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4\SET-2564\Q1-2564\งบการเงินที่ส่ง Setporttal\"/>
    </mc:Choice>
  </mc:AlternateContent>
  <bookViews>
    <workbookView xWindow="-120" yWindow="-120" windowWidth="29040" windowHeight="15840" tabRatio="808"/>
  </bookViews>
  <sheets>
    <sheet name="BS-E" sheetId="171" r:id="rId1"/>
    <sheet name="PL-E" sheetId="172" r:id="rId2"/>
    <sheet name="SE Conso-E" sheetId="173" r:id="rId3"/>
    <sheet name="SE-E" sheetId="174" r:id="rId4"/>
    <sheet name="เก็บ note" sheetId="216" state="hidden" r:id="rId5"/>
    <sheet name="CF-E" sheetId="175" r:id="rId6"/>
    <sheet name="WP Conso-สำรอง" sheetId="237" state="hidden" r:id="rId7"/>
    <sheet name="4 MRAM" sheetId="193" state="hidden" r:id="rId8"/>
    <sheet name="6 MFC ESCO" sheetId="214" state="hidden" r:id="rId9"/>
    <sheet name="7 AIT" sheetId="201" state="hidden" r:id="rId10"/>
    <sheet name="8 Exim" sheetId="196" state="hidden" r:id="rId11"/>
    <sheet name="R1" sheetId="63" state="hidden" r:id="rId12"/>
    <sheet name="R2" sheetId="62" state="hidden" r:id="rId13"/>
    <sheet name="R3" sheetId="61" state="hidden" r:id="rId14"/>
    <sheet name="PASS ADJ" sheetId="188" state="hidden" r:id="rId15"/>
    <sheet name="E600.40" sheetId="224" state="hidden" r:id="rId16"/>
    <sheet name="TAXCAL" sheetId="226" state="hidden" r:id="rId17"/>
  </sheets>
  <definedNames>
    <definedName name="_Order1" hidden="1">255</definedName>
    <definedName name="_Order2" hidden="1">0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7">'4 MRAM'!$A$1:$G$51</definedName>
    <definedName name="_xlnm.Print_Area" localSheetId="8">'6 MFC ESCO'!$A$1:$G$42</definedName>
    <definedName name="_xlnm.Print_Area" localSheetId="9">'7 AIT'!$A$1:$H$39</definedName>
    <definedName name="_xlnm.Print_Area" localSheetId="10">'8 Exim'!$A$1:$H$41</definedName>
    <definedName name="_xlnm.Print_Area" localSheetId="0">'BS-E'!$A$1:$K$67</definedName>
    <definedName name="_xlnm.Print_Area" localSheetId="5">'CF-E'!$A$1:$J$54</definedName>
    <definedName name="_xlnm.Print_Area" localSheetId="15">E600.40!$A$1:$U$37</definedName>
    <definedName name="_xlnm.Print_Area" localSheetId="14">'PASS ADJ'!$A$1:$I$72</definedName>
    <definedName name="_xlnm.Print_Area" localSheetId="1">'PL-E'!$A$1:$K$68</definedName>
    <definedName name="_xlnm.Print_Area" localSheetId="11">'R1'!$A$3:$D$38</definedName>
    <definedName name="_xlnm.Print_Area" localSheetId="2">'SE Conso-E'!$A$1:$W$24</definedName>
    <definedName name="_xlnm.Print_Area" localSheetId="3">'SE-E'!$A$1:$U$24</definedName>
    <definedName name="_xlnm.Print_Area" localSheetId="16">TAXCAL!$A$1:$H$117</definedName>
    <definedName name="_xlnm.Print_Area" localSheetId="6">'WP Conso-สำรอง'!$A$1:$P$139</definedName>
    <definedName name="_xlnm.Print_Area" localSheetId="4">'เก็บ note'!$A$1:$AA$75</definedName>
    <definedName name="_xlnm.Print_Titles" localSheetId="6">'WP Conso-สำรอง'!$1:$7</definedName>
    <definedName name="_xlnm.Print_Titles" localSheetId="4">'เก็บ note'!$1:$6</definedName>
  </definedNames>
  <calcPr calcId="152511"/>
  <fileRecoveryPr autoRecover="0"/>
</workbook>
</file>

<file path=xl/calcChain.xml><?xml version="1.0" encoding="utf-8"?>
<calcChain xmlns="http://schemas.openxmlformats.org/spreadsheetml/2006/main">
  <c r="G106" i="226" l="1"/>
  <c r="G96" i="226"/>
  <c r="E77" i="226"/>
  <c r="J72" i="226"/>
  <c r="E71" i="226"/>
  <c r="E68" i="226"/>
  <c r="B10" i="224"/>
  <c r="S7" i="224"/>
  <c r="P7" i="224"/>
  <c r="V6" i="224"/>
  <c r="E44" i="226"/>
  <c r="P10" i="224"/>
  <c r="P12" i="224" s="1"/>
  <c r="V10" i="224"/>
  <c r="V12" i="224" s="1"/>
  <c r="S10" i="224"/>
  <c r="K10" i="224"/>
  <c r="K12" i="224" s="1"/>
  <c r="D10" i="224"/>
  <c r="D12" i="224" s="1"/>
  <c r="A3" i="216"/>
  <c r="F67" i="188"/>
  <c r="I66" i="188"/>
  <c r="H66" i="188"/>
  <c r="G66" i="188"/>
  <c r="F66" i="188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D11" i="188"/>
  <c r="I10" i="188"/>
  <c r="D10" i="188"/>
  <c r="G8" i="188"/>
  <c r="D8" i="188"/>
  <c r="I7" i="188"/>
  <c r="D7" i="188"/>
  <c r="A3" i="188"/>
  <c r="A1" i="188"/>
  <c r="G37" i="63"/>
  <c r="G36" i="63"/>
  <c r="G34" i="63"/>
  <c r="G32" i="63"/>
  <c r="F32" i="63"/>
  <c r="F34" i="63" s="1"/>
  <c r="F36" i="63" s="1"/>
  <c r="F37" i="63" s="1"/>
  <c r="E32" i="63"/>
  <c r="E34" i="63" s="1"/>
  <c r="E36" i="63" s="1"/>
  <c r="E37" i="63" s="1"/>
  <c r="G31" i="63"/>
  <c r="F31" i="63"/>
  <c r="E31" i="63"/>
  <c r="G27" i="63"/>
  <c r="F27" i="63"/>
  <c r="E27" i="63"/>
  <c r="G19" i="63"/>
  <c r="F19" i="63"/>
  <c r="E19" i="63"/>
  <c r="G10" i="63"/>
  <c r="G5" i="63"/>
  <c r="F5" i="63"/>
  <c r="E5" i="63"/>
  <c r="A1" i="63"/>
  <c r="A1" i="62" s="1"/>
  <c r="A1" i="61" s="1"/>
  <c r="G24" i="196"/>
  <c r="G23" i="196"/>
  <c r="G20" i="196"/>
  <c r="G18" i="196"/>
  <c r="G17" i="196"/>
  <c r="B17" i="196"/>
  <c r="I13" i="196"/>
  <c r="G13" i="196"/>
  <c r="G11" i="196"/>
  <c r="F16" i="201"/>
  <c r="F13" i="201"/>
  <c r="F11" i="201"/>
  <c r="F9" i="201"/>
  <c r="A3" i="201"/>
  <c r="D30" i="214"/>
  <c r="F28" i="214"/>
  <c r="E28" i="214"/>
  <c r="D28" i="214"/>
  <c r="G27" i="214"/>
  <c r="F27" i="214"/>
  <c r="E27" i="214"/>
  <c r="G26" i="214"/>
  <c r="F26" i="214"/>
  <c r="E26" i="214"/>
  <c r="G25" i="214"/>
  <c r="F25" i="214"/>
  <c r="E25" i="214"/>
  <c r="G23" i="214"/>
  <c r="F23" i="214"/>
  <c r="E23" i="214"/>
  <c r="D23" i="214"/>
  <c r="G22" i="214"/>
  <c r="F22" i="214"/>
  <c r="E22" i="214"/>
  <c r="G21" i="214"/>
  <c r="F21" i="214"/>
  <c r="G20" i="214"/>
  <c r="F20" i="214"/>
  <c r="G19" i="214"/>
  <c r="F19" i="214"/>
  <c r="E19" i="214"/>
  <c r="G18" i="214"/>
  <c r="E13" i="214"/>
  <c r="E12" i="214"/>
  <c r="B12" i="214"/>
  <c r="E11" i="214"/>
  <c r="E10" i="214"/>
  <c r="B10" i="214"/>
  <c r="E9" i="214"/>
  <c r="C7" i="214"/>
  <c r="A37" i="214"/>
  <c r="E52" i="193"/>
  <c r="E46" i="193"/>
  <c r="A42" i="193"/>
  <c r="A34" i="193"/>
  <c r="D29" i="193"/>
  <c r="F27" i="193"/>
  <c r="E27" i="193"/>
  <c r="D27" i="193"/>
  <c r="G26" i="193"/>
  <c r="F26" i="193"/>
  <c r="E26" i="193"/>
  <c r="G25" i="193"/>
  <c r="F25" i="193"/>
  <c r="E25" i="193"/>
  <c r="G24" i="193"/>
  <c r="F24" i="193"/>
  <c r="E24" i="193"/>
  <c r="I22" i="193"/>
  <c r="G22" i="193"/>
  <c r="F22" i="193"/>
  <c r="E22" i="193"/>
  <c r="D22" i="193"/>
  <c r="G21" i="193"/>
  <c r="F21" i="193"/>
  <c r="E21" i="193"/>
  <c r="G20" i="193"/>
  <c r="F20" i="193"/>
  <c r="G19" i="193"/>
  <c r="F19" i="193"/>
  <c r="G18" i="193"/>
  <c r="F18" i="193"/>
  <c r="E18" i="193"/>
  <c r="E12" i="193"/>
  <c r="B12" i="193"/>
  <c r="E11" i="193"/>
  <c r="E10" i="193"/>
  <c r="C8" i="193"/>
  <c r="A3" i="214"/>
  <c r="A4" i="226"/>
  <c r="F140" i="237"/>
  <c r="O136" i="237"/>
  <c r="F132" i="237"/>
  <c r="F130" i="237"/>
  <c r="O129" i="237"/>
  <c r="J129" i="237"/>
  <c r="F127" i="237"/>
  <c r="P125" i="237"/>
  <c r="O125" i="237"/>
  <c r="J125" i="237"/>
  <c r="F123" i="237"/>
  <c r="L122" i="237"/>
  <c r="F122" i="237"/>
  <c r="I121" i="237"/>
  <c r="I122" i="237" s="1"/>
  <c r="H121" i="237"/>
  <c r="H122" i="237" s="1"/>
  <c r="G121" i="237"/>
  <c r="G122" i="237" s="1"/>
  <c r="F121" i="237"/>
  <c r="N120" i="237"/>
  <c r="L120" i="237"/>
  <c r="E120" i="237"/>
  <c r="J120" i="237" s="1"/>
  <c r="L119" i="237"/>
  <c r="O116" i="237"/>
  <c r="J116" i="237"/>
  <c r="H109" i="237"/>
  <c r="H123" i="237" s="1"/>
  <c r="H130" i="237" s="1"/>
  <c r="F109" i="237"/>
  <c r="H107" i="237"/>
  <c r="F107" i="237"/>
  <c r="I106" i="237"/>
  <c r="H106" i="237"/>
  <c r="G106" i="237"/>
  <c r="F106" i="237"/>
  <c r="N103" i="237"/>
  <c r="F102" i="237"/>
  <c r="P100" i="237"/>
  <c r="O100" i="237"/>
  <c r="J100" i="237"/>
  <c r="N99" i="237"/>
  <c r="O133" i="237" s="1"/>
  <c r="P98" i="237"/>
  <c r="O98" i="237"/>
  <c r="P96" i="237"/>
  <c r="I94" i="237"/>
  <c r="I107" i="237" s="1"/>
  <c r="I109" i="237" s="1"/>
  <c r="H94" i="237"/>
  <c r="G94" i="237"/>
  <c r="G107" i="237" s="1"/>
  <c r="G109" i="237" s="1"/>
  <c r="F94" i="237"/>
  <c r="L93" i="237"/>
  <c r="L92" i="237"/>
  <c r="N91" i="237"/>
  <c r="L91" i="237"/>
  <c r="H91" i="237"/>
  <c r="O90" i="237"/>
  <c r="P89" i="237"/>
  <c r="J89" i="237"/>
  <c r="Q84" i="237"/>
  <c r="N80" i="237"/>
  <c r="L80" i="237"/>
  <c r="R79" i="237"/>
  <c r="N78" i="237"/>
  <c r="L78" i="237"/>
  <c r="R77" i="237"/>
  <c r="L76" i="237"/>
  <c r="R76" i="237" s="1"/>
  <c r="J76" i="237"/>
  <c r="F75" i="237"/>
  <c r="F82" i="237" s="1"/>
  <c r="F83" i="237" s="1"/>
  <c r="F84" i="237" s="1"/>
  <c r="S74" i="237"/>
  <c r="H74" i="237"/>
  <c r="H75" i="237" s="1"/>
  <c r="H82" i="237" s="1"/>
  <c r="H83" i="237" s="1"/>
  <c r="H84" i="237" s="1"/>
  <c r="F74" i="237"/>
  <c r="N71" i="237"/>
  <c r="R71" i="237" s="1"/>
  <c r="J71" i="237"/>
  <c r="L69" i="237"/>
  <c r="N68" i="237"/>
  <c r="L68" i="237"/>
  <c r="R67" i="237"/>
  <c r="N67" i="237"/>
  <c r="N66" i="237"/>
  <c r="F66" i="237"/>
  <c r="I61" i="237"/>
  <c r="H61" i="237"/>
  <c r="G61" i="237"/>
  <c r="F61" i="237"/>
  <c r="R57" i="237"/>
  <c r="N55" i="237"/>
  <c r="N54" i="237"/>
  <c r="R51" i="237"/>
  <c r="L47" i="237"/>
  <c r="R47" i="237" s="1"/>
  <c r="L46" i="237"/>
  <c r="R46" i="237" s="1"/>
  <c r="L45" i="237"/>
  <c r="R45" i="237" s="1"/>
  <c r="L44" i="237"/>
  <c r="R43" i="237"/>
  <c r="I42" i="237"/>
  <c r="H42" i="237"/>
  <c r="G42" i="237"/>
  <c r="F42" i="237"/>
  <c r="J35" i="237"/>
  <c r="I29" i="237"/>
  <c r="H29" i="237"/>
  <c r="G29" i="237"/>
  <c r="F29" i="237"/>
  <c r="N28" i="237"/>
  <c r="L27" i="237"/>
  <c r="R27" i="237" s="1"/>
  <c r="L26" i="237"/>
  <c r="N69" i="237" s="1"/>
  <c r="N25" i="237"/>
  <c r="R19" i="237"/>
  <c r="F17" i="237"/>
  <c r="N16" i="237"/>
  <c r="R14" i="237" s="1"/>
  <c r="R15" i="237" s="1"/>
  <c r="R16" i="237" s="1"/>
  <c r="F16" i="237"/>
  <c r="L15" i="237"/>
  <c r="N101" i="237" s="1"/>
  <c r="O134" i="237" s="1"/>
  <c r="N14" i="237"/>
  <c r="L14" i="237"/>
  <c r="L13" i="237"/>
  <c r="N12" i="237"/>
  <c r="L66" i="237" s="1"/>
  <c r="B3" i="237"/>
  <c r="I84" i="216"/>
  <c r="E76" i="216"/>
  <c r="AA75" i="216"/>
  <c r="W75" i="216"/>
  <c r="U75" i="216"/>
  <c r="Q75" i="216"/>
  <c r="M75" i="216"/>
  <c r="I75" i="216"/>
  <c r="E75" i="216"/>
  <c r="AA74" i="216"/>
  <c r="W74" i="216"/>
  <c r="AA73" i="216"/>
  <c r="W73" i="216"/>
  <c r="Q71" i="216"/>
  <c r="AD70" i="216"/>
  <c r="AA70" i="216"/>
  <c r="W70" i="216"/>
  <c r="U70" i="216"/>
  <c r="Q70" i="216"/>
  <c r="M70" i="216"/>
  <c r="I70" i="216"/>
  <c r="E70" i="216"/>
  <c r="AD69" i="216"/>
  <c r="AA69" i="216"/>
  <c r="W69" i="216"/>
  <c r="AD68" i="216"/>
  <c r="AA68" i="216"/>
  <c r="W68" i="216"/>
  <c r="AD67" i="216"/>
  <c r="AA67" i="216"/>
  <c r="W67" i="216"/>
  <c r="AD66" i="216"/>
  <c r="AA66" i="216"/>
  <c r="W66" i="216"/>
  <c r="AD65" i="216"/>
  <c r="AA65" i="216"/>
  <c r="W65" i="216"/>
  <c r="AD63" i="216"/>
  <c r="AA63" i="216"/>
  <c r="W63" i="216"/>
  <c r="U58" i="216"/>
  <c r="Q58" i="216"/>
  <c r="M58" i="216"/>
  <c r="I58" i="216"/>
  <c r="W56" i="216"/>
  <c r="AA56" i="216" s="1"/>
  <c r="E56" i="216"/>
  <c r="E55" i="216"/>
  <c r="W55" i="216" s="1"/>
  <c r="AA55" i="216" s="1"/>
  <c r="E54" i="216"/>
  <c r="E58" i="216" s="1"/>
  <c r="Q51" i="216"/>
  <c r="M51" i="216"/>
  <c r="AA50" i="216"/>
  <c r="W50" i="216"/>
  <c r="U50" i="216"/>
  <c r="Q50" i="216"/>
  <c r="M50" i="216"/>
  <c r="I50" i="216"/>
  <c r="E50" i="216"/>
  <c r="AA49" i="216"/>
  <c r="W49" i="216"/>
  <c r="E49" i="216"/>
  <c r="AA48" i="216"/>
  <c r="W48" i="216"/>
  <c r="AA47" i="216"/>
  <c r="W47" i="216"/>
  <c r="E47" i="216"/>
  <c r="AA46" i="216"/>
  <c r="W46" i="216"/>
  <c r="E46" i="216"/>
  <c r="AA45" i="216"/>
  <c r="W45" i="216"/>
  <c r="E45" i="216"/>
  <c r="AA44" i="216"/>
  <c r="W44" i="216"/>
  <c r="E44" i="216"/>
  <c r="Y43" i="216"/>
  <c r="AA43" i="216" s="1"/>
  <c r="W43" i="216"/>
  <c r="E43" i="216"/>
  <c r="AA42" i="216"/>
  <c r="W42" i="216"/>
  <c r="E42" i="216"/>
  <c r="AA36" i="216"/>
  <c r="W36" i="216"/>
  <c r="E36" i="216"/>
  <c r="W33" i="216"/>
  <c r="U33" i="216"/>
  <c r="M33" i="216"/>
  <c r="U31" i="216"/>
  <c r="Q31" i="216"/>
  <c r="M31" i="216"/>
  <c r="I31" i="216"/>
  <c r="U30" i="216"/>
  <c r="Q30" i="216"/>
  <c r="M30" i="216"/>
  <c r="I30" i="216"/>
  <c r="AD29" i="216"/>
  <c r="AA29" i="216"/>
  <c r="W29" i="216"/>
  <c r="U27" i="216"/>
  <c r="Q27" i="216"/>
  <c r="M27" i="216"/>
  <c r="I27" i="216"/>
  <c r="Y23" i="216"/>
  <c r="U18" i="216"/>
  <c r="Q18" i="216"/>
  <c r="M18" i="216"/>
  <c r="I18" i="216"/>
  <c r="U14" i="216"/>
  <c r="Q14" i="216"/>
  <c r="M14" i="216"/>
  <c r="I14" i="216"/>
  <c r="Y13" i="216"/>
  <c r="U13" i="216"/>
  <c r="Q13" i="216"/>
  <c r="M13" i="216"/>
  <c r="I13" i="216"/>
  <c r="E12" i="216"/>
  <c r="W12" i="216" s="1"/>
  <c r="AA12" i="216" s="1"/>
  <c r="AB12" i="216" s="1"/>
  <c r="G123" i="237" l="1"/>
  <c r="G130" i="237" s="1"/>
  <c r="G127" i="237"/>
  <c r="G73" i="237"/>
  <c r="G74" i="237" s="1"/>
  <c r="G75" i="237" s="1"/>
  <c r="G82" i="237" s="1"/>
  <c r="G83" i="237" s="1"/>
  <c r="G84" i="237" s="1"/>
  <c r="I123" i="237"/>
  <c r="I130" i="237" s="1"/>
  <c r="I127" i="237"/>
  <c r="I73" i="237"/>
  <c r="I74" i="237" s="1"/>
  <c r="I75" i="237" s="1"/>
  <c r="I82" i="237" s="1"/>
  <c r="I83" i="237" s="1"/>
  <c r="I84" i="237" s="1"/>
  <c r="O120" i="237"/>
  <c r="H127" i="237"/>
  <c r="R78" i="237"/>
  <c r="AB33" i="216"/>
  <c r="AB34" i="216" s="1"/>
  <c r="R68" i="237"/>
  <c r="L131" i="237"/>
  <c r="O135" i="237"/>
  <c r="W54" i="216"/>
  <c r="O7" i="224"/>
  <c r="O8" i="224"/>
  <c r="K8" i="224"/>
  <c r="A2" i="62"/>
  <c r="A2" i="61"/>
  <c r="A2" i="63"/>
  <c r="D6" i="224"/>
  <c r="R69" i="237"/>
  <c r="O76" i="237"/>
  <c r="A3" i="193"/>
  <c r="A3" i="196" s="1"/>
  <c r="L39" i="237"/>
  <c r="AC33" i="216"/>
  <c r="H10" i="224"/>
  <c r="H12" i="224" s="1"/>
  <c r="G10" i="224"/>
  <c r="G12" i="224" s="1"/>
  <c r="S12" i="224"/>
  <c r="E6" i="63"/>
  <c r="E7" i="63" s="1"/>
  <c r="E88" i="226"/>
  <c r="S8" i="224"/>
  <c r="H132" i="237" l="1"/>
  <c r="H140" i="237"/>
  <c r="G140" i="237"/>
  <c r="G132" i="237"/>
  <c r="I140" i="237"/>
  <c r="I132" i="237"/>
  <c r="O6" i="224"/>
  <c r="E16" i="216"/>
  <c r="F9" i="62"/>
  <c r="F15" i="62" s="1"/>
  <c r="B2" i="224"/>
  <c r="W58" i="216"/>
  <c r="AA54" i="216"/>
  <c r="AA58" i="216" s="1"/>
  <c r="K7" i="224"/>
  <c r="P8" i="224"/>
  <c r="J8" i="224"/>
  <c r="B3" i="224"/>
  <c r="V8" i="224"/>
  <c r="E37" i="226"/>
  <c r="J10" i="224"/>
  <c r="E27" i="226"/>
  <c r="G6" i="63"/>
  <c r="G7" i="63" s="1"/>
  <c r="E38" i="226" l="1"/>
  <c r="E9" i="63"/>
  <c r="E26" i="63" s="1"/>
  <c r="E29" i="63" s="1"/>
  <c r="E18" i="63"/>
  <c r="E21" i="63" s="1"/>
  <c r="E23" i="63" s="1"/>
  <c r="E24" i="63" s="1"/>
  <c r="E28" i="216"/>
  <c r="E66" i="237"/>
  <c r="J66" i="237" s="1"/>
  <c r="O66" i="237" s="1"/>
  <c r="E21" i="216"/>
  <c r="E70" i="226"/>
  <c r="E20" i="226"/>
  <c r="E63" i="237"/>
  <c r="J63" i="237" s="1"/>
  <c r="E25" i="226"/>
  <c r="E26" i="226"/>
  <c r="E5" i="61"/>
  <c r="E9" i="61"/>
  <c r="H9" i="62"/>
  <c r="H15" i="62" s="1"/>
  <c r="G9" i="63"/>
  <c r="H14" i="62"/>
  <c r="E23" i="216"/>
  <c r="W23" i="216" s="1"/>
  <c r="AA23" i="216" s="1"/>
  <c r="Q136" i="237"/>
  <c r="M10" i="224"/>
  <c r="N10" i="224" s="1"/>
  <c r="O10" i="224"/>
  <c r="E42" i="226"/>
  <c r="J12" i="224"/>
  <c r="E62" i="237"/>
  <c r="J62" i="237" s="1"/>
  <c r="E37" i="193"/>
  <c r="E38" i="193" s="1"/>
  <c r="H36" i="193"/>
  <c r="I36" i="193" s="1"/>
  <c r="C54" i="226"/>
  <c r="E57" i="226" s="1"/>
  <c r="E36" i="226"/>
  <c r="G98" i="226"/>
  <c r="E22" i="216"/>
  <c r="E32" i="226"/>
  <c r="W16" i="216"/>
  <c r="E40" i="214"/>
  <c r="E41" i="214" s="1"/>
  <c r="H39" i="214"/>
  <c r="E16" i="226" l="1"/>
  <c r="E17" i="226"/>
  <c r="E28" i="226"/>
  <c r="E35" i="226"/>
  <c r="E29" i="226"/>
  <c r="K29" i="226" s="1"/>
  <c r="E18" i="226"/>
  <c r="E26" i="216"/>
  <c r="W26" i="216" s="1"/>
  <c r="AA26" i="216" s="1"/>
  <c r="J7" i="224"/>
  <c r="E24" i="216"/>
  <c r="AD24" i="216" s="1"/>
  <c r="E10" i="216"/>
  <c r="W10" i="216" s="1"/>
  <c r="AA10" i="216" s="1"/>
  <c r="AB10" i="216" s="1"/>
  <c r="H17" i="62"/>
  <c r="E45" i="226"/>
  <c r="E65" i="237"/>
  <c r="J65" i="237" s="1"/>
  <c r="R65" i="237" s="1"/>
  <c r="E37" i="237"/>
  <c r="J37" i="237" s="1"/>
  <c r="O37" i="237" s="1"/>
  <c r="E57" i="216"/>
  <c r="W57" i="216" s="1"/>
  <c r="E23" i="226"/>
  <c r="C67" i="226" s="1"/>
  <c r="E34" i="226"/>
  <c r="R66" i="237"/>
  <c r="E114" i="237"/>
  <c r="J114" i="237" s="1"/>
  <c r="O114" i="237" s="1"/>
  <c r="E9" i="216"/>
  <c r="W9" i="216" s="1"/>
  <c r="AA9" i="216" s="1"/>
  <c r="AB9" i="216" s="1"/>
  <c r="E64" i="237"/>
  <c r="J64" i="237" s="1"/>
  <c r="R64" i="237" s="1"/>
  <c r="E24" i="226"/>
  <c r="E10" i="63"/>
  <c r="E12" i="63" s="1"/>
  <c r="E14" i="63" s="1"/>
  <c r="E16" i="63" s="1"/>
  <c r="E6" i="61"/>
  <c r="E7" i="61" s="1"/>
  <c r="E10" i="61"/>
  <c r="E12" i="61" s="1"/>
  <c r="G18" i="63"/>
  <c r="G21" i="63" s="1"/>
  <c r="G23" i="63" s="1"/>
  <c r="G24" i="63" s="1"/>
  <c r="G12" i="63"/>
  <c r="G14" i="63" s="1"/>
  <c r="G16" i="63" s="1"/>
  <c r="G26" i="63"/>
  <c r="G29" i="63" s="1"/>
  <c r="AD23" i="216"/>
  <c r="T66" i="237"/>
  <c r="P66" i="237"/>
  <c r="O12" i="224"/>
  <c r="T10" i="224"/>
  <c r="U10" i="224" s="1"/>
  <c r="Q10" i="224"/>
  <c r="R10" i="224" s="1"/>
  <c r="M12" i="224"/>
  <c r="N12" i="224" s="1"/>
  <c r="W28" i="216"/>
  <c r="AA28" i="216" s="1"/>
  <c r="AD28" i="216"/>
  <c r="E44" i="237"/>
  <c r="J44" i="237" s="1"/>
  <c r="R44" i="237" s="1"/>
  <c r="O62" i="237"/>
  <c r="P62" i="237" s="1"/>
  <c r="R62" i="237"/>
  <c r="O63" i="237"/>
  <c r="R63" i="237"/>
  <c r="E24" i="237"/>
  <c r="J24" i="237" s="1"/>
  <c r="O24" i="237" s="1"/>
  <c r="E25" i="216"/>
  <c r="AA16" i="216"/>
  <c r="E17" i="216"/>
  <c r="AD22" i="216"/>
  <c r="W22" i="216"/>
  <c r="AA22" i="216" s="1"/>
  <c r="C62" i="226"/>
  <c r="AD21" i="216"/>
  <c r="W21" i="216"/>
  <c r="F8" i="62" l="1"/>
  <c r="F11" i="62" s="1"/>
  <c r="E59" i="237"/>
  <c r="J59" i="237" s="1"/>
  <c r="O59" i="237" s="1"/>
  <c r="P59" i="237" s="1"/>
  <c r="E32" i="237"/>
  <c r="J32" i="237" s="1"/>
  <c r="R32" i="237" s="1"/>
  <c r="E26" i="237"/>
  <c r="J26" i="237" s="1"/>
  <c r="E36" i="237"/>
  <c r="J36" i="237" s="1"/>
  <c r="AD26" i="216"/>
  <c r="E58" i="237"/>
  <c r="J58" i="237" s="1"/>
  <c r="O58" i="237" s="1"/>
  <c r="P58" i="237" s="1"/>
  <c r="E11" i="216"/>
  <c r="W11" i="216" s="1"/>
  <c r="AA11" i="216" s="1"/>
  <c r="AB11" i="216" s="1"/>
  <c r="E27" i="216"/>
  <c r="E30" i="216" s="1"/>
  <c r="E31" i="216" s="1"/>
  <c r="W24" i="216"/>
  <c r="AA24" i="216" s="1"/>
  <c r="G6" i="61"/>
  <c r="Y57" i="216"/>
  <c r="AA57" i="216" s="1"/>
  <c r="O65" i="237"/>
  <c r="P65" i="237" s="1"/>
  <c r="E60" i="237"/>
  <c r="J60" i="237" s="1"/>
  <c r="R60" i="237" s="1"/>
  <c r="E48" i="237"/>
  <c r="J48" i="237" s="1"/>
  <c r="G47" i="226"/>
  <c r="E59" i="216"/>
  <c r="E56" i="237"/>
  <c r="J56" i="237" s="1"/>
  <c r="O56" i="237" s="1"/>
  <c r="P56" i="237" s="1"/>
  <c r="E39" i="216"/>
  <c r="W39" i="216" s="1"/>
  <c r="AA39" i="216" s="1"/>
  <c r="O64" i="237"/>
  <c r="P64" i="237" s="1"/>
  <c r="K48" i="226"/>
  <c r="E49" i="237"/>
  <c r="J49" i="237" s="1"/>
  <c r="O49" i="237" s="1"/>
  <c r="P49" i="237" s="1"/>
  <c r="F6" i="63"/>
  <c r="F7" i="63" s="1"/>
  <c r="G10" i="61"/>
  <c r="G5" i="61"/>
  <c r="G9" i="61"/>
  <c r="H8" i="62"/>
  <c r="H11" i="62" s="1"/>
  <c r="E119" i="237"/>
  <c r="E121" i="237" s="1"/>
  <c r="E122" i="237" s="1"/>
  <c r="O44" i="237"/>
  <c r="P44" i="237" s="1"/>
  <c r="Q12" i="224"/>
  <c r="R12" i="224" s="1"/>
  <c r="T12" i="224"/>
  <c r="U12" i="224" s="1"/>
  <c r="E101" i="237"/>
  <c r="J101" i="237" s="1"/>
  <c r="O101" i="237" s="1"/>
  <c r="Y25" i="216"/>
  <c r="AA21" i="216"/>
  <c r="E38" i="237"/>
  <c r="J38" i="237" s="1"/>
  <c r="O38" i="237" s="1"/>
  <c r="P63" i="237"/>
  <c r="Y33" i="216"/>
  <c r="AA33" i="216" s="1"/>
  <c r="E73" i="237"/>
  <c r="E8" i="216"/>
  <c r="F10" i="63"/>
  <c r="E14" i="237"/>
  <c r="J14" i="237" s="1"/>
  <c r="O14" i="237" s="1"/>
  <c r="W17" i="216"/>
  <c r="E18" i="216"/>
  <c r="W25" i="216"/>
  <c r="AD25" i="216"/>
  <c r="R59" i="237" l="1"/>
  <c r="O32" i="237"/>
  <c r="P32" i="237" s="1"/>
  <c r="E33" i="237"/>
  <c r="J33" i="237" s="1"/>
  <c r="O33" i="237" s="1"/>
  <c r="P33" i="237" s="1"/>
  <c r="E50" i="237"/>
  <c r="J50" i="237" s="1"/>
  <c r="O50" i="237" s="1"/>
  <c r="E31" i="237"/>
  <c r="J31" i="237" s="1"/>
  <c r="E34" i="237"/>
  <c r="J34" i="237" s="1"/>
  <c r="O34" i="237" s="1"/>
  <c r="P34" i="237" s="1"/>
  <c r="AC49" i="216"/>
  <c r="AD49" i="216" s="1"/>
  <c r="F9" i="61"/>
  <c r="E39" i="237"/>
  <c r="J39" i="237" s="1"/>
  <c r="O39" i="237" s="1"/>
  <c r="P39" i="237" s="1"/>
  <c r="E87" i="237"/>
  <c r="J87" i="237" s="1"/>
  <c r="E97" i="237"/>
  <c r="J97" i="237" s="1"/>
  <c r="O97" i="237" s="1"/>
  <c r="P97" i="237" s="1"/>
  <c r="F9" i="63"/>
  <c r="F12" i="63" s="1"/>
  <c r="F14" i="63" s="1"/>
  <c r="F16" i="63" s="1"/>
  <c r="G9" i="62"/>
  <c r="G15" i="62" s="1"/>
  <c r="G14" i="62"/>
  <c r="F14" i="62"/>
  <c r="F17" i="62" s="1"/>
  <c r="G7" i="61"/>
  <c r="AD27" i="216"/>
  <c r="AD30" i="216" s="1"/>
  <c r="R58" i="237"/>
  <c r="W27" i="216"/>
  <c r="W30" i="216" s="1"/>
  <c r="L88" i="237"/>
  <c r="O138" i="237"/>
  <c r="O60" i="237"/>
  <c r="P60" i="237" s="1"/>
  <c r="P61" i="237" s="1"/>
  <c r="E23" i="237"/>
  <c r="J23" i="237" s="1"/>
  <c r="R23" i="237" s="1"/>
  <c r="R56" i="237"/>
  <c r="AB58" i="216"/>
  <c r="AC58" i="216" s="1"/>
  <c r="E91" i="237"/>
  <c r="J91" i="237" s="1"/>
  <c r="O91" i="237" s="1"/>
  <c r="P91" i="237" s="1"/>
  <c r="R49" i="237"/>
  <c r="O74" i="237"/>
  <c r="P74" i="237" s="1"/>
  <c r="E99" i="237"/>
  <c r="J99" i="237" s="1"/>
  <c r="O99" i="237" s="1"/>
  <c r="G12" i="61"/>
  <c r="J119" i="237"/>
  <c r="J121" i="237" s="1"/>
  <c r="J122" i="237" s="1"/>
  <c r="E19" i="216"/>
  <c r="E88" i="237"/>
  <c r="J88" i="237" s="1"/>
  <c r="R48" i="237"/>
  <c r="O48" i="237"/>
  <c r="W8" i="216"/>
  <c r="E13" i="216"/>
  <c r="E14" i="216" s="1"/>
  <c r="L35" i="237"/>
  <c r="P14" i="237"/>
  <c r="Q14" i="237"/>
  <c r="S26" i="237"/>
  <c r="AA17" i="216"/>
  <c r="AA18" i="216" s="1"/>
  <c r="W18" i="216"/>
  <c r="AA25" i="216"/>
  <c r="AA27" i="216" s="1"/>
  <c r="AA30" i="216" s="1"/>
  <c r="O36" i="237"/>
  <c r="P36" i="237" s="1"/>
  <c r="R36" i="237"/>
  <c r="J73" i="237"/>
  <c r="E74" i="237"/>
  <c r="R33" i="237" l="1"/>
  <c r="R50" i="237"/>
  <c r="J61" i="237"/>
  <c r="E61" i="237"/>
  <c r="E75" i="237" s="1"/>
  <c r="J75" i="237" s="1"/>
  <c r="J82" i="237" s="1"/>
  <c r="W31" i="216"/>
  <c r="E22" i="237"/>
  <c r="J22" i="237" s="1"/>
  <c r="O22" i="237" s="1"/>
  <c r="P22" i="237" s="1"/>
  <c r="AB75" i="216"/>
  <c r="AB39" i="216"/>
  <c r="AC39" i="216" s="1"/>
  <c r="R34" i="237"/>
  <c r="E42" i="237"/>
  <c r="F5" i="61"/>
  <c r="G17" i="62"/>
  <c r="R39" i="237"/>
  <c r="F26" i="63"/>
  <c r="F29" i="63" s="1"/>
  <c r="E10" i="237"/>
  <c r="J10" i="237" s="1"/>
  <c r="O10" i="237" s="1"/>
  <c r="E21" i="237"/>
  <c r="J21" i="237" s="1"/>
  <c r="O21" i="237" s="1"/>
  <c r="P21" i="237" s="1"/>
  <c r="N72" i="237"/>
  <c r="O71" i="237" s="1"/>
  <c r="O88" i="237"/>
  <c r="P88" i="237" s="1"/>
  <c r="E108" i="237"/>
  <c r="J108" i="237" s="1"/>
  <c r="O108" i="237" s="1"/>
  <c r="P108" i="237" s="1"/>
  <c r="O23" i="237"/>
  <c r="E96" i="237"/>
  <c r="P75" i="237"/>
  <c r="O119" i="237"/>
  <c r="O122" i="237" s="1"/>
  <c r="E94" i="237"/>
  <c r="P42" i="237"/>
  <c r="Q26" i="237"/>
  <c r="L87" i="237"/>
  <c r="L73" i="237" s="1"/>
  <c r="E11" i="237"/>
  <c r="J42" i="237"/>
  <c r="O31" i="237"/>
  <c r="R31" i="237"/>
  <c r="R35" i="237"/>
  <c r="O35" i="237"/>
  <c r="J94" i="237"/>
  <c r="J74" i="237"/>
  <c r="AA8" i="216"/>
  <c r="W13" i="216"/>
  <c r="N102" i="237"/>
  <c r="N73" i="237" s="1"/>
  <c r="O61" i="237"/>
  <c r="O75" i="237" s="1"/>
  <c r="O82" i="237" s="1"/>
  <c r="AB70" i="216"/>
  <c r="N26" i="237"/>
  <c r="E102" i="237" l="1"/>
  <c r="J102" i="237" s="1"/>
  <c r="O102" i="237" s="1"/>
  <c r="P102" i="237" s="1"/>
  <c r="P106" i="237" s="1"/>
  <c r="C61" i="226"/>
  <c r="C63" i="226" s="1"/>
  <c r="C66" i="226" s="1"/>
  <c r="E67" i="226" s="1"/>
  <c r="G73" i="226" s="1"/>
  <c r="F18" i="63"/>
  <c r="F21" i="63" s="1"/>
  <c r="F23" i="63" s="1"/>
  <c r="F24" i="63" s="1"/>
  <c r="E12" i="237"/>
  <c r="J12" i="237" s="1"/>
  <c r="O12" i="237" s="1"/>
  <c r="P12" i="237" s="1"/>
  <c r="F6" i="61"/>
  <c r="F7" i="61" s="1"/>
  <c r="AB50" i="216"/>
  <c r="AC50" i="216" s="1"/>
  <c r="J96" i="237"/>
  <c r="E82" i="237"/>
  <c r="E83" i="237" s="1"/>
  <c r="O73" i="237"/>
  <c r="P73" i="237" s="1"/>
  <c r="J83" i="237"/>
  <c r="R25" i="237"/>
  <c r="N131" i="237"/>
  <c r="R26" i="237"/>
  <c r="O26" i="237"/>
  <c r="AA13" i="216"/>
  <c r="AB8" i="216"/>
  <c r="P10" i="237"/>
  <c r="J11" i="237"/>
  <c r="AB13" i="216"/>
  <c r="P82" i="237"/>
  <c r="R87" i="237"/>
  <c r="AB36" i="216"/>
  <c r="AC36" i="216" s="1"/>
  <c r="O87" i="237"/>
  <c r="O42" i="237"/>
  <c r="O83" i="237" s="1"/>
  <c r="P31" i="237"/>
  <c r="E106" i="237" l="1"/>
  <c r="E107" i="237" s="1"/>
  <c r="E109" i="237" s="1"/>
  <c r="E123" i="237" s="1"/>
  <c r="E130" i="237" s="1"/>
  <c r="J106" i="237"/>
  <c r="J107" i="237" s="1"/>
  <c r="J109" i="237" s="1"/>
  <c r="E29" i="237"/>
  <c r="E84" i="237" s="1"/>
  <c r="O96" i="237"/>
  <c r="O106" i="237" s="1"/>
  <c r="R73" i="237"/>
  <c r="P83" i="237"/>
  <c r="AB30" i="216"/>
  <c r="AC30" i="216" s="1"/>
  <c r="F10" i="61"/>
  <c r="F12" i="61" s="1"/>
  <c r="P87" i="237"/>
  <c r="P94" i="237" s="1"/>
  <c r="P107" i="237" s="1"/>
  <c r="P109" i="237" s="1"/>
  <c r="P127" i="237" s="1"/>
  <c r="O94" i="237"/>
  <c r="S87" i="237"/>
  <c r="N132" i="237"/>
  <c r="O131" i="237"/>
  <c r="T26" i="237"/>
  <c r="P26" i="237"/>
  <c r="Q27" i="237"/>
  <c r="O11" i="237"/>
  <c r="J29" i="237"/>
  <c r="J84" i="237" s="1"/>
  <c r="AC13" i="216"/>
  <c r="E127" i="237" l="1"/>
  <c r="E132" i="237" s="1"/>
  <c r="O132" i="237" s="1"/>
  <c r="O139" i="237" s="1"/>
  <c r="G13" i="226"/>
  <c r="G48" i="226" s="1"/>
  <c r="G74" i="226" s="1"/>
  <c r="C76" i="226" s="1"/>
  <c r="E76" i="226" s="1"/>
  <c r="E82" i="226" s="1"/>
  <c r="G11" i="226"/>
  <c r="G8" i="62"/>
  <c r="G11" i="62" s="1"/>
  <c r="O107" i="237"/>
  <c r="O109" i="237" s="1"/>
  <c r="AB18" i="216"/>
  <c r="AC18" i="216" s="1"/>
  <c r="P11" i="237"/>
  <c r="O29" i="237"/>
  <c r="J127" i="237"/>
  <c r="J123" i="237"/>
  <c r="J130" i="237" s="1"/>
  <c r="E140" i="237" l="1"/>
  <c r="O140" i="237"/>
  <c r="E141" i="237"/>
  <c r="E142" i="237" s="1"/>
  <c r="G77" i="226"/>
  <c r="G78" i="226" s="1"/>
  <c r="C80" i="226" s="1"/>
  <c r="E80" i="226" s="1"/>
  <c r="G82" i="226" s="1"/>
  <c r="G83" i="226" s="1"/>
  <c r="O123" i="237"/>
  <c r="O130" i="237" s="1"/>
  <c r="Q107" i="237"/>
  <c r="O127" i="237"/>
  <c r="P29" i="237"/>
  <c r="P84" i="237" s="1"/>
  <c r="O84" i="237"/>
  <c r="E87" i="226" l="1"/>
  <c r="A87" i="226"/>
  <c r="G87" i="226" l="1"/>
  <c r="G97" i="226" s="1"/>
  <c r="G99" i="226" s="1"/>
  <c r="E89" i="226"/>
  <c r="E105" i="226" s="1"/>
  <c r="G107" i="226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comments2.xml><?xml version="1.0" encoding="utf-8"?>
<comments xmlns="http://schemas.openxmlformats.org/spreadsheetml/2006/main">
  <authors>
    <author>amornrat</author>
    <author>Amornrat</author>
    <author>rathapat</author>
    <author>kiatisak</author>
    <author>Mareenart</author>
    <author>mareenart</author>
  </authors>
  <commentList>
    <comment ref="F11" authorId="0" shapeId="0">
      <text>
        <r>
          <rPr>
            <b/>
            <sz val="8"/>
            <color indexed="81"/>
            <rFont val="Tahoma"/>
            <family val="2"/>
          </rPr>
          <t>สำหรับ Conso =&gt; MFC :</t>
        </r>
        <r>
          <rPr>
            <sz val="8"/>
            <color indexed="81"/>
            <rFont val="Tahoma"/>
            <family val="2"/>
          </rPr>
          <t xml:space="preserve">
เงินฝากประจำ บัตรเงินฝาก ตั๋วสัญญาใช้เงินที่มีระยะเวลาครบกำหนดเกิน 3 เดือนนับจากวันที่ซื้อและเงินฝากที่มีภาระผูกพัน</t>
        </r>
      </text>
    </comment>
    <comment ref="E1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AIT</t>
        </r>
      </text>
    </comment>
    <comment ref="F1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EXIM</t>
        </r>
      </text>
    </comment>
    <comment ref="H23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รวมลูกหนี้การค้าไว้ด้วย</t>
        </r>
      </text>
    </comment>
    <comment ref="F26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ยอดจาก D100 </t>
        </r>
      </text>
    </comment>
    <comment ref="G26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ดอกเบี้ยค้างรับ D300</t>
        </r>
      </text>
    </comment>
    <comment ref="H26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ดอกเบี้ยค้างรับใน Lead D100</t>
        </r>
      </text>
    </comment>
    <comment ref="I26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ใช้ยอดใน Lead D300 เฉพาะดอกเบี้ยรับ</t>
        </r>
      </text>
    </comment>
    <comment ref="F27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ยอดมาจาก D300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</t>
        </r>
      </text>
    </comment>
    <comment ref="H27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ยอดใน Lead D300</t>
        </r>
      </text>
    </comment>
    <comment ref="I27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</t>
        </r>
      </text>
    </comment>
    <comment ref="H28" authorId="3" shapeId="0">
      <text>
        <r>
          <rPr>
            <b/>
            <sz val="8"/>
            <color indexed="81"/>
            <rFont val="Tahoma"/>
            <family val="2"/>
          </rPr>
          <t>kiatisak:</t>
        </r>
        <r>
          <rPr>
            <sz val="8"/>
            <color indexed="81"/>
            <rFont val="Tahoma"/>
            <family val="2"/>
          </rPr>
          <t xml:space="preserve">
ลูกหนี้อื่นใน Lead D100</t>
        </r>
      </text>
    </comment>
    <comment ref="F33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ยอดมาจาก E300 เฉพาะ Code ค่าใช้จ่ายค้างจ่าย</t>
        </r>
      </text>
    </comment>
    <comment ref="G33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มาจาก Lead E300 เฉพาะค่าใช้จ่ายค้างจ่าย เนื่องจาก ภาษีหัก ณ ที่จ่ายเป็นหนี้สินอื่น(เพื่อให้สัมพันธ์กับ MFC)</t>
        </r>
      </text>
    </comment>
    <comment ref="H33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ยอดใน Lead E100 เฉพาะค่าใช้จ่ายค้างจ่าย</t>
        </r>
      </text>
    </comment>
    <comment ref="G34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E400 เฉพาะหนี้สินผลประโยชน์พนักงาน</t>
        </r>
      </text>
    </comment>
    <comment ref="H34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ยอดใน Lead E400 เฉพาะผลประโยชน์พนักงาน</t>
        </r>
      </text>
    </comment>
    <comment ref="F35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เอายอดมาจาก Lead A300</t>
        </r>
      </text>
    </comment>
    <comment ref="G35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ยอดมาจาก A300</t>
        </r>
      </text>
    </comment>
    <comment ref="H35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ยอดใน Lead A300</t>
        </r>
      </text>
    </comment>
    <comment ref="G39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ภาษีนิติบุคคลหัก ณ ที่จ่าย
ใน Lead E300</t>
        </r>
      </text>
    </comment>
    <comment ref="H39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ยอดใน Lead E100 เฉพาะส่วนของเจ้าหนี้อื่น [22400]</t>
        </r>
      </text>
    </comment>
    <comment ref="F40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เงินปันผลค้างจ่ายปีก่อน</t>
        </r>
      </text>
    </comment>
    <comment ref="G40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ยอดมาจาก Lead E400 เฉพาะประมาณการรื้อถอน</t>
        </r>
      </text>
    </comment>
    <comment ref="H40" authorId="3" shapeId="0">
      <text>
        <r>
          <rPr>
            <b/>
            <sz val="8"/>
            <color indexed="81"/>
            <rFont val="Tahoma"/>
            <family val="2"/>
          </rPr>
          <t>kiatisak:</t>
        </r>
        <r>
          <rPr>
            <sz val="8"/>
            <color indexed="81"/>
            <rFont val="Tahoma"/>
            <family val="2"/>
          </rPr>
          <t xml:space="preserve">
ประมาณการรื้อถอน
ใน Lead E400</t>
        </r>
      </text>
    </comment>
    <comment ref="F41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เงินปันผลค้างจ่ายปีปัจจุบัน</t>
        </r>
      </text>
    </comment>
    <comment ref="F50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ยอดใน A200</t>
        </r>
      </text>
    </comment>
    <comment ref="F66" authorId="4" shapeId="0">
      <text>
        <r>
          <rPr>
            <b/>
            <sz val="9"/>
            <color indexed="81"/>
            <rFont val="Tahoma"/>
            <family val="2"/>
          </rPr>
          <t>Mareenart:</t>
        </r>
        <r>
          <rPr>
            <sz val="9"/>
            <color indexed="81"/>
            <rFont val="Tahoma"/>
            <family val="2"/>
          </rPr>
          <t xml:space="preserve">
ยอดกำไรสะสม ณ ต้นปี หักด้วยสำรองตามกฎหมายที่ตั้งเมื่อมีการจ่ายเงินปันผล
</t>
        </r>
      </text>
    </comment>
    <comment ref="H87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ยอดใน Lead D200</t>
        </r>
      </text>
    </comment>
    <comment ref="H88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ยอดใน Lead D400 เฉพาะส่วนดอกเบี้ยและเงินปันผล ไม่รวมรายได้อื่น</t>
        </r>
      </text>
    </comment>
    <comment ref="H91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ยอดใน Lead D400 เฉพาะที่เป็นรายได้อื่น</t>
        </r>
      </text>
    </comment>
    <comment ref="G96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ยอดมาจาก Lead E600.10 ไม่ต้องนำกำไรขาดทุนจากนักคณิตศาสตร์มารวมด้วย</t>
        </r>
      </text>
    </comment>
    <comment ref="F102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ค่าใช้จ่ายในการขายและบริหาร E600-100 หัก ค่าเสื่อมราคา/ค่าตัดจำหน่าย</t>
        </r>
      </text>
    </comment>
    <comment ref="G102" authorId="2" shapeId="0">
      <text>
        <r>
          <rPr>
            <b/>
            <sz val="8"/>
            <color indexed="81"/>
            <rFont val="Tahoma"/>
            <family val="2"/>
          </rPr>
          <t>rathapat:</t>
        </r>
        <r>
          <rPr>
            <sz val="8"/>
            <color indexed="81"/>
            <rFont val="Tahoma"/>
            <family val="2"/>
          </rPr>
          <t xml:space="preserve">
ยอดมาจาก E600-30 + E600.20 (ค่าเสื่อมราคา)</t>
        </r>
      </text>
    </comment>
    <comment ref="F119" authorId="5" shapeId="0">
      <text>
        <r>
          <rPr>
            <b/>
            <sz val="9"/>
            <color indexed="81"/>
            <rFont val="Tahoma"/>
            <family val="2"/>
          </rPr>
          <t>mareenart: ยอดเพิ่มขึ้นลดลงใน A200</t>
        </r>
        <r>
          <rPr>
            <sz val="9"/>
            <color indexed="81"/>
            <rFont val="Tahoma"/>
            <family val="2"/>
          </rPr>
          <t xml:space="preserve">
จากปีก่อนมาปีปัจจุบัน
</t>
        </r>
      </text>
    </comment>
  </commentList>
</comments>
</file>

<file path=xl/comments3.xml><?xml version="1.0" encoding="utf-8"?>
<comments xmlns="http://schemas.openxmlformats.org/spreadsheetml/2006/main">
  <authors>
    <author>mareenart</author>
    <author>amornrat</author>
  </authors>
  <commentList>
    <comment ref="D28" authorId="0" shapeId="0">
      <text>
        <r>
          <rPr>
            <b/>
            <sz val="9"/>
            <color indexed="81"/>
            <rFont val="Tahoma"/>
            <family val="2"/>
          </rPr>
          <t>mareenart: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ตามย่อย 
</t>
        </r>
      </text>
    </comment>
    <comment ref="E45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ตาม MFC</t>
        </r>
      </text>
    </comment>
  </commentList>
</comments>
</file>

<file path=xl/comments4.xml><?xml version="1.0" encoding="utf-8"?>
<comments xmlns="http://schemas.openxmlformats.org/spreadsheetml/2006/main">
  <authors>
    <author>MFC</author>
    <author>orranuch</author>
  </authors>
  <commentList>
    <comment ref="A87" authorId="0" shapeId="0">
      <text>
        <r>
          <rPr>
            <b/>
            <sz val="8"/>
            <color indexed="81"/>
            <rFont val="Tahoma"/>
            <family val="2"/>
          </rPr>
          <t>MFC:</t>
        </r>
        <r>
          <rPr>
            <sz val="8"/>
            <color indexed="81"/>
            <rFont val="Tahoma"/>
            <family val="2"/>
          </rPr>
          <t xml:space="preserve">
อัตราภาษี
300 ล้านแรก Rate 25%
ส่วนที่เกิน300 ล้าน Rate 30%</t>
        </r>
      </text>
    </comment>
    <comment ref="E87" authorId="0" shapeId="0">
      <text>
        <r>
          <rPr>
            <b/>
            <sz val="8"/>
            <color indexed="81"/>
            <rFont val="Tahoma"/>
            <family val="2"/>
          </rPr>
          <t>MFC:</t>
        </r>
        <r>
          <rPr>
            <sz val="8"/>
            <color indexed="81"/>
            <rFont val="Tahoma"/>
            <family val="2"/>
          </rPr>
          <t xml:space="preserve">
ปป.ภาษีหัก ณ ที่จ่ายของเดือน 3 เนื่องจากบันทึกผิดไปปรับกับ90101ที่ถูกต้องปรับกับ21300</t>
        </r>
      </text>
    </comment>
    <comment ref="E91" authorId="1" shapeId="0">
      <text>
        <r>
          <rPr>
            <b/>
            <sz val="8"/>
            <color indexed="81"/>
            <rFont val="Tahoma"/>
            <family val="2"/>
          </rPr>
          <t>orranuch:</t>
        </r>
        <r>
          <rPr>
            <sz val="8"/>
            <color indexed="81"/>
            <rFont val="Tahoma"/>
            <family val="2"/>
          </rPr>
          <t xml:space="preserve">
Acc Code 15900</t>
        </r>
      </text>
    </comment>
  </commentList>
</comments>
</file>

<file path=xl/sharedStrings.xml><?xml version="1.0" encoding="utf-8"?>
<sst xmlns="http://schemas.openxmlformats.org/spreadsheetml/2006/main" count="1115" uniqueCount="758">
  <si>
    <t xml:space="preserve">    1.4. กองทุน T-FUND</t>
  </si>
  <si>
    <t xml:space="preserve">    1.5. ตัดขาดทุนหุ้น BARA</t>
  </si>
  <si>
    <t xml:space="preserve">    1.6. ตัดขาดทุนหุ้น สหกล</t>
  </si>
  <si>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</si>
  <si>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</si>
  <si>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</si>
  <si>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</si>
  <si>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</si>
  <si>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Other liabilities</t>
  </si>
  <si>
    <t>TOTAL LIABILITIES</t>
  </si>
  <si>
    <r>
      <t>บวก</t>
    </r>
    <r>
      <rPr>
        <sz val="14"/>
        <rFont val="CordiaUPC"/>
        <family val="2"/>
        <charset val="222"/>
      </rPr>
      <t xml:space="preserve"> รายการที่ไม่ให้ถือเป็นรายจ่ายตามมาตรา65 ทวิ และ 65 ตรี</t>
    </r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</si>
  <si>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</si>
  <si>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</si>
  <si>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</si>
  <si>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</si>
  <si>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</si>
  <si>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</si>
  <si>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ทุน</t>
  </si>
  <si>
    <t>จำนวนหุ้นทั้งหมด</t>
  </si>
  <si>
    <t>ชำระค่าหุ้น</t>
  </si>
  <si>
    <t>มูลค่าหุ้น</t>
  </si>
  <si>
    <t>หุ้นเทียบเท่า</t>
  </si>
  <si>
    <t>rechecked</t>
  </si>
  <si>
    <t>Initials</t>
  </si>
  <si>
    <t>Date</t>
  </si>
  <si>
    <t>Prepared by</t>
  </si>
  <si>
    <t>Reviewed by</t>
  </si>
  <si>
    <r>
      <t>หัก</t>
    </r>
    <r>
      <rPr>
        <sz val="14"/>
        <rFont val="CordiaUPC"/>
        <family val="2"/>
        <charset val="222"/>
      </rPr>
      <t xml:space="preserve"> ค่าบริจาคเพื่อส่งเสริมการศึกษาในส่วนที่ไม่เกินร้อยละ 10 ของกำไรสุทธิ หักได้ 2 เท่าของที่จ่ายจริง</t>
    </r>
  </si>
  <si>
    <t>ราคาทุน</t>
  </si>
  <si>
    <t>เงินทดรอง</t>
  </si>
  <si>
    <t>Premium on share capital</t>
  </si>
  <si>
    <t xml:space="preserve">Retained earnings: </t>
  </si>
  <si>
    <t>Appropriated: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</si>
  <si>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</si>
  <si>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</si>
  <si>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>AJ</t>
  </si>
  <si>
    <t>Appropriated Retained Earnings</t>
  </si>
  <si>
    <t>26 ประมาณการหนี้สินผลประโยชน์พนักงาน</t>
  </si>
  <si>
    <t>MFC ASSET MANAGEMENT PUBLIC COMPANY LIMITED AND SUBSIDIARIES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</si>
  <si>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</si>
  <si>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</si>
  <si>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</si>
  <si>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</si>
  <si>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ปป.ภาษีนิติฯหัก ณ ที่จ่าย เป็นค่าภาษี</t>
  </si>
  <si>
    <r>
      <t>บวก</t>
    </r>
    <r>
      <rPr>
        <sz val="14"/>
        <rFont val="CordiaUPC"/>
        <family val="2"/>
        <charset val="222"/>
      </rPr>
      <t xml:space="preserve"> ภาษีเงินได้ตามบัญชี</t>
    </r>
  </si>
  <si>
    <t>เงินปันผลค้างจ่าย</t>
  </si>
  <si>
    <t>C-240</t>
  </si>
  <si>
    <t>C-400</t>
  </si>
  <si>
    <t>สินทรัพย์ที่ไม่มีตัวตน-สุทธิ</t>
  </si>
  <si>
    <t>รายได้ค้างรับ</t>
  </si>
  <si>
    <t>ภาษีขายยังไม่ครบกำหนดชำระ</t>
  </si>
  <si>
    <t>ส่วนเกินมูลค่าหุ้น</t>
  </si>
  <si>
    <t>สำรองตามกฎหมาย</t>
  </si>
  <si>
    <t>กำไรสุทธิก่อนหักค่าการกุศลก่อนหักบริจาคเพื่อส่งเสริมการศึกษา</t>
  </si>
  <si>
    <t>- ไม่เกินร้อยละ 10 ของกำไรสุทธิ   10/110 x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</si>
  <si>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</si>
  <si>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</si>
  <si>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</si>
  <si>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**</t>
  </si>
  <si>
    <t>4.7 เงินทดรองจากกิจการที่เกี่ยวข้องกัน (เจ้าหนี้)</t>
  </si>
  <si>
    <t>Liability/Share</t>
  </si>
  <si>
    <t>สินทรัพย์อื่น</t>
  </si>
  <si>
    <t>รวมสินทรัพย์</t>
  </si>
  <si>
    <t>Income tax paid</t>
  </si>
  <si>
    <t>CASH FLOWS FROM INVESTING ACTIVITIES</t>
  </si>
  <si>
    <t>บริษัทหลักทรัพย์จัดการกองทุน เอ็มเอฟซี จำกัด(มหาชน)</t>
  </si>
  <si>
    <t>กำไร(ขาดทุน)สุทธิตามงบการเงิน</t>
  </si>
  <si>
    <t>รายการปรับปรุงกำไรสุทธิเพื่อคำนวณภาษีเงินได้</t>
  </si>
  <si>
    <t>1. ค่าเสื่อมราคาส่วนที่เกินอัตราที่กำหนด (A/C#56401)</t>
  </si>
  <si>
    <t>210-210</t>
  </si>
  <si>
    <t>เงินปันผลจ่าย</t>
  </si>
  <si>
    <t>บาท</t>
  </si>
  <si>
    <t>บริษัท หลักทรัพย์จัดการกองทุน เอ็มเอฟซี (มหาชน)</t>
  </si>
  <si>
    <t>ผู้ถือหุ้นส่วนน้อย</t>
  </si>
  <si>
    <t>MRAM</t>
  </si>
  <si>
    <t>เจ้าหนี้จากการซื้อเงินลงทุน</t>
  </si>
  <si>
    <t>สัดส่วนการลงทุนในบริษัทย่อย - MRAM</t>
  </si>
  <si>
    <t xml:space="preserve">C </t>
  </si>
  <si>
    <t>เงินกันไว้เป็นภาษีเงินได้นิติบุคคล (cr. 21300)</t>
  </si>
  <si>
    <t>Dr</t>
  </si>
  <si>
    <t>Cr</t>
  </si>
  <si>
    <t>W/P</t>
  </si>
  <si>
    <t>31.12.04</t>
  </si>
  <si>
    <t>Per Audit</t>
  </si>
  <si>
    <t>เงินฝากประจำที่มีอายุเกินกว่า 3 เดือน</t>
  </si>
  <si>
    <t>เงินลงุทนใน AIT</t>
  </si>
  <si>
    <t>A100</t>
  </si>
  <si>
    <t>11.ค่าเบี้ยปรับเงินเพิ่ม (บวกกลับทางภาษี)(AC# 59607)</t>
  </si>
  <si>
    <t>12. ภาษีต้องห้าม (AC#59604)</t>
  </si>
  <si>
    <t>13.ค่าใช้จ่ายกองทุนบวกกลับทางภาษี AC#58706</t>
  </si>
  <si>
    <t>14.ส่งเสริมการขายบวกกลับ</t>
  </si>
  <si>
    <r>
      <t>**</t>
    </r>
    <r>
      <rPr>
        <sz val="14"/>
        <rFont val="Angsana New"/>
        <family val="1"/>
      </rPr>
      <t xml:space="preserve"> เนื่องจากจำนวนส่วนที่เป็นของส่วนได้เสียที่ไม่มีอำนาจควบคุม (NCI) มีจำนวนไม่เป็นสาระสำคัญ จึงไม่เสนอรายการจัดประเภทใน</t>
    </r>
  </si>
  <si>
    <t xml:space="preserve"> ส่วนของ NCI</t>
  </si>
  <si>
    <t>Weighted average number of ordinary shares (Shares)</t>
  </si>
  <si>
    <t>Company</t>
  </si>
  <si>
    <t>MESCO</t>
  </si>
  <si>
    <t>TOTAL EQUITY</t>
  </si>
  <si>
    <t xml:space="preserve">Prepared by                 Dated               </t>
  </si>
  <si>
    <t>Reviewed by                Dated</t>
  </si>
  <si>
    <t>A/C code</t>
  </si>
  <si>
    <t>G</t>
  </si>
  <si>
    <t xml:space="preserve">Prepared by          </t>
  </si>
  <si>
    <t xml:space="preserve">Approved by </t>
  </si>
  <si>
    <t>22. ค่าเผื่อการลดค่าหลักทรัพย์-</t>
  </si>
  <si>
    <t>A200</t>
  </si>
  <si>
    <t>A500</t>
  </si>
  <si>
    <t>A600</t>
  </si>
  <si>
    <t>B100</t>
  </si>
  <si>
    <t>B200</t>
  </si>
  <si>
    <t>B300</t>
  </si>
  <si>
    <t>B400</t>
  </si>
  <si>
    <t>D100</t>
  </si>
  <si>
    <t>D200</t>
  </si>
  <si>
    <t>D300</t>
  </si>
  <si>
    <t>D400</t>
  </si>
  <si>
    <t>E200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</si>
  <si>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</si>
  <si>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</si>
  <si>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</si>
  <si>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</si>
  <si>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</si>
  <si>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</si>
  <si>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กำไร(ขาดทุน)ก่อนหักภาษีเงินได้</t>
  </si>
  <si>
    <t>2. ค่าเช่ารถยนต์ส่วนที่เกิน 36,000.-บาทต่อคันต่อปี (A/C#56102)</t>
  </si>
  <si>
    <t xml:space="preserve">3.ค่าน้ำมันเชื้อเพลิง บวกกลับทางภาษี(A/C#56203) </t>
  </si>
  <si>
    <t>4. ค่าการกุศล (AC#59101)</t>
  </si>
  <si>
    <t xml:space="preserve">5.เงินบริจาคบวกกลับ(A/C#59101) </t>
  </si>
  <si>
    <t>6.บริจาคเพื่อการศึกษา (AC#59105)</t>
  </si>
  <si>
    <t>7. ค่ารับรอง (AC# 59201)</t>
  </si>
  <si>
    <t>8.ค่ารับรองบวกกลับ (AC#59202 ,59203)</t>
  </si>
  <si>
    <t>9. ค่าใช้จ่ายบวกกลับทางภาษี AC#59498</t>
  </si>
  <si>
    <t xml:space="preserve">17.ค่าใช้จ่ายกิจกรรมสัมพันธ์ บวกกลับทางภาษี(A/C#57351) </t>
  </si>
  <si>
    <t>18.สวัสดิการค่าคลอดบุตร (AC#51309)</t>
  </si>
  <si>
    <t>19.สวัสดิการค่างานศพ (AC#51310)</t>
  </si>
  <si>
    <t xml:space="preserve">20.คชจ.การพนักงานอื่นๆบวกกลับทางภาษี(A/C#51999) </t>
  </si>
  <si>
    <t>Interest income</t>
  </si>
  <si>
    <t>Other assets</t>
  </si>
  <si>
    <t>TOTAL ASSETS</t>
  </si>
  <si>
    <t>LIABILITIES</t>
  </si>
  <si>
    <t>Accrued income tax</t>
  </si>
  <si>
    <t>Accrued expenses</t>
  </si>
  <si>
    <t>WPL</t>
  </si>
  <si>
    <t xml:space="preserve">E600     </t>
  </si>
  <si>
    <t>Provisions</t>
  </si>
  <si>
    <t>(A - B)</t>
  </si>
  <si>
    <t>Objective:</t>
  </si>
  <si>
    <t xml:space="preserve">To check for the completeness, accuracy and valuation of tax expense/provision. [Assertion C, A, V]. </t>
  </si>
  <si>
    <t>Conclusion:</t>
  </si>
  <si>
    <r>
      <t xml:space="preserve">C  </t>
    </r>
    <r>
      <rPr>
        <b/>
        <sz val="16"/>
        <rFont val="Cordia New"/>
        <family val="2"/>
      </rPr>
      <t xml:space="preserve">:   </t>
    </r>
    <r>
      <rPr>
        <sz val="16"/>
        <rFont val="Cordia New"/>
        <family val="2"/>
      </rPr>
      <t>Calculated Test</t>
    </r>
  </si>
  <si>
    <r>
      <t xml:space="preserve">^ </t>
    </r>
    <r>
      <rPr>
        <sz val="14"/>
        <rFont val="Angsana New"/>
        <family val="1"/>
      </rPr>
      <t xml:space="preserve">   </t>
    </r>
    <r>
      <rPr>
        <b/>
        <sz val="12"/>
        <rFont val="Cordia New"/>
        <family val="2"/>
      </rPr>
      <t>:</t>
    </r>
    <r>
      <rPr>
        <sz val="14"/>
        <rFont val="Cordia New"/>
        <family val="2"/>
      </rPr>
      <t xml:space="preserve">  Footing Test</t>
    </r>
  </si>
  <si>
    <t>ASSETS</t>
  </si>
  <si>
    <t>Cash and cash equivalents</t>
  </si>
  <si>
    <t>Increase(decrease)</t>
  </si>
  <si>
    <t>Share capital</t>
  </si>
  <si>
    <t>No.</t>
  </si>
  <si>
    <t>Account name</t>
  </si>
  <si>
    <t>R-1</t>
  </si>
  <si>
    <t>Total Liabilities</t>
  </si>
  <si>
    <t>Total</t>
  </si>
  <si>
    <t>เงินลงทุนในบริษัท เอ็มเอฟซี เอสโก้ จำกัด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</si>
  <si>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</si>
  <si>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</si>
  <si>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</si>
  <si>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กำไรสุทธิ</t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</si>
  <si>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</si>
  <si>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</si>
  <si>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</si>
  <si>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</si>
  <si>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</si>
  <si>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รวมเงินลงทุนตามวิธีส่วนได้เสีย</t>
  </si>
  <si>
    <t>เงินลงทุนในตราสารหนี้และตราสารทุน</t>
  </si>
  <si>
    <t>ยอดคงเหลือและรายการบัญชีและรายการค้าที่สำคัญ มีดังนี้</t>
  </si>
  <si>
    <t>RE MRAM</t>
  </si>
  <si>
    <t>Other components of equity</t>
  </si>
  <si>
    <t>Non-controlling interests</t>
  </si>
  <si>
    <t>เนื่องจากบันทึกค่าเสื่อมราคาสูงไป</t>
  </si>
  <si>
    <t>K-300</t>
  </si>
  <si>
    <t>100-101</t>
  </si>
  <si>
    <t>Retained Earnings</t>
  </si>
  <si>
    <t>STATEMENTS OF CASH FLOWS</t>
  </si>
  <si>
    <t>CASH FLOWS FROM OPERATING ACTIVITIES</t>
  </si>
  <si>
    <t xml:space="preserve">                    - จ่ายจริง (ถ้าเกินร้อยละ 10 ของกำไรสุทธิ สามารถนำไปรวมหักเป็นค่าการกุศลได้</t>
  </si>
  <si>
    <t>กำไรสุทธิก่อนหักค่าการกุศล</t>
  </si>
  <si>
    <t>บริษัทไม่ได้ปรับปรุงอัตราค่าเช่าให้เป็นไปตามสัญญา</t>
  </si>
  <si>
    <t>เงินลงทุนในบริษัทย่อยและบริษัทร่วม</t>
  </si>
  <si>
    <t>Description</t>
  </si>
  <si>
    <t>Adjustment</t>
  </si>
  <si>
    <t>Dr.</t>
  </si>
  <si>
    <t>Cr.</t>
  </si>
  <si>
    <t>Code</t>
  </si>
  <si>
    <t>Amount</t>
  </si>
  <si>
    <t>%</t>
  </si>
  <si>
    <t>A</t>
  </si>
  <si>
    <t>C</t>
  </si>
  <si>
    <t xml:space="preserve">5. ค่าสัมมนา (AC#51421) </t>
  </si>
  <si>
    <t>(ส่วนเพิ่มอีก 100% จากค่าสัมมนาในงบการเงิน)</t>
  </si>
  <si>
    <t>Tax computation</t>
  </si>
  <si>
    <t>Ref.#</t>
  </si>
  <si>
    <t>เนื่องจากบันทึกโบนัสและโบนัสค้างจ่ายสูงไป</t>
  </si>
  <si>
    <t>ประมาณการหนี้สิน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</si>
  <si>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</si>
  <si>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</si>
  <si>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</si>
  <si>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</si>
  <si>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</si>
  <si>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</si>
  <si>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</si>
  <si>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</si>
  <si>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</si>
  <si>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ค่าเช่าสำนักงาน</t>
  </si>
  <si>
    <t>dr. 90101</t>
  </si>
  <si>
    <t>cr. 15900</t>
  </si>
  <si>
    <t>(Days Purchase)</t>
  </si>
  <si>
    <t>A/P turnover</t>
  </si>
  <si>
    <t>DIFF</t>
  </si>
  <si>
    <t>Owners of the parent</t>
  </si>
  <si>
    <t>กองทุนที่อยู่ภายใต้การบริหารของบริษัทหลักทรัพย์จัดการกองทุน เอ็มเอฟซี จำกัด (มหาชน)</t>
  </si>
  <si>
    <t>ADDITIONAL INFORMATION FOR DISCLOSURE IN FINANCIAL STATEMENTS:</t>
  </si>
  <si>
    <t>ขาดทุนจากการด้อยค่าเงินลงทุน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</si>
  <si>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</si>
  <si>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</si>
  <si>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</si>
  <si>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</si>
  <si>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</si>
  <si>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</si>
  <si>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</si>
  <si>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</si>
  <si>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</si>
  <si>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</si>
  <si>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</si>
  <si>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MFC ESCO</t>
  </si>
  <si>
    <t>รับชำระค่าหุ้น</t>
  </si>
  <si>
    <t>อื่น ๆ</t>
  </si>
  <si>
    <t>รายละเอียดประกอบงบการเงินรวม</t>
  </si>
  <si>
    <t>(ภาษีเงินได้นิติบุคคลค้างจ่าย)</t>
  </si>
  <si>
    <t>สำรองเพื่อขยายกิจการ</t>
  </si>
  <si>
    <t>สำรองทั่วไป</t>
  </si>
  <si>
    <t>กำไรขาดทุนสะสม(อัตราภาษี30%)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</si>
  <si>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</si>
  <si>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</si>
  <si>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</si>
  <si>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AIT :</t>
  </si>
  <si>
    <t>Exim :</t>
  </si>
  <si>
    <t>Prepared by / Date</t>
  </si>
  <si>
    <t>Reviewed by / Date</t>
  </si>
  <si>
    <t>Total Equity of the Parent Company</t>
  </si>
  <si>
    <t xml:space="preserve">General </t>
  </si>
  <si>
    <t>General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</si>
  <si>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</si>
  <si>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</si>
  <si>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</si>
  <si>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รวม MFC</t>
  </si>
  <si>
    <t>(Before net allowance)</t>
  </si>
  <si>
    <t>365</t>
  </si>
  <si>
    <t>(Days Sales)</t>
  </si>
  <si>
    <t>(ค่าจัดการบริหาร)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</si>
  <si>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</si>
  <si>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</si>
  <si>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</si>
  <si>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Authorized share capital:</t>
  </si>
  <si>
    <t>Issued and paid-up share capital:</t>
  </si>
  <si>
    <t xml:space="preserve">    1.1. เป็นบริษัทจดทะเบียน (รับจากบ.ย่อย)</t>
  </si>
  <si>
    <t xml:space="preserve">    1.2. เป็นบริษัทอื่น (TRIS)</t>
  </si>
  <si>
    <t>สัดส่วนการลงทุนในบริษัทย่อย - MFC ESCO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</si>
  <si>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</si>
  <si>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</si>
  <si>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</si>
  <si>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</si>
  <si>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</si>
  <si>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</si>
  <si>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</si>
  <si>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</si>
  <si>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</si>
  <si>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r>
      <t>หัก</t>
    </r>
    <r>
      <rPr>
        <sz val="16"/>
        <rFont val="CordiaUPC"/>
        <family val="2"/>
        <charset val="222"/>
      </rPr>
      <t xml:space="preserve"> ภาษีเงินได้นิติบุคคล ภงด.51 ปี 2554</t>
    </r>
  </si>
  <si>
    <t>คำนวณภาษีเงินได้นิติบุคคลบริษัท (อัตราภาษีคิด 30%)</t>
  </si>
  <si>
    <t>CR.  ภาษีนิติบุคคลหัก ณ ที่จ่าย จากรายได้</t>
  </si>
  <si>
    <t>F100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</si>
  <si>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</si>
  <si>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</si>
  <si>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</si>
  <si>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</si>
  <si>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 xml:space="preserve">EQUITY </t>
  </si>
  <si>
    <t>(ใช้ในการคำนวนภาษี 15,000.00 บาท)</t>
  </si>
  <si>
    <t>23.ขาดทุนที่ยังไม่เกิดขึ้นจริงจากการลงทุนในบริษัทร่วม (AIT)</t>
  </si>
  <si>
    <t>24.ค่าเสื่อมราคาคอมพิวเตอร์ซึ่งทางบัญชีใช้งาน 5 ปี แต่ทางภาษีใช้ 3 ปี(เริ่ม 1 กพ. 45-ปรับปรุงเพิ่ม 40 %)</t>
  </si>
  <si>
    <t>25.ค่าใช้จ่ายทำบุญบริษัท (#59103)</t>
  </si>
  <si>
    <t>Z830-WPL</t>
  </si>
  <si>
    <t xml:space="preserve"> x  30%       =</t>
  </si>
  <si>
    <t xml:space="preserve"> ไตรมาส 1 ปี 2554</t>
  </si>
  <si>
    <t>มีค.54</t>
  </si>
  <si>
    <t xml:space="preserve"> ไตรมาส 2 ปี 2554</t>
  </si>
  <si>
    <t>มิย.54</t>
  </si>
  <si>
    <t xml:space="preserve"> ไตรมาส 3 ปี 2554</t>
  </si>
  <si>
    <t>กย.54</t>
  </si>
  <si>
    <t xml:space="preserve"> ไตรมาส 4 ปี 2554</t>
  </si>
  <si>
    <t>ธค.54</t>
  </si>
  <si>
    <t>( E )</t>
  </si>
  <si>
    <t>( E ) =</t>
  </si>
  <si>
    <t>PER GL</t>
  </si>
  <si>
    <t>DIFF.</t>
  </si>
  <si>
    <r>
      <t>หัก</t>
    </r>
    <r>
      <rPr>
        <sz val="16"/>
        <rFont val="CordiaUPC"/>
        <family val="2"/>
        <charset val="222"/>
      </rPr>
      <t xml:space="preserve"> ภาษีถูกหัก ณ ที่จ่าย </t>
    </r>
  </si>
  <si>
    <t>F</t>
  </si>
  <si>
    <t>ค่าส่งเสริมการขาย (ของขวัญปีใหม่) บันทึกรวมกับ ค่าของชำร่วย</t>
  </si>
  <si>
    <t>RE MESCO</t>
  </si>
  <si>
    <t>CLIENT</t>
  </si>
  <si>
    <t>PERIOD</t>
  </si>
  <si>
    <t>SUBJECT</t>
  </si>
  <si>
    <t>เงินสดและรายการเทียบเท่าเงินสด</t>
  </si>
  <si>
    <r>
      <t>หัก</t>
    </r>
    <r>
      <rPr>
        <sz val="14"/>
        <rFont val="CordiaUPC"/>
        <family val="2"/>
        <charset val="222"/>
      </rPr>
      <t xml:space="preserve"> รายการที่หักเป็นค่าใช้จ่ายได้</t>
    </r>
  </si>
  <si>
    <r>
      <t xml:space="preserve">1. </t>
    </r>
    <r>
      <rPr>
        <b/>
        <sz val="14"/>
        <rFont val="CordiaUPC"/>
        <family val="2"/>
        <charset val="222"/>
      </rPr>
      <t>เงินปันผล</t>
    </r>
    <r>
      <rPr>
        <sz val="14"/>
        <rFont val="CordiaUPC"/>
        <family val="2"/>
        <charset val="222"/>
      </rPr>
      <t>ที่ได้รับยกเว้นไม่ต้องคำนวณภาษี</t>
    </r>
  </si>
  <si>
    <r>
      <t xml:space="preserve">2. </t>
    </r>
    <r>
      <rPr>
        <b/>
        <sz val="14"/>
        <rFont val="CordiaUPC"/>
        <family val="2"/>
        <charset val="222"/>
      </rPr>
      <t>ค่ารับรอง</t>
    </r>
    <r>
      <rPr>
        <sz val="14"/>
        <rFont val="CordiaUPC"/>
        <family val="2"/>
        <charset val="222"/>
      </rPr>
      <t xml:space="preserve">ตามอัตราดังนี้                     </t>
    </r>
    <r>
      <rPr>
        <b/>
        <sz val="14"/>
        <rFont val="CordiaUPC"/>
        <family val="2"/>
        <charset val="222"/>
      </rPr>
      <t xml:space="preserve"> เลือกใช้ตัวที่มากกว่าระหว่าง</t>
    </r>
  </si>
  <si>
    <t>เงินกู้ยืมระยะสั้นจากบุคคลที่เกี่ยวข้อง</t>
  </si>
  <si>
    <t>GL</t>
  </si>
  <si>
    <t>รวมรายได้</t>
  </si>
  <si>
    <t>ค่าใช้จ่าย</t>
  </si>
  <si>
    <t>Profit before income tax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</si>
  <si>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</si>
  <si>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</si>
  <si>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</si>
  <si>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 xml:space="preserve">     สรุปค่ารับรองที่จ่ายจริงและเป็นค่าใช้จ่ายได้     **</t>
  </si>
  <si>
    <t>( C )</t>
  </si>
  <si>
    <t>( D )</t>
  </si>
  <si>
    <t>( C + D ) =</t>
  </si>
  <si>
    <t>Ref</t>
  </si>
  <si>
    <t>Summary of Pass adjustment</t>
  </si>
  <si>
    <t>เนื่องจากบันทึกดอกเบี้ยสูงไป</t>
  </si>
  <si>
    <t>K-230</t>
  </si>
  <si>
    <t>ค่าธรรมเนียมและบริการจ่าย</t>
  </si>
  <si>
    <t>ส่วนแบ่งขาดทุนในบริษัทร่วม</t>
  </si>
  <si>
    <t>ค่าใช้จ่ายเกี่ยวกับพนักงาน</t>
  </si>
  <si>
    <t xml:space="preserve">     Total expenses</t>
  </si>
  <si>
    <t xml:space="preserve">     Total revenues</t>
  </si>
  <si>
    <t>interests</t>
  </si>
  <si>
    <t>Non-controlling</t>
  </si>
  <si>
    <t>interests **</t>
  </si>
  <si>
    <t>Rechecked</t>
  </si>
  <si>
    <t>งบดุล</t>
  </si>
  <si>
    <t>งบการเงินรวม</t>
  </si>
  <si>
    <t>A300</t>
  </si>
  <si>
    <t>ค่าใช้จ่ายอื่น</t>
  </si>
  <si>
    <t xml:space="preserve">21.โบนัสกรรมการรวมการการที่ปรึกษา </t>
  </si>
  <si>
    <t xml:space="preserve"> -  รายการโบนัสกรรมการปี 2553 จ่ายประมาณเดือน เมษายน</t>
  </si>
  <si>
    <t xml:space="preserve">    1.3. เป็นบริษัทอื่น (IBank)</t>
  </si>
  <si>
    <t>รวมค่าใช้จ่าย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</si>
  <si>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</si>
  <si>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</si>
  <si>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</si>
  <si>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F110</t>
  </si>
  <si>
    <t>Issued and</t>
  </si>
  <si>
    <t>Paid-up</t>
  </si>
  <si>
    <t>เทียบเท่า MFC ถือ 100%</t>
  </si>
  <si>
    <t>เสนอรายการปรับปรุงภาษีเงินได้นิติบุคคล ไตรมาส 2 ปี 2554 ให้ถูกต้อง ดังนี้</t>
  </si>
  <si>
    <t xml:space="preserve">AC#58704      </t>
  </si>
  <si>
    <t>Based on our audit procedures performed, we conlcude that the risk of material misstatement has been reduced to an acceptable low level.</t>
  </si>
  <si>
    <t>F120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</si>
  <si>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</si>
  <si>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</si>
  <si>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</si>
  <si>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</si>
  <si>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</si>
  <si>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</si>
  <si>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</si>
  <si>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</si>
  <si>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</si>
  <si>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</si>
  <si>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</si>
  <si>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</si>
  <si>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</si>
  <si>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</si>
  <si>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ตามบัญชี</t>
  </si>
  <si>
    <t>ยอดคงเหลือ</t>
  </si>
  <si>
    <r>
      <t>หัก</t>
    </r>
    <r>
      <rPr>
        <sz val="14"/>
        <rFont val="CordiaUPC"/>
        <family val="2"/>
        <charset val="222"/>
      </rPr>
      <t xml:space="preserve"> </t>
    </r>
    <r>
      <rPr>
        <b/>
        <sz val="14"/>
        <rFont val="CordiaUPC"/>
        <family val="2"/>
        <charset val="222"/>
      </rPr>
      <t>ค่าการกุศล</t>
    </r>
    <r>
      <rPr>
        <sz val="14"/>
        <rFont val="CordiaUPC"/>
        <family val="2"/>
        <charset val="222"/>
      </rPr>
      <t>ในส่วนที่ไม่เกินร้อยละ 2 ของกำไรสุทธิ (เลือกตัวที่มากกว่าระหว่าง จ่ายจริง หรือ 2% ของกำไรสุทธิ)</t>
    </r>
  </si>
  <si>
    <t>( A )</t>
  </si>
  <si>
    <t>( B )</t>
  </si>
  <si>
    <t>( A + B ) =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</si>
  <si>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</si>
  <si>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</si>
  <si>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</si>
  <si>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</si>
  <si>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</si>
  <si>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</si>
  <si>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</si>
  <si>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</si>
  <si>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</si>
  <si>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</si>
  <si>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</si>
  <si>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</si>
  <si>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</si>
  <si>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Consolidated financial statements</t>
  </si>
  <si>
    <t>กำไรขาดทุนสะสม(อัตราภาษี25%)</t>
  </si>
  <si>
    <t>งบกำไรขาดทุน</t>
  </si>
  <si>
    <t>รายได้</t>
  </si>
  <si>
    <t>ค่าธรรมเนียมและบริการ</t>
  </si>
  <si>
    <t>amount adjusted</t>
  </si>
  <si>
    <t>เงินมัดจำ</t>
  </si>
  <si>
    <t>Reserve</t>
  </si>
  <si>
    <t>Legal</t>
  </si>
  <si>
    <t>$</t>
  </si>
  <si>
    <t>TOTAL LIABILITIES AND EQUITY</t>
  </si>
  <si>
    <t>LIABILITIES AND EQUITY</t>
  </si>
  <si>
    <t>Inventory Turnover</t>
  </si>
  <si>
    <t>COGS</t>
  </si>
  <si>
    <t>Average Inventory</t>
  </si>
  <si>
    <t>(Before net provision)</t>
  </si>
  <si>
    <t>E600-360</t>
  </si>
  <si>
    <t xml:space="preserve">    - ทุนชำระแล้ว                              </t>
  </si>
  <si>
    <t>ภาษีเงินได้ค้างจ่าย</t>
  </si>
  <si>
    <t>เงินรับแทนผู้ถือหน่วยลงทุนและกองทุน</t>
  </si>
  <si>
    <t>หนี้สินอื่น</t>
  </si>
  <si>
    <t>รวมหนี้สิน</t>
  </si>
  <si>
    <t>เงินปันผลรับ MFH</t>
  </si>
  <si>
    <t>เงินฝากในสถาบันการเงิน</t>
  </si>
  <si>
    <t>Work done:</t>
  </si>
  <si>
    <t>4. ทรัพย์สินประหยัดพลังงาน  (หักค่าใช้จ่ายได้ 25%)</t>
  </si>
  <si>
    <t>ตั๋วสัญญาใช้เงินที่มีอายุเกินกว่า 3 เดือน</t>
  </si>
  <si>
    <t>รวม</t>
  </si>
  <si>
    <t xml:space="preserve">      รวมค่ารับรองที่หักได้ตามประมวล  0.3% (ไม่เกิน 10 ลบ.)   **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</si>
  <si>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</si>
  <si>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</si>
  <si>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</si>
  <si>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</si>
  <si>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REVENUES</t>
  </si>
  <si>
    <t>ตามสัญญาที่ตกลงร่วมกัน</t>
  </si>
  <si>
    <t>3. หนี้สูญที่ตัดจำหน่ายในงวด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</si>
  <si>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</si>
  <si>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</si>
  <si>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</si>
  <si>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</si>
  <si>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</si>
  <si>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</si>
  <si>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</si>
  <si>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STATEMENTS OF FINANCIAL POSITION</t>
  </si>
  <si>
    <t>STATEMENTS OF COMPREHENSIVE INCOME</t>
  </si>
  <si>
    <t>STATEMENTS OF CHANGES IN EQUITY</t>
  </si>
  <si>
    <t xml:space="preserve">7. ขาดทุนสุทธิยกมาไม่เกิน 5 รอบระยะเวลาบัญชี </t>
  </si>
  <si>
    <t>ทุนที่ออกและชำระแล้ว</t>
  </si>
  <si>
    <t>กำไรสะสม</t>
  </si>
  <si>
    <t>สำรองเพื่อรักษาระดับราคาหลักทรัพย์</t>
  </si>
  <si>
    <t>(สัญญาเช่าช่วง)</t>
  </si>
  <si>
    <t>ส่วนได้เสียที่ไม่มีอำนาจควบคุม (NCI)</t>
  </si>
  <si>
    <r>
      <t>หัก</t>
    </r>
    <r>
      <rPr>
        <sz val="14"/>
        <rFont val="Angsana New"/>
        <family val="1"/>
      </rPr>
      <t xml:space="preserve"> (กำไร)ขาดทุนสุทธิส่วนที่เป็นของ NCI</t>
    </r>
  </si>
  <si>
    <t>10. ค่าใช้จ่ายต้องห้ามทางภาษี   AC#59502</t>
  </si>
  <si>
    <t>C-221</t>
  </si>
  <si>
    <t>E600-100</t>
  </si>
  <si>
    <t>E600-200</t>
  </si>
  <si>
    <t>E600-300</t>
  </si>
  <si>
    <t>E600-500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</si>
  <si>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</si>
  <si>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</si>
  <si>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</si>
  <si>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</si>
  <si>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</si>
  <si>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กระดาษทำการงบการเงินรวม</t>
  </si>
  <si>
    <t>MFC</t>
  </si>
  <si>
    <t>MFH</t>
  </si>
  <si>
    <t>รายการตัดบัญชี</t>
  </si>
  <si>
    <t>(บาท)</t>
  </si>
  <si>
    <t>Assets</t>
  </si>
  <si>
    <t>B</t>
  </si>
  <si>
    <t>CurrentLiabilities</t>
  </si>
  <si>
    <t>15. ค่าของชำร่วย (AC#57602)</t>
  </si>
  <si>
    <t>16.ค่าของชำร่วยบวกกลับที่เกิน 2,000 บาท (A/C#57604)</t>
  </si>
  <si>
    <t xml:space="preserve">          Legal reserve </t>
  </si>
  <si>
    <t>To.Z831</t>
  </si>
  <si>
    <t>Note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</si>
  <si>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</si>
  <si>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</si>
  <si>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</si>
  <si>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</si>
  <si>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</si>
  <si>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(กองทุนรวมฯเดอะคอลัมน์)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</si>
  <si>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</si>
  <si>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</si>
  <si>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</si>
  <si>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</si>
  <si>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</si>
  <si>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</si>
  <si>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</si>
  <si>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</si>
  <si>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</si>
  <si>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(Increase) decrease in operating assets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</si>
  <si>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</si>
  <si>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</si>
  <si>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</si>
  <si>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</si>
  <si>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</si>
  <si>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</si>
  <si>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</si>
  <si>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</si>
  <si>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</si>
  <si>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ค่าใช้จ่ายค้างจ่าย</t>
  </si>
  <si>
    <t>31.3.05</t>
  </si>
  <si>
    <t>31.3.05 Before adj</t>
  </si>
  <si>
    <t>รายได้รับล่วงหน้า</t>
  </si>
  <si>
    <t>รายได้อื่น</t>
  </si>
  <si>
    <t>ภาษีเงินได้</t>
  </si>
  <si>
    <t>E100</t>
  </si>
  <si>
    <t>เจ้าหนี้ทรัพย์สิน</t>
  </si>
  <si>
    <t>หนี้สินผลประโยชน์พนักงาน</t>
  </si>
  <si>
    <t>E400</t>
  </si>
  <si>
    <t>Checked</t>
  </si>
  <si>
    <t>เจ้าหนี้เงินทดรองจ่าย</t>
  </si>
  <si>
    <t>ส่วนของผู้ถือหุ้น MRAM</t>
  </si>
  <si>
    <t>เงินลงทุนในบริษัท เอ็มเอฟซี เรียลเอสเตท แอสเซท แมเนจเมนท์ จำกัด</t>
  </si>
  <si>
    <t xml:space="preserve">Fees and service income </t>
  </si>
  <si>
    <t>Other income</t>
  </si>
  <si>
    <t>EXPENSES</t>
  </si>
  <si>
    <t>Fees and service expenses</t>
  </si>
  <si>
    <t>Premium on</t>
  </si>
  <si>
    <t>Reserve for Maintaining</t>
  </si>
  <si>
    <t xml:space="preserve">Reserve for </t>
  </si>
  <si>
    <t>Minority</t>
  </si>
  <si>
    <t>Share Capital</t>
  </si>
  <si>
    <t>Securities Price Level</t>
  </si>
  <si>
    <t>Business Expansion</t>
  </si>
  <si>
    <t xml:space="preserve">    - รายได้รวม                                   </t>
  </si>
  <si>
    <t xml:space="preserve">    - หักรายได้ที่ได้รับยกเว้นภาษี                                   </t>
  </si>
  <si>
    <t xml:space="preserve">    - รายได้สุทธิ                                 </t>
  </si>
  <si>
    <t xml:space="preserve"> (Dr.ค่าภาษี Cr.ภาษีฯ)</t>
  </si>
  <si>
    <t>- ไม่เกินร้อยละ 2 ของกำไรสุทธิ   2/102 x</t>
  </si>
  <si>
    <t xml:space="preserve">                    - จ่ายจริง</t>
  </si>
  <si>
    <t>กำไรสุทธิทางภาษี</t>
  </si>
  <si>
    <t>6.กำไรที่ยังไม่เกิดขึ้นจริงจากการลงทุนในบริษัทร่วม (AIT)</t>
  </si>
  <si>
    <t>(ถ้ามีการบริจาคเพื่อทั้งการกุศลและการศึกษา-การกีฬา ให้ดูวิธีคำนวณที่แฟ้มรายละเอียดประกอบงบ 2547 )</t>
  </si>
  <si>
    <t>Explanation :</t>
  </si>
  <si>
    <t>DR.  ภาษีเงินได้นิติบุคคล</t>
  </si>
  <si>
    <t>CR.  เงินกันไว้เป็นภาษีเงินได้นิติบุคคล</t>
  </si>
  <si>
    <t>สัดส่วนการลงทุนในบริษัทย่อย - Exim Inter</t>
  </si>
  <si>
    <t>A/R turnover</t>
  </si>
  <si>
    <t>3.</t>
  </si>
  <si>
    <t>Separate financial statements</t>
  </si>
  <si>
    <t>PER MFC</t>
  </si>
  <si>
    <t>กำไรจากการจำหน่ายอุปกรณ์</t>
  </si>
  <si>
    <t xml:space="preserve">MRAM </t>
  </si>
  <si>
    <t>PER Detail MFC</t>
  </si>
  <si>
    <t>Adj.9</t>
  </si>
  <si>
    <t>&lt; F121 &gt;</t>
  </si>
  <si>
    <t>information does not presented fairly, in all material respects, in accordance with the applicable financial reporting framework.</t>
  </si>
  <si>
    <t xml:space="preserve">Based on our review work steps, we conclude that nothing has come to our attention that causes to believe that the interim financial </t>
  </si>
  <si>
    <r>
      <t xml:space="preserve"> W  :</t>
    </r>
    <r>
      <rPr>
        <sz val="16"/>
        <rFont val="CordiaUPC"/>
        <family val="2"/>
        <charset val="222"/>
      </rPr>
      <t xml:space="preserve">  Agreed with WP Q1'11 </t>
    </r>
    <r>
      <rPr>
        <sz val="14"/>
        <rFont val="CordiaUPC"/>
        <family val="2"/>
        <charset val="222"/>
      </rPr>
      <t>(ได้มีการสอบทานแล้ว) &amp; HY'11 (ตรวจสอบแล้ว)</t>
    </r>
  </si>
  <si>
    <r>
      <t xml:space="preserve"> G   </t>
    </r>
    <r>
      <rPr>
        <b/>
        <sz val="14"/>
        <rFont val="Cordia New"/>
        <family val="2"/>
      </rPr>
      <t xml:space="preserve">:  </t>
    </r>
    <r>
      <rPr>
        <sz val="14"/>
        <rFont val="Cordia New"/>
        <family val="2"/>
      </rPr>
      <t xml:space="preserve"> GL @30/09/2011</t>
    </r>
  </si>
  <si>
    <t>To check for the completeness, accuracy and valuation of tax expense/provision.</t>
  </si>
  <si>
    <t>จ่ายจริงในระหว่างงวด</t>
  </si>
  <si>
    <t>ไตรมาส 3'11 (9 m.)</t>
  </si>
  <si>
    <t>ส่วนของผู้ถือผู้ถือหุ้น</t>
  </si>
  <si>
    <t>รวมหนี้สินและส่วนของผู้ถือผู้ถือหุ้น</t>
  </si>
  <si>
    <t>หัก ค่าเผื่อการด้อยค่าสินทรัพย์</t>
  </si>
  <si>
    <t>หัก ค่าเผื่อหนี้สงสัยจะสูญ</t>
  </si>
  <si>
    <t>Employee benefit obligations</t>
  </si>
  <si>
    <t>องค์ประกอบอื่นของส่วนของเจ้าของ</t>
  </si>
  <si>
    <t xml:space="preserve">หนี้สูญและหนี้สงสัยจะสูญ </t>
  </si>
  <si>
    <t>E600-600</t>
  </si>
  <si>
    <t>การแตกต่างอย่างเป็นสาระสำคัญ จึงไม่มีการรับรู้ส่วนแบ่งเพิ่มเติม</t>
  </si>
  <si>
    <t>Audit Note:</t>
  </si>
  <si>
    <t xml:space="preserve">MFCA ไม่ได้บันทึกเงินทดรอง-ค่าตรวจสุขภาพพนักงานปี 2554 </t>
  </si>
  <si>
    <t>**  ผลต่างข้างต้น MFC และ MRAM ปรับปรุงในปี 2555</t>
  </si>
  <si>
    <t xml:space="preserve"> ตามมูลฐานที่ตกลงร่วมกัน</t>
  </si>
  <si>
    <t>รายการค่าใช้จ่ายอื่น จำนวนเงินไม่ตรงกับ MRAM เนื่องจากไม่ได้จดทะเบียนภาษีมูลค่าเพิ่ม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</si>
  <si>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</si>
  <si>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</si>
  <si>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</si>
  <si>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</si>
  <si>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</si>
  <si>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</si>
  <si>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</si>
  <si>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</si>
  <si>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</si>
  <si>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</si>
  <si>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</si>
  <si>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</si>
  <si>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</si>
  <si>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</si>
  <si>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 xml:space="preserve">Building and equipment </t>
  </si>
  <si>
    <t>Intangible assets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</si>
  <si>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</si>
  <si>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</si>
  <si>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</si>
  <si>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</si>
  <si>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</si>
  <si>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</si>
  <si>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</si>
  <si>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</si>
  <si>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 xml:space="preserve">Other expenses </t>
  </si>
  <si>
    <t xml:space="preserve">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</si>
  <si>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</si>
  <si>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</si>
  <si>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</si>
  <si>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</si>
  <si>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</si>
  <si>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</si>
  <si>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</si>
  <si>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</si>
  <si>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</si>
  <si>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H410_Eliminate 4</t>
  </si>
  <si>
    <t>See. A300</t>
  </si>
  <si>
    <t>H430_Eliminate 6</t>
  </si>
  <si>
    <t>H440_Eliminate 7</t>
  </si>
  <si>
    <t>H450_Eliminate 8</t>
  </si>
  <si>
    <t>H110</t>
  </si>
  <si>
    <t>ที่ปรึกษา</t>
  </si>
  <si>
    <t>ecso</t>
  </si>
  <si>
    <t>See. A300 (WP MESCO)</t>
  </si>
  <si>
    <t>ค่าเช่ายานพาหนะ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</si>
  <si>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</si>
  <si>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</si>
  <si>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</si>
  <si>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</si>
  <si>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</si>
  <si>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</si>
  <si>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</si>
  <si>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</si>
  <si>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</si>
  <si>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</si>
  <si>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</si>
  <si>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</si>
  <si>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</si>
  <si>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</si>
  <si>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</si>
  <si>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</si>
  <si>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</si>
  <si>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ส่วนของผู้ถือหุ้น MFC ESCO</t>
  </si>
  <si>
    <t>หนี้สินภาษีเงินได้รอการตัดบัญชี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</si>
  <si>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</si>
  <si>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</si>
  <si>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</si>
  <si>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</si>
  <si>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</si>
  <si>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6.4</t>
  </si>
  <si>
    <t>กำไร(ขาดทุน)ตามวิธีส่วนได้เสียที่รับรู้ในปีก่อน</t>
  </si>
  <si>
    <t>Deferred tax assets</t>
  </si>
  <si>
    <t>เงิน 968,573.36 บาท จึงทำให้บริษัทมีผลขาดทุนเกิดขึ้นจำนวน 303,249.04 บาท ในไตรมาส 1 ปี 2013</t>
  </si>
  <si>
    <t>กำไรขาดทุนสะสม(อัตราภาษี23%)</t>
  </si>
  <si>
    <t>กลับรายการค่าเผื่อการด้อยค่าเงินลงทุน MESCO, MRAM ในงบเดียว MFH</t>
  </si>
  <si>
    <t>กลับรายการค่าเผื่อหนี้สงสัยจะสูญ</t>
  </si>
  <si>
    <t>รวมกำไร(ขาดทุน)เบ็ดเสร็จอื่น</t>
  </si>
  <si>
    <t>ส่วนเกิน(ต่ำ)จากการปรับมูลค่าสำหรับงวด</t>
  </si>
  <si>
    <t>Investments in subsidiary</t>
  </si>
  <si>
    <t>Total Equity</t>
  </si>
  <si>
    <t>of the Parent</t>
  </si>
  <si>
    <r>
      <t>หัก</t>
    </r>
    <r>
      <rPr>
        <sz val="14"/>
        <rFont val="Angsana New"/>
        <family val="1"/>
      </rPr>
      <t xml:space="preserve"> (กำไร)ขาดทุนเบ็ดเสร็จส่วนที่เป็นของ NCI</t>
    </r>
  </si>
  <si>
    <t>กำไรเบ็ดเสร็จ</t>
  </si>
  <si>
    <t>กำไรขาดทุนเบ็ดเสร็จอื่น :</t>
  </si>
  <si>
    <t>รายการที่จะไม่ถูกจัดประเภทรายการใหม่เข้าไปไว้ในกำไรหรือขาดทุน</t>
  </si>
  <si>
    <t xml:space="preserve">   สำหรับโครงการผลประโยชน์พนักงาน</t>
  </si>
  <si>
    <t>รายการที่อาจจะถูกจัดประเภทรายการใหม่เข้าไปไว้ในกำไรหรือขาดทุน</t>
  </si>
  <si>
    <t>ขาดทุนจากการประมาณการตามหลักคณิตศาสตร์ประกันภัย</t>
  </si>
  <si>
    <t>ภาษีเงินได้เกี่ยวกับกำไรขาดทุนจากการวัดมูลค่าเงินลงทุนในหลักทรัพย์เผื่อขาย</t>
  </si>
  <si>
    <t>เงินรับล่วงหน้าค่าหุ้น</t>
  </si>
  <si>
    <t>ภาษีเงินได้ที่เกี่ยวกับขาดทุนจากการประมาณการตามหลักคณิตศาสตร์</t>
  </si>
  <si>
    <t>CASH FLOWS FROM FINANCING ACTIVITIES</t>
  </si>
  <si>
    <t xml:space="preserve">บริษัทหลักทรัพย์จัดการ กองทุนเอ็มเอฟซี จำกัด (มหาชน) </t>
  </si>
  <si>
    <t>Accrued fees and service income from asset management business</t>
  </si>
  <si>
    <t>Accrued fees and service income</t>
  </si>
  <si>
    <t xml:space="preserve">   from asset management business</t>
  </si>
  <si>
    <t>Gain and return on financial instruments</t>
  </si>
  <si>
    <t>Employee benefits expenses</t>
  </si>
  <si>
    <t>Profit for the period</t>
  </si>
  <si>
    <t>Cash payment to purchases of intangible assets</t>
  </si>
  <si>
    <t xml:space="preserve">Cash payment to purchases of equipment </t>
  </si>
  <si>
    <t>Other comprehensive loss</t>
  </si>
  <si>
    <t>Dividend income</t>
  </si>
  <si>
    <t>MK</t>
  </si>
  <si>
    <t xml:space="preserve">Earnings per share </t>
  </si>
  <si>
    <t>กำไร (ขาดทุน) สุทธิ</t>
  </si>
  <si>
    <t>17A</t>
  </si>
  <si>
    <t>Profit for the period attributable to:</t>
  </si>
  <si>
    <t>(กำไร) ขาดทุน สุทธิ</t>
  </si>
  <si>
    <t>กำไรและผลตอบแทนจากเครื่องมือทางการเงิน (ดอกเบี้ย,เงินปันผล,</t>
  </si>
  <si>
    <t>18A</t>
  </si>
  <si>
    <t>"Unaudited"</t>
  </si>
  <si>
    <t>"Reviewed"</t>
  </si>
  <si>
    <t xml:space="preserve">   ประกันภัยสำหรับโครงการผลประโยชน์พนักงาน</t>
  </si>
  <si>
    <t>Employee benefit obligations paid</t>
  </si>
  <si>
    <t>(กำไร)ขาดทุน ยังไม่จัดสรร (ต้นปี)</t>
  </si>
  <si>
    <t>(กำไร)ขาดทุนสะสม(อัตราภาษี20%)</t>
  </si>
  <si>
    <t>กำไร(ขาดทุน)จากการขายเงินลงทุน</t>
  </si>
  <si>
    <t xml:space="preserve">     125,615,708 ordinary shares, fully paid-up</t>
  </si>
  <si>
    <t xml:space="preserve"> Reserve</t>
  </si>
  <si>
    <t>Net cash provided by operating activities</t>
  </si>
  <si>
    <t>Cash generated from operations</t>
  </si>
  <si>
    <t>Net cash used in financing activities</t>
  </si>
  <si>
    <t>Other comprehensive income (loss) :</t>
  </si>
  <si>
    <t>Total other comprehensive income (loss) - net of tax</t>
  </si>
  <si>
    <t>ทุนที่ออกและชำระแล้วต้นปี</t>
  </si>
  <si>
    <t>กำไรสะสมจัดสรรแล้ว-สำรองตามกฎหมายต้นปี</t>
  </si>
  <si>
    <t>ส่วนเกิน(ต่ำ)จากการปรับมูลค่าต้นปี</t>
  </si>
  <si>
    <t>รวมส่วนของผู้ถือหุ้นต้นปี</t>
  </si>
  <si>
    <t>กำไร(ขาดทุน)สุทธิสำหรับปี</t>
  </si>
  <si>
    <t>รวมส่วนของผู้ถือหุ้นปลายปี</t>
  </si>
  <si>
    <t>ขาดทุนสะสมยังไม่จัดสรรต้นปี</t>
  </si>
  <si>
    <t>กำไร(ขาดทุน)เบ็ดเสร็จอื่นสำหรับปี - สุทธิจากภาษีเงินได้</t>
  </si>
  <si>
    <t>กำไร(ขาดทุน)จากการวัดมูลค่าเงินลงทุนในหลักทรัพย์เผื่อขาย</t>
  </si>
  <si>
    <t>อาคารและอุปกรณ์สุทธิ</t>
  </si>
  <si>
    <t>ส่วนแบ่งขาดทุนในบริษัทย่อย</t>
  </si>
  <si>
    <r>
      <t>MRAM ณ วันชำระบัญชี</t>
    </r>
    <r>
      <rPr>
        <sz val="13"/>
        <rFont val="Angsana New"/>
        <family val="1"/>
      </rPr>
      <t>(25/12/19)</t>
    </r>
  </si>
  <si>
    <t>(กำไร)ขาดทุนสุทธิก่อนหัก (กำไร) ของ NCI</t>
  </si>
  <si>
    <t>ขาดทุนจากเงินลงทุน</t>
  </si>
  <si>
    <t>MESCO ณ วันชำระบัญชี(20/12/19)</t>
  </si>
  <si>
    <t>กลับรายการขาดทุนจากการเลิกกิจการ - MRAM, MESCO</t>
  </si>
  <si>
    <t>กลับรายการรายได้-ค่าใช้จ่ายเข้ากำไรสะสมจากการเลิกกิจการ - MRAM, MESCO</t>
  </si>
  <si>
    <t>19A</t>
  </si>
  <si>
    <t>กลับรายได้อื่นจากการที่ MFC ลดหนี้เงินทดรองให้ MRAM จากการเลิกกิจการ</t>
  </si>
  <si>
    <t>ต้องเหลือเท่านี้ ณ 31/12/19 มาจาก 10,759,625.62-7,880,338.52-12,530.26</t>
  </si>
  <si>
    <t>Non-collateralised investments</t>
  </si>
  <si>
    <t>Collateralised investments</t>
  </si>
  <si>
    <t>Right-of-use assets</t>
  </si>
  <si>
    <t xml:space="preserve">Lease liabilities </t>
  </si>
  <si>
    <t xml:space="preserve">     125,615,708 ordinary shares, Baht 1 par value</t>
  </si>
  <si>
    <t>Interest expenses</t>
  </si>
  <si>
    <t>Changes for the period</t>
  </si>
  <si>
    <t>Interest paid</t>
  </si>
  <si>
    <t>Repayment of lease liabilities</t>
  </si>
  <si>
    <t>CASH AND CASH EQUIVALENTS AT BEGINNING OF PERIOD</t>
  </si>
  <si>
    <t>CASH AND CASH EQUIVALENTS AT END OF PERIOD</t>
  </si>
  <si>
    <t>Depreciation and amortization expenses</t>
  </si>
  <si>
    <t>Income tax</t>
  </si>
  <si>
    <t xml:space="preserve">Items that will not be reclassified subsequently to profit or loss </t>
  </si>
  <si>
    <t xml:space="preserve">Income tax related to items that will not be reclassified </t>
  </si>
  <si>
    <t xml:space="preserve">   subsequently to profit or loss </t>
  </si>
  <si>
    <t xml:space="preserve">Non-collateralised investments </t>
  </si>
  <si>
    <t xml:space="preserve">   at fair value through other comprehensive income</t>
  </si>
  <si>
    <t>instruments designated at fair value</t>
  </si>
  <si>
    <t xml:space="preserve">Adjustments to reconcile profit before income tax </t>
  </si>
  <si>
    <t xml:space="preserve">   to cash generated (paid) from operating activities</t>
  </si>
  <si>
    <t>Gain on changes in fair value of investments</t>
  </si>
  <si>
    <t>Loss on impairment, write-off and disposal of assets</t>
  </si>
  <si>
    <t>through other comprehensive income</t>
  </si>
  <si>
    <t>Thousands Baht</t>
  </si>
  <si>
    <t>Basic earnings per share (Baht)</t>
  </si>
  <si>
    <t xml:space="preserve">Gain (loss) on investments in equity instruments designated  </t>
  </si>
  <si>
    <t>31 March 2021</t>
  </si>
  <si>
    <t>5.1, 6.4</t>
  </si>
  <si>
    <t>5.7, 6.4</t>
  </si>
  <si>
    <t>5.8, 6.4</t>
  </si>
  <si>
    <t>5.9, 6.4</t>
  </si>
  <si>
    <t>5.5, 6.4</t>
  </si>
  <si>
    <t>5.6</t>
  </si>
  <si>
    <t>5.10</t>
  </si>
  <si>
    <t>AS AT 31 MARCH 2021</t>
  </si>
  <si>
    <t>"Audited"</t>
  </si>
  <si>
    <t>31 December 2020</t>
  </si>
  <si>
    <t>Total comprehensive income (loss) for the period attributable to:</t>
  </si>
  <si>
    <t>Gain (loss) on investments in equity</t>
  </si>
  <si>
    <t>BEGINNING BALANCE AS AT 1 JANUARY 2021</t>
  </si>
  <si>
    <t>FOR THE THREE-MONTH PERIOD ENDED 31 MARCH 2021</t>
  </si>
  <si>
    <t xml:space="preserve">Total items that will not be reclassified subsequently to </t>
  </si>
  <si>
    <t xml:space="preserve">profit or loss - net of tax </t>
  </si>
  <si>
    <t>Total comprehensive income (loss) for the period</t>
  </si>
  <si>
    <t>Other Components of Equity</t>
  </si>
  <si>
    <t>BEGINNING BALANCE AS AT 1 JANUARY 2020</t>
  </si>
  <si>
    <t>ENDING BALANCE AS AT 31 MARCH 2021</t>
  </si>
  <si>
    <t>ENDING BALANCE AS AT 31 MARCH 2020</t>
  </si>
  <si>
    <t>Other comprehensive income</t>
  </si>
  <si>
    <t>Other Comprehensive Income (Loss)</t>
  </si>
  <si>
    <t>NET INCREASE IN CASH AND CASH EQUIVALENTS</t>
  </si>
  <si>
    <t>Profit from operations before changes in operating assets and liabilities</t>
  </si>
  <si>
    <t>Increase (decrease) in operating liabilities</t>
  </si>
  <si>
    <t>Net cash provided by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</si>
</sst>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$&quot;#,##0.00_);[Red]\(\t&quot;$&quot;#,##0.00\)"/>
    <numFmt numFmtId="170" formatCode="0.0%"/>
    <numFmt numFmtId="171" formatCode="_-* #,##0_-;\-* #,##0_-;_-* &quot;-&quot;??_-;_-@_-"/>
    <numFmt numFmtId="172" formatCode="#,##0.00;\(#,##0.00\)"/>
    <numFmt numFmtId="173" formatCode="_(* #,##0_);_(* \(#,##0\);_(* &quot;-&quot;??_);_(@_)"/>
    <numFmt numFmtId="174" formatCode="dd\-mmm\-yy_)"/>
    <numFmt numFmtId="175" formatCode="#,##0.00\ &quot;F&quot;;\-#,##0.00\ &quot;F&quot;"/>
    <numFmt numFmtId="176" formatCode="_(* #,##0.00_);_(* \(#,##0.00\);_(* &quot;-&quot;_);_(@_)"/>
    <numFmt numFmtId="177" formatCode="#,##0_ ;[Red]\-#,##0\ "/>
    <numFmt numFmtId="178" formatCode="_-* #,##0.00\ _F_-;\-* #,##0.00\ _F_-;_-* &quot;-&quot;??\ _F_-;_-@_-"/>
    <numFmt numFmtId="179" formatCode="0.00000000000"/>
    <numFmt numFmtId="180" formatCode="#,##0\ ;\(#,##0\)"/>
    <numFmt numFmtId="181" formatCode="#,##0.00\ ;\(#,##0.00\)"/>
    <numFmt numFmtId="182" formatCode="#,##0;\(#,##0\)"/>
    <numFmt numFmtId="183" formatCode="#,##0_-;\(#,##0\)"/>
    <numFmt numFmtId="184" formatCode="_(* #,##0.000000_);_(* \(#,##0.000000\);_(* &quot;-&quot;??_);_(@_)"/>
    <numFmt numFmtId="185" formatCode="#,##0.00;[Red]\(#,##0.00\)"/>
    <numFmt numFmtId="186" formatCode="#,##0.00;[Red]\(\-#,##0.00\)"/>
    <numFmt numFmtId="187" formatCode="\t0.00"/>
    <numFmt numFmtId="188" formatCode="_(&quot;$&quot;* #,##0.00_);_(&quot;&quot;* \(#,##0.00\);_(&quot;$&quot;* &quot;-&quot;??_);_(@_)"/>
    <numFmt numFmtId="189" formatCode="_(* #,##0.00000_);_(* \(#,##0.00000\);_(* &quot;-&quot;??_);_(@_)"/>
    <numFmt numFmtId="190" formatCode="#,##0.00_ ;\-#,##0.00\ "/>
    <numFmt numFmtId="191" formatCode="[$-409]d\-mmm\-yy;@"/>
    <numFmt numFmtId="192" formatCode="_-[$€-2]* #,##0.00_-;\-[$€-2]* #,##0.00_-;_-[$€-2]* &quot;-&quot;??_-"/>
    <numFmt numFmtId="193" formatCode="d/mm/yyyy;@"/>
    <numFmt numFmtId="194" formatCode="0.00\ [$EUR]"/>
    <numFmt numFmtId="195" formatCode="&quot;US$&quot;#,##0_);[Red]\(&quot;US$&quot;#,##0\)"/>
    <numFmt numFmtId="196" formatCode="_(&quot;ß&quot;* #,##0_);_(&quot;ß&quot;* \(#,##0\);_(&quot;ß&quot;* &quot;-&quot;_);_(@_)"/>
    <numFmt numFmtId="197" formatCode="_(&quot;ß&quot;* #,##0.00_);_(&quot;ß&quot;* \(#,##0.00\);_(&quot;ß&quot;* &quot;-&quot;??_);_(@_)"/>
  </numFmts>
  <fonts count="212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b/>
      <u/>
      <sz val="14"/>
      <color indexed="12"/>
      <name val="Angsana New"/>
      <family val="1"/>
    </font>
    <font>
      <b/>
      <sz val="16"/>
      <name val="Monotype Corsiva"/>
      <family val="4"/>
    </font>
    <font>
      <sz val="13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b/>
      <sz val="14"/>
      <name val="Cordia New"/>
      <family val="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6"/>
      <name val="CordiaUPC"/>
      <family val="2"/>
      <charset val="222"/>
    </font>
    <font>
      <sz val="14"/>
      <name val="CordiaUPC"/>
      <family val="2"/>
      <charset val="222"/>
    </font>
    <font>
      <sz val="16"/>
      <color indexed="10"/>
      <name val="CordiaUPC"/>
      <family val="2"/>
      <charset val="222"/>
    </font>
    <font>
      <sz val="16"/>
      <color indexed="12"/>
      <name val="CordiaUPC"/>
      <family val="2"/>
      <charset val="222"/>
    </font>
    <font>
      <sz val="14"/>
      <color indexed="10"/>
      <name val="CordiaUPC"/>
      <family val="2"/>
      <charset val="222"/>
    </font>
    <font>
      <b/>
      <sz val="14"/>
      <name val="BrowalliaUPC"/>
      <family val="2"/>
      <charset val="222"/>
    </font>
    <font>
      <b/>
      <u/>
      <sz val="14"/>
      <name val="CordiaUPC"/>
      <family val="2"/>
      <charset val="222"/>
    </font>
    <font>
      <i/>
      <sz val="16"/>
      <name val="CordiaUPC"/>
      <family val="2"/>
      <charset val="222"/>
    </font>
    <font>
      <u/>
      <sz val="16"/>
      <name val="CordiaUPC"/>
      <family val="2"/>
      <charset val="222"/>
    </font>
    <font>
      <b/>
      <u/>
      <sz val="16"/>
      <name val="CordiaUPC"/>
      <family val="2"/>
      <charset val="222"/>
    </font>
    <font>
      <sz val="16"/>
      <name val="Comic Sans MS"/>
      <family val="4"/>
    </font>
    <font>
      <b/>
      <i/>
      <sz val="16"/>
      <name val="CordiaUPC"/>
      <family val="2"/>
      <charset val="222"/>
    </font>
    <font>
      <b/>
      <sz val="16"/>
      <name val="JasmineUPC"/>
      <family val="1"/>
      <charset val="222"/>
    </font>
    <font>
      <b/>
      <sz val="18"/>
      <name val="Bookman Old Style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color indexed="9"/>
      <name val="Comic Sans MS"/>
      <family val="4"/>
    </font>
    <font>
      <b/>
      <i/>
      <sz val="11"/>
      <name val="Arial"/>
      <family val="2"/>
    </font>
    <font>
      <sz val="12"/>
      <name val="CordiaUPC"/>
      <family val="2"/>
      <charset val="222"/>
    </font>
    <font>
      <sz val="12"/>
      <color indexed="10"/>
      <name val="CordiaUPC"/>
      <family val="2"/>
      <charset val="222"/>
    </font>
    <font>
      <b/>
      <sz val="16"/>
      <name val="Cordia New"/>
      <family val="2"/>
    </font>
    <font>
      <sz val="16"/>
      <name val="Cordia New"/>
      <family val="2"/>
    </font>
    <font>
      <b/>
      <sz val="12"/>
      <name val="Cordia New"/>
      <family val="2"/>
    </font>
    <font>
      <sz val="15"/>
      <name val="CordiaUPC"/>
      <family val="2"/>
      <charset val="222"/>
    </font>
    <font>
      <b/>
      <u/>
      <sz val="15"/>
      <name val="CordiaUPC"/>
      <family val="2"/>
      <charset val="222"/>
    </font>
    <font>
      <b/>
      <sz val="15"/>
      <name val="CordiaUPC"/>
      <family val="2"/>
      <charset val="222"/>
    </font>
    <font>
      <sz val="15"/>
      <name val="Comic Sans MS"/>
      <family val="4"/>
    </font>
    <font>
      <b/>
      <u/>
      <sz val="10"/>
      <name val="Tahoma"/>
      <family val="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color indexed="9"/>
      <name val="Comic Sans MS"/>
      <family val="4"/>
    </font>
    <font>
      <b/>
      <sz val="13"/>
      <name val="Angsana New"/>
      <family val="1"/>
    </font>
    <font>
      <b/>
      <i/>
      <sz val="14"/>
      <color indexed="10"/>
      <name val="Angsana New"/>
      <family val="1"/>
    </font>
    <font>
      <sz val="14"/>
      <color rgb="FFFF0000"/>
      <name val="Angsana New"/>
      <family val="1"/>
    </font>
    <font>
      <b/>
      <sz val="11"/>
      <name val="Tahoma"/>
      <family val="2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i/>
      <sz val="14"/>
      <color theme="0"/>
      <name val="Angsana New"/>
      <family val="1"/>
    </font>
    <font>
      <i/>
      <sz val="14"/>
      <color indexed="10"/>
      <name val="Angsana New"/>
      <family val="1"/>
    </font>
    <font>
      <b/>
      <sz val="12"/>
      <name val="Angsana New"/>
      <family val="1"/>
    </font>
    <font>
      <sz val="14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rgb="FFCCFFFF"/>
      <name val="Angsana New"/>
      <family val="1"/>
    </font>
    <font>
      <sz val="11"/>
      <name val="Algerian"/>
      <family val="5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0"/>
      <name val="Century Gothic"/>
      <family val="2"/>
    </font>
    <font>
      <sz val="9"/>
      <name val="Rockwell"/>
      <family val="1"/>
    </font>
    <font>
      <b/>
      <sz val="14"/>
      <name val="Rockwell"/>
      <family val="1"/>
    </font>
    <font>
      <sz val="9"/>
      <name val="Maiandra GD"/>
      <family val="2"/>
    </font>
    <font>
      <b/>
      <sz val="18"/>
      <name val="Maiandra GD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</font>
    <font>
      <b/>
      <sz val="14"/>
      <color theme="0" tint="-4.9989318521683403E-2"/>
      <name val="Angsana New"/>
      <family val="1"/>
    </font>
    <font>
      <i/>
      <sz val="13"/>
      <name val="Angsana New"/>
      <family val="1"/>
    </font>
    <font>
      <i/>
      <sz val="12.5"/>
      <name val="Angsana New"/>
      <family val="1"/>
    </font>
    <font>
      <sz val="14"/>
      <name val="Cordia New"/>
      <family val="2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1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</borders>
  <cellStyleXfs count="3609">
    <xf numFmtId="191" fontId="0" fillId="0" borderId="0"/>
    <xf numFmtId="178" fontId="111" fillId="0" borderId="0" applyFont="0" applyFill="0" applyBorder="0" applyAlignment="0" applyProtection="0"/>
    <xf numFmtId="191" fontId="23" fillId="0" borderId="0"/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50" fillId="0" borderId="0">
      <alignment horizontal="right"/>
    </xf>
    <xf numFmtId="191" fontId="29" fillId="0" borderId="0">
      <alignment horizontal="center"/>
    </xf>
    <xf numFmtId="191" fontId="29" fillId="0" borderId="0">
      <alignment horizontal="center"/>
    </xf>
    <xf numFmtId="191" fontId="29" fillId="0" borderId="0">
      <alignment horizontal="center"/>
    </xf>
    <xf numFmtId="191" fontId="29" fillId="0" borderId="0">
      <alignment horizontal="center"/>
    </xf>
    <xf numFmtId="191" fontId="29" fillId="0" borderId="0">
      <alignment horizontal="center"/>
    </xf>
    <xf numFmtId="191" fontId="29" fillId="0" borderId="0">
      <alignment horizontal="center"/>
    </xf>
    <xf numFmtId="191" fontId="29" fillId="0" borderId="0">
      <alignment horizontal="center"/>
    </xf>
    <xf numFmtId="191" fontId="29" fillId="0" borderId="0">
      <alignment horizontal="center"/>
    </xf>
    <xf numFmtId="191" fontId="29" fillId="0" borderId="0">
      <alignment horizontal="center"/>
    </xf>
    <xf numFmtId="191" fontId="29" fillId="0" borderId="0">
      <alignment horizontal="center"/>
    </xf>
    <xf numFmtId="191" fontId="57" fillId="0" borderId="0">
      <alignment horizontal="center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57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4" fillId="0" borderId="0">
      <alignment horizontal="right"/>
    </xf>
    <xf numFmtId="191" fontId="50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7" fillId="0" borderId="0">
      <alignment horizontal="right"/>
    </xf>
    <xf numFmtId="191" fontId="82" fillId="2" borderId="0" applyNumberFormat="0" applyBorder="0" applyAlignment="0" applyProtection="0"/>
    <xf numFmtId="191" fontId="82" fillId="2" borderId="0" applyNumberFormat="0" applyBorder="0" applyAlignment="0" applyProtection="0"/>
    <xf numFmtId="191" fontId="82" fillId="2" borderId="0" applyNumberFormat="0" applyBorder="0" applyAlignment="0" applyProtection="0"/>
    <xf numFmtId="191" fontId="82" fillId="2" borderId="0" applyNumberFormat="0" applyBorder="0" applyAlignment="0" applyProtection="0"/>
    <xf numFmtId="191" fontId="82" fillId="2" borderId="0" applyNumberFormat="0" applyBorder="0" applyAlignment="0" applyProtection="0"/>
    <xf numFmtId="191" fontId="82" fillId="2" borderId="0" applyNumberFormat="0" applyBorder="0" applyAlignment="0" applyProtection="0"/>
    <xf numFmtId="191" fontId="82" fillId="2" borderId="0" applyNumberFormat="0" applyBorder="0" applyAlignment="0" applyProtection="0"/>
    <xf numFmtId="191" fontId="82" fillId="2" borderId="0" applyNumberFormat="0" applyBorder="0" applyAlignment="0" applyProtection="0"/>
    <xf numFmtId="191" fontId="82" fillId="2" borderId="0" applyNumberFormat="0" applyBorder="0" applyAlignment="0" applyProtection="0"/>
    <xf numFmtId="191" fontId="82" fillId="2" borderId="0" applyNumberFormat="0" applyBorder="0" applyAlignment="0" applyProtection="0"/>
    <xf numFmtId="191" fontId="82" fillId="2" borderId="0" applyNumberFormat="0" applyBorder="0" applyAlignment="0" applyProtection="0"/>
    <xf numFmtId="191" fontId="82" fillId="2" borderId="0" applyNumberFormat="0" applyBorder="0" applyAlignment="0" applyProtection="0"/>
    <xf numFmtId="191" fontId="82" fillId="2" borderId="0" applyNumberFormat="0" applyBorder="0" applyAlignment="0" applyProtection="0"/>
    <xf numFmtId="191" fontId="82" fillId="3" borderId="0" applyNumberFormat="0" applyBorder="0" applyAlignment="0" applyProtection="0"/>
    <xf numFmtId="191" fontId="82" fillId="3" borderId="0" applyNumberFormat="0" applyBorder="0" applyAlignment="0" applyProtection="0"/>
    <xf numFmtId="191" fontId="82" fillId="3" borderId="0" applyNumberFormat="0" applyBorder="0" applyAlignment="0" applyProtection="0"/>
    <xf numFmtId="191" fontId="82" fillId="3" borderId="0" applyNumberFormat="0" applyBorder="0" applyAlignment="0" applyProtection="0"/>
    <xf numFmtId="191" fontId="82" fillId="3" borderId="0" applyNumberFormat="0" applyBorder="0" applyAlignment="0" applyProtection="0"/>
    <xf numFmtId="191" fontId="82" fillId="3" borderId="0" applyNumberFormat="0" applyBorder="0" applyAlignment="0" applyProtection="0"/>
    <xf numFmtId="191" fontId="82" fillId="3" borderId="0" applyNumberFormat="0" applyBorder="0" applyAlignment="0" applyProtection="0"/>
    <xf numFmtId="191" fontId="82" fillId="3" borderId="0" applyNumberFormat="0" applyBorder="0" applyAlignment="0" applyProtection="0"/>
    <xf numFmtId="191" fontId="82" fillId="3" borderId="0" applyNumberFormat="0" applyBorder="0" applyAlignment="0" applyProtection="0"/>
    <xf numFmtId="191" fontId="82" fillId="3" borderId="0" applyNumberFormat="0" applyBorder="0" applyAlignment="0" applyProtection="0"/>
    <xf numFmtId="191" fontId="82" fillId="3" borderId="0" applyNumberFormat="0" applyBorder="0" applyAlignment="0" applyProtection="0"/>
    <xf numFmtId="191" fontId="82" fillId="3" borderId="0" applyNumberFormat="0" applyBorder="0" applyAlignment="0" applyProtection="0"/>
    <xf numFmtId="191" fontId="82" fillId="3" borderId="0" applyNumberFormat="0" applyBorder="0" applyAlignment="0" applyProtection="0"/>
    <xf numFmtId="191" fontId="82" fillId="4" borderId="0" applyNumberFormat="0" applyBorder="0" applyAlignment="0" applyProtection="0"/>
    <xf numFmtId="191" fontId="82" fillId="4" borderId="0" applyNumberFormat="0" applyBorder="0" applyAlignment="0" applyProtection="0"/>
    <xf numFmtId="191" fontId="82" fillId="4" borderId="0" applyNumberFormat="0" applyBorder="0" applyAlignment="0" applyProtection="0"/>
    <xf numFmtId="191" fontId="82" fillId="4" borderId="0" applyNumberFormat="0" applyBorder="0" applyAlignment="0" applyProtection="0"/>
    <xf numFmtId="191" fontId="82" fillId="4" borderId="0" applyNumberFormat="0" applyBorder="0" applyAlignment="0" applyProtection="0"/>
    <xf numFmtId="191" fontId="82" fillId="4" borderId="0" applyNumberFormat="0" applyBorder="0" applyAlignment="0" applyProtection="0"/>
    <xf numFmtId="191" fontId="82" fillId="4" borderId="0" applyNumberFormat="0" applyBorder="0" applyAlignment="0" applyProtection="0"/>
    <xf numFmtId="191" fontId="82" fillId="4" borderId="0" applyNumberFormat="0" applyBorder="0" applyAlignment="0" applyProtection="0"/>
    <xf numFmtId="191" fontId="82" fillId="4" borderId="0" applyNumberFormat="0" applyBorder="0" applyAlignment="0" applyProtection="0"/>
    <xf numFmtId="191" fontId="82" fillId="4" borderId="0" applyNumberFormat="0" applyBorder="0" applyAlignment="0" applyProtection="0"/>
    <xf numFmtId="191" fontId="82" fillId="4" borderId="0" applyNumberFormat="0" applyBorder="0" applyAlignment="0" applyProtection="0"/>
    <xf numFmtId="191" fontId="82" fillId="4" borderId="0" applyNumberFormat="0" applyBorder="0" applyAlignment="0" applyProtection="0"/>
    <xf numFmtId="191" fontId="82" fillId="4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6" borderId="0" applyNumberFormat="0" applyBorder="0" applyAlignment="0" applyProtection="0"/>
    <xf numFmtId="191" fontId="82" fillId="6" borderId="0" applyNumberFormat="0" applyBorder="0" applyAlignment="0" applyProtection="0"/>
    <xf numFmtId="191" fontId="82" fillId="6" borderId="0" applyNumberFormat="0" applyBorder="0" applyAlignment="0" applyProtection="0"/>
    <xf numFmtId="191" fontId="82" fillId="6" borderId="0" applyNumberFormat="0" applyBorder="0" applyAlignment="0" applyProtection="0"/>
    <xf numFmtId="191" fontId="82" fillId="6" borderId="0" applyNumberFormat="0" applyBorder="0" applyAlignment="0" applyProtection="0"/>
    <xf numFmtId="191" fontId="82" fillId="6" borderId="0" applyNumberFormat="0" applyBorder="0" applyAlignment="0" applyProtection="0"/>
    <xf numFmtId="191" fontId="82" fillId="6" borderId="0" applyNumberFormat="0" applyBorder="0" applyAlignment="0" applyProtection="0"/>
    <xf numFmtId="191" fontId="82" fillId="6" borderId="0" applyNumberFormat="0" applyBorder="0" applyAlignment="0" applyProtection="0"/>
    <xf numFmtId="191" fontId="82" fillId="6" borderId="0" applyNumberFormat="0" applyBorder="0" applyAlignment="0" applyProtection="0"/>
    <xf numFmtId="191" fontId="82" fillId="6" borderId="0" applyNumberFormat="0" applyBorder="0" applyAlignment="0" applyProtection="0"/>
    <xf numFmtId="191" fontId="82" fillId="6" borderId="0" applyNumberFormat="0" applyBorder="0" applyAlignment="0" applyProtection="0"/>
    <xf numFmtId="191" fontId="82" fillId="6" borderId="0" applyNumberFormat="0" applyBorder="0" applyAlignment="0" applyProtection="0"/>
    <xf numFmtId="191" fontId="82" fillId="6" borderId="0" applyNumberFormat="0" applyBorder="0" applyAlignment="0" applyProtection="0"/>
    <xf numFmtId="191" fontId="82" fillId="7" borderId="0" applyNumberFormat="0" applyBorder="0" applyAlignment="0" applyProtection="0"/>
    <xf numFmtId="191" fontId="82" fillId="7" borderId="0" applyNumberFormat="0" applyBorder="0" applyAlignment="0" applyProtection="0"/>
    <xf numFmtId="191" fontId="82" fillId="7" borderId="0" applyNumberFormat="0" applyBorder="0" applyAlignment="0" applyProtection="0"/>
    <xf numFmtId="191" fontId="82" fillId="7" borderId="0" applyNumberFormat="0" applyBorder="0" applyAlignment="0" applyProtection="0"/>
    <xf numFmtId="191" fontId="82" fillId="7" borderId="0" applyNumberFormat="0" applyBorder="0" applyAlignment="0" applyProtection="0"/>
    <xf numFmtId="191" fontId="82" fillId="7" borderId="0" applyNumberFormat="0" applyBorder="0" applyAlignment="0" applyProtection="0"/>
    <xf numFmtId="191" fontId="82" fillId="7" borderId="0" applyNumberFormat="0" applyBorder="0" applyAlignment="0" applyProtection="0"/>
    <xf numFmtId="191" fontId="82" fillId="7" borderId="0" applyNumberFormat="0" applyBorder="0" applyAlignment="0" applyProtection="0"/>
    <xf numFmtId="191" fontId="82" fillId="7" borderId="0" applyNumberFormat="0" applyBorder="0" applyAlignment="0" applyProtection="0"/>
    <xf numFmtId="191" fontId="82" fillId="7" borderId="0" applyNumberFormat="0" applyBorder="0" applyAlignment="0" applyProtection="0"/>
    <xf numFmtId="191" fontId="82" fillId="7" borderId="0" applyNumberFormat="0" applyBorder="0" applyAlignment="0" applyProtection="0"/>
    <xf numFmtId="191" fontId="82" fillId="7" borderId="0" applyNumberFormat="0" applyBorder="0" applyAlignment="0" applyProtection="0"/>
    <xf numFmtId="191" fontId="82" fillId="7" borderId="0" applyNumberFormat="0" applyBorder="0" applyAlignment="0" applyProtection="0"/>
    <xf numFmtId="191" fontId="82" fillId="2" borderId="0" applyNumberFormat="0" applyBorder="0" applyAlignment="0" applyProtection="0"/>
    <xf numFmtId="191" fontId="82" fillId="3" borderId="0" applyNumberFormat="0" applyBorder="0" applyAlignment="0" applyProtection="0"/>
    <xf numFmtId="191" fontId="82" fillId="4" borderId="0" applyNumberFormat="0" applyBorder="0" applyAlignment="0" applyProtection="0"/>
    <xf numFmtId="191" fontId="82" fillId="5" borderId="0" applyNumberFormat="0" applyBorder="0" applyAlignment="0" applyProtection="0"/>
    <xf numFmtId="191" fontId="82" fillId="6" borderId="0" applyNumberFormat="0" applyBorder="0" applyAlignment="0" applyProtection="0"/>
    <xf numFmtId="191" fontId="82" fillId="7" borderId="0" applyNumberFormat="0" applyBorder="0" applyAlignment="0" applyProtection="0"/>
    <xf numFmtId="179" fontId="113" fillId="0" borderId="0" applyFont="0" applyFill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9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10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5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8" borderId="0" applyNumberFormat="0" applyBorder="0" applyAlignment="0" applyProtection="0"/>
    <xf numFmtId="191" fontId="82" fillId="11" borderId="0" applyNumberFormat="0" applyBorder="0" applyAlignment="0" applyProtection="0"/>
    <xf numFmtId="191" fontId="82" fillId="11" borderId="0" applyNumberFormat="0" applyBorder="0" applyAlignment="0" applyProtection="0"/>
    <xf numFmtId="191" fontId="82" fillId="11" borderId="0" applyNumberFormat="0" applyBorder="0" applyAlignment="0" applyProtection="0"/>
    <xf numFmtId="191" fontId="82" fillId="11" borderId="0" applyNumberFormat="0" applyBorder="0" applyAlignment="0" applyProtection="0"/>
    <xf numFmtId="191" fontId="82" fillId="11" borderId="0" applyNumberFormat="0" applyBorder="0" applyAlignment="0" applyProtection="0"/>
    <xf numFmtId="191" fontId="82" fillId="11" borderId="0" applyNumberFormat="0" applyBorder="0" applyAlignment="0" applyProtection="0"/>
    <xf numFmtId="191" fontId="82" fillId="11" borderId="0" applyNumberFormat="0" applyBorder="0" applyAlignment="0" applyProtection="0"/>
    <xf numFmtId="191" fontId="82" fillId="11" borderId="0" applyNumberFormat="0" applyBorder="0" applyAlignment="0" applyProtection="0"/>
    <xf numFmtId="191" fontId="82" fillId="11" borderId="0" applyNumberFormat="0" applyBorder="0" applyAlignment="0" applyProtection="0"/>
    <xf numFmtId="191" fontId="82" fillId="11" borderId="0" applyNumberFormat="0" applyBorder="0" applyAlignment="0" applyProtection="0"/>
    <xf numFmtId="191" fontId="82" fillId="11" borderId="0" applyNumberFormat="0" applyBorder="0" applyAlignment="0" applyProtection="0"/>
    <xf numFmtId="191" fontId="82" fillId="11" borderId="0" applyNumberFormat="0" applyBorder="0" applyAlignment="0" applyProtection="0"/>
    <xf numFmtId="191" fontId="82" fillId="11" borderId="0" applyNumberFormat="0" applyBorder="0" applyAlignment="0" applyProtection="0"/>
    <xf numFmtId="191" fontId="82" fillId="8" borderId="0" applyNumberFormat="0" applyBorder="0" applyAlignment="0" applyProtection="0"/>
    <xf numFmtId="191" fontId="82" fillId="9" borderId="0" applyNumberFormat="0" applyBorder="0" applyAlignment="0" applyProtection="0"/>
    <xf numFmtId="191" fontId="82" fillId="10" borderId="0" applyNumberFormat="0" applyBorder="0" applyAlignment="0" applyProtection="0"/>
    <xf numFmtId="191" fontId="82" fillId="5" borderId="0" applyNumberFormat="0" applyBorder="0" applyAlignment="0" applyProtection="0"/>
    <xf numFmtId="191" fontId="82" fillId="8" borderId="0" applyNumberFormat="0" applyBorder="0" applyAlignment="0" applyProtection="0"/>
    <xf numFmtId="191" fontId="82" fillId="11" borderId="0" applyNumberFormat="0" applyBorder="0" applyAlignment="0" applyProtection="0"/>
    <xf numFmtId="191" fontId="83" fillId="12" borderId="0" applyNumberFormat="0" applyBorder="0" applyAlignment="0" applyProtection="0"/>
    <xf numFmtId="191" fontId="83" fillId="12" borderId="0" applyNumberFormat="0" applyBorder="0" applyAlignment="0" applyProtection="0"/>
    <xf numFmtId="191" fontId="83" fillId="12" borderId="0" applyNumberFormat="0" applyBorder="0" applyAlignment="0" applyProtection="0"/>
    <xf numFmtId="191" fontId="83" fillId="12" borderId="0" applyNumberFormat="0" applyBorder="0" applyAlignment="0" applyProtection="0"/>
    <xf numFmtId="191" fontId="83" fillId="12" borderId="0" applyNumberFormat="0" applyBorder="0" applyAlignment="0" applyProtection="0"/>
    <xf numFmtId="191" fontId="83" fillId="12" borderId="0" applyNumberFormat="0" applyBorder="0" applyAlignment="0" applyProtection="0"/>
    <xf numFmtId="191" fontId="83" fillId="12" borderId="0" applyNumberFormat="0" applyBorder="0" applyAlignment="0" applyProtection="0"/>
    <xf numFmtId="191" fontId="83" fillId="12" borderId="0" applyNumberFormat="0" applyBorder="0" applyAlignment="0" applyProtection="0"/>
    <xf numFmtId="191" fontId="83" fillId="12" borderId="0" applyNumberFormat="0" applyBorder="0" applyAlignment="0" applyProtection="0"/>
    <xf numFmtId="191" fontId="83" fillId="12" borderId="0" applyNumberFormat="0" applyBorder="0" applyAlignment="0" applyProtection="0"/>
    <xf numFmtId="191" fontId="83" fillId="12" borderId="0" applyNumberFormat="0" applyBorder="0" applyAlignment="0" applyProtection="0"/>
    <xf numFmtId="191" fontId="83" fillId="12" borderId="0" applyNumberFormat="0" applyBorder="0" applyAlignment="0" applyProtection="0"/>
    <xf numFmtId="191" fontId="83" fillId="12" borderId="0" applyNumberFormat="0" applyBorder="0" applyAlignment="0" applyProtection="0"/>
    <xf numFmtId="191" fontId="83" fillId="9" borderId="0" applyNumberFormat="0" applyBorder="0" applyAlignment="0" applyProtection="0"/>
    <xf numFmtId="191" fontId="83" fillId="9" borderId="0" applyNumberFormat="0" applyBorder="0" applyAlignment="0" applyProtection="0"/>
    <xf numFmtId="191" fontId="83" fillId="9" borderId="0" applyNumberFormat="0" applyBorder="0" applyAlignment="0" applyProtection="0"/>
    <xf numFmtId="191" fontId="83" fillId="9" borderId="0" applyNumberFormat="0" applyBorder="0" applyAlignment="0" applyProtection="0"/>
    <xf numFmtId="191" fontId="83" fillId="9" borderId="0" applyNumberFormat="0" applyBorder="0" applyAlignment="0" applyProtection="0"/>
    <xf numFmtId="191" fontId="83" fillId="9" borderId="0" applyNumberFormat="0" applyBorder="0" applyAlignment="0" applyProtection="0"/>
    <xf numFmtId="191" fontId="83" fillId="9" borderId="0" applyNumberFormat="0" applyBorder="0" applyAlignment="0" applyProtection="0"/>
    <xf numFmtId="191" fontId="83" fillId="9" borderId="0" applyNumberFormat="0" applyBorder="0" applyAlignment="0" applyProtection="0"/>
    <xf numFmtId="191" fontId="83" fillId="9" borderId="0" applyNumberFormat="0" applyBorder="0" applyAlignment="0" applyProtection="0"/>
    <xf numFmtId="191" fontId="83" fillId="9" borderId="0" applyNumberFormat="0" applyBorder="0" applyAlignment="0" applyProtection="0"/>
    <xf numFmtId="191" fontId="83" fillId="9" borderId="0" applyNumberFormat="0" applyBorder="0" applyAlignment="0" applyProtection="0"/>
    <xf numFmtId="191" fontId="83" fillId="9" borderId="0" applyNumberFormat="0" applyBorder="0" applyAlignment="0" applyProtection="0"/>
    <xf numFmtId="191" fontId="83" fillId="9" borderId="0" applyNumberFormat="0" applyBorder="0" applyAlignment="0" applyProtection="0"/>
    <xf numFmtId="191" fontId="83" fillId="10" borderId="0" applyNumberFormat="0" applyBorder="0" applyAlignment="0" applyProtection="0"/>
    <xf numFmtId="191" fontId="83" fillId="10" borderId="0" applyNumberFormat="0" applyBorder="0" applyAlignment="0" applyProtection="0"/>
    <xf numFmtId="191" fontId="83" fillId="10" borderId="0" applyNumberFormat="0" applyBorder="0" applyAlignment="0" applyProtection="0"/>
    <xf numFmtId="191" fontId="83" fillId="10" borderId="0" applyNumberFormat="0" applyBorder="0" applyAlignment="0" applyProtection="0"/>
    <xf numFmtId="191" fontId="83" fillId="10" borderId="0" applyNumberFormat="0" applyBorder="0" applyAlignment="0" applyProtection="0"/>
    <xf numFmtId="191" fontId="83" fillId="10" borderId="0" applyNumberFormat="0" applyBorder="0" applyAlignment="0" applyProtection="0"/>
    <xf numFmtId="191" fontId="83" fillId="10" borderId="0" applyNumberFormat="0" applyBorder="0" applyAlignment="0" applyProtection="0"/>
    <xf numFmtId="191" fontId="83" fillId="10" borderId="0" applyNumberFormat="0" applyBorder="0" applyAlignment="0" applyProtection="0"/>
    <xf numFmtId="191" fontId="83" fillId="10" borderId="0" applyNumberFormat="0" applyBorder="0" applyAlignment="0" applyProtection="0"/>
    <xf numFmtId="191" fontId="83" fillId="10" borderId="0" applyNumberFormat="0" applyBorder="0" applyAlignment="0" applyProtection="0"/>
    <xf numFmtId="191" fontId="83" fillId="10" borderId="0" applyNumberFormat="0" applyBorder="0" applyAlignment="0" applyProtection="0"/>
    <xf numFmtId="191" fontId="83" fillId="10" borderId="0" applyNumberFormat="0" applyBorder="0" applyAlignment="0" applyProtection="0"/>
    <xf numFmtId="191" fontId="83" fillId="10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5" borderId="0" applyNumberFormat="0" applyBorder="0" applyAlignment="0" applyProtection="0"/>
    <xf numFmtId="191" fontId="83" fillId="15" borderId="0" applyNumberFormat="0" applyBorder="0" applyAlignment="0" applyProtection="0"/>
    <xf numFmtId="191" fontId="83" fillId="15" borderId="0" applyNumberFormat="0" applyBorder="0" applyAlignment="0" applyProtection="0"/>
    <xf numFmtId="191" fontId="83" fillId="15" borderId="0" applyNumberFormat="0" applyBorder="0" applyAlignment="0" applyProtection="0"/>
    <xf numFmtId="191" fontId="83" fillId="15" borderId="0" applyNumberFormat="0" applyBorder="0" applyAlignment="0" applyProtection="0"/>
    <xf numFmtId="191" fontId="83" fillId="15" borderId="0" applyNumberFormat="0" applyBorder="0" applyAlignment="0" applyProtection="0"/>
    <xf numFmtId="191" fontId="83" fillId="15" borderId="0" applyNumberFormat="0" applyBorder="0" applyAlignment="0" applyProtection="0"/>
    <xf numFmtId="191" fontId="83" fillId="15" borderId="0" applyNumberFormat="0" applyBorder="0" applyAlignment="0" applyProtection="0"/>
    <xf numFmtId="191" fontId="83" fillId="15" borderId="0" applyNumberFormat="0" applyBorder="0" applyAlignment="0" applyProtection="0"/>
    <xf numFmtId="191" fontId="83" fillId="15" borderId="0" applyNumberFormat="0" applyBorder="0" applyAlignment="0" applyProtection="0"/>
    <xf numFmtId="191" fontId="83" fillId="15" borderId="0" applyNumberFormat="0" applyBorder="0" applyAlignment="0" applyProtection="0"/>
    <xf numFmtId="191" fontId="83" fillId="15" borderId="0" applyNumberFormat="0" applyBorder="0" applyAlignment="0" applyProtection="0"/>
    <xf numFmtId="191" fontId="83" fillId="15" borderId="0" applyNumberFormat="0" applyBorder="0" applyAlignment="0" applyProtection="0"/>
    <xf numFmtId="191" fontId="83" fillId="12" borderId="0" applyNumberFormat="0" applyBorder="0" applyAlignment="0" applyProtection="0"/>
    <xf numFmtId="191" fontId="83" fillId="9" borderId="0" applyNumberFormat="0" applyBorder="0" applyAlignment="0" applyProtection="0"/>
    <xf numFmtId="191" fontId="83" fillId="10" borderId="0" applyNumberFormat="0" applyBorder="0" applyAlignment="0" applyProtection="0"/>
    <xf numFmtId="191" fontId="83" fillId="13" borderId="0" applyNumberFormat="0" applyBorder="0" applyAlignment="0" applyProtection="0"/>
    <xf numFmtId="191" fontId="83" fillId="14" borderId="0" applyNumberFormat="0" applyBorder="0" applyAlignment="0" applyProtection="0"/>
    <xf numFmtId="191" fontId="83" fillId="15" borderId="0" applyNumberFormat="0" applyBorder="0" applyAlignment="0" applyProtection="0"/>
    <xf numFmtId="9" fontId="17" fillId="0" borderId="0"/>
    <xf numFmtId="179" fontId="113" fillId="0" borderId="0" applyFont="0" applyFill="0" applyBorder="0" applyAlignment="0" applyProtection="0"/>
    <xf numFmtId="191" fontId="83" fillId="16" borderId="0" applyNumberFormat="0" applyBorder="0" applyAlignment="0" applyProtection="0"/>
    <xf numFmtId="191" fontId="83" fillId="16" borderId="0" applyNumberFormat="0" applyBorder="0" applyAlignment="0" applyProtection="0"/>
    <xf numFmtId="191" fontId="83" fillId="16" borderId="0" applyNumberFormat="0" applyBorder="0" applyAlignment="0" applyProtection="0"/>
    <xf numFmtId="191" fontId="83" fillId="16" borderId="0" applyNumberFormat="0" applyBorder="0" applyAlignment="0" applyProtection="0"/>
    <xf numFmtId="191" fontId="83" fillId="16" borderId="0" applyNumberFormat="0" applyBorder="0" applyAlignment="0" applyProtection="0"/>
    <xf numFmtId="191" fontId="83" fillId="16" borderId="0" applyNumberFormat="0" applyBorder="0" applyAlignment="0" applyProtection="0"/>
    <xf numFmtId="191" fontId="83" fillId="16" borderId="0" applyNumberFormat="0" applyBorder="0" applyAlignment="0" applyProtection="0"/>
    <xf numFmtId="191" fontId="83" fillId="16" borderId="0" applyNumberFormat="0" applyBorder="0" applyAlignment="0" applyProtection="0"/>
    <xf numFmtId="191" fontId="83" fillId="16" borderId="0" applyNumberFormat="0" applyBorder="0" applyAlignment="0" applyProtection="0"/>
    <xf numFmtId="191" fontId="83" fillId="16" borderId="0" applyNumberFormat="0" applyBorder="0" applyAlignment="0" applyProtection="0"/>
    <xf numFmtId="191" fontId="83" fillId="16" borderId="0" applyNumberFormat="0" applyBorder="0" applyAlignment="0" applyProtection="0"/>
    <xf numFmtId="191" fontId="83" fillId="16" borderId="0" applyNumberFormat="0" applyBorder="0" applyAlignment="0" applyProtection="0"/>
    <xf numFmtId="191" fontId="83" fillId="16" borderId="0" applyNumberFormat="0" applyBorder="0" applyAlignment="0" applyProtection="0"/>
    <xf numFmtId="191" fontId="83" fillId="17" borderId="0" applyNumberFormat="0" applyBorder="0" applyAlignment="0" applyProtection="0"/>
    <xf numFmtId="191" fontId="83" fillId="17" borderId="0" applyNumberFormat="0" applyBorder="0" applyAlignment="0" applyProtection="0"/>
    <xf numFmtId="191" fontId="83" fillId="17" borderId="0" applyNumberFormat="0" applyBorder="0" applyAlignment="0" applyProtection="0"/>
    <xf numFmtId="191" fontId="83" fillId="17" borderId="0" applyNumberFormat="0" applyBorder="0" applyAlignment="0" applyProtection="0"/>
    <xf numFmtId="191" fontId="83" fillId="17" borderId="0" applyNumberFormat="0" applyBorder="0" applyAlignment="0" applyProtection="0"/>
    <xf numFmtId="191" fontId="83" fillId="17" borderId="0" applyNumberFormat="0" applyBorder="0" applyAlignment="0" applyProtection="0"/>
    <xf numFmtId="191" fontId="83" fillId="17" borderId="0" applyNumberFormat="0" applyBorder="0" applyAlignment="0" applyProtection="0"/>
    <xf numFmtId="191" fontId="83" fillId="17" borderId="0" applyNumberFormat="0" applyBorder="0" applyAlignment="0" applyProtection="0"/>
    <xf numFmtId="191" fontId="83" fillId="17" borderId="0" applyNumberFormat="0" applyBorder="0" applyAlignment="0" applyProtection="0"/>
    <xf numFmtId="191" fontId="83" fillId="17" borderId="0" applyNumberFormat="0" applyBorder="0" applyAlignment="0" applyProtection="0"/>
    <xf numFmtId="191" fontId="83" fillId="17" borderId="0" applyNumberFormat="0" applyBorder="0" applyAlignment="0" applyProtection="0"/>
    <xf numFmtId="191" fontId="83" fillId="17" borderId="0" applyNumberFormat="0" applyBorder="0" applyAlignment="0" applyProtection="0"/>
    <xf numFmtId="191" fontId="83" fillId="17" borderId="0" applyNumberFormat="0" applyBorder="0" applyAlignment="0" applyProtection="0"/>
    <xf numFmtId="191" fontId="83" fillId="18" borderId="0" applyNumberFormat="0" applyBorder="0" applyAlignment="0" applyProtection="0"/>
    <xf numFmtId="191" fontId="83" fillId="18" borderId="0" applyNumberFormat="0" applyBorder="0" applyAlignment="0" applyProtection="0"/>
    <xf numFmtId="191" fontId="83" fillId="18" borderId="0" applyNumberFormat="0" applyBorder="0" applyAlignment="0" applyProtection="0"/>
    <xf numFmtId="191" fontId="83" fillId="18" borderId="0" applyNumberFormat="0" applyBorder="0" applyAlignment="0" applyProtection="0"/>
    <xf numFmtId="191" fontId="83" fillId="18" borderId="0" applyNumberFormat="0" applyBorder="0" applyAlignment="0" applyProtection="0"/>
    <xf numFmtId="191" fontId="83" fillId="18" borderId="0" applyNumberFormat="0" applyBorder="0" applyAlignment="0" applyProtection="0"/>
    <xf numFmtId="191" fontId="83" fillId="18" borderId="0" applyNumberFormat="0" applyBorder="0" applyAlignment="0" applyProtection="0"/>
    <xf numFmtId="191" fontId="83" fillId="18" borderId="0" applyNumberFormat="0" applyBorder="0" applyAlignment="0" applyProtection="0"/>
    <xf numFmtId="191" fontId="83" fillId="18" borderId="0" applyNumberFormat="0" applyBorder="0" applyAlignment="0" applyProtection="0"/>
    <xf numFmtId="191" fontId="83" fillId="18" borderId="0" applyNumberFormat="0" applyBorder="0" applyAlignment="0" applyProtection="0"/>
    <xf numFmtId="191" fontId="83" fillId="18" borderId="0" applyNumberFormat="0" applyBorder="0" applyAlignment="0" applyProtection="0"/>
    <xf numFmtId="191" fontId="83" fillId="18" borderId="0" applyNumberFormat="0" applyBorder="0" applyAlignment="0" applyProtection="0"/>
    <xf numFmtId="191" fontId="83" fillId="18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3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4" borderId="0" applyNumberFormat="0" applyBorder="0" applyAlignment="0" applyProtection="0"/>
    <xf numFmtId="191" fontId="83" fillId="19" borderId="0" applyNumberFormat="0" applyBorder="0" applyAlignment="0" applyProtection="0"/>
    <xf numFmtId="191" fontId="83" fillId="19" borderId="0" applyNumberFormat="0" applyBorder="0" applyAlignment="0" applyProtection="0"/>
    <xf numFmtId="191" fontId="83" fillId="19" borderId="0" applyNumberFormat="0" applyBorder="0" applyAlignment="0" applyProtection="0"/>
    <xf numFmtId="191" fontId="83" fillId="19" borderId="0" applyNumberFormat="0" applyBorder="0" applyAlignment="0" applyProtection="0"/>
    <xf numFmtId="191" fontId="83" fillId="19" borderId="0" applyNumberFormat="0" applyBorder="0" applyAlignment="0" applyProtection="0"/>
    <xf numFmtId="191" fontId="83" fillId="19" borderId="0" applyNumberFormat="0" applyBorder="0" applyAlignment="0" applyProtection="0"/>
    <xf numFmtId="191" fontId="83" fillId="19" borderId="0" applyNumberFormat="0" applyBorder="0" applyAlignment="0" applyProtection="0"/>
    <xf numFmtId="191" fontId="83" fillId="19" borderId="0" applyNumberFormat="0" applyBorder="0" applyAlignment="0" applyProtection="0"/>
    <xf numFmtId="191" fontId="83" fillId="19" borderId="0" applyNumberFormat="0" applyBorder="0" applyAlignment="0" applyProtection="0"/>
    <xf numFmtId="191" fontId="83" fillId="19" borderId="0" applyNumberFormat="0" applyBorder="0" applyAlignment="0" applyProtection="0"/>
    <xf numFmtId="191" fontId="83" fillId="19" borderId="0" applyNumberFormat="0" applyBorder="0" applyAlignment="0" applyProtection="0"/>
    <xf numFmtId="191" fontId="83" fillId="19" borderId="0" applyNumberFormat="0" applyBorder="0" applyAlignment="0" applyProtection="0"/>
    <xf numFmtId="191" fontId="83" fillId="19" borderId="0" applyNumberFormat="0" applyBorder="0" applyAlignment="0" applyProtection="0"/>
    <xf numFmtId="191" fontId="84" fillId="3" borderId="0" applyNumberFormat="0" applyBorder="0" applyAlignment="0" applyProtection="0"/>
    <xf numFmtId="191" fontId="84" fillId="3" borderId="0" applyNumberFormat="0" applyBorder="0" applyAlignment="0" applyProtection="0"/>
    <xf numFmtId="191" fontId="84" fillId="3" borderId="0" applyNumberFormat="0" applyBorder="0" applyAlignment="0" applyProtection="0"/>
    <xf numFmtId="191" fontId="84" fillId="3" borderId="0" applyNumberFormat="0" applyBorder="0" applyAlignment="0" applyProtection="0"/>
    <xf numFmtId="191" fontId="84" fillId="3" borderId="0" applyNumberFormat="0" applyBorder="0" applyAlignment="0" applyProtection="0"/>
    <xf numFmtId="191" fontId="84" fillId="3" borderId="0" applyNumberFormat="0" applyBorder="0" applyAlignment="0" applyProtection="0"/>
    <xf numFmtId="191" fontId="84" fillId="3" borderId="0" applyNumberFormat="0" applyBorder="0" applyAlignment="0" applyProtection="0"/>
    <xf numFmtId="191" fontId="84" fillId="3" borderId="0" applyNumberFormat="0" applyBorder="0" applyAlignment="0" applyProtection="0"/>
    <xf numFmtId="191" fontId="84" fillId="3" borderId="0" applyNumberFormat="0" applyBorder="0" applyAlignment="0" applyProtection="0"/>
    <xf numFmtId="191" fontId="84" fillId="3" borderId="0" applyNumberFormat="0" applyBorder="0" applyAlignment="0" applyProtection="0"/>
    <xf numFmtId="191" fontId="84" fillId="3" borderId="0" applyNumberFormat="0" applyBorder="0" applyAlignment="0" applyProtection="0"/>
    <xf numFmtId="191" fontId="84" fillId="3" borderId="0" applyNumberFormat="0" applyBorder="0" applyAlignment="0" applyProtection="0"/>
    <xf numFmtId="191" fontId="84" fillId="3" borderId="0" applyNumberFormat="0" applyBorder="0" applyAlignment="0" applyProtection="0"/>
    <xf numFmtId="191" fontId="24" fillId="0" borderId="0" applyNumberFormat="0" applyFill="0" applyBorder="0" applyAlignment="0" applyProtection="0"/>
    <xf numFmtId="191" fontId="85" fillId="20" borderId="1" applyNumberFormat="0" applyAlignment="0" applyProtection="0"/>
    <xf numFmtId="191" fontId="85" fillId="20" borderId="1" applyNumberFormat="0" applyAlignment="0" applyProtection="0"/>
    <xf numFmtId="191" fontId="85" fillId="20" borderId="1" applyNumberFormat="0" applyAlignment="0" applyProtection="0"/>
    <xf numFmtId="191" fontId="85" fillId="20" borderId="1" applyNumberFormat="0" applyAlignment="0" applyProtection="0"/>
    <xf numFmtId="191" fontId="85" fillId="20" borderId="1" applyNumberFormat="0" applyAlignment="0" applyProtection="0"/>
    <xf numFmtId="191" fontId="85" fillId="20" borderId="1" applyNumberFormat="0" applyAlignment="0" applyProtection="0"/>
    <xf numFmtId="191" fontId="85" fillId="20" borderId="1" applyNumberFormat="0" applyAlignment="0" applyProtection="0"/>
    <xf numFmtId="191" fontId="85" fillId="20" borderId="1" applyNumberFormat="0" applyAlignment="0" applyProtection="0"/>
    <xf numFmtId="191" fontId="85" fillId="20" borderId="1" applyNumberFormat="0" applyAlignment="0" applyProtection="0"/>
    <xf numFmtId="191" fontId="85" fillId="20" borderId="1" applyNumberFormat="0" applyAlignment="0" applyProtection="0"/>
    <xf numFmtId="191" fontId="85" fillId="20" borderId="1" applyNumberFormat="0" applyAlignment="0" applyProtection="0"/>
    <xf numFmtId="191" fontId="85" fillId="20" borderId="1" applyNumberFormat="0" applyAlignment="0" applyProtection="0"/>
    <xf numFmtId="191" fontId="85" fillId="20" borderId="1" applyNumberFormat="0" applyAlignment="0" applyProtection="0"/>
    <xf numFmtId="191" fontId="86" fillId="21" borderId="2" applyNumberFormat="0" applyAlignment="0" applyProtection="0"/>
    <xf numFmtId="191" fontId="86" fillId="21" borderId="2" applyNumberFormat="0" applyAlignment="0" applyProtection="0"/>
    <xf numFmtId="191" fontId="86" fillId="21" borderId="2" applyNumberFormat="0" applyAlignment="0" applyProtection="0"/>
    <xf numFmtId="191" fontId="86" fillId="21" borderId="2" applyNumberFormat="0" applyAlignment="0" applyProtection="0"/>
    <xf numFmtId="191" fontId="86" fillId="21" borderId="2" applyNumberFormat="0" applyAlignment="0" applyProtection="0"/>
    <xf numFmtId="191" fontId="86" fillId="21" borderId="2" applyNumberFormat="0" applyAlignment="0" applyProtection="0"/>
    <xf numFmtId="191" fontId="86" fillId="21" borderId="2" applyNumberFormat="0" applyAlignment="0" applyProtection="0"/>
    <xf numFmtId="191" fontId="86" fillId="21" borderId="2" applyNumberFormat="0" applyAlignment="0" applyProtection="0"/>
    <xf numFmtId="191" fontId="86" fillId="21" borderId="2" applyNumberFormat="0" applyAlignment="0" applyProtection="0"/>
    <xf numFmtId="191" fontId="86" fillId="21" borderId="2" applyNumberFormat="0" applyAlignment="0" applyProtection="0"/>
    <xf numFmtId="191" fontId="86" fillId="21" borderId="2" applyNumberFormat="0" applyAlignment="0" applyProtection="0"/>
    <xf numFmtId="191" fontId="86" fillId="21" borderId="2" applyNumberFormat="0" applyAlignment="0" applyProtection="0"/>
    <xf numFmtId="191" fontId="86" fillId="21" borderId="2" applyNumberFormat="0" applyAlignment="0" applyProtection="0"/>
    <xf numFmtId="168" fontId="1" fillId="0" borderId="0" applyFont="0" applyFill="0" applyBorder="0" applyAlignment="0" applyProtection="0"/>
    <xf numFmtId="179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5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74" fontId="17" fillId="0" borderId="0"/>
    <xf numFmtId="191" fontId="25" fillId="0" borderId="0" applyProtection="0"/>
    <xf numFmtId="170" fontId="17" fillId="0" borderId="0"/>
    <xf numFmtId="191" fontId="17" fillId="0" borderId="0" applyFont="0" applyFill="0" applyBorder="0" applyAlignment="0" applyProtection="0"/>
    <xf numFmtId="191" fontId="87" fillId="0" borderId="0" applyNumberFormat="0" applyFill="0" applyBorder="0" applyAlignment="0" applyProtection="0"/>
    <xf numFmtId="191" fontId="87" fillId="0" borderId="0" applyNumberFormat="0" applyFill="0" applyBorder="0" applyAlignment="0" applyProtection="0"/>
    <xf numFmtId="191" fontId="87" fillId="0" borderId="0" applyNumberFormat="0" applyFill="0" applyBorder="0" applyAlignment="0" applyProtection="0"/>
    <xf numFmtId="191" fontId="87" fillId="0" borderId="0" applyNumberFormat="0" applyFill="0" applyBorder="0" applyAlignment="0" applyProtection="0"/>
    <xf numFmtId="191" fontId="87" fillId="0" borderId="0" applyNumberFormat="0" applyFill="0" applyBorder="0" applyAlignment="0" applyProtection="0"/>
    <xf numFmtId="191" fontId="87" fillId="0" borderId="0" applyNumberFormat="0" applyFill="0" applyBorder="0" applyAlignment="0" applyProtection="0"/>
    <xf numFmtId="191" fontId="87" fillId="0" borderId="0" applyNumberFormat="0" applyFill="0" applyBorder="0" applyAlignment="0" applyProtection="0"/>
    <xf numFmtId="191" fontId="87" fillId="0" borderId="0" applyNumberFormat="0" applyFill="0" applyBorder="0" applyAlignment="0" applyProtection="0"/>
    <xf numFmtId="191" fontId="87" fillId="0" borderId="0" applyNumberFormat="0" applyFill="0" applyBorder="0" applyAlignment="0" applyProtection="0"/>
    <xf numFmtId="191" fontId="87" fillId="0" borderId="0" applyNumberFormat="0" applyFill="0" applyBorder="0" applyAlignment="0" applyProtection="0"/>
    <xf numFmtId="191" fontId="87" fillId="0" borderId="0" applyNumberFormat="0" applyFill="0" applyBorder="0" applyAlignment="0" applyProtection="0"/>
    <xf numFmtId="191" fontId="87" fillId="0" borderId="0" applyNumberFormat="0" applyFill="0" applyBorder="0" applyAlignment="0" applyProtection="0"/>
    <xf numFmtId="191" fontId="87" fillId="0" borderId="0" applyNumberFormat="0" applyFill="0" applyBorder="0" applyAlignment="0" applyProtection="0"/>
    <xf numFmtId="2" fontId="25" fillId="0" borderId="0" applyProtection="0"/>
    <xf numFmtId="191" fontId="88" fillId="4" borderId="0" applyNumberFormat="0" applyBorder="0" applyAlignment="0" applyProtection="0"/>
    <xf numFmtId="191" fontId="88" fillId="4" borderId="0" applyNumberFormat="0" applyBorder="0" applyAlignment="0" applyProtection="0"/>
    <xf numFmtId="191" fontId="88" fillId="4" borderId="0" applyNumberFormat="0" applyBorder="0" applyAlignment="0" applyProtection="0"/>
    <xf numFmtId="191" fontId="88" fillId="4" borderId="0" applyNumberFormat="0" applyBorder="0" applyAlignment="0" applyProtection="0"/>
    <xf numFmtId="191" fontId="88" fillId="4" borderId="0" applyNumberFormat="0" applyBorder="0" applyAlignment="0" applyProtection="0"/>
    <xf numFmtId="191" fontId="88" fillId="4" borderId="0" applyNumberFormat="0" applyBorder="0" applyAlignment="0" applyProtection="0"/>
    <xf numFmtId="191" fontId="88" fillId="4" borderId="0" applyNumberFormat="0" applyBorder="0" applyAlignment="0" applyProtection="0"/>
    <xf numFmtId="191" fontId="88" fillId="4" borderId="0" applyNumberFormat="0" applyBorder="0" applyAlignment="0" applyProtection="0"/>
    <xf numFmtId="191" fontId="88" fillId="4" borderId="0" applyNumberFormat="0" applyBorder="0" applyAlignment="0" applyProtection="0"/>
    <xf numFmtId="191" fontId="88" fillId="4" borderId="0" applyNumberFormat="0" applyBorder="0" applyAlignment="0" applyProtection="0"/>
    <xf numFmtId="191" fontId="88" fillId="4" borderId="0" applyNumberFormat="0" applyBorder="0" applyAlignment="0" applyProtection="0"/>
    <xf numFmtId="191" fontId="88" fillId="4" borderId="0" applyNumberFormat="0" applyBorder="0" applyAlignment="0" applyProtection="0"/>
    <xf numFmtId="191" fontId="88" fillId="4" borderId="0" applyNumberFormat="0" applyBorder="0" applyAlignment="0" applyProtection="0"/>
    <xf numFmtId="38" fontId="8" fillId="22" borderId="0" applyNumberFormat="0" applyBorder="0" applyAlignment="0" applyProtection="0"/>
    <xf numFmtId="191" fontId="26" fillId="0" borderId="3" applyNumberFormat="0" applyAlignment="0" applyProtection="0">
      <alignment horizontal="left" vertical="center"/>
    </xf>
    <xf numFmtId="191" fontId="26" fillId="0" borderId="4">
      <alignment horizontal="left" vertical="center"/>
    </xf>
    <xf numFmtId="191" fontId="29" fillId="0" borderId="0">
      <alignment horizontal="left"/>
    </xf>
    <xf numFmtId="191" fontId="29" fillId="0" borderId="0">
      <alignment horizontal="left"/>
    </xf>
    <xf numFmtId="191" fontId="29" fillId="0" borderId="0">
      <alignment horizontal="left"/>
    </xf>
    <xf numFmtId="191" fontId="29" fillId="0" borderId="0">
      <alignment horizontal="lef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29" fillId="0" borderId="0">
      <alignment horizontal="right"/>
    </xf>
    <xf numFmtId="191" fontId="89" fillId="0" borderId="5" applyNumberFormat="0" applyFill="0" applyAlignment="0" applyProtection="0"/>
    <xf numFmtId="191" fontId="89" fillId="0" borderId="5" applyNumberFormat="0" applyFill="0" applyAlignment="0" applyProtection="0"/>
    <xf numFmtId="191" fontId="89" fillId="0" borderId="5" applyNumberFormat="0" applyFill="0" applyAlignment="0" applyProtection="0"/>
    <xf numFmtId="191" fontId="89" fillId="0" borderId="5" applyNumberFormat="0" applyFill="0" applyAlignment="0" applyProtection="0"/>
    <xf numFmtId="191" fontId="89" fillId="0" borderId="5" applyNumberFormat="0" applyFill="0" applyAlignment="0" applyProtection="0"/>
    <xf numFmtId="191" fontId="89" fillId="0" borderId="5" applyNumberFormat="0" applyFill="0" applyAlignment="0" applyProtection="0"/>
    <xf numFmtId="191" fontId="89" fillId="0" borderId="5" applyNumberFormat="0" applyFill="0" applyAlignment="0" applyProtection="0"/>
    <xf numFmtId="191" fontId="89" fillId="0" borderId="5" applyNumberFormat="0" applyFill="0" applyAlignment="0" applyProtection="0"/>
    <xf numFmtId="191" fontId="89" fillId="0" borderId="5" applyNumberFormat="0" applyFill="0" applyAlignment="0" applyProtection="0"/>
    <xf numFmtId="191" fontId="89" fillId="0" borderId="5" applyNumberFormat="0" applyFill="0" applyAlignment="0" applyProtection="0"/>
    <xf numFmtId="191" fontId="89" fillId="0" borderId="5" applyNumberFormat="0" applyFill="0" applyAlignment="0" applyProtection="0"/>
    <xf numFmtId="191" fontId="89" fillId="0" borderId="5" applyNumberFormat="0" applyFill="0" applyAlignment="0" applyProtection="0"/>
    <xf numFmtId="191" fontId="89" fillId="0" borderId="5" applyNumberFormat="0" applyFill="0" applyAlignment="0" applyProtection="0"/>
    <xf numFmtId="191" fontId="90" fillId="0" borderId="6" applyNumberFormat="0" applyFill="0" applyAlignment="0" applyProtection="0"/>
    <xf numFmtId="191" fontId="90" fillId="0" borderId="6" applyNumberFormat="0" applyFill="0" applyAlignment="0" applyProtection="0"/>
    <xf numFmtId="191" fontId="90" fillId="0" borderId="6" applyNumberFormat="0" applyFill="0" applyAlignment="0" applyProtection="0"/>
    <xf numFmtId="191" fontId="90" fillId="0" borderId="6" applyNumberFormat="0" applyFill="0" applyAlignment="0" applyProtection="0"/>
    <xf numFmtId="191" fontId="90" fillId="0" borderId="6" applyNumberFormat="0" applyFill="0" applyAlignment="0" applyProtection="0"/>
    <xf numFmtId="191" fontId="90" fillId="0" borderId="6" applyNumberFormat="0" applyFill="0" applyAlignment="0" applyProtection="0"/>
    <xf numFmtId="191" fontId="90" fillId="0" borderId="6" applyNumberFormat="0" applyFill="0" applyAlignment="0" applyProtection="0"/>
    <xf numFmtId="191" fontId="90" fillId="0" borderId="6" applyNumberFormat="0" applyFill="0" applyAlignment="0" applyProtection="0"/>
    <xf numFmtId="191" fontId="90" fillId="0" borderId="6" applyNumberFormat="0" applyFill="0" applyAlignment="0" applyProtection="0"/>
    <xf numFmtId="191" fontId="90" fillId="0" borderId="6" applyNumberFormat="0" applyFill="0" applyAlignment="0" applyProtection="0"/>
    <xf numFmtId="191" fontId="90" fillId="0" borderId="6" applyNumberFormat="0" applyFill="0" applyAlignment="0" applyProtection="0"/>
    <xf numFmtId="191" fontId="90" fillId="0" borderId="6" applyNumberFormat="0" applyFill="0" applyAlignment="0" applyProtection="0"/>
    <xf numFmtId="191" fontId="90" fillId="0" borderId="6" applyNumberFormat="0" applyFill="0" applyAlignment="0" applyProtection="0"/>
    <xf numFmtId="191" fontId="91" fillId="0" borderId="7" applyNumberFormat="0" applyFill="0" applyAlignment="0" applyProtection="0"/>
    <xf numFmtId="191" fontId="91" fillId="0" borderId="7" applyNumberFormat="0" applyFill="0" applyAlignment="0" applyProtection="0"/>
    <xf numFmtId="191" fontId="91" fillId="0" borderId="7" applyNumberFormat="0" applyFill="0" applyAlignment="0" applyProtection="0"/>
    <xf numFmtId="191" fontId="91" fillId="0" borderId="7" applyNumberFormat="0" applyFill="0" applyAlignment="0" applyProtection="0"/>
    <xf numFmtId="191" fontId="91" fillId="0" borderId="7" applyNumberFormat="0" applyFill="0" applyAlignment="0" applyProtection="0"/>
    <xf numFmtId="191" fontId="91" fillId="0" borderId="7" applyNumberFormat="0" applyFill="0" applyAlignment="0" applyProtection="0"/>
    <xf numFmtId="191" fontId="91" fillId="0" borderId="7" applyNumberFormat="0" applyFill="0" applyAlignment="0" applyProtection="0"/>
    <xf numFmtId="191" fontId="91" fillId="0" borderId="7" applyNumberFormat="0" applyFill="0" applyAlignment="0" applyProtection="0"/>
    <xf numFmtId="191" fontId="91" fillId="0" borderId="7" applyNumberFormat="0" applyFill="0" applyAlignment="0" applyProtection="0"/>
    <xf numFmtId="191" fontId="91" fillId="0" borderId="7" applyNumberFormat="0" applyFill="0" applyAlignment="0" applyProtection="0"/>
    <xf numFmtId="191" fontId="91" fillId="0" borderId="7" applyNumberFormat="0" applyFill="0" applyAlignment="0" applyProtection="0"/>
    <xf numFmtId="191" fontId="91" fillId="0" borderId="7" applyNumberFormat="0" applyFill="0" applyAlignment="0" applyProtection="0"/>
    <xf numFmtId="191" fontId="91" fillId="0" borderId="7" applyNumberFormat="0" applyFill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27" fillId="0" borderId="0" applyProtection="0"/>
    <xf numFmtId="191" fontId="28" fillId="0" borderId="0" applyProtection="0"/>
    <xf numFmtId="191" fontId="2" fillId="0" borderId="0" applyNumberFormat="0" applyFill="0" applyBorder="0" applyAlignment="0" applyProtection="0">
      <alignment vertical="top"/>
      <protection locked="0"/>
    </xf>
    <xf numFmtId="191" fontId="2" fillId="0" borderId="0" applyNumberFormat="0" applyFill="0" applyBorder="0" applyAlignment="0" applyProtection="0">
      <alignment vertical="top"/>
      <protection locked="0"/>
    </xf>
    <xf numFmtId="191" fontId="2" fillId="0" borderId="0" applyNumberFormat="0" applyFill="0" applyBorder="0" applyAlignment="0" applyProtection="0">
      <alignment vertical="top"/>
      <protection locked="0"/>
    </xf>
    <xf numFmtId="191" fontId="2" fillId="0" borderId="0" applyNumberFormat="0" applyFill="0" applyBorder="0" applyAlignment="0" applyProtection="0">
      <alignment vertical="top"/>
      <protection locked="0"/>
    </xf>
    <xf numFmtId="191" fontId="2" fillId="0" borderId="0" applyNumberFormat="0" applyFill="0" applyBorder="0" applyAlignment="0" applyProtection="0">
      <alignment vertical="top"/>
      <protection locked="0"/>
    </xf>
    <xf numFmtId="191" fontId="2" fillId="0" borderId="0" applyNumberFormat="0" applyFill="0" applyBorder="0" applyAlignment="0" applyProtection="0">
      <alignment vertical="top"/>
      <protection locked="0"/>
    </xf>
    <xf numFmtId="191" fontId="31" fillId="0" borderId="0" applyNumberFormat="0" applyFill="0" applyBorder="0" applyAlignment="0" applyProtection="0">
      <alignment vertical="top"/>
      <protection locked="0"/>
    </xf>
    <xf numFmtId="191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191" fontId="92" fillId="7" borderId="1" applyNumberFormat="0" applyAlignment="0" applyProtection="0"/>
    <xf numFmtId="191" fontId="92" fillId="7" borderId="1" applyNumberFormat="0" applyAlignment="0" applyProtection="0"/>
    <xf numFmtId="191" fontId="92" fillId="7" borderId="1" applyNumberFormat="0" applyAlignment="0" applyProtection="0"/>
    <xf numFmtId="191" fontId="92" fillId="7" borderId="1" applyNumberFormat="0" applyAlignment="0" applyProtection="0"/>
    <xf numFmtId="191" fontId="92" fillId="7" borderId="1" applyNumberFormat="0" applyAlignment="0" applyProtection="0"/>
    <xf numFmtId="191" fontId="92" fillId="7" borderId="1" applyNumberFormat="0" applyAlignment="0" applyProtection="0"/>
    <xf numFmtId="191" fontId="92" fillId="7" borderId="1" applyNumberFormat="0" applyAlignment="0" applyProtection="0"/>
    <xf numFmtId="191" fontId="92" fillId="7" borderId="1" applyNumberFormat="0" applyAlignment="0" applyProtection="0"/>
    <xf numFmtId="191" fontId="92" fillId="7" borderId="1" applyNumberFormat="0" applyAlignment="0" applyProtection="0"/>
    <xf numFmtId="191" fontId="92" fillId="7" borderId="1" applyNumberFormat="0" applyAlignment="0" applyProtection="0"/>
    <xf numFmtId="191" fontId="92" fillId="7" borderId="1" applyNumberFormat="0" applyAlignment="0" applyProtection="0"/>
    <xf numFmtId="191" fontId="92" fillId="7" borderId="1" applyNumberFormat="0" applyAlignment="0" applyProtection="0"/>
    <xf numFmtId="191" fontId="92" fillId="7" borderId="1" applyNumberFormat="0" applyAlignment="0" applyProtection="0"/>
    <xf numFmtId="191" fontId="30" fillId="24" borderId="8">
      <alignment horizontal="center" vertical="center"/>
    </xf>
    <xf numFmtId="191" fontId="93" fillId="0" borderId="9" applyNumberFormat="0" applyFill="0" applyAlignment="0" applyProtection="0"/>
    <xf numFmtId="191" fontId="93" fillId="0" borderId="9" applyNumberFormat="0" applyFill="0" applyAlignment="0" applyProtection="0"/>
    <xf numFmtId="191" fontId="93" fillId="0" borderId="9" applyNumberFormat="0" applyFill="0" applyAlignment="0" applyProtection="0"/>
    <xf numFmtId="191" fontId="93" fillId="0" borderId="9" applyNumberFormat="0" applyFill="0" applyAlignment="0" applyProtection="0"/>
    <xf numFmtId="191" fontId="93" fillId="0" borderId="9" applyNumberFormat="0" applyFill="0" applyAlignment="0" applyProtection="0"/>
    <xf numFmtId="191" fontId="93" fillId="0" borderId="9" applyNumberFormat="0" applyFill="0" applyAlignment="0" applyProtection="0"/>
    <xf numFmtId="191" fontId="93" fillId="0" borderId="9" applyNumberFormat="0" applyFill="0" applyAlignment="0" applyProtection="0"/>
    <xf numFmtId="191" fontId="93" fillId="0" borderId="9" applyNumberFormat="0" applyFill="0" applyAlignment="0" applyProtection="0"/>
    <xf numFmtId="191" fontId="93" fillId="0" borderId="9" applyNumberFormat="0" applyFill="0" applyAlignment="0" applyProtection="0"/>
    <xf numFmtId="191" fontId="93" fillId="0" borderId="9" applyNumberFormat="0" applyFill="0" applyAlignment="0" applyProtection="0"/>
    <xf numFmtId="191" fontId="93" fillId="0" borderId="9" applyNumberFormat="0" applyFill="0" applyAlignment="0" applyProtection="0"/>
    <xf numFmtId="191" fontId="93" fillId="0" borderId="9" applyNumberFormat="0" applyFill="0" applyAlignment="0" applyProtection="0"/>
    <xf numFmtId="191" fontId="93" fillId="0" borderId="9" applyNumberFormat="0" applyFill="0" applyAlignment="0" applyProtection="0"/>
    <xf numFmtId="191" fontId="94" fillId="25" borderId="0" applyNumberFormat="0" applyBorder="0" applyAlignment="0" applyProtection="0"/>
    <xf numFmtId="191" fontId="94" fillId="25" borderId="0" applyNumberFormat="0" applyBorder="0" applyAlignment="0" applyProtection="0"/>
    <xf numFmtId="191" fontId="94" fillId="25" borderId="0" applyNumberFormat="0" applyBorder="0" applyAlignment="0" applyProtection="0"/>
    <xf numFmtId="191" fontId="94" fillId="25" borderId="0" applyNumberFormat="0" applyBorder="0" applyAlignment="0" applyProtection="0"/>
    <xf numFmtId="191" fontId="94" fillId="25" borderId="0" applyNumberFormat="0" applyBorder="0" applyAlignment="0" applyProtection="0"/>
    <xf numFmtId="191" fontId="94" fillId="25" borderId="0" applyNumberFormat="0" applyBorder="0" applyAlignment="0" applyProtection="0"/>
    <xf numFmtId="191" fontId="94" fillId="25" borderId="0" applyNumberFormat="0" applyBorder="0" applyAlignment="0" applyProtection="0"/>
    <xf numFmtId="191" fontId="94" fillId="25" borderId="0" applyNumberFormat="0" applyBorder="0" applyAlignment="0" applyProtection="0"/>
    <xf numFmtId="191" fontId="94" fillId="25" borderId="0" applyNumberFormat="0" applyBorder="0" applyAlignment="0" applyProtection="0"/>
    <xf numFmtId="191" fontId="94" fillId="25" borderId="0" applyNumberFormat="0" applyBorder="0" applyAlignment="0" applyProtection="0"/>
    <xf numFmtId="191" fontId="94" fillId="25" borderId="0" applyNumberFormat="0" applyBorder="0" applyAlignment="0" applyProtection="0"/>
    <xf numFmtId="191" fontId="94" fillId="25" borderId="0" applyNumberFormat="0" applyBorder="0" applyAlignment="0" applyProtection="0"/>
    <xf numFmtId="191" fontId="94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191" fontId="9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1" fillId="0" borderId="0"/>
    <xf numFmtId="191" fontId="116" fillId="0" borderId="0"/>
    <xf numFmtId="191" fontId="4" fillId="0" borderId="0"/>
    <xf numFmtId="191" fontId="41" fillId="0" borderId="0"/>
    <xf numFmtId="191" fontId="41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" fillId="0" borderId="0"/>
    <xf numFmtId="191" fontId="41" fillId="0" borderId="0"/>
    <xf numFmtId="191" fontId="116" fillId="0" borderId="0"/>
    <xf numFmtId="191" fontId="41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1" fillId="0" borderId="0"/>
    <xf numFmtId="191" fontId="116" fillId="0" borderId="0"/>
    <xf numFmtId="191" fontId="4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" fillId="0" borderId="0"/>
    <xf numFmtId="191" fontId="48" fillId="0" borderId="0"/>
    <xf numFmtId="191" fontId="82" fillId="0" borderId="0"/>
    <xf numFmtId="191" fontId="117" fillId="0" borderId="0"/>
    <xf numFmtId="191" fontId="41" fillId="0" borderId="0"/>
    <xf numFmtId="191" fontId="4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" fillId="0" borderId="0"/>
    <xf numFmtId="191" fontId="112" fillId="0" borderId="0"/>
    <xf numFmtId="191" fontId="41" fillId="0" borderId="0"/>
    <xf numFmtId="191" fontId="82" fillId="0" borderId="0"/>
    <xf numFmtId="191" fontId="41" fillId="0" borderId="0"/>
    <xf numFmtId="191" fontId="41" fillId="0" borderId="0"/>
    <xf numFmtId="191" fontId="82" fillId="0" borderId="0"/>
    <xf numFmtId="191" fontId="50" fillId="0" borderId="0"/>
    <xf numFmtId="49" fontId="42" fillId="0" borderId="0"/>
    <xf numFmtId="191" fontId="43" fillId="0" borderId="0"/>
    <xf numFmtId="191" fontId="4" fillId="0" borderId="0"/>
    <xf numFmtId="191" fontId="1" fillId="0" borderId="0"/>
    <xf numFmtId="191" fontId="4" fillId="0" borderId="0"/>
    <xf numFmtId="191" fontId="4" fillId="0" borderId="0"/>
    <xf numFmtId="191" fontId="4" fillId="0" borderId="0"/>
    <xf numFmtId="191" fontId="1" fillId="0" borderId="0"/>
    <xf numFmtId="191" fontId="48" fillId="0" borderId="0"/>
    <xf numFmtId="191" fontId="82" fillId="26" borderId="10" applyNumberFormat="0" applyFont="0" applyAlignment="0" applyProtection="0"/>
    <xf numFmtId="191" fontId="82" fillId="26" borderId="10" applyNumberFormat="0" applyFont="0" applyAlignment="0" applyProtection="0"/>
    <xf numFmtId="191" fontId="82" fillId="26" borderId="10" applyNumberFormat="0" applyFont="0" applyAlignment="0" applyProtection="0"/>
    <xf numFmtId="191" fontId="82" fillId="26" borderId="10" applyNumberFormat="0" applyFont="0" applyAlignment="0" applyProtection="0"/>
    <xf numFmtId="191" fontId="82" fillId="26" borderId="10" applyNumberFormat="0" applyFont="0" applyAlignment="0" applyProtection="0"/>
    <xf numFmtId="191" fontId="82" fillId="26" borderId="10" applyNumberFormat="0" applyFont="0" applyAlignment="0" applyProtection="0"/>
    <xf numFmtId="191" fontId="82" fillId="26" borderId="10" applyNumberFormat="0" applyFont="0" applyAlignment="0" applyProtection="0"/>
    <xf numFmtId="191" fontId="82" fillId="26" borderId="10" applyNumberFormat="0" applyFont="0" applyAlignment="0" applyProtection="0"/>
    <xf numFmtId="191" fontId="82" fillId="26" borderId="10" applyNumberFormat="0" applyFont="0" applyAlignment="0" applyProtection="0"/>
    <xf numFmtId="191" fontId="82" fillId="26" borderId="10" applyNumberFormat="0" applyFon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82" fillId="26" borderId="10" applyNumberFormat="0" applyFont="0" applyAlignment="0" applyProtection="0"/>
    <xf numFmtId="191" fontId="82" fillId="26" borderId="10" applyNumberFormat="0" applyFont="0" applyAlignment="0" applyProtection="0"/>
    <xf numFmtId="191" fontId="82" fillId="26" borderId="10" applyNumberFormat="0" applyFont="0" applyAlignment="0" applyProtection="0"/>
    <xf numFmtId="41" fontId="4" fillId="0" borderId="0" applyFont="0" applyFill="0" applyBorder="0" applyAlignment="0" applyProtection="0"/>
    <xf numFmtId="191" fontId="95" fillId="20" borderId="11" applyNumberFormat="0" applyAlignment="0" applyProtection="0"/>
    <xf numFmtId="191" fontId="95" fillId="20" borderId="11" applyNumberFormat="0" applyAlignment="0" applyProtection="0"/>
    <xf numFmtId="191" fontId="95" fillId="20" borderId="11" applyNumberFormat="0" applyAlignment="0" applyProtection="0"/>
    <xf numFmtId="191" fontId="95" fillId="20" borderId="11" applyNumberFormat="0" applyAlignment="0" applyProtection="0"/>
    <xf numFmtId="191" fontId="95" fillId="20" borderId="11" applyNumberFormat="0" applyAlignment="0" applyProtection="0"/>
    <xf numFmtId="191" fontId="95" fillId="20" borderId="11" applyNumberFormat="0" applyAlignment="0" applyProtection="0"/>
    <xf numFmtId="191" fontId="95" fillId="20" borderId="11" applyNumberFormat="0" applyAlignment="0" applyProtection="0"/>
    <xf numFmtId="191" fontId="95" fillId="20" borderId="11" applyNumberFormat="0" applyAlignment="0" applyProtection="0"/>
    <xf numFmtId="191" fontId="95" fillId="20" borderId="11" applyNumberFormat="0" applyAlignment="0" applyProtection="0"/>
    <xf numFmtId="191" fontId="95" fillId="20" borderId="11" applyNumberFormat="0" applyAlignment="0" applyProtection="0"/>
    <xf numFmtId="191" fontId="95" fillId="20" borderId="11" applyNumberFormat="0" applyAlignment="0" applyProtection="0"/>
    <xf numFmtId="191" fontId="95" fillId="20" borderId="11" applyNumberFormat="0" applyAlignment="0" applyProtection="0"/>
    <xf numFmtId="191" fontId="95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14" fillId="0" borderId="0" applyFont="0" applyFill="0" applyBorder="0" applyAlignment="0" applyProtection="0">
      <alignment vertical="top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50" fillId="0" borderId="0">
      <alignment horizontal="right"/>
    </xf>
    <xf numFmtId="191" fontId="4" fillId="0" borderId="0">
      <alignment horizontal="left"/>
    </xf>
    <xf numFmtId="191" fontId="4" fillId="0" borderId="0">
      <alignment horizontal="left"/>
    </xf>
    <xf numFmtId="191" fontId="4" fillId="0" borderId="0">
      <alignment horizontal="left"/>
    </xf>
    <xf numFmtId="191" fontId="4" fillId="0" borderId="0">
      <alignment horizontal="left"/>
    </xf>
    <xf numFmtId="191" fontId="4" fillId="0" borderId="0">
      <alignment horizontal="left"/>
    </xf>
    <xf numFmtId="191" fontId="4" fillId="0" borderId="0">
      <alignment horizontal="left"/>
    </xf>
    <xf numFmtId="191" fontId="4" fillId="0" borderId="0">
      <alignment horizontal="left"/>
    </xf>
    <xf numFmtId="191" fontId="4" fillId="0" borderId="0">
      <alignment horizontal="left"/>
    </xf>
    <xf numFmtId="191" fontId="4" fillId="0" borderId="0">
      <alignment horizontal="left"/>
    </xf>
    <xf numFmtId="191" fontId="4" fillId="0" borderId="0">
      <alignment horizontal="left"/>
    </xf>
    <xf numFmtId="191" fontId="50" fillId="0" borderId="0">
      <alignment horizontal="left"/>
    </xf>
    <xf numFmtId="191" fontId="15" fillId="0" borderId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191" fontId="118" fillId="0" borderId="14" applyNumberFormat="0" applyFill="0" applyAlignment="0" applyProtection="0"/>
    <xf numFmtId="191" fontId="118" fillId="0" borderId="14" applyNumberFormat="0" applyFill="0" applyAlignment="0" applyProtection="0"/>
    <xf numFmtId="191" fontId="118" fillId="0" borderId="14" applyNumberFormat="0" applyFill="0" applyAlignment="0" applyProtection="0"/>
    <xf numFmtId="191" fontId="118" fillId="0" borderId="14" applyNumberFormat="0" applyFill="0" applyAlignment="0" applyProtection="0"/>
    <xf numFmtId="191" fontId="118" fillId="0" borderId="14" applyNumberFormat="0" applyFill="0" applyAlignment="0" applyProtection="0"/>
    <xf numFmtId="191" fontId="118" fillId="0" borderId="14" applyNumberFormat="0" applyFill="0" applyAlignment="0" applyProtection="0"/>
    <xf numFmtId="191" fontId="118" fillId="0" borderId="14" applyNumberFormat="0" applyFill="0" applyAlignment="0" applyProtection="0"/>
    <xf numFmtId="191" fontId="118" fillId="0" borderId="14" applyNumberFormat="0" applyFill="0" applyAlignment="0" applyProtection="0"/>
    <xf numFmtId="191" fontId="118" fillId="0" borderId="14" applyNumberFormat="0" applyFill="0" applyAlignment="0" applyProtection="0"/>
    <xf numFmtId="191" fontId="118" fillId="0" borderId="14" applyNumberFormat="0" applyFill="0" applyAlignment="0" applyProtection="0"/>
    <xf numFmtId="191" fontId="118" fillId="0" borderId="14" applyNumberFormat="0" applyFill="0" applyAlignment="0" applyProtection="0"/>
    <xf numFmtId="191" fontId="118" fillId="0" borderId="14" applyNumberFormat="0" applyFill="0" applyAlignment="0" applyProtection="0"/>
    <xf numFmtId="191" fontId="118" fillId="0" borderId="14" applyNumberFormat="0" applyFill="0" applyAlignment="0" applyProtection="0"/>
    <xf numFmtId="191" fontId="97" fillId="0" borderId="0" applyNumberFormat="0" applyFill="0" applyBorder="0" applyAlignment="0" applyProtection="0"/>
    <xf numFmtId="191" fontId="97" fillId="0" borderId="0" applyNumberFormat="0" applyFill="0" applyBorder="0" applyAlignment="0" applyProtection="0"/>
    <xf numFmtId="191" fontId="97" fillId="0" borderId="0" applyNumberFormat="0" applyFill="0" applyBorder="0" applyAlignment="0" applyProtection="0"/>
    <xf numFmtId="191" fontId="97" fillId="0" borderId="0" applyNumberFormat="0" applyFill="0" applyBorder="0" applyAlignment="0" applyProtection="0"/>
    <xf numFmtId="191" fontId="97" fillId="0" borderId="0" applyNumberFormat="0" applyFill="0" applyBorder="0" applyAlignment="0" applyProtection="0"/>
    <xf numFmtId="191" fontId="97" fillId="0" borderId="0" applyNumberFormat="0" applyFill="0" applyBorder="0" applyAlignment="0" applyProtection="0"/>
    <xf numFmtId="191" fontId="97" fillId="0" borderId="0" applyNumberFormat="0" applyFill="0" applyBorder="0" applyAlignment="0" applyProtection="0"/>
    <xf numFmtId="191" fontId="97" fillId="0" borderId="0" applyNumberFormat="0" applyFill="0" applyBorder="0" applyAlignment="0" applyProtection="0"/>
    <xf numFmtId="191" fontId="97" fillId="0" borderId="0" applyNumberFormat="0" applyFill="0" applyBorder="0" applyAlignment="0" applyProtection="0"/>
    <xf numFmtId="191" fontId="97" fillId="0" borderId="0" applyNumberFormat="0" applyFill="0" applyBorder="0" applyAlignment="0" applyProtection="0"/>
    <xf numFmtId="191" fontId="97" fillId="0" borderId="0" applyNumberFormat="0" applyFill="0" applyBorder="0" applyAlignment="0" applyProtection="0"/>
    <xf numFmtId="191" fontId="97" fillId="0" borderId="0" applyNumberFormat="0" applyFill="0" applyBorder="0" applyAlignment="0" applyProtection="0"/>
    <xf numFmtId="191" fontId="97" fillId="0" borderId="0" applyNumberFormat="0" applyFill="0" applyBorder="0" applyAlignment="0" applyProtection="0"/>
    <xf numFmtId="191" fontId="85" fillId="20" borderId="1" applyNumberFormat="0" applyAlignment="0" applyProtection="0"/>
    <xf numFmtId="191" fontId="97" fillId="0" borderId="0" applyNumberFormat="0" applyFill="0" applyBorder="0" applyAlignment="0" applyProtection="0"/>
    <xf numFmtId="191" fontId="8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6" fillId="0" borderId="0" applyNumberFormat="0" applyFill="0" applyBorder="0" applyAlignment="0" applyProtection="0"/>
    <xf numFmtId="191" fontId="86" fillId="21" borderId="2" applyNumberFormat="0" applyAlignment="0" applyProtection="0"/>
    <xf numFmtId="191" fontId="93" fillId="0" borderId="9" applyNumberFormat="0" applyFill="0" applyAlignment="0" applyProtection="0"/>
    <xf numFmtId="191" fontId="88" fillId="4" borderId="0" applyNumberFormat="0" applyBorder="0" applyAlignment="0" applyProtection="0"/>
    <xf numFmtId="9" fontId="119" fillId="0" borderId="0" applyFont="0" applyFill="0" applyBorder="0" applyAlignment="0" applyProtection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92" fillId="7" borderId="1" applyNumberFormat="0" applyAlignment="0" applyProtection="0"/>
    <xf numFmtId="191" fontId="94" fillId="25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91" fontId="118" fillId="0" borderId="14" applyNumberFormat="0" applyFill="0" applyAlignment="0" applyProtection="0"/>
    <xf numFmtId="191" fontId="84" fillId="3" borderId="0" applyNumberFormat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4" fillId="0" borderId="0"/>
    <xf numFmtId="191" fontId="119" fillId="0" borderId="0"/>
    <xf numFmtId="191" fontId="83" fillId="16" borderId="0" applyNumberFormat="0" applyBorder="0" applyAlignment="0" applyProtection="0"/>
    <xf numFmtId="191" fontId="83" fillId="17" borderId="0" applyNumberFormat="0" applyBorder="0" applyAlignment="0" applyProtection="0"/>
    <xf numFmtId="191" fontId="83" fillId="18" borderId="0" applyNumberFormat="0" applyBorder="0" applyAlignment="0" applyProtection="0"/>
    <xf numFmtId="191" fontId="83" fillId="13" borderId="0" applyNumberFormat="0" applyBorder="0" applyAlignment="0" applyProtection="0"/>
    <xf numFmtId="191" fontId="83" fillId="14" borderId="0" applyNumberFormat="0" applyBorder="0" applyAlignment="0" applyProtection="0"/>
    <xf numFmtId="191" fontId="83" fillId="19" borderId="0" applyNumberFormat="0" applyBorder="0" applyAlignment="0" applyProtection="0"/>
    <xf numFmtId="191" fontId="95" fillId="20" borderId="11" applyNumberForma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41" fillId="26" borderId="10" applyNumberFormat="0" applyFont="0" applyAlignment="0" applyProtection="0"/>
    <xf numFmtId="191" fontId="89" fillId="0" borderId="5" applyNumberFormat="0" applyFill="0" applyAlignment="0" applyProtection="0"/>
    <xf numFmtId="191" fontId="90" fillId="0" borderId="6" applyNumberFormat="0" applyFill="0" applyAlignment="0" applyProtection="0"/>
    <xf numFmtId="191" fontId="91" fillId="0" borderId="7" applyNumberFormat="0" applyFill="0" applyAlignment="0" applyProtection="0"/>
    <xf numFmtId="191" fontId="91" fillId="0" borderId="0" applyNumberFormat="0" applyFill="0" applyBorder="0" applyAlignment="0" applyProtection="0"/>
    <xf numFmtId="168" fontId="132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3" fillId="0" borderId="0"/>
    <xf numFmtId="0" fontId="3" fillId="0" borderId="0"/>
    <xf numFmtId="0" fontId="4" fillId="0" borderId="0">
      <alignment horizontal="right"/>
    </xf>
    <xf numFmtId="0" fontId="29" fillId="0" borderId="0">
      <alignment horizontal="center"/>
    </xf>
    <xf numFmtId="0" fontId="29" fillId="0" borderId="0">
      <alignment horizontal="right"/>
    </xf>
    <xf numFmtId="194" fontId="4" fillId="0" borderId="0">
      <alignment horizontal="right"/>
    </xf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179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179" fontId="17" fillId="0" borderId="0" applyFont="0" applyFill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5" fillId="20" borderId="1" applyNumberFormat="0" applyAlignment="0" applyProtection="0"/>
    <xf numFmtId="0" fontId="85" fillId="20" borderId="1" applyNumberFormat="0" applyAlignment="0" applyProtection="0"/>
    <xf numFmtId="0" fontId="85" fillId="20" borderId="1" applyNumberFormat="0" applyAlignment="0" applyProtection="0"/>
    <xf numFmtId="0" fontId="85" fillId="20" borderId="1" applyNumberFormat="0" applyAlignment="0" applyProtection="0"/>
    <xf numFmtId="0" fontId="85" fillId="20" borderId="1" applyNumberFormat="0" applyAlignment="0" applyProtection="0"/>
    <xf numFmtId="0" fontId="86" fillId="21" borderId="2" applyNumberFormat="0" applyAlignment="0" applyProtection="0"/>
    <xf numFmtId="0" fontId="86" fillId="21" borderId="2" applyNumberFormat="0" applyAlignment="0" applyProtection="0"/>
    <xf numFmtId="0" fontId="86" fillId="21" borderId="2" applyNumberFormat="0" applyAlignment="0" applyProtection="0"/>
    <xf numFmtId="0" fontId="86" fillId="21" borderId="2" applyNumberFormat="0" applyAlignment="0" applyProtection="0"/>
    <xf numFmtId="0" fontId="86" fillId="21" borderId="2" applyNumberFormat="0" applyAlignment="0" applyProtection="0"/>
    <xf numFmtId="172" fontId="143" fillId="0" borderId="0"/>
    <xf numFmtId="172" fontId="143" fillId="0" borderId="0"/>
    <xf numFmtId="172" fontId="143" fillId="0" borderId="0"/>
    <xf numFmtId="172" fontId="143" fillId="0" borderId="0"/>
    <xf numFmtId="172" fontId="143" fillId="0" borderId="0"/>
    <xf numFmtId="172" fontId="143" fillId="0" borderId="0"/>
    <xf numFmtId="172" fontId="143" fillId="0" borderId="0"/>
    <xf numFmtId="172" fontId="143" fillId="0" borderId="0"/>
    <xf numFmtId="43" fontId="8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145" fillId="0" borderId="0" applyFont="0" applyFill="0" applyBorder="0" applyAlignment="0" applyProtection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67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0" fontId="25" fillId="0" borderId="0" applyProtection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92" fontId="1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38" fontId="30" fillId="22" borderId="0" applyNumberFormat="0" applyBorder="0" applyAlignment="0" applyProtection="0"/>
    <xf numFmtId="38" fontId="30" fillId="22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9" fillId="0" borderId="0">
      <alignment horizontal="left"/>
    </xf>
    <xf numFmtId="0" fontId="29" fillId="0" borderId="0">
      <alignment horizontal="right"/>
    </xf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90" fillId="0" borderId="6" applyNumberFormat="0" applyFill="0" applyAlignment="0" applyProtection="0"/>
    <xf numFmtId="0" fontId="90" fillId="0" borderId="6" applyNumberFormat="0" applyFill="0" applyAlignment="0" applyProtection="0"/>
    <xf numFmtId="0" fontId="90" fillId="0" borderId="6" applyNumberFormat="0" applyFill="0" applyAlignment="0" applyProtection="0"/>
    <xf numFmtId="0" fontId="90" fillId="0" borderId="6" applyNumberFormat="0" applyFill="0" applyAlignment="0" applyProtection="0"/>
    <xf numFmtId="0" fontId="90" fillId="0" borderId="6" applyNumberFormat="0" applyFill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92" fillId="7" borderId="1" applyNumberFormat="0" applyAlignment="0" applyProtection="0"/>
    <xf numFmtId="0" fontId="92" fillId="7" borderId="1" applyNumberFormat="0" applyAlignment="0" applyProtection="0"/>
    <xf numFmtId="0" fontId="92" fillId="7" borderId="1" applyNumberFormat="0" applyAlignment="0" applyProtection="0"/>
    <xf numFmtId="0" fontId="92" fillId="7" borderId="1" applyNumberFormat="0" applyAlignment="0" applyProtection="0"/>
    <xf numFmtId="0" fontId="92" fillId="7" borderId="1" applyNumberFormat="0" applyAlignment="0" applyProtection="0"/>
    <xf numFmtId="166" fontId="143" fillId="0" borderId="0">
      <alignment vertical="top"/>
    </xf>
    <xf numFmtId="0" fontId="93" fillId="0" borderId="9" applyNumberFormat="0" applyFill="0" applyAlignment="0" applyProtection="0"/>
    <xf numFmtId="0" fontId="93" fillId="0" borderId="9" applyNumberFormat="0" applyFill="0" applyAlignment="0" applyProtection="0"/>
    <xf numFmtId="0" fontId="93" fillId="0" borderId="9" applyNumberFormat="0" applyFill="0" applyAlignment="0" applyProtection="0"/>
    <xf numFmtId="0" fontId="93" fillId="0" borderId="9" applyNumberFormat="0" applyFill="0" applyAlignment="0" applyProtection="0"/>
    <xf numFmtId="0" fontId="93" fillId="0" borderId="9" applyNumberFormat="0" applyFill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111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4" fillId="0" borderId="0"/>
    <xf numFmtId="0" fontId="1" fillId="0" borderId="0"/>
    <xf numFmtId="191" fontId="1" fillId="0" borderId="0"/>
    <xf numFmtId="0" fontId="1" fillId="0" borderId="0"/>
    <xf numFmtId="0" fontId="82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91" fontId="1" fillId="0" borderId="0"/>
    <xf numFmtId="0" fontId="1" fillId="0" borderId="0"/>
    <xf numFmtId="0" fontId="4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2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82" fillId="0" borderId="0"/>
    <xf numFmtId="0" fontId="82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4" fillId="0" borderId="0"/>
    <xf numFmtId="0" fontId="4" fillId="0" borderId="0"/>
    <xf numFmtId="0" fontId="145" fillId="0" borderId="0"/>
    <xf numFmtId="0" fontId="1" fillId="0" borderId="0"/>
    <xf numFmtId="191" fontId="1" fillId="0" borderId="0"/>
    <xf numFmtId="0" fontId="4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82" fillId="0" borderId="0"/>
    <xf numFmtId="0" fontId="82" fillId="0" borderId="0"/>
    <xf numFmtId="0" fontId="82" fillId="0" borderId="0"/>
    <xf numFmtId="191" fontId="1" fillId="0" borderId="0"/>
    <xf numFmtId="0" fontId="82" fillId="0" borderId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19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5" fillId="20" borderId="11" applyNumberFormat="0" applyAlignment="0" applyProtection="0"/>
    <xf numFmtId="0" fontId="95" fillId="20" borderId="11" applyNumberFormat="0" applyAlignment="0" applyProtection="0"/>
    <xf numFmtId="0" fontId="95" fillId="20" borderId="11" applyNumberFormat="0" applyAlignment="0" applyProtection="0"/>
    <xf numFmtId="0" fontId="95" fillId="20" borderId="11" applyNumberFormat="0" applyAlignment="0" applyProtection="0"/>
    <xf numFmtId="0" fontId="95" fillId="20" borderId="11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3" fillId="0" borderId="0"/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0" fontId="4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8" fillId="0" borderId="14" applyNumberFormat="0" applyFill="0" applyAlignment="0" applyProtection="0"/>
    <xf numFmtId="3" fontId="142" fillId="0" borderId="13">
      <alignment horizontal="center"/>
    </xf>
    <xf numFmtId="3" fontId="142" fillId="0" borderId="13">
      <alignment horizontal="center"/>
    </xf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91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91" fontId="1" fillId="26" borderId="10" applyNumberFormat="0" applyFont="0" applyAlignment="0" applyProtection="0"/>
    <xf numFmtId="191" fontId="1" fillId="26" borderId="10" applyNumberFormat="0" applyFont="0" applyAlignment="0" applyProtection="0"/>
    <xf numFmtId="191" fontId="1" fillId="26" borderId="10" applyNumberFormat="0" applyFont="0" applyAlignment="0" applyProtection="0"/>
    <xf numFmtId="191" fontId="1" fillId="26" borderId="10" applyNumberFormat="0" applyFont="0" applyAlignment="0" applyProtection="0"/>
    <xf numFmtId="191" fontId="1" fillId="26" borderId="10" applyNumberFormat="0" applyFont="0" applyAlignment="0" applyProtection="0"/>
    <xf numFmtId="191" fontId="1" fillId="26" borderId="10" applyNumberFormat="0" applyFont="0" applyAlignment="0" applyProtection="0"/>
    <xf numFmtId="191" fontId="1" fillId="26" borderId="10" applyNumberFormat="0" applyFont="0" applyAlignment="0" applyProtection="0"/>
    <xf numFmtId="191" fontId="1" fillId="26" borderId="10" applyNumberFormat="0" applyFont="0" applyAlignment="0" applyProtection="0"/>
    <xf numFmtId="0" fontId="144" fillId="0" borderId="0"/>
    <xf numFmtId="0" fontId="154" fillId="0" borderId="0"/>
    <xf numFmtId="0" fontId="23" fillId="0" borderId="0"/>
    <xf numFmtId="0" fontId="3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194" fontId="4" fillId="0" borderId="0">
      <alignment horizontal="right"/>
    </xf>
    <xf numFmtId="194" fontId="4" fillId="0" borderId="0">
      <alignment horizontal="right"/>
    </xf>
    <xf numFmtId="194" fontId="4" fillId="0" borderId="0">
      <alignment horizontal="right"/>
    </xf>
    <xf numFmtId="194" fontId="4" fillId="0" borderId="0">
      <alignment horizontal="right"/>
    </xf>
    <xf numFmtId="194" fontId="4" fillId="0" borderId="0">
      <alignment horizontal="right"/>
    </xf>
    <xf numFmtId="194" fontId="4" fillId="0" borderId="0">
      <alignment horizontal="right"/>
    </xf>
    <xf numFmtId="194" fontId="4" fillId="0" borderId="0">
      <alignment horizontal="right"/>
    </xf>
    <xf numFmtId="194" fontId="4" fillId="0" borderId="0">
      <alignment horizontal="right"/>
    </xf>
    <xf numFmtId="194" fontId="4" fillId="0" borderId="0">
      <alignment horizontal="right"/>
    </xf>
    <xf numFmtId="194" fontId="4" fillId="0" borderId="0">
      <alignment horizontal="right"/>
    </xf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56" fillId="2" borderId="0" applyNumberFormat="0" applyBorder="0" applyAlignment="0" applyProtection="0"/>
    <xf numFmtId="0" fontId="156" fillId="2" borderId="0" applyNumberFormat="0" applyBorder="0" applyAlignment="0" applyProtection="0"/>
    <xf numFmtId="0" fontId="156" fillId="2" borderId="0" applyNumberFormat="0" applyBorder="0" applyAlignment="0" applyProtection="0"/>
    <xf numFmtId="0" fontId="156" fillId="2" borderId="0" applyNumberFormat="0" applyBorder="0" applyAlignment="0" applyProtection="0"/>
    <xf numFmtId="0" fontId="156" fillId="2" borderId="0" applyNumberFormat="0" applyBorder="0" applyAlignment="0" applyProtection="0"/>
    <xf numFmtId="0" fontId="82" fillId="2" borderId="0" applyNumberFormat="0" applyBorder="0" applyAlignment="0" applyProtection="0"/>
    <xf numFmtId="0" fontId="157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7" fillId="51" borderId="0" applyNumberFormat="0" applyBorder="0" applyAlignment="0" applyProtection="0"/>
    <xf numFmtId="0" fontId="156" fillId="51" borderId="0" applyNumberFormat="0" applyBorder="0" applyAlignment="0" applyProtection="0"/>
    <xf numFmtId="0" fontId="157" fillId="51" borderId="0" applyNumberFormat="0" applyBorder="0" applyAlignment="0" applyProtection="0"/>
    <xf numFmtId="0" fontId="156" fillId="51" borderId="0" applyNumberFormat="0" applyBorder="0" applyAlignment="0" applyProtection="0"/>
    <xf numFmtId="0" fontId="158" fillId="2" borderId="0" applyNumberFormat="0" applyBorder="0" applyAlignment="0" applyProtection="0"/>
    <xf numFmtId="0" fontId="157" fillId="51" borderId="0" applyNumberFormat="0" applyBorder="0" applyAlignment="0" applyProtection="0"/>
    <xf numFmtId="0" fontId="157" fillId="51" borderId="0" applyNumberFormat="0" applyBorder="0" applyAlignment="0" applyProtection="0"/>
    <xf numFmtId="0" fontId="158" fillId="2" borderId="0" applyNumberFormat="0" applyBorder="0" applyAlignment="0" applyProtection="0"/>
    <xf numFmtId="0" fontId="156" fillId="51" borderId="0" applyNumberFormat="0" applyBorder="0" applyAlignment="0" applyProtection="0"/>
    <xf numFmtId="0" fontId="158" fillId="2" borderId="0" applyNumberFormat="0" applyBorder="0" applyAlignment="0" applyProtection="0"/>
    <xf numFmtId="0" fontId="158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82" fillId="3" borderId="0" applyNumberFormat="0" applyBorder="0" applyAlignment="0" applyProtection="0"/>
    <xf numFmtId="0" fontId="157" fillId="55" borderId="0" applyNumberFormat="0" applyBorder="0" applyAlignment="0" applyProtection="0"/>
    <xf numFmtId="0" fontId="156" fillId="55" borderId="0" applyNumberFormat="0" applyBorder="0" applyAlignment="0" applyProtection="0"/>
    <xf numFmtId="0" fontId="156" fillId="55" borderId="0" applyNumberFormat="0" applyBorder="0" applyAlignment="0" applyProtection="0"/>
    <xf numFmtId="0" fontId="157" fillId="55" borderId="0" applyNumberFormat="0" applyBorder="0" applyAlignment="0" applyProtection="0"/>
    <xf numFmtId="0" fontId="156" fillId="55" borderId="0" applyNumberFormat="0" applyBorder="0" applyAlignment="0" applyProtection="0"/>
    <xf numFmtId="0" fontId="157" fillId="55" borderId="0" applyNumberFormat="0" applyBorder="0" applyAlignment="0" applyProtection="0"/>
    <xf numFmtId="0" fontId="156" fillId="55" borderId="0" applyNumberFormat="0" applyBorder="0" applyAlignment="0" applyProtection="0"/>
    <xf numFmtId="0" fontId="158" fillId="3" borderId="0" applyNumberFormat="0" applyBorder="0" applyAlignment="0" applyProtection="0"/>
    <xf numFmtId="0" fontId="157" fillId="55" borderId="0" applyNumberFormat="0" applyBorder="0" applyAlignment="0" applyProtection="0"/>
    <xf numFmtId="0" fontId="157" fillId="55" borderId="0" applyNumberFormat="0" applyBorder="0" applyAlignment="0" applyProtection="0"/>
    <xf numFmtId="0" fontId="158" fillId="3" borderId="0" applyNumberFormat="0" applyBorder="0" applyAlignment="0" applyProtection="0"/>
    <xf numFmtId="0" fontId="156" fillId="55" borderId="0" applyNumberFormat="0" applyBorder="0" applyAlignment="0" applyProtection="0"/>
    <xf numFmtId="0" fontId="158" fillId="3" borderId="0" applyNumberFormat="0" applyBorder="0" applyAlignment="0" applyProtection="0"/>
    <xf numFmtId="0" fontId="158" fillId="3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82" fillId="4" borderId="0" applyNumberFormat="0" applyBorder="0" applyAlignment="0" applyProtection="0"/>
    <xf numFmtId="0" fontId="157" fillId="59" borderId="0" applyNumberFormat="0" applyBorder="0" applyAlignment="0" applyProtection="0"/>
    <xf numFmtId="0" fontId="156" fillId="59" borderId="0" applyNumberFormat="0" applyBorder="0" applyAlignment="0" applyProtection="0"/>
    <xf numFmtId="0" fontId="156" fillId="59" borderId="0" applyNumberFormat="0" applyBorder="0" applyAlignment="0" applyProtection="0"/>
    <xf numFmtId="0" fontId="157" fillId="59" borderId="0" applyNumberFormat="0" applyBorder="0" applyAlignment="0" applyProtection="0"/>
    <xf numFmtId="0" fontId="156" fillId="59" borderId="0" applyNumberFormat="0" applyBorder="0" applyAlignment="0" applyProtection="0"/>
    <xf numFmtId="0" fontId="157" fillId="59" borderId="0" applyNumberFormat="0" applyBorder="0" applyAlignment="0" applyProtection="0"/>
    <xf numFmtId="0" fontId="156" fillId="59" borderId="0" applyNumberFormat="0" applyBorder="0" applyAlignment="0" applyProtection="0"/>
    <xf numFmtId="0" fontId="158" fillId="4" borderId="0" applyNumberFormat="0" applyBorder="0" applyAlignment="0" applyProtection="0"/>
    <xf numFmtId="0" fontId="157" fillId="59" borderId="0" applyNumberFormat="0" applyBorder="0" applyAlignment="0" applyProtection="0"/>
    <xf numFmtId="0" fontId="157" fillId="59" borderId="0" applyNumberFormat="0" applyBorder="0" applyAlignment="0" applyProtection="0"/>
    <xf numFmtId="0" fontId="158" fillId="4" borderId="0" applyNumberFormat="0" applyBorder="0" applyAlignment="0" applyProtection="0"/>
    <xf numFmtId="0" fontId="156" fillId="59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156" fillId="5" borderId="0" applyNumberFormat="0" applyBorder="0" applyAlignment="0" applyProtection="0"/>
    <xf numFmtId="0" fontId="156" fillId="5" borderId="0" applyNumberFormat="0" applyBorder="0" applyAlignment="0" applyProtection="0"/>
    <xf numFmtId="0" fontId="156" fillId="5" borderId="0" applyNumberFormat="0" applyBorder="0" applyAlignment="0" applyProtection="0"/>
    <xf numFmtId="0" fontId="156" fillId="5" borderId="0" applyNumberFormat="0" applyBorder="0" applyAlignment="0" applyProtection="0"/>
    <xf numFmtId="0" fontId="156" fillId="5" borderId="0" applyNumberFormat="0" applyBorder="0" applyAlignment="0" applyProtection="0"/>
    <xf numFmtId="0" fontId="82" fillId="5" borderId="0" applyNumberFormat="0" applyBorder="0" applyAlignment="0" applyProtection="0"/>
    <xf numFmtId="0" fontId="157" fillId="63" borderId="0" applyNumberFormat="0" applyBorder="0" applyAlignment="0" applyProtection="0"/>
    <xf numFmtId="0" fontId="156" fillId="63" borderId="0" applyNumberFormat="0" applyBorder="0" applyAlignment="0" applyProtection="0"/>
    <xf numFmtId="0" fontId="156" fillId="63" borderId="0" applyNumberFormat="0" applyBorder="0" applyAlignment="0" applyProtection="0"/>
    <xf numFmtId="0" fontId="157" fillId="63" borderId="0" applyNumberFormat="0" applyBorder="0" applyAlignment="0" applyProtection="0"/>
    <xf numFmtId="0" fontId="156" fillId="63" borderId="0" applyNumberFormat="0" applyBorder="0" applyAlignment="0" applyProtection="0"/>
    <xf numFmtId="0" fontId="157" fillId="63" borderId="0" applyNumberFormat="0" applyBorder="0" applyAlignment="0" applyProtection="0"/>
    <xf numFmtId="0" fontId="156" fillId="63" borderId="0" applyNumberFormat="0" applyBorder="0" applyAlignment="0" applyProtection="0"/>
    <xf numFmtId="0" fontId="158" fillId="5" borderId="0" applyNumberFormat="0" applyBorder="0" applyAlignment="0" applyProtection="0"/>
    <xf numFmtId="0" fontId="157" fillId="63" borderId="0" applyNumberFormat="0" applyBorder="0" applyAlignment="0" applyProtection="0"/>
    <xf numFmtId="0" fontId="157" fillId="63" borderId="0" applyNumberFormat="0" applyBorder="0" applyAlignment="0" applyProtection="0"/>
    <xf numFmtId="0" fontId="158" fillId="5" borderId="0" applyNumberFormat="0" applyBorder="0" applyAlignment="0" applyProtection="0"/>
    <xf numFmtId="0" fontId="156" fillId="63" borderId="0" applyNumberFormat="0" applyBorder="0" applyAlignment="0" applyProtection="0"/>
    <xf numFmtId="0" fontId="158" fillId="5" borderId="0" applyNumberFormat="0" applyBorder="0" applyAlignment="0" applyProtection="0"/>
    <xf numFmtId="0" fontId="158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156" fillId="67" borderId="0" applyNumberFormat="0" applyBorder="0" applyAlignment="0" applyProtection="0"/>
    <xf numFmtId="0" fontId="156" fillId="67" borderId="0" applyNumberFormat="0" applyBorder="0" applyAlignment="0" applyProtection="0"/>
    <xf numFmtId="0" fontId="156" fillId="67" borderId="0" applyNumberFormat="0" applyBorder="0" applyAlignment="0" applyProtection="0"/>
    <xf numFmtId="0" fontId="156" fillId="67" borderId="0" applyNumberFormat="0" applyBorder="0" applyAlignment="0" applyProtection="0"/>
    <xf numFmtId="0" fontId="156" fillId="67" borderId="0" applyNumberFormat="0" applyBorder="0" applyAlignment="0" applyProtection="0"/>
    <xf numFmtId="0" fontId="82" fillId="6" borderId="0" applyNumberFormat="0" applyBorder="0" applyAlignment="0" applyProtection="0"/>
    <xf numFmtId="0" fontId="157" fillId="67" borderId="0" applyNumberFormat="0" applyBorder="0" applyAlignment="0" applyProtection="0"/>
    <xf numFmtId="0" fontId="156" fillId="67" borderId="0" applyNumberFormat="0" applyBorder="0" applyAlignment="0" applyProtection="0"/>
    <xf numFmtId="0" fontId="156" fillId="67" borderId="0" applyNumberFormat="0" applyBorder="0" applyAlignment="0" applyProtection="0"/>
    <xf numFmtId="0" fontId="157" fillId="67" borderId="0" applyNumberFormat="0" applyBorder="0" applyAlignment="0" applyProtection="0"/>
    <xf numFmtId="0" fontId="156" fillId="67" borderId="0" applyNumberFormat="0" applyBorder="0" applyAlignment="0" applyProtection="0"/>
    <xf numFmtId="0" fontId="157" fillId="67" borderId="0" applyNumberFormat="0" applyBorder="0" applyAlignment="0" applyProtection="0"/>
    <xf numFmtId="0" fontId="156" fillId="67" borderId="0" applyNumberFormat="0" applyBorder="0" applyAlignment="0" applyProtection="0"/>
    <xf numFmtId="0" fontId="158" fillId="67" borderId="0" applyNumberFormat="0" applyBorder="0" applyAlignment="0" applyProtection="0"/>
    <xf numFmtId="0" fontId="157" fillId="67" borderId="0" applyNumberFormat="0" applyBorder="0" applyAlignment="0" applyProtection="0"/>
    <xf numFmtId="0" fontId="157" fillId="67" borderId="0" applyNumberFormat="0" applyBorder="0" applyAlignment="0" applyProtection="0"/>
    <xf numFmtId="0" fontId="158" fillId="67" borderId="0" applyNumberFormat="0" applyBorder="0" applyAlignment="0" applyProtection="0"/>
    <xf numFmtId="0" fontId="156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82" fillId="7" borderId="0" applyNumberFormat="0" applyBorder="0" applyAlignment="0" applyProtection="0"/>
    <xf numFmtId="0" fontId="157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7" fillId="71" borderId="0" applyNumberFormat="0" applyBorder="0" applyAlignment="0" applyProtection="0"/>
    <xf numFmtId="0" fontId="156" fillId="71" borderId="0" applyNumberFormat="0" applyBorder="0" applyAlignment="0" applyProtection="0"/>
    <xf numFmtId="0" fontId="157" fillId="71" borderId="0" applyNumberFormat="0" applyBorder="0" applyAlignment="0" applyProtection="0"/>
    <xf numFmtId="0" fontId="156" fillId="71" borderId="0" applyNumberFormat="0" applyBorder="0" applyAlignment="0" applyProtection="0"/>
    <xf numFmtId="0" fontId="158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8" fillId="71" borderId="0" applyNumberFormat="0" applyBorder="0" applyAlignment="0" applyProtection="0"/>
    <xf numFmtId="0" fontId="156" fillId="71" borderId="0" applyNumberFormat="0" applyBorder="0" applyAlignment="0" applyProtection="0"/>
    <xf numFmtId="0" fontId="158" fillId="71" borderId="0" applyNumberFormat="0" applyBorder="0" applyAlignment="0" applyProtection="0"/>
    <xf numFmtId="0" fontId="158" fillId="71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179" fontId="17" fillId="0" borderId="0" applyFont="0" applyFill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82" fillId="8" borderId="0" applyNumberFormat="0" applyBorder="0" applyAlignment="0" applyProtection="0"/>
    <xf numFmtId="0" fontId="157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7" fillId="52" borderId="0" applyNumberFormat="0" applyBorder="0" applyAlignment="0" applyProtection="0"/>
    <xf numFmtId="0" fontId="156" fillId="52" borderId="0" applyNumberFormat="0" applyBorder="0" applyAlignment="0" applyProtection="0"/>
    <xf numFmtId="0" fontId="157" fillId="52" borderId="0" applyNumberFormat="0" applyBorder="0" applyAlignment="0" applyProtection="0"/>
    <xf numFmtId="0" fontId="156" fillId="52" borderId="0" applyNumberFormat="0" applyBorder="0" applyAlignment="0" applyProtection="0"/>
    <xf numFmtId="0" fontId="158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0" fontId="158" fillId="52" borderId="0" applyNumberFormat="0" applyBorder="0" applyAlignment="0" applyProtection="0"/>
    <xf numFmtId="0" fontId="156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156" fillId="56" borderId="0" applyNumberFormat="0" applyBorder="0" applyAlignment="0" applyProtection="0"/>
    <xf numFmtId="0" fontId="156" fillId="56" borderId="0" applyNumberFormat="0" applyBorder="0" applyAlignment="0" applyProtection="0"/>
    <xf numFmtId="0" fontId="156" fillId="56" borderId="0" applyNumberFormat="0" applyBorder="0" applyAlignment="0" applyProtection="0"/>
    <xf numFmtId="0" fontId="156" fillId="56" borderId="0" applyNumberFormat="0" applyBorder="0" applyAlignment="0" applyProtection="0"/>
    <xf numFmtId="0" fontId="156" fillId="56" borderId="0" applyNumberFormat="0" applyBorder="0" applyAlignment="0" applyProtection="0"/>
    <xf numFmtId="0" fontId="82" fillId="9" borderId="0" applyNumberFormat="0" applyBorder="0" applyAlignment="0" applyProtection="0"/>
    <xf numFmtId="0" fontId="157" fillId="56" borderId="0" applyNumberFormat="0" applyBorder="0" applyAlignment="0" applyProtection="0"/>
    <xf numFmtId="0" fontId="156" fillId="56" borderId="0" applyNumberFormat="0" applyBorder="0" applyAlignment="0" applyProtection="0"/>
    <xf numFmtId="0" fontId="156" fillId="56" borderId="0" applyNumberFormat="0" applyBorder="0" applyAlignment="0" applyProtection="0"/>
    <xf numFmtId="0" fontId="157" fillId="56" borderId="0" applyNumberFormat="0" applyBorder="0" applyAlignment="0" applyProtection="0"/>
    <xf numFmtId="0" fontId="156" fillId="56" borderId="0" applyNumberFormat="0" applyBorder="0" applyAlignment="0" applyProtection="0"/>
    <xf numFmtId="0" fontId="157" fillId="56" borderId="0" applyNumberFormat="0" applyBorder="0" applyAlignment="0" applyProtection="0"/>
    <xf numFmtId="0" fontId="156" fillId="56" borderId="0" applyNumberFormat="0" applyBorder="0" applyAlignment="0" applyProtection="0"/>
    <xf numFmtId="0" fontId="158" fillId="56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0" fontId="158" fillId="56" borderId="0" applyNumberFormat="0" applyBorder="0" applyAlignment="0" applyProtection="0"/>
    <xf numFmtId="0" fontId="156" fillId="56" borderId="0" applyNumberFormat="0" applyBorder="0" applyAlignment="0" applyProtection="0"/>
    <xf numFmtId="0" fontId="158" fillId="56" borderId="0" applyNumberFormat="0" applyBorder="0" applyAlignment="0" applyProtection="0"/>
    <xf numFmtId="0" fontId="158" fillId="56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156" fillId="10" borderId="0" applyNumberFormat="0" applyBorder="0" applyAlignment="0" applyProtection="0"/>
    <xf numFmtId="0" fontId="156" fillId="10" borderId="0" applyNumberFormat="0" applyBorder="0" applyAlignment="0" applyProtection="0"/>
    <xf numFmtId="0" fontId="156" fillId="10" borderId="0" applyNumberFormat="0" applyBorder="0" applyAlignment="0" applyProtection="0"/>
    <xf numFmtId="0" fontId="156" fillId="10" borderId="0" applyNumberFormat="0" applyBorder="0" applyAlignment="0" applyProtection="0"/>
    <xf numFmtId="0" fontId="156" fillId="10" borderId="0" applyNumberFormat="0" applyBorder="0" applyAlignment="0" applyProtection="0"/>
    <xf numFmtId="0" fontId="82" fillId="10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8" fillId="1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0" fontId="158" fillId="10" borderId="0" applyNumberFormat="0" applyBorder="0" applyAlignment="0" applyProtection="0"/>
    <xf numFmtId="0" fontId="156" fillId="60" borderId="0" applyNumberFormat="0" applyBorder="0" applyAlignment="0" applyProtection="0"/>
    <xf numFmtId="0" fontId="158" fillId="10" borderId="0" applyNumberFormat="0" applyBorder="0" applyAlignment="0" applyProtection="0"/>
    <xf numFmtId="0" fontId="158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156" fillId="64" borderId="0" applyNumberFormat="0" applyBorder="0" applyAlignment="0" applyProtection="0"/>
    <xf numFmtId="0" fontId="156" fillId="64" borderId="0" applyNumberFormat="0" applyBorder="0" applyAlignment="0" applyProtection="0"/>
    <xf numFmtId="0" fontId="156" fillId="64" borderId="0" applyNumberFormat="0" applyBorder="0" applyAlignment="0" applyProtection="0"/>
    <xf numFmtId="0" fontId="156" fillId="64" borderId="0" applyNumberFormat="0" applyBorder="0" applyAlignment="0" applyProtection="0"/>
    <xf numFmtId="0" fontId="156" fillId="64" borderId="0" applyNumberFormat="0" applyBorder="0" applyAlignment="0" applyProtection="0"/>
    <xf numFmtId="0" fontId="82" fillId="5" borderId="0" applyNumberFormat="0" applyBorder="0" applyAlignment="0" applyProtection="0"/>
    <xf numFmtId="0" fontId="157" fillId="64" borderId="0" applyNumberFormat="0" applyBorder="0" applyAlignment="0" applyProtection="0"/>
    <xf numFmtId="0" fontId="156" fillId="64" borderId="0" applyNumberFormat="0" applyBorder="0" applyAlignment="0" applyProtection="0"/>
    <xf numFmtId="0" fontId="156" fillId="64" borderId="0" applyNumberFormat="0" applyBorder="0" applyAlignment="0" applyProtection="0"/>
    <xf numFmtId="0" fontId="157" fillId="64" borderId="0" applyNumberFormat="0" applyBorder="0" applyAlignment="0" applyProtection="0"/>
    <xf numFmtId="0" fontId="156" fillId="64" borderId="0" applyNumberFormat="0" applyBorder="0" applyAlignment="0" applyProtection="0"/>
    <xf numFmtId="0" fontId="157" fillId="64" borderId="0" applyNumberFormat="0" applyBorder="0" applyAlignment="0" applyProtection="0"/>
    <xf numFmtId="0" fontId="156" fillId="64" borderId="0" applyNumberFormat="0" applyBorder="0" applyAlignment="0" applyProtection="0"/>
    <xf numFmtId="0" fontId="158" fillId="64" borderId="0" applyNumberFormat="0" applyBorder="0" applyAlignment="0" applyProtection="0"/>
    <xf numFmtId="0" fontId="157" fillId="64" borderId="0" applyNumberFormat="0" applyBorder="0" applyAlignment="0" applyProtection="0"/>
    <xf numFmtId="0" fontId="157" fillId="64" borderId="0" applyNumberFormat="0" applyBorder="0" applyAlignment="0" applyProtection="0"/>
    <xf numFmtId="0" fontId="158" fillId="64" borderId="0" applyNumberFormat="0" applyBorder="0" applyAlignment="0" applyProtection="0"/>
    <xf numFmtId="0" fontId="156" fillId="64" borderId="0" applyNumberFormat="0" applyBorder="0" applyAlignment="0" applyProtection="0"/>
    <xf numFmtId="0" fontId="158" fillId="64" borderId="0" applyNumberFormat="0" applyBorder="0" applyAlignment="0" applyProtection="0"/>
    <xf numFmtId="0" fontId="158" fillId="64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156" fillId="68" borderId="0" applyNumberFormat="0" applyBorder="0" applyAlignment="0" applyProtection="0"/>
    <xf numFmtId="0" fontId="156" fillId="68" borderId="0" applyNumberFormat="0" applyBorder="0" applyAlignment="0" applyProtection="0"/>
    <xf numFmtId="0" fontId="156" fillId="68" borderId="0" applyNumberFormat="0" applyBorder="0" applyAlignment="0" applyProtection="0"/>
    <xf numFmtId="0" fontId="156" fillId="68" borderId="0" applyNumberFormat="0" applyBorder="0" applyAlignment="0" applyProtection="0"/>
    <xf numFmtId="0" fontId="156" fillId="68" borderId="0" applyNumberFormat="0" applyBorder="0" applyAlignment="0" applyProtection="0"/>
    <xf numFmtId="0" fontId="82" fillId="8" borderId="0" applyNumberFormat="0" applyBorder="0" applyAlignment="0" applyProtection="0"/>
    <xf numFmtId="0" fontId="157" fillId="68" borderId="0" applyNumberFormat="0" applyBorder="0" applyAlignment="0" applyProtection="0"/>
    <xf numFmtId="0" fontId="156" fillId="68" borderId="0" applyNumberFormat="0" applyBorder="0" applyAlignment="0" applyProtection="0"/>
    <xf numFmtId="0" fontId="156" fillId="68" borderId="0" applyNumberFormat="0" applyBorder="0" applyAlignment="0" applyProtection="0"/>
    <xf numFmtId="0" fontId="157" fillId="68" borderId="0" applyNumberFormat="0" applyBorder="0" applyAlignment="0" applyProtection="0"/>
    <xf numFmtId="0" fontId="156" fillId="68" borderId="0" applyNumberFormat="0" applyBorder="0" applyAlignment="0" applyProtection="0"/>
    <xf numFmtId="0" fontId="157" fillId="68" borderId="0" applyNumberFormat="0" applyBorder="0" applyAlignment="0" applyProtection="0"/>
    <xf numFmtId="0" fontId="156" fillId="68" borderId="0" applyNumberFormat="0" applyBorder="0" applyAlignment="0" applyProtection="0"/>
    <xf numFmtId="0" fontId="158" fillId="68" borderId="0" applyNumberFormat="0" applyBorder="0" applyAlignment="0" applyProtection="0"/>
    <xf numFmtId="0" fontId="157" fillId="68" borderId="0" applyNumberFormat="0" applyBorder="0" applyAlignment="0" applyProtection="0"/>
    <xf numFmtId="0" fontId="157" fillId="68" borderId="0" applyNumberFormat="0" applyBorder="0" applyAlignment="0" applyProtection="0"/>
    <xf numFmtId="0" fontId="158" fillId="68" borderId="0" applyNumberFormat="0" applyBorder="0" applyAlignment="0" applyProtection="0"/>
    <xf numFmtId="0" fontId="156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82" fillId="11" borderId="0" applyNumberFormat="0" applyBorder="0" applyAlignment="0" applyProtection="0"/>
    <xf numFmtId="0" fontId="157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7" fillId="72" borderId="0" applyNumberFormat="0" applyBorder="0" applyAlignment="0" applyProtection="0"/>
    <xf numFmtId="0" fontId="156" fillId="72" borderId="0" applyNumberFormat="0" applyBorder="0" applyAlignment="0" applyProtection="0"/>
    <xf numFmtId="0" fontId="157" fillId="72" borderId="0" applyNumberFormat="0" applyBorder="0" applyAlignment="0" applyProtection="0"/>
    <xf numFmtId="0" fontId="156" fillId="72" borderId="0" applyNumberFormat="0" applyBorder="0" applyAlignment="0" applyProtection="0"/>
    <xf numFmtId="0" fontId="158" fillId="72" borderId="0" applyNumberFormat="0" applyBorder="0" applyAlignment="0" applyProtection="0"/>
    <xf numFmtId="0" fontId="157" fillId="72" borderId="0" applyNumberFormat="0" applyBorder="0" applyAlignment="0" applyProtection="0"/>
    <xf numFmtId="0" fontId="157" fillId="72" borderId="0" applyNumberFormat="0" applyBorder="0" applyAlignment="0" applyProtection="0"/>
    <xf numFmtId="0" fontId="158" fillId="72" borderId="0" applyNumberFormat="0" applyBorder="0" applyAlignment="0" applyProtection="0"/>
    <xf numFmtId="0" fontId="156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83" fillId="12" borderId="0" applyNumberFormat="0" applyBorder="0" applyAlignment="0" applyProtection="0"/>
    <xf numFmtId="0" fontId="160" fillId="53" borderId="0" applyNumberFormat="0" applyBorder="0" applyAlignment="0" applyProtection="0"/>
    <xf numFmtId="0" fontId="159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161" fillId="53" borderId="0" applyNumberFormat="0" applyBorder="0" applyAlignment="0" applyProtection="0"/>
    <xf numFmtId="0" fontId="160" fillId="53" borderId="0" applyNumberFormat="0" applyBorder="0" applyAlignment="0" applyProtection="0"/>
    <xf numFmtId="0" fontId="161" fillId="53" borderId="0" applyNumberFormat="0" applyBorder="0" applyAlignment="0" applyProtection="0"/>
    <xf numFmtId="0" fontId="161" fillId="53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83" fillId="9" borderId="0" applyNumberFormat="0" applyBorder="0" applyAlignment="0" applyProtection="0"/>
    <xf numFmtId="0" fontId="160" fillId="57" borderId="0" applyNumberFormat="0" applyBorder="0" applyAlignment="0" applyProtection="0"/>
    <xf numFmtId="0" fontId="159" fillId="57" borderId="0" applyNumberFormat="0" applyBorder="0" applyAlignment="0" applyProtection="0"/>
    <xf numFmtId="0" fontId="160" fillId="57" borderId="0" applyNumberFormat="0" applyBorder="0" applyAlignment="0" applyProtection="0"/>
    <xf numFmtId="0" fontId="160" fillId="57" borderId="0" applyNumberFormat="0" applyBorder="0" applyAlignment="0" applyProtection="0"/>
    <xf numFmtId="0" fontId="161" fillId="57" borderId="0" applyNumberFormat="0" applyBorder="0" applyAlignment="0" applyProtection="0"/>
    <xf numFmtId="0" fontId="160" fillId="57" borderId="0" applyNumberFormat="0" applyBorder="0" applyAlignment="0" applyProtection="0"/>
    <xf numFmtId="0" fontId="161" fillId="57" borderId="0" applyNumberFormat="0" applyBorder="0" applyAlignment="0" applyProtection="0"/>
    <xf numFmtId="0" fontId="161" fillId="57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83" fillId="10" borderId="0" applyNumberFormat="0" applyBorder="0" applyAlignment="0" applyProtection="0"/>
    <xf numFmtId="0" fontId="160" fillId="61" borderId="0" applyNumberFormat="0" applyBorder="0" applyAlignment="0" applyProtection="0"/>
    <xf numFmtId="0" fontId="159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1" fillId="10" borderId="0" applyNumberFormat="0" applyBorder="0" applyAlignment="0" applyProtection="0"/>
    <xf numFmtId="0" fontId="160" fillId="61" borderId="0" applyNumberFormat="0" applyBorder="0" applyAlignment="0" applyProtection="0"/>
    <xf numFmtId="0" fontId="161" fillId="10" borderId="0" applyNumberFormat="0" applyBorder="0" applyAlignment="0" applyProtection="0"/>
    <xf numFmtId="0" fontId="161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83" fillId="13" borderId="0" applyNumberFormat="0" applyBorder="0" applyAlignment="0" applyProtection="0"/>
    <xf numFmtId="0" fontId="160" fillId="65" borderId="0" applyNumberFormat="0" applyBorder="0" applyAlignment="0" applyProtection="0"/>
    <xf numFmtId="0" fontId="159" fillId="65" borderId="0" applyNumberFormat="0" applyBorder="0" applyAlignment="0" applyProtection="0"/>
    <xf numFmtId="0" fontId="160" fillId="65" borderId="0" applyNumberFormat="0" applyBorder="0" applyAlignment="0" applyProtection="0"/>
    <xf numFmtId="0" fontId="160" fillId="65" borderId="0" applyNumberFormat="0" applyBorder="0" applyAlignment="0" applyProtection="0"/>
    <xf numFmtId="0" fontId="161" fillId="13" borderId="0" applyNumberFormat="0" applyBorder="0" applyAlignment="0" applyProtection="0"/>
    <xf numFmtId="0" fontId="160" fillId="65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159" fillId="69" borderId="0" applyNumberFormat="0" applyBorder="0" applyAlignment="0" applyProtection="0"/>
    <xf numFmtId="0" fontId="159" fillId="69" borderId="0" applyNumberFormat="0" applyBorder="0" applyAlignment="0" applyProtection="0"/>
    <xf numFmtId="0" fontId="159" fillId="69" borderId="0" applyNumberFormat="0" applyBorder="0" applyAlignment="0" applyProtection="0"/>
    <xf numFmtId="0" fontId="159" fillId="69" borderId="0" applyNumberFormat="0" applyBorder="0" applyAlignment="0" applyProtection="0"/>
    <xf numFmtId="0" fontId="159" fillId="69" borderId="0" applyNumberFormat="0" applyBorder="0" applyAlignment="0" applyProtection="0"/>
    <xf numFmtId="0" fontId="83" fillId="14" borderId="0" applyNumberFormat="0" applyBorder="0" applyAlignment="0" applyProtection="0"/>
    <xf numFmtId="0" fontId="160" fillId="69" borderId="0" applyNumberFormat="0" applyBorder="0" applyAlignment="0" applyProtection="0"/>
    <xf numFmtId="0" fontId="159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1" fillId="69" borderId="0" applyNumberFormat="0" applyBorder="0" applyAlignment="0" applyProtection="0"/>
    <xf numFmtId="0" fontId="160" fillId="69" borderId="0" applyNumberFormat="0" applyBorder="0" applyAlignment="0" applyProtection="0"/>
    <xf numFmtId="0" fontId="161" fillId="69" borderId="0" applyNumberFormat="0" applyBorder="0" applyAlignment="0" applyProtection="0"/>
    <xf numFmtId="0" fontId="161" fillId="69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83" fillId="15" borderId="0" applyNumberFormat="0" applyBorder="0" applyAlignment="0" applyProtection="0"/>
    <xf numFmtId="0" fontId="160" fillId="73" borderId="0" applyNumberFormat="0" applyBorder="0" applyAlignment="0" applyProtection="0"/>
    <xf numFmtId="0" fontId="159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1" fillId="15" borderId="0" applyNumberFormat="0" applyBorder="0" applyAlignment="0" applyProtection="0"/>
    <xf numFmtId="0" fontId="160" fillId="73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179" fontId="17" fillId="0" borderId="0" applyFont="0" applyFill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159" fillId="50" borderId="0" applyNumberFormat="0" applyBorder="0" applyAlignment="0" applyProtection="0"/>
    <xf numFmtId="0" fontId="159" fillId="50" borderId="0" applyNumberFormat="0" applyBorder="0" applyAlignment="0" applyProtection="0"/>
    <xf numFmtId="0" fontId="159" fillId="50" borderId="0" applyNumberFormat="0" applyBorder="0" applyAlignment="0" applyProtection="0"/>
    <xf numFmtId="0" fontId="159" fillId="50" borderId="0" applyNumberFormat="0" applyBorder="0" applyAlignment="0" applyProtection="0"/>
    <xf numFmtId="0" fontId="159" fillId="50" borderId="0" applyNumberFormat="0" applyBorder="0" applyAlignment="0" applyProtection="0"/>
    <xf numFmtId="0" fontId="83" fillId="16" borderId="0" applyNumberFormat="0" applyBorder="0" applyAlignment="0" applyProtection="0"/>
    <xf numFmtId="0" fontId="160" fillId="50" borderId="0" applyNumberFormat="0" applyBorder="0" applyAlignment="0" applyProtection="0"/>
    <xf numFmtId="0" fontId="159" fillId="50" borderId="0" applyNumberFormat="0" applyBorder="0" applyAlignment="0" applyProtection="0"/>
    <xf numFmtId="0" fontId="160" fillId="50" borderId="0" applyNumberFormat="0" applyBorder="0" applyAlignment="0" applyProtection="0"/>
    <xf numFmtId="0" fontId="160" fillId="50" borderId="0" applyNumberFormat="0" applyBorder="0" applyAlignment="0" applyProtection="0"/>
    <xf numFmtId="0" fontId="161" fillId="50" borderId="0" applyNumberFormat="0" applyBorder="0" applyAlignment="0" applyProtection="0"/>
    <xf numFmtId="0" fontId="160" fillId="50" borderId="0" applyNumberFormat="0" applyBorder="0" applyAlignment="0" applyProtection="0"/>
    <xf numFmtId="0" fontId="161" fillId="50" borderId="0" applyNumberFormat="0" applyBorder="0" applyAlignment="0" applyProtection="0"/>
    <xf numFmtId="0" fontId="161" fillId="50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159" fillId="54" borderId="0" applyNumberFormat="0" applyBorder="0" applyAlignment="0" applyProtection="0"/>
    <xf numFmtId="0" fontId="159" fillId="54" borderId="0" applyNumberFormat="0" applyBorder="0" applyAlignment="0" applyProtection="0"/>
    <xf numFmtId="0" fontId="159" fillId="54" borderId="0" applyNumberFormat="0" applyBorder="0" applyAlignment="0" applyProtection="0"/>
    <xf numFmtId="0" fontId="159" fillId="54" borderId="0" applyNumberFormat="0" applyBorder="0" applyAlignment="0" applyProtection="0"/>
    <xf numFmtId="0" fontId="159" fillId="54" borderId="0" applyNumberFormat="0" applyBorder="0" applyAlignment="0" applyProtection="0"/>
    <xf numFmtId="0" fontId="83" fillId="17" borderId="0" applyNumberFormat="0" applyBorder="0" applyAlignment="0" applyProtection="0"/>
    <xf numFmtId="0" fontId="160" fillId="54" borderId="0" applyNumberFormat="0" applyBorder="0" applyAlignment="0" applyProtection="0"/>
    <xf numFmtId="0" fontId="159" fillId="54" borderId="0" applyNumberFormat="0" applyBorder="0" applyAlignment="0" applyProtection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0" fontId="161" fillId="54" borderId="0" applyNumberFormat="0" applyBorder="0" applyAlignment="0" applyProtection="0"/>
    <xf numFmtId="0" fontId="160" fillId="54" borderId="0" applyNumberFormat="0" applyBorder="0" applyAlignment="0" applyProtection="0"/>
    <xf numFmtId="0" fontId="161" fillId="54" borderId="0" applyNumberFormat="0" applyBorder="0" applyAlignment="0" applyProtection="0"/>
    <xf numFmtId="0" fontId="161" fillId="54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159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8" borderId="0" applyNumberFormat="0" applyBorder="0" applyAlignment="0" applyProtection="0"/>
    <xf numFmtId="0" fontId="83" fillId="18" borderId="0" applyNumberFormat="0" applyBorder="0" applyAlignment="0" applyProtection="0"/>
    <xf numFmtId="0" fontId="160" fillId="58" borderId="0" applyNumberFormat="0" applyBorder="0" applyAlignment="0" applyProtection="0"/>
    <xf numFmtId="0" fontId="159" fillId="58" borderId="0" applyNumberFormat="0" applyBorder="0" applyAlignment="0" applyProtection="0"/>
    <xf numFmtId="0" fontId="160" fillId="58" borderId="0" applyNumberFormat="0" applyBorder="0" applyAlignment="0" applyProtection="0"/>
    <xf numFmtId="0" fontId="160" fillId="58" borderId="0" applyNumberFormat="0" applyBorder="0" applyAlignment="0" applyProtection="0"/>
    <xf numFmtId="0" fontId="161" fillId="58" borderId="0" applyNumberFormat="0" applyBorder="0" applyAlignment="0" applyProtection="0"/>
    <xf numFmtId="0" fontId="160" fillId="58" borderId="0" applyNumberFormat="0" applyBorder="0" applyAlignment="0" applyProtection="0"/>
    <xf numFmtId="0" fontId="161" fillId="58" borderId="0" applyNumberFormat="0" applyBorder="0" applyAlignment="0" applyProtection="0"/>
    <xf numFmtId="0" fontId="161" fillId="5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159" fillId="62" borderId="0" applyNumberFormat="0" applyBorder="0" applyAlignment="0" applyProtection="0"/>
    <xf numFmtId="0" fontId="159" fillId="62" borderId="0" applyNumberFormat="0" applyBorder="0" applyAlignment="0" applyProtection="0"/>
    <xf numFmtId="0" fontId="159" fillId="62" borderId="0" applyNumberFormat="0" applyBorder="0" applyAlignment="0" applyProtection="0"/>
    <xf numFmtId="0" fontId="159" fillId="62" borderId="0" applyNumberFormat="0" applyBorder="0" applyAlignment="0" applyProtection="0"/>
    <xf numFmtId="0" fontId="159" fillId="62" borderId="0" applyNumberFormat="0" applyBorder="0" applyAlignment="0" applyProtection="0"/>
    <xf numFmtId="0" fontId="83" fillId="13" borderId="0" applyNumberFormat="0" applyBorder="0" applyAlignment="0" applyProtection="0"/>
    <xf numFmtId="0" fontId="160" fillId="62" borderId="0" applyNumberFormat="0" applyBorder="0" applyAlignment="0" applyProtection="0"/>
    <xf numFmtId="0" fontId="159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1" fillId="62" borderId="0" applyNumberFormat="0" applyBorder="0" applyAlignment="0" applyProtection="0"/>
    <xf numFmtId="0" fontId="160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159" fillId="66" borderId="0" applyNumberFormat="0" applyBorder="0" applyAlignment="0" applyProtection="0"/>
    <xf numFmtId="0" fontId="159" fillId="66" borderId="0" applyNumberFormat="0" applyBorder="0" applyAlignment="0" applyProtection="0"/>
    <xf numFmtId="0" fontId="159" fillId="66" borderId="0" applyNumberFormat="0" applyBorder="0" applyAlignment="0" applyProtection="0"/>
    <xf numFmtId="0" fontId="159" fillId="66" borderId="0" applyNumberFormat="0" applyBorder="0" applyAlignment="0" applyProtection="0"/>
    <xf numFmtId="0" fontId="159" fillId="66" borderId="0" applyNumberFormat="0" applyBorder="0" applyAlignment="0" applyProtection="0"/>
    <xf numFmtId="0" fontId="83" fillId="14" borderId="0" applyNumberFormat="0" applyBorder="0" applyAlignment="0" applyProtection="0"/>
    <xf numFmtId="0" fontId="160" fillId="66" borderId="0" applyNumberFormat="0" applyBorder="0" applyAlignment="0" applyProtection="0"/>
    <xf numFmtId="0" fontId="159" fillId="66" borderId="0" applyNumberFormat="0" applyBorder="0" applyAlignment="0" applyProtection="0"/>
    <xf numFmtId="0" fontId="160" fillId="66" borderId="0" applyNumberFormat="0" applyBorder="0" applyAlignment="0" applyProtection="0"/>
    <xf numFmtId="0" fontId="160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66" borderId="0" applyNumberFormat="0" applyBorder="0" applyAlignment="0" applyProtection="0"/>
    <xf numFmtId="0" fontId="161" fillId="66" borderId="0" applyNumberFormat="0" applyBorder="0" applyAlignment="0" applyProtection="0"/>
    <xf numFmtId="0" fontId="161" fillId="66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159" fillId="70" borderId="0" applyNumberFormat="0" applyBorder="0" applyAlignment="0" applyProtection="0"/>
    <xf numFmtId="0" fontId="159" fillId="70" borderId="0" applyNumberFormat="0" applyBorder="0" applyAlignment="0" applyProtection="0"/>
    <xf numFmtId="0" fontId="159" fillId="70" borderId="0" applyNumberFormat="0" applyBorder="0" applyAlignment="0" applyProtection="0"/>
    <xf numFmtId="0" fontId="159" fillId="70" borderId="0" applyNumberFormat="0" applyBorder="0" applyAlignment="0" applyProtection="0"/>
    <xf numFmtId="0" fontId="159" fillId="70" borderId="0" applyNumberFormat="0" applyBorder="0" applyAlignment="0" applyProtection="0"/>
    <xf numFmtId="0" fontId="83" fillId="19" borderId="0" applyNumberFormat="0" applyBorder="0" applyAlignment="0" applyProtection="0"/>
    <xf numFmtId="0" fontId="160" fillId="70" borderId="0" applyNumberFormat="0" applyBorder="0" applyAlignment="0" applyProtection="0"/>
    <xf numFmtId="0" fontId="159" fillId="70" borderId="0" applyNumberFormat="0" applyBorder="0" applyAlignment="0" applyProtection="0"/>
    <xf numFmtId="0" fontId="160" fillId="70" borderId="0" applyNumberFormat="0" applyBorder="0" applyAlignment="0" applyProtection="0"/>
    <xf numFmtId="0" fontId="160" fillId="70" borderId="0" applyNumberFormat="0" applyBorder="0" applyAlignment="0" applyProtection="0"/>
    <xf numFmtId="0" fontId="161" fillId="70" borderId="0" applyNumberFormat="0" applyBorder="0" applyAlignment="0" applyProtection="0"/>
    <xf numFmtId="0" fontId="160" fillId="70" borderId="0" applyNumberFormat="0" applyBorder="0" applyAlignment="0" applyProtection="0"/>
    <xf numFmtId="0" fontId="161" fillId="70" borderId="0" applyNumberFormat="0" applyBorder="0" applyAlignment="0" applyProtection="0"/>
    <xf numFmtId="0" fontId="161" fillId="70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84" fillId="3" borderId="0" applyNumberFormat="0" applyBorder="0" applyAlignment="0" applyProtection="0"/>
    <xf numFmtId="0" fontId="163" fillId="44" borderId="0" applyNumberFormat="0" applyBorder="0" applyAlignment="0" applyProtection="0"/>
    <xf numFmtId="0" fontId="162" fillId="44" borderId="0" applyNumberFormat="0" applyBorder="0" applyAlignment="0" applyProtection="0"/>
    <xf numFmtId="0" fontId="163" fillId="44" borderId="0" applyNumberFormat="0" applyBorder="0" applyAlignment="0" applyProtection="0"/>
    <xf numFmtId="0" fontId="163" fillId="44" borderId="0" applyNumberFormat="0" applyBorder="0" applyAlignment="0" applyProtection="0"/>
    <xf numFmtId="0" fontId="164" fillId="44" borderId="0" applyNumberFormat="0" applyBorder="0" applyAlignment="0" applyProtection="0"/>
    <xf numFmtId="0" fontId="163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5" fillId="20" borderId="1" applyNumberFormat="0" applyAlignment="0" applyProtection="0"/>
    <xf numFmtId="0" fontId="85" fillId="20" borderId="1" applyNumberFormat="0" applyAlignment="0" applyProtection="0"/>
    <xf numFmtId="0" fontId="85" fillId="20" borderId="1" applyNumberFormat="0" applyAlignment="0" applyProtection="0"/>
    <xf numFmtId="0" fontId="85" fillId="20" borderId="1" applyNumberFormat="0" applyAlignment="0" applyProtection="0"/>
    <xf numFmtId="0" fontId="85" fillId="20" borderId="1" applyNumberFormat="0" applyAlignment="0" applyProtection="0"/>
    <xf numFmtId="0" fontId="165" fillId="47" borderId="104" applyNumberFormat="0" applyAlignment="0" applyProtection="0"/>
    <xf numFmtId="0" fontId="165" fillId="47" borderId="104" applyNumberFormat="0" applyAlignment="0" applyProtection="0"/>
    <xf numFmtId="0" fontId="165" fillId="47" borderId="104" applyNumberFormat="0" applyAlignment="0" applyProtection="0"/>
    <xf numFmtId="0" fontId="165" fillId="47" borderId="104" applyNumberFormat="0" applyAlignment="0" applyProtection="0"/>
    <xf numFmtId="0" fontId="165" fillId="47" borderId="104" applyNumberFormat="0" applyAlignment="0" applyProtection="0"/>
    <xf numFmtId="0" fontId="85" fillId="20" borderId="1" applyNumberFormat="0" applyAlignment="0" applyProtection="0"/>
    <xf numFmtId="0" fontId="166" fillId="47" borderId="104" applyNumberFormat="0" applyAlignment="0" applyProtection="0"/>
    <xf numFmtId="0" fontId="165" fillId="47" borderId="104" applyNumberFormat="0" applyAlignment="0" applyProtection="0"/>
    <xf numFmtId="0" fontId="166" fillId="47" borderId="104" applyNumberFormat="0" applyAlignment="0" applyProtection="0"/>
    <xf numFmtId="0" fontId="166" fillId="47" borderId="104" applyNumberFormat="0" applyAlignment="0" applyProtection="0"/>
    <xf numFmtId="0" fontId="167" fillId="47" borderId="104" applyNumberFormat="0" applyAlignment="0" applyProtection="0"/>
    <xf numFmtId="0" fontId="166" fillId="47" borderId="104" applyNumberFormat="0" applyAlignment="0" applyProtection="0"/>
    <xf numFmtId="0" fontId="167" fillId="47" borderId="104" applyNumberFormat="0" applyAlignment="0" applyProtection="0"/>
    <xf numFmtId="0" fontId="167" fillId="47" borderId="104" applyNumberFormat="0" applyAlignment="0" applyProtection="0"/>
    <xf numFmtId="0" fontId="85" fillId="20" borderId="1" applyNumberFormat="0" applyAlignment="0" applyProtection="0"/>
    <xf numFmtId="0" fontId="85" fillId="20" borderId="1" applyNumberFormat="0" applyAlignment="0" applyProtection="0"/>
    <xf numFmtId="0" fontId="85" fillId="20" borderId="1" applyNumberFormat="0" applyAlignment="0" applyProtection="0"/>
    <xf numFmtId="0" fontId="85" fillId="20" borderId="1" applyNumberFormat="0" applyAlignment="0" applyProtection="0"/>
    <xf numFmtId="0" fontId="85" fillId="20" borderId="1" applyNumberFormat="0" applyAlignment="0" applyProtection="0"/>
    <xf numFmtId="0" fontId="85" fillId="20" borderId="1" applyNumberFormat="0" applyAlignment="0" applyProtection="0"/>
    <xf numFmtId="0" fontId="85" fillId="20" borderId="1" applyNumberFormat="0" applyAlignment="0" applyProtection="0"/>
    <xf numFmtId="0" fontId="85" fillId="20" borderId="1" applyNumberFormat="0" applyAlignment="0" applyProtection="0"/>
    <xf numFmtId="0" fontId="86" fillId="21" borderId="2" applyNumberFormat="0" applyAlignment="0" applyProtection="0"/>
    <xf numFmtId="0" fontId="86" fillId="21" borderId="2" applyNumberFormat="0" applyAlignment="0" applyProtection="0"/>
    <xf numFmtId="0" fontId="86" fillId="21" borderId="2" applyNumberFormat="0" applyAlignment="0" applyProtection="0"/>
    <xf numFmtId="0" fontId="86" fillId="21" borderId="2" applyNumberFormat="0" applyAlignment="0" applyProtection="0"/>
    <xf numFmtId="0" fontId="86" fillId="21" borderId="2" applyNumberFormat="0" applyAlignment="0" applyProtection="0"/>
    <xf numFmtId="0" fontId="168" fillId="48" borderId="107" applyNumberFormat="0" applyAlignment="0" applyProtection="0"/>
    <xf numFmtId="0" fontId="168" fillId="48" borderId="107" applyNumberFormat="0" applyAlignment="0" applyProtection="0"/>
    <xf numFmtId="0" fontId="168" fillId="48" borderId="107" applyNumberFormat="0" applyAlignment="0" applyProtection="0"/>
    <xf numFmtId="0" fontId="168" fillId="48" borderId="107" applyNumberFormat="0" applyAlignment="0" applyProtection="0"/>
    <xf numFmtId="0" fontId="168" fillId="48" borderId="107" applyNumberFormat="0" applyAlignment="0" applyProtection="0"/>
    <xf numFmtId="0" fontId="86" fillId="21" borderId="2" applyNumberFormat="0" applyAlignment="0" applyProtection="0"/>
    <xf numFmtId="0" fontId="169" fillId="48" borderId="107" applyNumberFormat="0" applyAlignment="0" applyProtection="0"/>
    <xf numFmtId="0" fontId="168" fillId="48" borderId="107" applyNumberFormat="0" applyAlignment="0" applyProtection="0"/>
    <xf numFmtId="0" fontId="169" fillId="48" borderId="107" applyNumberFormat="0" applyAlignment="0" applyProtection="0"/>
    <xf numFmtId="0" fontId="169" fillId="48" borderId="107" applyNumberFormat="0" applyAlignment="0" applyProtection="0"/>
    <xf numFmtId="0" fontId="170" fillId="48" borderId="107" applyNumberFormat="0" applyAlignment="0" applyProtection="0"/>
    <xf numFmtId="0" fontId="169" fillId="48" borderId="107" applyNumberFormat="0" applyAlignment="0" applyProtection="0"/>
    <xf numFmtId="0" fontId="170" fillId="48" borderId="107" applyNumberFormat="0" applyAlignment="0" applyProtection="0"/>
    <xf numFmtId="0" fontId="170" fillId="48" borderId="107" applyNumberFormat="0" applyAlignment="0" applyProtection="0"/>
    <xf numFmtId="0" fontId="86" fillId="21" borderId="2" applyNumberFormat="0" applyAlignment="0" applyProtection="0"/>
    <xf numFmtId="0" fontId="86" fillId="21" borderId="2" applyNumberFormat="0" applyAlignment="0" applyProtection="0"/>
    <xf numFmtId="0" fontId="86" fillId="21" borderId="2" applyNumberFormat="0" applyAlignment="0" applyProtection="0"/>
    <xf numFmtId="0" fontId="86" fillId="21" borderId="2" applyNumberFormat="0" applyAlignment="0" applyProtection="0"/>
    <xf numFmtId="0" fontId="86" fillId="21" borderId="2" applyNumberFormat="0" applyAlignment="0" applyProtection="0"/>
    <xf numFmtId="0" fontId="86" fillId="21" borderId="2" applyNumberFormat="0" applyAlignment="0" applyProtection="0"/>
    <xf numFmtId="0" fontId="86" fillId="21" borderId="2" applyNumberFormat="0" applyAlignment="0" applyProtection="0"/>
    <xf numFmtId="0" fontId="86" fillId="21" borderId="2" applyNumberFormat="0" applyAlignment="0" applyProtection="0"/>
    <xf numFmtId="17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45" fillId="0" borderId="0" applyFont="0" applyFill="0" applyBorder="0" applyAlignment="0" applyProtection="0"/>
    <xf numFmtId="42" fontId="156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0" borderId="0" applyProtection="0"/>
    <xf numFmtId="192" fontId="1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174" fillId="43" borderId="0" applyNumberFormat="0" applyBorder="0" applyAlignment="0" applyProtection="0"/>
    <xf numFmtId="0" fontId="174" fillId="43" borderId="0" applyNumberFormat="0" applyBorder="0" applyAlignment="0" applyProtection="0"/>
    <xf numFmtId="0" fontId="174" fillId="43" borderId="0" applyNumberFormat="0" applyBorder="0" applyAlignment="0" applyProtection="0"/>
    <xf numFmtId="0" fontId="174" fillId="43" borderId="0" applyNumberFormat="0" applyBorder="0" applyAlignment="0" applyProtection="0"/>
    <xf numFmtId="0" fontId="174" fillId="43" borderId="0" applyNumberFormat="0" applyBorder="0" applyAlignment="0" applyProtection="0"/>
    <xf numFmtId="0" fontId="88" fillId="4" borderId="0" applyNumberFormat="0" applyBorder="0" applyAlignment="0" applyProtection="0"/>
    <xf numFmtId="0" fontId="175" fillId="43" borderId="0" applyNumberFormat="0" applyBorder="0" applyAlignment="0" applyProtection="0"/>
    <xf numFmtId="0" fontId="174" fillId="43" borderId="0" applyNumberFormat="0" applyBorder="0" applyAlignment="0" applyProtection="0"/>
    <xf numFmtId="0" fontId="175" fillId="43" borderId="0" applyNumberFormat="0" applyBorder="0" applyAlignment="0" applyProtection="0"/>
    <xf numFmtId="0" fontId="175" fillId="43" borderId="0" applyNumberFormat="0" applyBorder="0" applyAlignment="0" applyProtection="0"/>
    <xf numFmtId="0" fontId="176" fillId="43" borderId="0" applyNumberFormat="0" applyBorder="0" applyAlignment="0" applyProtection="0"/>
    <xf numFmtId="0" fontId="175" fillId="43" borderId="0" applyNumberFormat="0" applyBorder="0" applyAlignment="0" applyProtection="0"/>
    <xf numFmtId="0" fontId="176" fillId="43" borderId="0" applyNumberFormat="0" applyBorder="0" applyAlignment="0" applyProtection="0"/>
    <xf numFmtId="0" fontId="176" fillId="43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177" fillId="0" borderId="101" applyNumberFormat="0" applyFill="0" applyAlignment="0" applyProtection="0"/>
    <xf numFmtId="0" fontId="177" fillId="0" borderId="101" applyNumberFormat="0" applyFill="0" applyAlignment="0" applyProtection="0"/>
    <xf numFmtId="0" fontId="177" fillId="0" borderId="101" applyNumberFormat="0" applyFill="0" applyAlignment="0" applyProtection="0"/>
    <xf numFmtId="0" fontId="177" fillId="0" borderId="101" applyNumberFormat="0" applyFill="0" applyAlignment="0" applyProtection="0"/>
    <xf numFmtId="0" fontId="177" fillId="0" borderId="101" applyNumberFormat="0" applyFill="0" applyAlignment="0" applyProtection="0"/>
    <xf numFmtId="0" fontId="89" fillId="0" borderId="5" applyNumberFormat="0" applyFill="0" applyAlignment="0" applyProtection="0"/>
    <xf numFmtId="0" fontId="178" fillId="0" borderId="101" applyNumberFormat="0" applyFill="0" applyAlignment="0" applyProtection="0"/>
    <xf numFmtId="0" fontId="177" fillId="0" borderId="101" applyNumberFormat="0" applyFill="0" applyAlignment="0" applyProtection="0"/>
    <xf numFmtId="0" fontId="178" fillId="0" borderId="101" applyNumberFormat="0" applyFill="0" applyAlignment="0" applyProtection="0"/>
    <xf numFmtId="0" fontId="178" fillId="0" borderId="101" applyNumberFormat="0" applyFill="0" applyAlignment="0" applyProtection="0"/>
    <xf numFmtId="0" fontId="179" fillId="0" borderId="101" applyNumberFormat="0" applyFill="0" applyAlignment="0" applyProtection="0"/>
    <xf numFmtId="0" fontId="178" fillId="0" borderId="101" applyNumberFormat="0" applyFill="0" applyAlignment="0" applyProtection="0"/>
    <xf numFmtId="0" fontId="179" fillId="0" borderId="101" applyNumberFormat="0" applyFill="0" applyAlignment="0" applyProtection="0"/>
    <xf numFmtId="0" fontId="179" fillId="0" borderId="101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90" fillId="0" borderId="6" applyNumberFormat="0" applyFill="0" applyAlignment="0" applyProtection="0"/>
    <xf numFmtId="0" fontId="90" fillId="0" borderId="6" applyNumberFormat="0" applyFill="0" applyAlignment="0" applyProtection="0"/>
    <xf numFmtId="0" fontId="90" fillId="0" borderId="6" applyNumberFormat="0" applyFill="0" applyAlignment="0" applyProtection="0"/>
    <xf numFmtId="0" fontId="90" fillId="0" borderId="6" applyNumberFormat="0" applyFill="0" applyAlignment="0" applyProtection="0"/>
    <xf numFmtId="0" fontId="90" fillId="0" borderId="6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90" fillId="0" borderId="6" applyNumberFormat="0" applyFill="0" applyAlignment="0" applyProtection="0"/>
    <xf numFmtId="0" fontId="181" fillId="0" borderId="102" applyNumberFormat="0" applyFill="0" applyAlignment="0" applyProtection="0"/>
    <xf numFmtId="0" fontId="180" fillId="0" borderId="102" applyNumberFormat="0" applyFill="0" applyAlignment="0" applyProtection="0"/>
    <xf numFmtId="0" fontId="181" fillId="0" borderId="102" applyNumberFormat="0" applyFill="0" applyAlignment="0" applyProtection="0"/>
    <xf numFmtId="0" fontId="181" fillId="0" borderId="102" applyNumberFormat="0" applyFill="0" applyAlignment="0" applyProtection="0"/>
    <xf numFmtId="0" fontId="182" fillId="0" borderId="102" applyNumberFormat="0" applyFill="0" applyAlignment="0" applyProtection="0"/>
    <xf numFmtId="0" fontId="181" fillId="0" borderId="102" applyNumberFormat="0" applyFill="0" applyAlignment="0" applyProtection="0"/>
    <xf numFmtId="0" fontId="182" fillId="0" borderId="102" applyNumberFormat="0" applyFill="0" applyAlignment="0" applyProtection="0"/>
    <xf numFmtId="0" fontId="182" fillId="0" borderId="102" applyNumberFormat="0" applyFill="0" applyAlignment="0" applyProtection="0"/>
    <xf numFmtId="0" fontId="90" fillId="0" borderId="6" applyNumberFormat="0" applyFill="0" applyAlignment="0" applyProtection="0"/>
    <xf numFmtId="0" fontId="90" fillId="0" borderId="6" applyNumberFormat="0" applyFill="0" applyAlignment="0" applyProtection="0"/>
    <xf numFmtId="0" fontId="90" fillId="0" borderId="6" applyNumberFormat="0" applyFill="0" applyAlignment="0" applyProtection="0"/>
    <xf numFmtId="0" fontId="90" fillId="0" borderId="6" applyNumberFormat="0" applyFill="0" applyAlignment="0" applyProtection="0"/>
    <xf numFmtId="0" fontId="90" fillId="0" borderId="6" applyNumberFormat="0" applyFill="0" applyAlignment="0" applyProtection="0"/>
    <xf numFmtId="0" fontId="90" fillId="0" borderId="6" applyNumberFormat="0" applyFill="0" applyAlignment="0" applyProtection="0"/>
    <xf numFmtId="0" fontId="90" fillId="0" borderId="6" applyNumberFormat="0" applyFill="0" applyAlignment="0" applyProtection="0"/>
    <xf numFmtId="0" fontId="90" fillId="0" borderId="6" applyNumberFormat="0" applyFill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183" fillId="0" borderId="103" applyNumberFormat="0" applyFill="0" applyAlignment="0" applyProtection="0"/>
    <xf numFmtId="0" fontId="183" fillId="0" borderId="103" applyNumberFormat="0" applyFill="0" applyAlignment="0" applyProtection="0"/>
    <xf numFmtId="0" fontId="183" fillId="0" borderId="103" applyNumberFormat="0" applyFill="0" applyAlignment="0" applyProtection="0"/>
    <xf numFmtId="0" fontId="183" fillId="0" borderId="103" applyNumberFormat="0" applyFill="0" applyAlignment="0" applyProtection="0"/>
    <xf numFmtId="0" fontId="183" fillId="0" borderId="103" applyNumberFormat="0" applyFill="0" applyAlignment="0" applyProtection="0"/>
    <xf numFmtId="0" fontId="91" fillId="0" borderId="7" applyNumberFormat="0" applyFill="0" applyAlignment="0" applyProtection="0"/>
    <xf numFmtId="0" fontId="184" fillId="0" borderId="103" applyNumberFormat="0" applyFill="0" applyAlignment="0" applyProtection="0"/>
    <xf numFmtId="0" fontId="183" fillId="0" borderId="103" applyNumberFormat="0" applyFill="0" applyAlignment="0" applyProtection="0"/>
    <xf numFmtId="0" fontId="184" fillId="0" borderId="103" applyNumberFormat="0" applyFill="0" applyAlignment="0" applyProtection="0"/>
    <xf numFmtId="0" fontId="184" fillId="0" borderId="103" applyNumberFormat="0" applyFill="0" applyAlignment="0" applyProtection="0"/>
    <xf numFmtId="0" fontId="185" fillId="0" borderId="103" applyNumberFormat="0" applyFill="0" applyAlignment="0" applyProtection="0"/>
    <xf numFmtId="0" fontId="184" fillId="0" borderId="103" applyNumberFormat="0" applyFill="0" applyAlignment="0" applyProtection="0"/>
    <xf numFmtId="0" fontId="185" fillId="0" borderId="103" applyNumberFormat="0" applyFill="0" applyAlignment="0" applyProtection="0"/>
    <xf numFmtId="0" fontId="185" fillId="0" borderId="103" applyNumberFormat="0" applyFill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92" fillId="7" borderId="1" applyNumberFormat="0" applyAlignment="0" applyProtection="0"/>
    <xf numFmtId="0" fontId="92" fillId="7" borderId="1" applyNumberFormat="0" applyAlignment="0" applyProtection="0"/>
    <xf numFmtId="0" fontId="92" fillId="7" borderId="1" applyNumberFormat="0" applyAlignment="0" applyProtection="0"/>
    <xf numFmtId="0" fontId="92" fillId="7" borderId="1" applyNumberFormat="0" applyAlignment="0" applyProtection="0"/>
    <xf numFmtId="0" fontId="92" fillId="7" borderId="1" applyNumberFormat="0" applyAlignment="0" applyProtection="0"/>
    <xf numFmtId="0" fontId="186" fillId="46" borderId="104" applyNumberFormat="0" applyAlignment="0" applyProtection="0"/>
    <xf numFmtId="0" fontId="186" fillId="46" borderId="104" applyNumberFormat="0" applyAlignment="0" applyProtection="0"/>
    <xf numFmtId="0" fontId="186" fillId="46" borderId="104" applyNumberFormat="0" applyAlignment="0" applyProtection="0"/>
    <xf numFmtId="0" fontId="186" fillId="46" borderId="104" applyNumberFormat="0" applyAlignment="0" applyProtection="0"/>
    <xf numFmtId="0" fontId="186" fillId="46" borderId="104" applyNumberFormat="0" applyAlignment="0" applyProtection="0"/>
    <xf numFmtId="0" fontId="92" fillId="7" borderId="1" applyNumberFormat="0" applyAlignment="0" applyProtection="0"/>
    <xf numFmtId="0" fontId="187" fillId="46" borderId="104" applyNumberFormat="0" applyAlignment="0" applyProtection="0"/>
    <xf numFmtId="0" fontId="186" fillId="46" borderId="104" applyNumberFormat="0" applyAlignment="0" applyProtection="0"/>
    <xf numFmtId="0" fontId="187" fillId="46" borderId="104" applyNumberFormat="0" applyAlignment="0" applyProtection="0"/>
    <xf numFmtId="0" fontId="187" fillId="46" borderId="104" applyNumberFormat="0" applyAlignment="0" applyProtection="0"/>
    <xf numFmtId="0" fontId="188" fillId="46" borderId="104" applyNumberFormat="0" applyAlignment="0" applyProtection="0"/>
    <xf numFmtId="0" fontId="187" fillId="46" borderId="104" applyNumberFormat="0" applyAlignment="0" applyProtection="0"/>
    <xf numFmtId="0" fontId="188" fillId="46" borderId="104" applyNumberFormat="0" applyAlignment="0" applyProtection="0"/>
    <xf numFmtId="0" fontId="188" fillId="46" borderId="104" applyNumberFormat="0" applyAlignment="0" applyProtection="0"/>
    <xf numFmtId="0" fontId="92" fillId="7" borderId="1" applyNumberFormat="0" applyAlignment="0" applyProtection="0"/>
    <xf numFmtId="0" fontId="92" fillId="7" borderId="1" applyNumberFormat="0" applyAlignment="0" applyProtection="0"/>
    <xf numFmtId="0" fontId="92" fillId="7" borderId="1" applyNumberFormat="0" applyAlignment="0" applyProtection="0"/>
    <xf numFmtId="0" fontId="92" fillId="7" borderId="1" applyNumberFormat="0" applyAlignment="0" applyProtection="0"/>
    <xf numFmtId="0" fontId="92" fillId="7" borderId="1" applyNumberFormat="0" applyAlignment="0" applyProtection="0"/>
    <xf numFmtId="0" fontId="92" fillId="7" borderId="1" applyNumberFormat="0" applyAlignment="0" applyProtection="0"/>
    <xf numFmtId="0" fontId="92" fillId="7" borderId="1" applyNumberFormat="0" applyAlignment="0" applyProtection="0"/>
    <xf numFmtId="0" fontId="92" fillId="7" borderId="1" applyNumberFormat="0" applyAlignment="0" applyProtection="0"/>
    <xf numFmtId="0" fontId="30" fillId="24" borderId="8">
      <alignment horizontal="center" vertical="center"/>
    </xf>
    <xf numFmtId="0" fontId="93" fillId="0" borderId="9" applyNumberFormat="0" applyFill="0" applyAlignment="0" applyProtection="0"/>
    <xf numFmtId="0" fontId="93" fillId="0" borderId="9" applyNumberFormat="0" applyFill="0" applyAlignment="0" applyProtection="0"/>
    <xf numFmtId="0" fontId="93" fillId="0" borderId="9" applyNumberFormat="0" applyFill="0" applyAlignment="0" applyProtection="0"/>
    <xf numFmtId="0" fontId="93" fillId="0" borderId="9" applyNumberFormat="0" applyFill="0" applyAlignment="0" applyProtection="0"/>
    <xf numFmtId="0" fontId="93" fillId="0" borderId="9" applyNumberFormat="0" applyFill="0" applyAlignment="0" applyProtection="0"/>
    <xf numFmtId="0" fontId="189" fillId="0" borderId="106" applyNumberFormat="0" applyFill="0" applyAlignment="0" applyProtection="0"/>
    <xf numFmtId="0" fontId="189" fillId="0" borderId="106" applyNumberFormat="0" applyFill="0" applyAlignment="0" applyProtection="0"/>
    <xf numFmtId="0" fontId="189" fillId="0" borderId="106" applyNumberFormat="0" applyFill="0" applyAlignment="0" applyProtection="0"/>
    <xf numFmtId="0" fontId="189" fillId="0" borderId="106" applyNumberFormat="0" applyFill="0" applyAlignment="0" applyProtection="0"/>
    <xf numFmtId="0" fontId="189" fillId="0" borderId="106" applyNumberFormat="0" applyFill="0" applyAlignment="0" applyProtection="0"/>
    <xf numFmtId="0" fontId="93" fillId="0" borderId="9" applyNumberFormat="0" applyFill="0" applyAlignment="0" applyProtection="0"/>
    <xf numFmtId="0" fontId="190" fillId="0" borderId="106" applyNumberFormat="0" applyFill="0" applyAlignment="0" applyProtection="0"/>
    <xf numFmtId="0" fontId="189" fillId="0" borderId="106" applyNumberFormat="0" applyFill="0" applyAlignment="0" applyProtection="0"/>
    <xf numFmtId="0" fontId="190" fillId="0" borderId="106" applyNumberFormat="0" applyFill="0" applyAlignment="0" applyProtection="0"/>
    <xf numFmtId="0" fontId="190" fillId="0" borderId="106" applyNumberFormat="0" applyFill="0" applyAlignment="0" applyProtection="0"/>
    <xf numFmtId="0" fontId="191" fillId="0" borderId="106" applyNumberFormat="0" applyFill="0" applyAlignment="0" applyProtection="0"/>
    <xf numFmtId="0" fontId="190" fillId="0" borderId="106" applyNumberFormat="0" applyFill="0" applyAlignment="0" applyProtection="0"/>
    <xf numFmtId="0" fontId="191" fillId="0" borderId="106" applyNumberFormat="0" applyFill="0" applyAlignment="0" applyProtection="0"/>
    <xf numFmtId="0" fontId="191" fillId="0" borderId="106" applyNumberFormat="0" applyFill="0" applyAlignment="0" applyProtection="0"/>
    <xf numFmtId="0" fontId="93" fillId="0" borderId="9" applyNumberFormat="0" applyFill="0" applyAlignment="0" applyProtection="0"/>
    <xf numFmtId="0" fontId="93" fillId="0" borderId="9" applyNumberFormat="0" applyFill="0" applyAlignment="0" applyProtection="0"/>
    <xf numFmtId="0" fontId="93" fillId="0" borderId="9" applyNumberFormat="0" applyFill="0" applyAlignment="0" applyProtection="0"/>
    <xf numFmtId="0" fontId="93" fillId="0" borderId="9" applyNumberFormat="0" applyFill="0" applyAlignment="0" applyProtection="0"/>
    <xf numFmtId="0" fontId="93" fillId="0" borderId="9" applyNumberFormat="0" applyFill="0" applyAlignment="0" applyProtection="0"/>
    <xf numFmtId="0" fontId="93" fillId="0" borderId="9" applyNumberFormat="0" applyFill="0" applyAlignment="0" applyProtection="0"/>
    <xf numFmtId="0" fontId="93" fillId="0" borderId="9" applyNumberFormat="0" applyFill="0" applyAlignment="0" applyProtection="0"/>
    <xf numFmtId="0" fontId="93" fillId="0" borderId="9" applyNumberFormat="0" applyFill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192" fillId="45" borderId="0" applyNumberFormat="0" applyBorder="0" applyAlignment="0" applyProtection="0"/>
    <xf numFmtId="0" fontId="192" fillId="45" borderId="0" applyNumberFormat="0" applyBorder="0" applyAlignment="0" applyProtection="0"/>
    <xf numFmtId="0" fontId="192" fillId="45" borderId="0" applyNumberFormat="0" applyBorder="0" applyAlignment="0" applyProtection="0"/>
    <xf numFmtId="0" fontId="192" fillId="45" borderId="0" applyNumberFormat="0" applyBorder="0" applyAlignment="0" applyProtection="0"/>
    <xf numFmtId="0" fontId="192" fillId="45" borderId="0" applyNumberFormat="0" applyBorder="0" applyAlignment="0" applyProtection="0"/>
    <xf numFmtId="0" fontId="94" fillId="25" borderId="0" applyNumberFormat="0" applyBorder="0" applyAlignment="0" applyProtection="0"/>
    <xf numFmtId="0" fontId="193" fillId="45" borderId="0" applyNumberFormat="0" applyBorder="0" applyAlignment="0" applyProtection="0"/>
    <xf numFmtId="0" fontId="192" fillId="45" borderId="0" applyNumberFormat="0" applyBorder="0" applyAlignment="0" applyProtection="0"/>
    <xf numFmtId="0" fontId="193" fillId="45" borderId="0" applyNumberFormat="0" applyBorder="0" applyAlignment="0" applyProtection="0"/>
    <xf numFmtId="0" fontId="193" fillId="45" borderId="0" applyNumberFormat="0" applyBorder="0" applyAlignment="0" applyProtection="0"/>
    <xf numFmtId="0" fontId="194" fillId="45" borderId="0" applyNumberFormat="0" applyBorder="0" applyAlignment="0" applyProtection="0"/>
    <xf numFmtId="0" fontId="193" fillId="45" borderId="0" applyNumberFormat="0" applyBorder="0" applyAlignment="0" applyProtection="0"/>
    <xf numFmtId="0" fontId="194" fillId="45" borderId="0" applyNumberFormat="0" applyBorder="0" applyAlignment="0" applyProtection="0"/>
    <xf numFmtId="0" fontId="194" fillId="4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2" fillId="0" borderId="0"/>
    <xf numFmtId="0" fontId="82" fillId="0" borderId="0"/>
    <xf numFmtId="0" fontId="4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1" fillId="0" borderId="0"/>
    <xf numFmtId="0" fontId="11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7" fillId="0" borderId="0"/>
    <xf numFmtId="0" fontId="1" fillId="0" borderId="0"/>
    <xf numFmtId="0" fontId="1" fillId="0" borderId="0"/>
    <xf numFmtId="0" fontId="116" fillId="0" borderId="0"/>
    <xf numFmtId="0" fontId="1" fillId="0" borderId="0"/>
    <xf numFmtId="0" fontId="4" fillId="0" borderId="0"/>
    <xf numFmtId="0" fontId="1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57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56" fillId="0" borderId="0"/>
    <xf numFmtId="0" fontId="158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4" fillId="0" borderId="0"/>
    <xf numFmtId="0" fontId="4" fillId="0" borderId="0"/>
    <xf numFmtId="0" fontId="157" fillId="0" borderId="0"/>
    <xf numFmtId="0" fontId="4" fillId="0" borderId="0"/>
    <xf numFmtId="0" fontId="1" fillId="0" borderId="0"/>
    <xf numFmtId="0" fontId="82" fillId="0" borderId="0"/>
    <xf numFmtId="0" fontId="1" fillId="0" borderId="0"/>
    <xf numFmtId="0" fontId="82" fillId="0" borderId="0"/>
    <xf numFmtId="0" fontId="4" fillId="0" borderId="0"/>
    <xf numFmtId="0" fontId="4" fillId="0" borderId="0"/>
    <xf numFmtId="0" fontId="82" fillId="26" borderId="10" applyNumberFormat="0" applyFont="0" applyAlignment="0" applyProtection="0"/>
    <xf numFmtId="0" fontId="82" fillId="49" borderId="108" applyNumberFormat="0" applyFont="0" applyAlignment="0" applyProtection="0"/>
    <xf numFmtId="0" fontId="82" fillId="26" borderId="10" applyNumberFormat="0" applyFont="0" applyAlignment="0" applyProtection="0"/>
    <xf numFmtId="0" fontId="82" fillId="49" borderId="108" applyNumberFormat="0" applyFont="0" applyAlignment="0" applyProtection="0"/>
    <xf numFmtId="0" fontId="82" fillId="26" borderId="10" applyNumberFormat="0" applyFont="0" applyAlignment="0" applyProtection="0"/>
    <xf numFmtId="0" fontId="82" fillId="49" borderId="108" applyNumberFormat="0" applyFont="0" applyAlignment="0" applyProtection="0"/>
    <xf numFmtId="0" fontId="82" fillId="26" borderId="10" applyNumberFormat="0" applyFont="0" applyAlignment="0" applyProtection="0"/>
    <xf numFmtId="0" fontId="82" fillId="49" borderId="108" applyNumberFormat="0" applyFont="0" applyAlignment="0" applyProtection="0"/>
    <xf numFmtId="0" fontId="82" fillId="26" borderId="10" applyNumberFormat="0" applyFont="0" applyAlignment="0" applyProtection="0"/>
    <xf numFmtId="0" fontId="82" fillId="49" borderId="108" applyNumberFormat="0" applyFont="0" applyAlignment="0" applyProtection="0"/>
    <xf numFmtId="0" fontId="82" fillId="26" borderId="10" applyNumberFormat="0" applyFont="0" applyAlignment="0" applyProtection="0"/>
    <xf numFmtId="0" fontId="82" fillId="49" borderId="108" applyNumberFormat="0" applyFont="0" applyAlignment="0" applyProtection="0"/>
    <xf numFmtId="0" fontId="82" fillId="26" borderId="10" applyNumberFormat="0" applyFont="0" applyAlignment="0" applyProtection="0"/>
    <xf numFmtId="0" fontId="82" fillId="49" borderId="108" applyNumberFormat="0" applyFont="0" applyAlignment="0" applyProtection="0"/>
    <xf numFmtId="0" fontId="82" fillId="49" borderId="108" applyNumberFormat="0" applyFont="0" applyAlignment="0" applyProtection="0"/>
    <xf numFmtId="0" fontId="82" fillId="49" borderId="108" applyNumberFormat="0" applyFont="0" applyAlignment="0" applyProtection="0"/>
    <xf numFmtId="0" fontId="82" fillId="49" borderId="108" applyNumberFormat="0" applyFont="0" applyAlignment="0" applyProtection="0"/>
    <xf numFmtId="0" fontId="82" fillId="49" borderId="108" applyNumberFormat="0" applyFont="0" applyAlignment="0" applyProtection="0"/>
    <xf numFmtId="0" fontId="82" fillId="49" borderId="108" applyNumberFormat="0" applyFont="0" applyAlignment="0" applyProtection="0"/>
    <xf numFmtId="0" fontId="82" fillId="49" borderId="108" applyNumberFormat="0" applyFont="0" applyAlignment="0" applyProtection="0"/>
    <xf numFmtId="0" fontId="82" fillId="26" borderId="10" applyNumberFormat="0" applyFont="0" applyAlignment="0" applyProtection="0"/>
    <xf numFmtId="0" fontId="82" fillId="49" borderId="108" applyNumberFormat="0" applyFont="0" applyAlignment="0" applyProtection="0"/>
    <xf numFmtId="0" fontId="157" fillId="49" borderId="108" applyNumberFormat="0" applyFont="0" applyAlignment="0" applyProtection="0"/>
    <xf numFmtId="0" fontId="156" fillId="49" borderId="108" applyNumberFormat="0" applyFont="0" applyAlignment="0" applyProtection="0"/>
    <xf numFmtId="0" fontId="156" fillId="49" borderId="108" applyNumberFormat="0" applyFont="0" applyAlignment="0" applyProtection="0"/>
    <xf numFmtId="0" fontId="157" fillId="49" borderId="108" applyNumberFormat="0" applyFont="0" applyAlignment="0" applyProtection="0"/>
    <xf numFmtId="0" fontId="156" fillId="49" borderId="108" applyNumberFormat="0" applyFont="0" applyAlignment="0" applyProtection="0"/>
    <xf numFmtId="0" fontId="157" fillId="49" borderId="108" applyNumberFormat="0" applyFont="0" applyAlignment="0" applyProtection="0"/>
    <xf numFmtId="0" fontId="156" fillId="49" borderId="108" applyNumberFormat="0" applyFont="0" applyAlignment="0" applyProtection="0"/>
    <xf numFmtId="0" fontId="155" fillId="49" borderId="108" applyNumberFormat="0" applyFont="0" applyAlignment="0" applyProtection="0"/>
    <xf numFmtId="0" fontId="157" fillId="49" borderId="108" applyNumberFormat="0" applyFont="0" applyAlignment="0" applyProtection="0"/>
    <xf numFmtId="0" fontId="157" fillId="49" borderId="108" applyNumberFormat="0" applyFont="0" applyAlignment="0" applyProtection="0"/>
    <xf numFmtId="0" fontId="155" fillId="49" borderId="108" applyNumberFormat="0" applyFont="0" applyAlignment="0" applyProtection="0"/>
    <xf numFmtId="0" fontId="156" fillId="49" borderId="108" applyNumberFormat="0" applyFont="0" applyAlignment="0" applyProtection="0"/>
    <xf numFmtId="0" fontId="155" fillId="49" borderId="108" applyNumberFormat="0" applyFont="0" applyAlignment="0" applyProtection="0"/>
    <xf numFmtId="0" fontId="155" fillId="49" borderId="108" applyNumberFormat="0" applyFont="0" applyAlignment="0" applyProtection="0"/>
    <xf numFmtId="0" fontId="1" fillId="26" borderId="10" applyNumberFormat="0" applyFont="0" applyAlignment="0" applyProtection="0"/>
    <xf numFmtId="0" fontId="82" fillId="26" borderId="10" applyNumberFormat="0" applyFont="0" applyAlignment="0" applyProtection="0"/>
    <xf numFmtId="0" fontId="82" fillId="49" borderId="108" applyNumberFormat="0" applyFont="0" applyAlignment="0" applyProtection="0"/>
    <xf numFmtId="0" fontId="82" fillId="26" borderId="10" applyNumberFormat="0" applyFont="0" applyAlignment="0" applyProtection="0"/>
    <xf numFmtId="0" fontId="82" fillId="49" borderId="108" applyNumberFormat="0" applyFont="0" applyAlignment="0" applyProtection="0"/>
    <xf numFmtId="0" fontId="1" fillId="26" borderId="10" applyNumberFormat="0" applyFont="0" applyAlignment="0" applyProtection="0"/>
    <xf numFmtId="0" fontId="82" fillId="49" borderId="108" applyNumberFormat="0" applyFont="0" applyAlignment="0" applyProtection="0"/>
    <xf numFmtId="0" fontId="1" fillId="26" borderId="10" applyNumberFormat="0" applyFont="0" applyAlignment="0" applyProtection="0"/>
    <xf numFmtId="0" fontId="82" fillId="49" borderId="108" applyNumberFormat="0" applyFont="0" applyAlignment="0" applyProtection="0"/>
    <xf numFmtId="0" fontId="82" fillId="26" borderId="10" applyNumberFormat="0" applyFont="0" applyAlignment="0" applyProtection="0"/>
    <xf numFmtId="0" fontId="82" fillId="49" borderId="108" applyNumberFormat="0" applyFont="0" applyAlignment="0" applyProtection="0"/>
    <xf numFmtId="0" fontId="82" fillId="26" borderId="10" applyNumberFormat="0" applyFont="0" applyAlignment="0" applyProtection="0"/>
    <xf numFmtId="0" fontId="82" fillId="49" borderId="108" applyNumberFormat="0" applyFont="0" applyAlignment="0" applyProtection="0"/>
    <xf numFmtId="0" fontId="82" fillId="26" borderId="10" applyNumberFormat="0" applyFont="0" applyAlignment="0" applyProtection="0"/>
    <xf numFmtId="0" fontId="82" fillId="49" borderId="108" applyNumberFormat="0" applyFont="0" applyAlignment="0" applyProtection="0"/>
    <xf numFmtId="0" fontId="95" fillId="20" borderId="11" applyNumberFormat="0" applyAlignment="0" applyProtection="0"/>
    <xf numFmtId="0" fontId="95" fillId="20" borderId="11" applyNumberFormat="0" applyAlignment="0" applyProtection="0"/>
    <xf numFmtId="0" fontId="95" fillId="20" borderId="11" applyNumberFormat="0" applyAlignment="0" applyProtection="0"/>
    <xf numFmtId="0" fontId="95" fillId="20" borderId="11" applyNumberFormat="0" applyAlignment="0" applyProtection="0"/>
    <xf numFmtId="0" fontId="95" fillId="20" borderId="11" applyNumberFormat="0" applyAlignment="0" applyProtection="0"/>
    <xf numFmtId="0" fontId="195" fillId="47" borderId="105" applyNumberFormat="0" applyAlignment="0" applyProtection="0"/>
    <xf numFmtId="0" fontId="195" fillId="47" borderId="105" applyNumberFormat="0" applyAlignment="0" applyProtection="0"/>
    <xf numFmtId="0" fontId="195" fillId="47" borderId="105" applyNumberFormat="0" applyAlignment="0" applyProtection="0"/>
    <xf numFmtId="0" fontId="195" fillId="47" borderId="105" applyNumberFormat="0" applyAlignment="0" applyProtection="0"/>
    <xf numFmtId="0" fontId="195" fillId="47" borderId="105" applyNumberFormat="0" applyAlignment="0" applyProtection="0"/>
    <xf numFmtId="0" fontId="95" fillId="20" borderId="11" applyNumberFormat="0" applyAlignment="0" applyProtection="0"/>
    <xf numFmtId="0" fontId="196" fillId="47" borderId="105" applyNumberFormat="0" applyAlignment="0" applyProtection="0"/>
    <xf numFmtId="0" fontId="195" fillId="47" borderId="105" applyNumberFormat="0" applyAlignment="0" applyProtection="0"/>
    <xf numFmtId="0" fontId="196" fillId="47" borderId="105" applyNumberFormat="0" applyAlignment="0" applyProtection="0"/>
    <xf numFmtId="0" fontId="196" fillId="47" borderId="105" applyNumberFormat="0" applyAlignment="0" applyProtection="0"/>
    <xf numFmtId="0" fontId="197" fillId="47" borderId="105" applyNumberFormat="0" applyAlignment="0" applyProtection="0"/>
    <xf numFmtId="0" fontId="196" fillId="47" borderId="105" applyNumberFormat="0" applyAlignment="0" applyProtection="0"/>
    <xf numFmtId="0" fontId="197" fillId="47" borderId="105" applyNumberFormat="0" applyAlignment="0" applyProtection="0"/>
    <xf numFmtId="0" fontId="197" fillId="47" borderId="105" applyNumberFormat="0" applyAlignment="0" applyProtection="0"/>
    <xf numFmtId="0" fontId="95" fillId="20" borderId="11" applyNumberFormat="0" applyAlignment="0" applyProtection="0"/>
    <xf numFmtId="0" fontId="95" fillId="20" borderId="11" applyNumberFormat="0" applyAlignment="0" applyProtection="0"/>
    <xf numFmtId="0" fontId="95" fillId="20" borderId="11" applyNumberFormat="0" applyAlignment="0" applyProtection="0"/>
    <xf numFmtId="0" fontId="95" fillId="20" borderId="11" applyNumberFormat="0" applyAlignment="0" applyProtection="0"/>
    <xf numFmtId="0" fontId="95" fillId="20" borderId="11" applyNumberFormat="0" applyAlignment="0" applyProtection="0"/>
    <xf numFmtId="0" fontId="95" fillId="20" borderId="11" applyNumberFormat="0" applyAlignment="0" applyProtection="0"/>
    <xf numFmtId="0" fontId="95" fillId="20" borderId="11" applyNumberFormat="0" applyAlignment="0" applyProtection="0"/>
    <xf numFmtId="0" fontId="95" fillId="20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202" fillId="0" borderId="109" applyNumberFormat="0" applyFill="0" applyAlignment="0" applyProtection="0"/>
    <xf numFmtId="0" fontId="202" fillId="0" borderId="109" applyNumberFormat="0" applyFill="0" applyAlignment="0" applyProtection="0"/>
    <xf numFmtId="0" fontId="202" fillId="0" borderId="109" applyNumberFormat="0" applyFill="0" applyAlignment="0" applyProtection="0"/>
    <xf numFmtId="0" fontId="202" fillId="0" borderId="109" applyNumberFormat="0" applyFill="0" applyAlignment="0" applyProtection="0"/>
    <xf numFmtId="0" fontId="202" fillId="0" borderId="109" applyNumberFormat="0" applyFill="0" applyAlignment="0" applyProtection="0"/>
    <xf numFmtId="0" fontId="118" fillId="0" borderId="14" applyNumberFormat="0" applyFill="0" applyAlignment="0" applyProtection="0"/>
    <xf numFmtId="3" fontId="142" fillId="0" borderId="13">
      <alignment horizontal="center"/>
    </xf>
    <xf numFmtId="0" fontId="202" fillId="0" borderId="109" applyNumberFormat="0" applyFill="0" applyAlignment="0" applyProtection="0"/>
    <xf numFmtId="0" fontId="203" fillId="0" borderId="109" applyNumberFormat="0" applyFill="0" applyAlignment="0" applyProtection="0"/>
    <xf numFmtId="0" fontId="203" fillId="0" borderId="109" applyNumberFormat="0" applyFill="0" applyAlignment="0" applyProtection="0"/>
    <xf numFmtId="0" fontId="204" fillId="0" borderId="109" applyNumberFormat="0" applyFill="0" applyAlignment="0" applyProtection="0"/>
    <xf numFmtId="0" fontId="203" fillId="0" borderId="109" applyNumberFormat="0" applyFill="0" applyAlignment="0" applyProtection="0"/>
    <xf numFmtId="0" fontId="204" fillId="0" borderId="109" applyNumberFormat="0" applyFill="0" applyAlignment="0" applyProtection="0"/>
    <xf numFmtId="0" fontId="204" fillId="0" borderId="109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9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211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3" fillId="0" borderId="110" applyNumberFormat="0" applyFill="0" applyAlignment="0" applyProtection="0"/>
    <xf numFmtId="0" fontId="93" fillId="0" borderId="110" applyNumberFormat="0" applyFill="0" applyAlignment="0" applyProtection="0"/>
    <xf numFmtId="179" fontId="1" fillId="0" borderId="0" applyFont="0" applyFill="0" applyBorder="0" applyAlignment="0" applyProtection="0"/>
    <xf numFmtId="191" fontId="93" fillId="0" borderId="110" applyNumberFormat="0" applyFill="0" applyAlignment="0" applyProtection="0"/>
    <xf numFmtId="191" fontId="93" fillId="0" borderId="110" applyNumberFormat="0" applyFill="0" applyAlignment="0" applyProtection="0"/>
    <xf numFmtId="191" fontId="93" fillId="0" borderId="110" applyNumberFormat="0" applyFill="0" applyAlignment="0" applyProtection="0"/>
    <xf numFmtId="0" fontId="93" fillId="0" borderId="110" applyNumberFormat="0" applyFill="0" applyAlignment="0" applyProtection="0"/>
    <xf numFmtId="0" fontId="93" fillId="0" borderId="11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/>
    <xf numFmtId="191" fontId="1" fillId="0" borderId="0"/>
    <xf numFmtId="0" fontId="93" fillId="0" borderId="110" applyNumberFormat="0" applyFill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26" borderId="10" applyNumberFormat="0" applyFont="0" applyAlignment="0" applyProtection="0"/>
    <xf numFmtId="191" fontId="1" fillId="26" borderId="10" applyNumberFormat="0" applyFont="0" applyAlignment="0" applyProtection="0"/>
    <xf numFmtId="41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93" fillId="0" borderId="110" applyNumberFormat="0" applyFill="0" applyAlignment="0" applyProtection="0"/>
    <xf numFmtId="0" fontId="93" fillId="0" borderId="110" applyNumberFormat="0" applyFill="0" applyAlignment="0" applyProtection="0"/>
    <xf numFmtId="191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3" fillId="0" borderId="110" applyNumberFormat="0" applyFill="0" applyAlignment="0" applyProtection="0"/>
    <xf numFmtId="191" fontId="93" fillId="0" borderId="110" applyNumberFormat="0" applyFill="0" applyAlignment="0" applyProtection="0"/>
    <xf numFmtId="191" fontId="93" fillId="0" borderId="110" applyNumberFormat="0" applyFill="0" applyAlignment="0" applyProtection="0"/>
    <xf numFmtId="191" fontId="93" fillId="0" borderId="110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145" fillId="0" borderId="0" applyFont="0" applyFill="0" applyBorder="0" applyAlignment="0" applyProtection="0"/>
    <xf numFmtId="41" fontId="143" fillId="0" borderId="0">
      <alignment vertical="top"/>
    </xf>
    <xf numFmtId="179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11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3" fillId="0" borderId="110" applyNumberFormat="0" applyFill="0" applyAlignment="0" applyProtection="0"/>
    <xf numFmtId="0" fontId="1" fillId="0" borderId="0"/>
    <xf numFmtId="191" fontId="1" fillId="0" borderId="0"/>
    <xf numFmtId="191" fontId="93" fillId="0" borderId="110" applyNumberFormat="0" applyFill="0" applyAlignment="0" applyProtection="0"/>
    <xf numFmtId="43" fontId="1" fillId="0" borderId="0" applyFont="0" applyFill="0" applyBorder="0" applyAlignment="0" applyProtection="0"/>
    <xf numFmtId="191" fontId="1" fillId="0" borderId="0"/>
    <xf numFmtId="191" fontId="1" fillId="0" borderId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3" fillId="0" borderId="110" applyNumberFormat="0" applyFill="0" applyAlignment="0" applyProtection="0"/>
    <xf numFmtId="191" fontId="93" fillId="0" borderId="110" applyNumberFormat="0" applyFill="0" applyAlignment="0" applyProtection="0"/>
    <xf numFmtId="0" fontId="93" fillId="0" borderId="110" applyNumberFormat="0" applyFill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/>
    <xf numFmtId="0" fontId="93" fillId="0" borderId="110" applyNumberFormat="0" applyFill="0" applyAlignment="0" applyProtection="0"/>
    <xf numFmtId="0" fontId="93" fillId="0" borderId="110" applyNumberFormat="0" applyFill="0" applyAlignment="0" applyProtection="0"/>
    <xf numFmtId="0" fontId="93" fillId="0" borderId="110" applyNumberFormat="0" applyFill="0" applyAlignment="0" applyProtection="0"/>
    <xf numFmtId="0" fontId="93" fillId="0" borderId="110" applyNumberFormat="0" applyFill="0" applyAlignment="0" applyProtection="0"/>
    <xf numFmtId="0" fontId="93" fillId="0" borderId="110" applyNumberFormat="0" applyFill="0" applyAlignment="0" applyProtection="0"/>
    <xf numFmtId="191" fontId="93" fillId="0" borderId="110" applyNumberFormat="0" applyFill="0" applyAlignment="0" applyProtection="0"/>
    <xf numFmtId="0" fontId="93" fillId="0" borderId="11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93" fillId="0" borderId="110" applyNumberFormat="0" applyFill="0" applyAlignment="0" applyProtection="0"/>
    <xf numFmtId="191" fontId="93" fillId="0" borderId="110" applyNumberFormat="0" applyFill="0" applyAlignment="0" applyProtection="0"/>
    <xf numFmtId="191" fontId="1" fillId="0" borderId="0"/>
    <xf numFmtId="0" fontId="93" fillId="0" borderId="110" applyNumberFormat="0" applyFill="0" applyAlignment="0" applyProtection="0"/>
    <xf numFmtId="0" fontId="93" fillId="0" borderId="110" applyNumberFormat="0" applyFill="0" applyAlignment="0" applyProtection="0"/>
    <xf numFmtId="191" fontId="1" fillId="0" borderId="0"/>
    <xf numFmtId="0" fontId="93" fillId="0" borderId="110" applyNumberFormat="0" applyFill="0" applyAlignment="0" applyProtection="0"/>
    <xf numFmtId="0" fontId="93" fillId="0" borderId="110" applyNumberFormat="0" applyFill="0" applyAlignment="0" applyProtection="0"/>
  </cellStyleXfs>
  <cellXfs count="1174">
    <xf numFmtId="191" fontId="0" fillId="0" borderId="0" xfId="0"/>
    <xf numFmtId="171" fontId="3" fillId="27" borderId="0" xfId="511" applyNumberFormat="1" applyFont="1" applyFill="1" applyAlignment="1">
      <alignment horizontal="center"/>
    </xf>
    <xf numFmtId="191" fontId="10" fillId="27" borderId="0" xfId="764" applyFont="1" applyFill="1" applyAlignment="1">
      <alignment horizontal="center"/>
    </xf>
    <xf numFmtId="191" fontId="11" fillId="27" borderId="0" xfId="764" applyFont="1" applyFill="1" applyAlignment="1">
      <alignment horizontal="center"/>
    </xf>
    <xf numFmtId="191" fontId="11" fillId="27" borderId="0" xfId="764" applyFont="1" applyFill="1" applyAlignment="1">
      <alignment horizontal="left"/>
    </xf>
    <xf numFmtId="4" fontId="12" fillId="27" borderId="0" xfId="764" applyNumberFormat="1" applyFont="1" applyFill="1"/>
    <xf numFmtId="191" fontId="12" fillId="27" borderId="0" xfId="764" applyFont="1" applyFill="1"/>
    <xf numFmtId="191" fontId="11" fillId="27" borderId="15" xfId="764" applyFont="1" applyFill="1" applyBorder="1" applyAlignment="1">
      <alignment horizontal="center"/>
    </xf>
    <xf numFmtId="191" fontId="11" fillId="27" borderId="16" xfId="764" applyFont="1" applyFill="1" applyBorder="1" applyAlignment="1">
      <alignment horizontal="center"/>
    </xf>
    <xf numFmtId="4" fontId="11" fillId="27" borderId="16" xfId="764" applyNumberFormat="1" applyFont="1" applyFill="1" applyBorder="1" applyAlignment="1">
      <alignment horizontal="center"/>
    </xf>
    <xf numFmtId="191" fontId="11" fillId="27" borderId="0" xfId="764" applyFont="1" applyFill="1"/>
    <xf numFmtId="191" fontId="12" fillId="27" borderId="12" xfId="764" applyFont="1" applyFill="1" applyBorder="1"/>
    <xf numFmtId="191" fontId="12" fillId="27" borderId="0" xfId="764" applyFont="1" applyFill="1" applyBorder="1"/>
    <xf numFmtId="191" fontId="12" fillId="27" borderId="17" xfId="764" applyFont="1" applyFill="1" applyBorder="1"/>
    <xf numFmtId="191" fontId="13" fillId="27" borderId="18" xfId="764" applyFont="1" applyFill="1" applyBorder="1" applyAlignment="1">
      <alignment horizontal="left"/>
    </xf>
    <xf numFmtId="191" fontId="10" fillId="27" borderId="12" xfId="764" applyFont="1" applyFill="1" applyBorder="1" applyAlignment="1">
      <alignment horizontal="center"/>
    </xf>
    <xf numFmtId="172" fontId="12" fillId="27" borderId="12" xfId="764" applyNumberFormat="1" applyFont="1" applyFill="1" applyBorder="1"/>
    <xf numFmtId="191" fontId="10" fillId="27" borderId="20" xfId="764" applyFont="1" applyFill="1" applyBorder="1" applyAlignment="1">
      <alignment horizontal="center"/>
    </xf>
    <xf numFmtId="191" fontId="12" fillId="27" borderId="20" xfId="764" applyFont="1" applyFill="1" applyBorder="1"/>
    <xf numFmtId="172" fontId="12" fillId="27" borderId="20" xfId="764" applyNumberFormat="1" applyFont="1" applyFill="1" applyBorder="1"/>
    <xf numFmtId="191" fontId="10" fillId="27" borderId="0" xfId="764" applyFont="1" applyFill="1" applyBorder="1"/>
    <xf numFmtId="191" fontId="12" fillId="27" borderId="0" xfId="764" applyFont="1" applyFill="1" applyAlignment="1">
      <alignment horizontal="center"/>
    </xf>
    <xf numFmtId="191" fontId="12" fillId="27" borderId="0" xfId="764" applyNumberFormat="1" applyFont="1" applyFill="1" applyAlignment="1">
      <alignment horizontal="center"/>
    </xf>
    <xf numFmtId="191" fontId="3" fillId="0" borderId="0" xfId="0" applyFont="1" applyBorder="1"/>
    <xf numFmtId="191" fontId="3" fillId="0" borderId="0" xfId="0" applyFont="1"/>
    <xf numFmtId="191" fontId="3" fillId="27" borderId="12" xfId="955" applyFont="1" applyFill="1" applyBorder="1" applyAlignment="1">
      <alignment horizontal="center"/>
    </xf>
    <xf numFmtId="191" fontId="5" fillId="27" borderId="21" xfId="0" applyFont="1" applyFill="1" applyBorder="1" applyAlignment="1">
      <alignment horizontal="left" vertical="center"/>
    </xf>
    <xf numFmtId="3" fontId="3" fillId="27" borderId="0" xfId="763" applyNumberFormat="1" applyFont="1" applyFill="1" applyAlignment="1">
      <alignment horizontal="left"/>
    </xf>
    <xf numFmtId="191" fontId="5" fillId="27" borderId="0" xfId="0" applyFont="1" applyFill="1" applyAlignment="1">
      <alignment horizontal="center" vertical="center"/>
    </xf>
    <xf numFmtId="191" fontId="3" fillId="27" borderId="0" xfId="0" applyFont="1" applyFill="1" applyAlignment="1">
      <alignment vertical="center"/>
    </xf>
    <xf numFmtId="191" fontId="3" fillId="27" borderId="8" xfId="0" applyFont="1" applyFill="1" applyBorder="1" applyAlignment="1">
      <alignment vertical="center"/>
    </xf>
    <xf numFmtId="191" fontId="5" fillId="27" borderId="0" xfId="0" applyFont="1" applyFill="1" applyAlignment="1">
      <alignment horizontal="right" vertical="center"/>
    </xf>
    <xf numFmtId="168" fontId="5" fillId="27" borderId="0" xfId="431" applyFont="1" applyFill="1" applyAlignment="1">
      <alignment vertical="center"/>
    </xf>
    <xf numFmtId="191" fontId="5" fillId="27" borderId="0" xfId="0" applyFont="1" applyFill="1" applyAlignment="1">
      <alignment vertical="center"/>
    </xf>
    <xf numFmtId="191" fontId="3" fillId="27" borderId="22" xfId="0" applyFont="1" applyFill="1" applyBorder="1" applyAlignment="1">
      <alignment vertical="center"/>
    </xf>
    <xf numFmtId="191" fontId="3" fillId="27" borderId="4" xfId="0" applyFont="1" applyFill="1" applyBorder="1" applyAlignment="1">
      <alignment vertical="center"/>
    </xf>
    <xf numFmtId="191" fontId="3" fillId="27" borderId="23" xfId="0" applyFont="1" applyFill="1" applyBorder="1" applyAlignment="1">
      <alignment vertical="center"/>
    </xf>
    <xf numFmtId="191" fontId="3" fillId="27" borderId="0" xfId="0" applyFont="1" applyFill="1" applyAlignment="1">
      <alignment horizontal="left" vertical="center"/>
    </xf>
    <xf numFmtId="168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191" fontId="5" fillId="27" borderId="3" xfId="0" applyFont="1" applyFill="1" applyBorder="1" applyAlignment="1">
      <alignment horizontal="left" vertical="center"/>
    </xf>
    <xf numFmtId="191" fontId="5" fillId="27" borderId="3" xfId="0" applyFont="1" applyFill="1" applyBorder="1" applyAlignment="1">
      <alignment horizontal="center" vertical="center"/>
    </xf>
    <xf numFmtId="191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191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191" fontId="5" fillId="27" borderId="29" xfId="0" applyFont="1" applyFill="1" applyBorder="1" applyAlignment="1">
      <alignment horizontal="left" vertical="center"/>
    </xf>
    <xf numFmtId="191" fontId="5" fillId="27" borderId="30" xfId="0" applyFont="1" applyFill="1" applyBorder="1" applyAlignment="1">
      <alignment horizontal="center" vertical="center"/>
    </xf>
    <xf numFmtId="168" fontId="19" fillId="27" borderId="29" xfId="431" applyFont="1" applyFill="1" applyBorder="1" applyAlignment="1">
      <alignment horizontal="center" vertical="center"/>
    </xf>
    <xf numFmtId="168" fontId="19" fillId="27" borderId="16" xfId="431" applyFont="1" applyFill="1" applyBorder="1" applyAlignment="1">
      <alignment horizontal="right" vertical="center"/>
    </xf>
    <xf numFmtId="168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191" fontId="5" fillId="27" borderId="0" xfId="0" applyFont="1" applyFill="1" applyBorder="1" applyAlignment="1">
      <alignment horizontal="center" vertical="center"/>
    </xf>
    <xf numFmtId="168" fontId="3" fillId="27" borderId="21" xfId="431" applyFont="1" applyFill="1" applyBorder="1" applyAlignment="1">
      <alignment horizontal="center" vertical="center"/>
    </xf>
    <xf numFmtId="168" fontId="3" fillId="27" borderId="12" xfId="431" applyFont="1" applyFill="1" applyBorder="1" applyAlignment="1">
      <alignment horizontal="right" vertical="center"/>
    </xf>
    <xf numFmtId="168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191" fontId="3" fillId="27" borderId="0" xfId="0" applyFont="1" applyFill="1" applyBorder="1" applyAlignment="1">
      <alignment vertical="center"/>
    </xf>
    <xf numFmtId="191" fontId="3" fillId="27" borderId="21" xfId="0" applyFont="1" applyFill="1" applyBorder="1" applyAlignment="1">
      <alignment vertical="center"/>
    </xf>
    <xf numFmtId="168" fontId="5" fillId="27" borderId="12" xfId="431" applyFont="1" applyFill="1" applyBorder="1" applyAlignment="1">
      <alignment horizontal="right" vertical="center"/>
    </xf>
    <xf numFmtId="168" fontId="5" fillId="27" borderId="33" xfId="431" applyFont="1" applyFill="1" applyBorder="1" applyAlignment="1">
      <alignment horizontal="right" vertical="center"/>
    </xf>
    <xf numFmtId="168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191" fontId="5" fillId="27" borderId="35" xfId="0" applyFont="1" applyFill="1" applyBorder="1" applyAlignment="1">
      <alignment horizontal="left" vertical="center"/>
    </xf>
    <xf numFmtId="191" fontId="3" fillId="27" borderId="36" xfId="0" applyFont="1" applyFill="1" applyBorder="1" applyAlignment="1">
      <alignment horizontal="center" vertical="center"/>
    </xf>
    <xf numFmtId="191" fontId="3" fillId="27" borderId="35" xfId="0" applyFont="1" applyFill="1" applyBorder="1" applyAlignment="1">
      <alignment vertical="center"/>
    </xf>
    <xf numFmtId="168" fontId="3" fillId="27" borderId="37" xfId="431" applyFont="1" applyFill="1" applyBorder="1" applyAlignment="1">
      <alignment horizontal="right" vertical="center"/>
    </xf>
    <xf numFmtId="191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191" fontId="5" fillId="27" borderId="29" xfId="0" applyFont="1" applyFill="1" applyBorder="1" applyAlignment="1">
      <alignment horizontal="left"/>
    </xf>
    <xf numFmtId="191" fontId="3" fillId="27" borderId="0" xfId="0" applyFont="1" applyFill="1" applyBorder="1" applyAlignment="1">
      <alignment horizontal="center" vertical="center"/>
    </xf>
    <xf numFmtId="168" fontId="19" fillId="27" borderId="29" xfId="431" applyFont="1" applyFill="1" applyBorder="1" applyAlignment="1">
      <alignment horizontal="center"/>
    </xf>
    <xf numFmtId="168" fontId="19" fillId="27" borderId="31" xfId="431" applyFont="1" applyFill="1" applyBorder="1" applyAlignment="1">
      <alignment horizontal="center"/>
    </xf>
    <xf numFmtId="168" fontId="3" fillId="27" borderId="12" xfId="431" quotePrefix="1" applyFont="1" applyFill="1" applyBorder="1" applyAlignment="1">
      <alignment horizontal="right" vertical="center"/>
    </xf>
    <xf numFmtId="191" fontId="3" fillId="27" borderId="21" xfId="0" applyFont="1" applyFill="1" applyBorder="1" applyAlignment="1">
      <alignment horizontal="center" vertical="center"/>
    </xf>
    <xf numFmtId="171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68" fontId="3" fillId="27" borderId="33" xfId="431" quotePrefix="1" applyFont="1" applyFill="1" applyBorder="1" applyAlignment="1">
      <alignment horizontal="right" vertical="center"/>
    </xf>
    <xf numFmtId="191" fontId="5" fillId="27" borderId="12" xfId="0" applyFont="1" applyFill="1" applyBorder="1" applyAlignment="1">
      <alignment horizontal="right" vertical="center"/>
    </xf>
    <xf numFmtId="191" fontId="5" fillId="27" borderId="33" xfId="0" applyFont="1" applyFill="1" applyBorder="1" applyAlignment="1">
      <alignment horizontal="right" vertical="center"/>
    </xf>
    <xf numFmtId="168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68" fontId="3" fillId="27" borderId="37" xfId="431" quotePrefix="1" applyFont="1" applyFill="1" applyBorder="1" applyAlignment="1">
      <alignment horizontal="right" vertical="center"/>
    </xf>
    <xf numFmtId="191" fontId="3" fillId="27" borderId="30" xfId="0" applyFont="1" applyFill="1" applyBorder="1" applyAlignment="1">
      <alignment horizontal="center"/>
    </xf>
    <xf numFmtId="168" fontId="5" fillId="27" borderId="0" xfId="431" applyFont="1" applyFill="1" applyAlignment="1"/>
    <xf numFmtId="191" fontId="5" fillId="27" borderId="0" xfId="0" applyFont="1" applyFill="1" applyAlignment="1"/>
    <xf numFmtId="168" fontId="3" fillId="27" borderId="0" xfId="431" applyFont="1" applyFill="1" applyBorder="1" applyAlignment="1">
      <alignment horizontal="right" vertical="center"/>
    </xf>
    <xf numFmtId="168" fontId="3" fillId="27" borderId="39" xfId="431" quotePrefix="1" applyFont="1" applyFill="1" applyBorder="1" applyAlignment="1">
      <alignment horizontal="center" vertical="center"/>
    </xf>
    <xf numFmtId="171" fontId="19" fillId="27" borderId="12" xfId="431" quotePrefix="1" applyNumberFormat="1" applyFont="1" applyFill="1" applyBorder="1" applyAlignment="1">
      <alignment horizontal="right" vertical="center"/>
    </xf>
    <xf numFmtId="171" fontId="19" fillId="27" borderId="33" xfId="431" quotePrefix="1" applyNumberFormat="1" applyFont="1" applyFill="1" applyBorder="1" applyAlignment="1">
      <alignment horizontal="right" vertical="center"/>
    </xf>
    <xf numFmtId="191" fontId="5" fillId="27" borderId="21" xfId="0" quotePrefix="1" applyFont="1" applyFill="1" applyBorder="1" applyAlignment="1">
      <alignment horizontal="left" vertical="center"/>
    </xf>
    <xf numFmtId="191" fontId="3" fillId="27" borderId="30" xfId="0" applyFont="1" applyFill="1" applyBorder="1" applyAlignment="1">
      <alignment horizontal="center" vertical="center"/>
    </xf>
    <xf numFmtId="191" fontId="3" fillId="27" borderId="12" xfId="0" applyFont="1" applyFill="1" applyBorder="1" applyAlignment="1">
      <alignment horizontal="right" vertical="center"/>
    </xf>
    <xf numFmtId="191" fontId="3" fillId="27" borderId="33" xfId="0" applyFont="1" applyFill="1" applyBorder="1" applyAlignment="1">
      <alignment horizontal="right" vertical="center"/>
    </xf>
    <xf numFmtId="168" fontId="19" fillId="27" borderId="0" xfId="431" applyFont="1" applyFill="1" applyBorder="1" applyAlignment="1">
      <alignment horizontal="center" vertical="center"/>
    </xf>
    <xf numFmtId="168" fontId="19" fillId="27" borderId="16" xfId="431" quotePrefix="1" applyFont="1" applyFill="1" applyBorder="1" applyAlignment="1">
      <alignment horizontal="right" vertical="center"/>
    </xf>
    <xf numFmtId="168" fontId="19" fillId="27" borderId="12" xfId="431" quotePrefix="1" applyFont="1" applyFill="1" applyBorder="1" applyAlignment="1">
      <alignment horizontal="right" vertical="center"/>
    </xf>
    <xf numFmtId="168" fontId="19" fillId="27" borderId="33" xfId="431" quotePrefix="1" applyFont="1" applyFill="1" applyBorder="1" applyAlignment="1">
      <alignment horizontal="right" vertical="center"/>
    </xf>
    <xf numFmtId="168" fontId="3" fillId="27" borderId="21" xfId="431" applyFont="1" applyFill="1" applyBorder="1" applyAlignment="1">
      <alignment vertical="center"/>
    </xf>
    <xf numFmtId="191" fontId="14" fillId="27" borderId="12" xfId="0" applyFont="1" applyFill="1" applyBorder="1" applyAlignment="1">
      <alignment horizontal="right" vertical="center"/>
    </xf>
    <xf numFmtId="168" fontId="14" fillId="27" borderId="33" xfId="431" applyFont="1" applyFill="1" applyBorder="1" applyAlignment="1">
      <alignment horizontal="right" vertical="center"/>
    </xf>
    <xf numFmtId="171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191" fontId="5" fillId="27" borderId="0" xfId="0" applyFont="1" applyFill="1" applyAlignment="1">
      <alignment horizontal="left" vertical="center"/>
    </xf>
    <xf numFmtId="191" fontId="3" fillId="27" borderId="0" xfId="0" applyFont="1" applyFill="1" applyAlignment="1">
      <alignment horizontal="center" vertical="center"/>
    </xf>
    <xf numFmtId="191" fontId="3" fillId="27" borderId="0" xfId="0" applyFont="1" applyFill="1" applyAlignment="1">
      <alignment horizontal="right" vertical="center"/>
    </xf>
    <xf numFmtId="191" fontId="5" fillId="27" borderId="0" xfId="0" applyFont="1" applyFill="1" applyBorder="1" applyAlignment="1">
      <alignment horizontal="right" vertical="center"/>
    </xf>
    <xf numFmtId="191" fontId="3" fillId="27" borderId="20" xfId="0" applyFont="1" applyFill="1" applyBorder="1" applyAlignment="1">
      <alignment vertical="center"/>
    </xf>
    <xf numFmtId="191" fontId="5" fillId="27" borderId="0" xfId="0" applyFont="1" applyFill="1" applyBorder="1" applyAlignment="1">
      <alignment vertical="center"/>
    </xf>
    <xf numFmtId="168" fontId="5" fillId="27" borderId="0" xfId="431" applyFont="1" applyFill="1" applyBorder="1" applyAlignment="1">
      <alignment vertical="center"/>
    </xf>
    <xf numFmtId="191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68" fontId="19" fillId="27" borderId="0" xfId="431" applyFont="1" applyFill="1" applyBorder="1" applyAlignment="1">
      <alignment horizontal="center"/>
    </xf>
    <xf numFmtId="168" fontId="19" fillId="27" borderId="16" xfId="431" applyFont="1" applyFill="1" applyBorder="1" applyAlignment="1">
      <alignment horizontal="center"/>
    </xf>
    <xf numFmtId="191" fontId="3" fillId="27" borderId="0" xfId="0" applyFont="1" applyFill="1" applyBorder="1" applyAlignment="1">
      <alignment horizontal="left" vertical="center"/>
    </xf>
    <xf numFmtId="168" fontId="3" fillId="27" borderId="0" xfId="431" applyFont="1" applyFill="1" applyBorder="1" applyAlignment="1">
      <alignment horizontal="center"/>
    </xf>
    <xf numFmtId="168" fontId="3" fillId="27" borderId="12" xfId="431" applyFont="1" applyFill="1" applyBorder="1" applyAlignment="1">
      <alignment vertical="center"/>
    </xf>
    <xf numFmtId="168" fontId="3" fillId="27" borderId="33" xfId="431" applyFont="1" applyFill="1" applyBorder="1" applyAlignment="1">
      <alignment vertical="center"/>
    </xf>
    <xf numFmtId="168" fontId="5" fillId="27" borderId="12" xfId="431" applyFont="1" applyFill="1" applyBorder="1" applyAlignment="1">
      <alignment vertical="center"/>
    </xf>
    <xf numFmtId="168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191" fontId="5" fillId="27" borderId="41" xfId="0" applyFont="1" applyFill="1" applyBorder="1" applyAlignment="1">
      <alignment horizontal="left" vertical="center"/>
    </xf>
    <xf numFmtId="191" fontId="3" fillId="27" borderId="42" xfId="0" applyFont="1" applyFill="1" applyBorder="1" applyAlignment="1">
      <alignment horizontal="center" vertical="center"/>
    </xf>
    <xf numFmtId="191" fontId="3" fillId="27" borderId="41" xfId="0" applyFont="1" applyFill="1" applyBorder="1" applyAlignment="1">
      <alignment horizontal="center" vertical="center"/>
    </xf>
    <xf numFmtId="168" fontId="3" fillId="27" borderId="43" xfId="431" applyFont="1" applyFill="1" applyBorder="1" applyAlignment="1">
      <alignment vertical="center"/>
    </xf>
    <xf numFmtId="191" fontId="3" fillId="27" borderId="44" xfId="0" applyFont="1" applyFill="1" applyBorder="1" applyAlignment="1">
      <alignment horizontal="center" vertical="center"/>
    </xf>
    <xf numFmtId="191" fontId="5" fillId="27" borderId="21" xfId="0" applyFont="1" applyFill="1" applyBorder="1" applyAlignment="1">
      <alignment horizontal="left"/>
    </xf>
    <xf numFmtId="191" fontId="3" fillId="27" borderId="0" xfId="0" applyFont="1" applyFill="1" applyBorder="1" applyAlignment="1">
      <alignment horizontal="center"/>
    </xf>
    <xf numFmtId="168" fontId="19" fillId="27" borderId="45" xfId="431" applyFont="1" applyFill="1" applyBorder="1" applyAlignment="1">
      <alignment horizontal="center"/>
    </xf>
    <xf numFmtId="168" fontId="19" fillId="27" borderId="46" xfId="431" applyFont="1" applyFill="1" applyBorder="1" applyAlignment="1">
      <alignment horizontal="center"/>
    </xf>
    <xf numFmtId="168" fontId="3" fillId="27" borderId="0" xfId="431" applyFont="1" applyFill="1" applyAlignment="1"/>
    <xf numFmtId="191" fontId="3" fillId="27" borderId="0" xfId="0" applyFont="1" applyFill="1" applyAlignment="1"/>
    <xf numFmtId="168" fontId="3" fillId="27" borderId="12" xfId="431" quotePrefix="1" applyFont="1" applyFill="1" applyBorder="1" applyAlignment="1">
      <alignment horizontal="center" vertical="center"/>
    </xf>
    <xf numFmtId="168" fontId="3" fillId="27" borderId="33" xfId="431" quotePrefix="1" applyFont="1" applyFill="1" applyBorder="1" applyAlignment="1">
      <alignment horizontal="center" vertical="center"/>
    </xf>
    <xf numFmtId="191" fontId="3" fillId="27" borderId="0" xfId="0" quotePrefix="1" applyFont="1" applyFill="1" applyBorder="1" applyAlignment="1">
      <alignment vertical="center"/>
    </xf>
    <xf numFmtId="172" fontId="5" fillId="27" borderId="33" xfId="431" applyNumberFormat="1" applyFont="1" applyFill="1" applyBorder="1" applyAlignment="1">
      <alignment vertical="center"/>
    </xf>
    <xf numFmtId="168" fontId="3" fillId="27" borderId="37" xfId="431" quotePrefix="1" applyFont="1" applyFill="1" applyBorder="1" applyAlignment="1">
      <alignment horizontal="center" vertical="center"/>
    </xf>
    <xf numFmtId="191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68" fontId="3" fillId="27" borderId="0" xfId="431" applyFont="1" applyFill="1" applyBorder="1" applyAlignment="1">
      <alignment horizontal="left" vertical="center"/>
    </xf>
    <xf numFmtId="168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68" fontId="3" fillId="27" borderId="0" xfId="431" applyFont="1" applyFill="1" applyBorder="1" applyAlignment="1">
      <alignment vertical="center"/>
    </xf>
    <xf numFmtId="191" fontId="3" fillId="27" borderId="0" xfId="0" applyFont="1" applyFill="1" applyAlignment="1">
      <alignment horizontal="center"/>
    </xf>
    <xf numFmtId="191" fontId="5" fillId="27" borderId="0" xfId="0" applyFont="1" applyFill="1" applyAlignment="1">
      <alignment horizontal="left"/>
    </xf>
    <xf numFmtId="191" fontId="5" fillId="27" borderId="0" xfId="0" applyFont="1" applyFill="1"/>
    <xf numFmtId="191" fontId="3" fillId="27" borderId="0" xfId="0" applyFont="1" applyFill="1"/>
    <xf numFmtId="168" fontId="3" fillId="27" borderId="0" xfId="0" applyNumberFormat="1" applyFont="1" applyFill="1"/>
    <xf numFmtId="191" fontId="3" fillId="27" borderId="0" xfId="0" applyFont="1" applyFill="1" applyBorder="1"/>
    <xf numFmtId="191" fontId="3" fillId="27" borderId="12" xfId="0" applyFont="1" applyFill="1" applyBorder="1" applyAlignment="1">
      <alignment horizontal="center"/>
    </xf>
    <xf numFmtId="191" fontId="14" fillId="27" borderId="12" xfId="431" applyNumberFormat="1" applyFont="1" applyFill="1" applyBorder="1" applyAlignment="1">
      <alignment horizontal="right" vertical="center"/>
    </xf>
    <xf numFmtId="191" fontId="14" fillId="27" borderId="33" xfId="431" quotePrefix="1" applyNumberFormat="1" applyFont="1" applyFill="1" applyBorder="1" applyAlignment="1">
      <alignment horizontal="right" vertical="center"/>
    </xf>
    <xf numFmtId="168" fontId="3" fillId="27" borderId="0" xfId="431" applyFont="1" applyFill="1"/>
    <xf numFmtId="191" fontId="3" fillId="27" borderId="0" xfId="0" applyFont="1" applyFill="1" applyBorder="1" applyAlignment="1"/>
    <xf numFmtId="168" fontId="3" fillId="27" borderId="0" xfId="431" applyFont="1" applyFill="1" applyAlignment="1">
      <alignment horizontal="right"/>
    </xf>
    <xf numFmtId="168" fontId="3" fillId="27" borderId="0" xfId="431" applyFont="1" applyFill="1" applyBorder="1" applyAlignment="1">
      <alignment horizontal="right"/>
    </xf>
    <xf numFmtId="168" fontId="3" fillId="27" borderId="0" xfId="431" applyFont="1" applyFill="1" applyAlignment="1">
      <alignment horizontal="center"/>
    </xf>
    <xf numFmtId="168" fontId="12" fillId="27" borderId="0" xfId="431" applyFont="1" applyFill="1"/>
    <xf numFmtId="191" fontId="3" fillId="27" borderId="20" xfId="955" applyNumberFormat="1" applyFont="1" applyFill="1" applyBorder="1" applyAlignment="1">
      <alignment horizontal="center"/>
    </xf>
    <xf numFmtId="168" fontId="3" fillId="27" borderId="0" xfId="431" applyFont="1" applyFill="1" applyBorder="1"/>
    <xf numFmtId="191" fontId="3" fillId="27" borderId="20" xfId="955" applyFont="1" applyFill="1" applyBorder="1" applyAlignment="1">
      <alignment horizontal="center"/>
    </xf>
    <xf numFmtId="168" fontId="3" fillId="27" borderId="12" xfId="431" applyFont="1" applyFill="1" applyBorder="1"/>
    <xf numFmtId="168" fontId="3" fillId="27" borderId="23" xfId="431" applyFont="1" applyFill="1" applyBorder="1"/>
    <xf numFmtId="191" fontId="3" fillId="27" borderId="0" xfId="0" applyFont="1" applyFill="1" applyBorder="1" applyAlignment="1">
      <alignment horizontal="left"/>
    </xf>
    <xf numFmtId="168" fontId="5" fillId="27" borderId="47" xfId="431" applyFont="1" applyFill="1" applyBorder="1" applyAlignment="1">
      <alignment horizontal="center"/>
    </xf>
    <xf numFmtId="168" fontId="3" fillId="27" borderId="12" xfId="431" applyFont="1" applyFill="1" applyBorder="1" applyAlignment="1">
      <alignment horizontal="right"/>
    </xf>
    <xf numFmtId="191" fontId="3" fillId="27" borderId="12" xfId="0" applyFont="1" applyFill="1" applyBorder="1"/>
    <xf numFmtId="168" fontId="3" fillId="27" borderId="48" xfId="431" applyFont="1" applyFill="1" applyBorder="1" applyAlignment="1">
      <alignment horizontal="right"/>
    </xf>
    <xf numFmtId="191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191" fontId="3" fillId="27" borderId="23" xfId="955" applyFont="1" applyFill="1" applyBorder="1" applyAlignment="1">
      <alignment horizontal="center"/>
    </xf>
    <xf numFmtId="191" fontId="3" fillId="27" borderId="12" xfId="612" applyFont="1" applyFill="1" applyBorder="1" applyAlignment="1" applyProtection="1">
      <alignment horizontal="center"/>
    </xf>
    <xf numFmtId="173" fontId="3" fillId="27" borderId="23" xfId="0" applyNumberFormat="1" applyFont="1" applyFill="1" applyBorder="1"/>
    <xf numFmtId="191" fontId="3" fillId="27" borderId="55" xfId="0" applyFont="1" applyFill="1" applyBorder="1"/>
    <xf numFmtId="191" fontId="3" fillId="27" borderId="55" xfId="0" applyFont="1" applyFill="1" applyBorder="1" applyAlignment="1">
      <alignment horizontal="center"/>
    </xf>
    <xf numFmtId="168" fontId="3" fillId="27" borderId="55" xfId="0" applyNumberFormat="1" applyFont="1" applyFill="1" applyBorder="1"/>
    <xf numFmtId="168" fontId="3" fillId="27" borderId="48" xfId="0" applyNumberFormat="1" applyFont="1" applyFill="1" applyBorder="1"/>
    <xf numFmtId="10" fontId="3" fillId="27" borderId="48" xfId="0" applyNumberFormat="1" applyFont="1" applyFill="1" applyBorder="1"/>
    <xf numFmtId="168" fontId="3" fillId="27" borderId="0" xfId="0" applyNumberFormat="1" applyFont="1" applyFill="1" applyBorder="1"/>
    <xf numFmtId="168" fontId="3" fillId="27" borderId="0" xfId="431" applyFont="1" applyFill="1" applyAlignment="1">
      <alignment horizontal="left"/>
    </xf>
    <xf numFmtId="191" fontId="3" fillId="27" borderId="23" xfId="0" applyFont="1" applyFill="1" applyBorder="1" applyAlignment="1">
      <alignment horizontal="center"/>
    </xf>
    <xf numFmtId="168" fontId="3" fillId="27" borderId="55" xfId="431" applyFont="1" applyFill="1" applyBorder="1"/>
    <xf numFmtId="168" fontId="3" fillId="27" borderId="21" xfId="431" applyFont="1" applyFill="1" applyBorder="1" applyAlignment="1">
      <alignment horizontal="center"/>
    </xf>
    <xf numFmtId="168" fontId="5" fillId="27" borderId="22" xfId="431" applyFont="1" applyFill="1" applyBorder="1" applyAlignment="1">
      <alignment horizontal="center"/>
    </xf>
    <xf numFmtId="191" fontId="5" fillId="27" borderId="47" xfId="0" applyFont="1" applyFill="1" applyBorder="1" applyAlignment="1">
      <alignment horizontal="center"/>
    </xf>
    <xf numFmtId="191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191" fontId="5" fillId="27" borderId="8" xfId="0" applyFont="1" applyFill="1" applyBorder="1" applyAlignment="1">
      <alignment horizontal="center"/>
    </xf>
    <xf numFmtId="168" fontId="3" fillId="27" borderId="0" xfId="431" applyFont="1" applyFill="1" applyBorder="1" applyAlignment="1"/>
    <xf numFmtId="168" fontId="5" fillId="27" borderId="8" xfId="431" applyFont="1" applyFill="1" applyBorder="1" applyAlignment="1">
      <alignment horizontal="center"/>
    </xf>
    <xf numFmtId="191" fontId="5" fillId="27" borderId="0" xfId="0" applyFont="1" applyFill="1" applyAlignment="1">
      <alignment horizontal="center"/>
    </xf>
    <xf numFmtId="191" fontId="3" fillId="27" borderId="56" xfId="955" applyFont="1" applyFill="1" applyBorder="1" applyAlignment="1">
      <alignment horizontal="center"/>
    </xf>
    <xf numFmtId="191" fontId="5" fillId="27" borderId="12" xfId="612" applyFont="1" applyFill="1" applyBorder="1" applyAlignment="1" applyProtection="1">
      <alignment horizontal="center"/>
    </xf>
    <xf numFmtId="191" fontId="10" fillId="27" borderId="58" xfId="764" applyFont="1" applyFill="1" applyBorder="1" applyAlignment="1">
      <alignment horizontal="center"/>
    </xf>
    <xf numFmtId="191" fontId="10" fillId="27" borderId="58" xfId="764" applyNumberFormat="1" applyFont="1" applyFill="1" applyBorder="1" applyAlignment="1">
      <alignment horizontal="center"/>
    </xf>
    <xf numFmtId="168" fontId="10" fillId="27" borderId="59" xfId="431" applyFont="1" applyFill="1" applyBorder="1" applyAlignment="1">
      <alignment horizontal="center"/>
    </xf>
    <xf numFmtId="191" fontId="3" fillId="27" borderId="47" xfId="955" applyFont="1" applyFill="1" applyBorder="1" applyAlignment="1">
      <alignment horizontal="center"/>
    </xf>
    <xf numFmtId="168" fontId="3" fillId="27" borderId="0" xfId="431" applyFont="1" applyFill="1" applyBorder="1" applyAlignment="1">
      <alignment horizontal="left"/>
    </xf>
    <xf numFmtId="191" fontId="5" fillId="27" borderId="0" xfId="0" applyFont="1" applyFill="1" applyBorder="1" applyAlignment="1">
      <alignment horizontal="center"/>
    </xf>
    <xf numFmtId="168" fontId="12" fillId="27" borderId="0" xfId="431" applyFont="1" applyFill="1" applyBorder="1"/>
    <xf numFmtId="191" fontId="11" fillId="27" borderId="62" xfId="764" applyFont="1" applyFill="1" applyBorder="1" applyAlignment="1">
      <alignment horizontal="center"/>
    </xf>
    <xf numFmtId="191" fontId="11" fillId="27" borderId="17" xfId="764" applyFont="1" applyFill="1" applyBorder="1" applyAlignment="1">
      <alignment horizontal="center"/>
    </xf>
    <xf numFmtId="168" fontId="12" fillId="27" borderId="12" xfId="764" applyNumberFormat="1" applyFont="1" applyFill="1" applyBorder="1"/>
    <xf numFmtId="177" fontId="3" fillId="27" borderId="23" xfId="763" applyNumberFormat="1" applyFont="1" applyFill="1" applyBorder="1" applyAlignment="1">
      <alignment horizontal="center"/>
    </xf>
    <xf numFmtId="171" fontId="3" fillId="27" borderId="0" xfId="511" applyNumberFormat="1" applyFont="1" applyFill="1"/>
    <xf numFmtId="171" fontId="3" fillId="27" borderId="49" xfId="511" applyNumberFormat="1" applyFont="1" applyFill="1" applyBorder="1" applyAlignment="1">
      <alignment horizontal="center"/>
    </xf>
    <xf numFmtId="171" fontId="3" fillId="27" borderId="0" xfId="511" applyNumberFormat="1" applyFont="1" applyFill="1" applyBorder="1" applyAlignment="1">
      <alignment horizontal="center"/>
    </xf>
    <xf numFmtId="171" fontId="3" fillId="27" borderId="0" xfId="511" quotePrefix="1" applyNumberFormat="1" applyFont="1" applyFill="1" applyBorder="1" applyAlignment="1">
      <alignment horizontal="center"/>
    </xf>
    <xf numFmtId="171" fontId="3" fillId="27" borderId="0" xfId="511" quotePrefix="1" applyNumberFormat="1" applyFont="1" applyFill="1" applyAlignment="1">
      <alignment horizontal="center"/>
    </xf>
    <xf numFmtId="171" fontId="3" fillId="27" borderId="0" xfId="511" applyNumberFormat="1" applyFont="1" applyFill="1" applyBorder="1"/>
    <xf numFmtId="171" fontId="3" fillId="27" borderId="0" xfId="511" applyNumberFormat="1" applyFont="1" applyFill="1" applyBorder="1" applyAlignment="1"/>
    <xf numFmtId="191" fontId="3" fillId="27" borderId="0" xfId="765" applyFont="1" applyFill="1"/>
    <xf numFmtId="43" fontId="3" fillId="27" borderId="0" xfId="511" applyFont="1" applyFill="1"/>
    <xf numFmtId="183" fontId="3" fillId="27" borderId="0" xfId="511" applyNumberFormat="1" applyFont="1" applyFill="1"/>
    <xf numFmtId="191" fontId="3" fillId="27" borderId="0" xfId="765" applyFont="1" applyFill="1" applyBorder="1" applyAlignment="1">
      <alignment horizontal="center"/>
    </xf>
    <xf numFmtId="191" fontId="3" fillId="27" borderId="0" xfId="765" applyFont="1" applyFill="1" applyBorder="1"/>
    <xf numFmtId="183" fontId="3" fillId="27" borderId="0" xfId="511" applyNumberFormat="1" applyFont="1" applyFill="1" applyBorder="1"/>
    <xf numFmtId="183" fontId="3" fillId="27" borderId="49" xfId="511" applyNumberFormat="1" applyFont="1" applyFill="1" applyBorder="1"/>
    <xf numFmtId="191" fontId="20" fillId="27" borderId="49" xfId="0" applyFont="1" applyFill="1" applyBorder="1" applyAlignment="1">
      <alignment horizontal="centerContinuous"/>
    </xf>
    <xf numFmtId="191" fontId="20" fillId="27" borderId="0" xfId="0" applyFont="1" applyFill="1"/>
    <xf numFmtId="191" fontId="3" fillId="27" borderId="0" xfId="766" applyFont="1" applyFill="1"/>
    <xf numFmtId="168" fontId="3" fillId="27" borderId="4" xfId="431" applyFont="1" applyFill="1" applyBorder="1"/>
    <xf numFmtId="191" fontId="3" fillId="0" borderId="0" xfId="0" applyFont="1" applyFill="1"/>
    <xf numFmtId="191" fontId="5" fillId="27" borderId="21" xfId="0" applyFont="1" applyFill="1" applyBorder="1" applyAlignment="1">
      <alignment horizontal="center"/>
    </xf>
    <xf numFmtId="191" fontId="5" fillId="27" borderId="23" xfId="0" applyFont="1" applyFill="1" applyBorder="1" applyAlignment="1">
      <alignment horizontal="left"/>
    </xf>
    <xf numFmtId="43" fontId="3" fillId="27" borderId="0" xfId="511" applyFont="1" applyFill="1" applyBorder="1" applyAlignment="1">
      <alignment horizontal="left"/>
    </xf>
    <xf numFmtId="177" fontId="3" fillId="27" borderId="0" xfId="763" applyNumberFormat="1" applyFont="1" applyFill="1"/>
    <xf numFmtId="43" fontId="3" fillId="27" borderId="0" xfId="511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70" fontId="3" fillId="27" borderId="0" xfId="0" applyNumberFormat="1" applyFont="1" applyFill="1"/>
    <xf numFmtId="191" fontId="7" fillId="27" borderId="0" xfId="0" applyFont="1" applyFill="1"/>
    <xf numFmtId="10" fontId="3" fillId="27" borderId="0" xfId="799" applyNumberFormat="1" applyFont="1" applyFill="1"/>
    <xf numFmtId="191" fontId="5" fillId="0" borderId="0" xfId="0" applyFont="1"/>
    <xf numFmtId="168" fontId="3" fillId="0" borderId="0" xfId="431" applyFont="1" applyFill="1" applyBorder="1"/>
    <xf numFmtId="173" fontId="3" fillId="27" borderId="0" xfId="431" applyNumberFormat="1" applyFont="1" applyFill="1" applyBorder="1"/>
    <xf numFmtId="173" fontId="3" fillId="27" borderId="0" xfId="431" applyNumberFormat="1" applyFont="1" applyFill="1"/>
    <xf numFmtId="171" fontId="3" fillId="27" borderId="61" xfId="511" applyNumberFormat="1" applyFont="1" applyFill="1" applyBorder="1" applyAlignment="1">
      <alignment horizontal="center"/>
    </xf>
    <xf numFmtId="171" fontId="5" fillId="27" borderId="0" xfId="511" applyNumberFormat="1" applyFont="1" applyFill="1"/>
    <xf numFmtId="173" fontId="3" fillId="27" borderId="0" xfId="511" applyNumberFormat="1" applyFont="1" applyFill="1"/>
    <xf numFmtId="191" fontId="3" fillId="0" borderId="0" xfId="0" applyFont="1" applyBorder="1" applyAlignment="1">
      <alignment horizontal="center"/>
    </xf>
    <xf numFmtId="168" fontId="3" fillId="27" borderId="54" xfId="0" applyNumberFormat="1" applyFont="1" applyFill="1" applyBorder="1"/>
    <xf numFmtId="177" fontId="5" fillId="0" borderId="8" xfId="763" applyNumberFormat="1" applyFont="1" applyFill="1" applyBorder="1"/>
    <xf numFmtId="177" fontId="5" fillId="27" borderId="8" xfId="763" applyNumberFormat="1" applyFont="1" applyFill="1" applyBorder="1"/>
    <xf numFmtId="191" fontId="16" fillId="27" borderId="0" xfId="0" applyFont="1" applyFill="1"/>
    <xf numFmtId="191" fontId="5" fillId="0" borderId="0" xfId="0" applyFont="1" applyBorder="1"/>
    <xf numFmtId="3" fontId="5" fillId="27" borderId="0" xfId="763" applyNumberFormat="1" applyFont="1" applyFill="1" applyAlignment="1">
      <alignment horizontal="left"/>
    </xf>
    <xf numFmtId="191" fontId="10" fillId="0" borderId="0" xfId="0" applyFont="1" applyBorder="1"/>
    <xf numFmtId="191" fontId="5" fillId="27" borderId="0" xfId="0" applyFont="1" applyFill="1" applyBorder="1"/>
    <xf numFmtId="14" fontId="10" fillId="27" borderId="0" xfId="0" applyNumberFormat="1" applyFont="1" applyFill="1" applyBorder="1"/>
    <xf numFmtId="191" fontId="3" fillId="27" borderId="0" xfId="0" applyFont="1" applyFill="1" applyAlignment="1">
      <alignment horizontal="left" indent="1"/>
    </xf>
    <xf numFmtId="191" fontId="3" fillId="27" borderId="0" xfId="0" applyFont="1" applyFill="1" applyBorder="1" applyAlignment="1">
      <alignment horizontal="right"/>
    </xf>
    <xf numFmtId="168" fontId="5" fillId="27" borderId="0" xfId="431" applyFont="1" applyFill="1"/>
    <xf numFmtId="191" fontId="16" fillId="27" borderId="0" xfId="0" applyFont="1" applyFill="1" applyBorder="1"/>
    <xf numFmtId="168" fontId="12" fillId="27" borderId="12" xfId="431" applyFont="1" applyFill="1" applyBorder="1" applyAlignment="1">
      <alignment horizontal="center"/>
    </xf>
    <xf numFmtId="168" fontId="12" fillId="27" borderId="12" xfId="431" applyFont="1" applyFill="1" applyBorder="1"/>
    <xf numFmtId="168" fontId="3" fillId="27" borderId="61" xfId="0" applyNumberFormat="1" applyFont="1" applyFill="1" applyBorder="1"/>
    <xf numFmtId="43" fontId="3" fillId="27" borderId="0" xfId="940" applyFont="1" applyFill="1" applyBorder="1" applyAlignment="1"/>
    <xf numFmtId="191" fontId="7" fillId="27" borderId="0" xfId="0" applyFont="1" applyFill="1" applyAlignment="1">
      <alignment horizontal="center"/>
    </xf>
    <xf numFmtId="171" fontId="3" fillId="27" borderId="0" xfId="510" applyNumberFormat="1" applyFont="1" applyFill="1"/>
    <xf numFmtId="171" fontId="3" fillId="27" borderId="0" xfId="510" applyNumberFormat="1" applyFont="1" applyFill="1" applyBorder="1"/>
    <xf numFmtId="191" fontId="10" fillId="27" borderId="47" xfId="764" applyFont="1" applyFill="1" applyBorder="1" applyAlignment="1">
      <alignment horizontal="center"/>
    </xf>
    <xf numFmtId="168" fontId="12" fillId="27" borderId="47" xfId="431" applyFont="1" applyFill="1" applyBorder="1" applyAlignment="1">
      <alignment horizontal="center"/>
    </xf>
    <xf numFmtId="168" fontId="12" fillId="27" borderId="20" xfId="431" applyFont="1" applyFill="1" applyBorder="1" applyAlignment="1">
      <alignment horizontal="center"/>
    </xf>
    <xf numFmtId="173" fontId="3" fillId="27" borderId="49" xfId="431" applyNumberFormat="1" applyFont="1" applyFill="1" applyBorder="1"/>
    <xf numFmtId="43" fontId="16" fillId="27" borderId="0" xfId="511" applyFont="1" applyFill="1"/>
    <xf numFmtId="168" fontId="3" fillId="27" borderId="0" xfId="431" applyFont="1" applyFill="1" applyAlignment="1">
      <alignment horizontal="left" indent="1"/>
    </xf>
    <xf numFmtId="191" fontId="12" fillId="28" borderId="12" xfId="764" applyFont="1" applyFill="1" applyBorder="1"/>
    <xf numFmtId="191" fontId="12" fillId="28" borderId="0" xfId="764" applyFont="1" applyFill="1" applyBorder="1"/>
    <xf numFmtId="4" fontId="12" fillId="28" borderId="0" xfId="764" applyNumberFormat="1" applyFont="1" applyFill="1"/>
    <xf numFmtId="191" fontId="11" fillId="28" borderId="0" xfId="764" applyFont="1" applyFill="1" applyAlignment="1">
      <alignment horizontal="left"/>
    </xf>
    <xf numFmtId="4" fontId="10" fillId="28" borderId="16" xfId="764" applyNumberFormat="1" applyFont="1" applyFill="1" applyBorder="1" applyAlignment="1">
      <alignment horizontal="center"/>
    </xf>
    <xf numFmtId="191" fontId="10" fillId="28" borderId="17" xfId="764" applyFont="1" applyFill="1" applyBorder="1" applyAlignment="1">
      <alignment horizontal="center"/>
    </xf>
    <xf numFmtId="172" fontId="12" fillId="28" borderId="12" xfId="764" applyNumberFormat="1" applyFont="1" applyFill="1" applyBorder="1"/>
    <xf numFmtId="172" fontId="12" fillId="28" borderId="20" xfId="764" applyNumberFormat="1" applyFont="1" applyFill="1" applyBorder="1"/>
    <xf numFmtId="168" fontId="12" fillId="28" borderId="12" xfId="764" applyNumberFormat="1" applyFont="1" applyFill="1" applyBorder="1"/>
    <xf numFmtId="172" fontId="12" fillId="28" borderId="12" xfId="764" applyNumberFormat="1" applyFont="1" applyFill="1" applyBorder="1" applyAlignment="1">
      <alignment horizontal="center"/>
    </xf>
    <xf numFmtId="172" fontId="12" fillId="28" borderId="20" xfId="764" applyNumberFormat="1" applyFont="1" applyFill="1" applyBorder="1" applyAlignment="1">
      <alignment horizontal="center"/>
    </xf>
    <xf numFmtId="172" fontId="12" fillId="28" borderId="12" xfId="764" applyNumberFormat="1" applyFont="1" applyFill="1" applyBorder="1" applyAlignment="1">
      <alignment horizontal="right"/>
    </xf>
    <xf numFmtId="168" fontId="12" fillId="28" borderId="47" xfId="431" applyFont="1" applyFill="1" applyBorder="1" applyAlignment="1">
      <alignment horizontal="center"/>
    </xf>
    <xf numFmtId="168" fontId="10" fillId="28" borderId="59" xfId="431" applyFont="1" applyFill="1" applyBorder="1" applyAlignment="1">
      <alignment horizontal="center"/>
    </xf>
    <xf numFmtId="168" fontId="12" fillId="28" borderId="0" xfId="431" applyFont="1" applyFill="1"/>
    <xf numFmtId="191" fontId="6" fillId="27" borderId="12" xfId="764" applyFont="1" applyFill="1" applyBorder="1"/>
    <xf numFmtId="191" fontId="10" fillId="27" borderId="23" xfId="764" applyFont="1" applyFill="1" applyBorder="1" applyAlignment="1">
      <alignment horizontal="center"/>
    </xf>
    <xf numFmtId="191" fontId="6" fillId="27" borderId="21" xfId="764" applyFont="1" applyFill="1" applyBorder="1"/>
    <xf numFmtId="168" fontId="3" fillId="27" borderId="23" xfId="431" applyFont="1" applyFill="1" applyBorder="1" applyAlignment="1">
      <alignment horizontal="right"/>
    </xf>
    <xf numFmtId="168" fontId="3" fillId="27" borderId="20" xfId="431" applyFont="1" applyFill="1" applyBorder="1"/>
    <xf numFmtId="191" fontId="3" fillId="0" borderId="0" xfId="0" applyFont="1" applyFill="1" applyAlignment="1"/>
    <xf numFmtId="168" fontId="3" fillId="27" borderId="49" xfId="431" applyFont="1" applyFill="1" applyBorder="1"/>
    <xf numFmtId="191" fontId="3" fillId="27" borderId="66" xfId="0" applyFont="1" applyFill="1" applyBorder="1"/>
    <xf numFmtId="168" fontId="3" fillId="27" borderId="66" xfId="431" applyFont="1" applyFill="1" applyBorder="1"/>
    <xf numFmtId="168" fontId="3" fillId="27" borderId="51" xfId="431" applyFont="1" applyFill="1" applyBorder="1"/>
    <xf numFmtId="191" fontId="16" fillId="27" borderId="0" xfId="0" applyFont="1" applyFill="1" applyBorder="1" applyAlignment="1"/>
    <xf numFmtId="191" fontId="3" fillId="27" borderId="0" xfId="0" applyFont="1" applyFill="1" applyAlignment="1">
      <alignment horizontal="left" indent="2"/>
    </xf>
    <xf numFmtId="168" fontId="3" fillId="0" borderId="48" xfId="431" applyFont="1" applyFill="1" applyBorder="1"/>
    <xf numFmtId="191" fontId="5" fillId="0" borderId="49" xfId="0" applyFont="1" applyBorder="1" applyAlignment="1">
      <alignment horizontal="center"/>
    </xf>
    <xf numFmtId="191" fontId="46" fillId="0" borderId="0" xfId="0" applyFont="1"/>
    <xf numFmtId="191" fontId="46" fillId="0" borderId="0" xfId="0" applyFont="1" applyFill="1"/>
    <xf numFmtId="191" fontId="5" fillId="0" borderId="0" xfId="760" applyFont="1" applyFill="1" applyBorder="1" applyAlignment="1">
      <alignment horizontal="left"/>
    </xf>
    <xf numFmtId="191" fontId="3" fillId="0" borderId="0" xfId="760" applyFont="1" applyFill="1" applyBorder="1" applyAlignment="1">
      <alignment horizontal="left"/>
    </xf>
    <xf numFmtId="191" fontId="46" fillId="0" borderId="0" xfId="760" applyFont="1" applyFill="1" applyBorder="1" applyAlignment="1">
      <alignment horizontal="left"/>
    </xf>
    <xf numFmtId="191" fontId="5" fillId="0" borderId="0" xfId="0" applyFont="1" applyBorder="1" applyAlignment="1">
      <alignment horizontal="center"/>
    </xf>
    <xf numFmtId="191" fontId="7" fillId="28" borderId="0" xfId="0" applyFont="1" applyFill="1" applyAlignment="1">
      <alignment horizontal="justify"/>
    </xf>
    <xf numFmtId="191" fontId="7" fillId="0" borderId="0" xfId="0" applyFont="1" applyFill="1" applyAlignment="1">
      <alignment horizontal="justify"/>
    </xf>
    <xf numFmtId="191" fontId="7" fillId="0" borderId="0" xfId="0" applyFont="1" applyAlignment="1">
      <alignment horizontal="justify"/>
    </xf>
    <xf numFmtId="43" fontId="3" fillId="0" borderId="0" xfId="513" applyFont="1" applyBorder="1"/>
    <xf numFmtId="43" fontId="47" fillId="0" borderId="0" xfId="513" applyFont="1" applyBorder="1" applyAlignment="1">
      <alignment horizontal="center"/>
    </xf>
    <xf numFmtId="43" fontId="3" fillId="0" borderId="0" xfId="513" applyFont="1"/>
    <xf numFmtId="171" fontId="3" fillId="0" borderId="0" xfId="513" applyNumberFormat="1" applyFont="1"/>
    <xf numFmtId="43" fontId="3" fillId="0" borderId="61" xfId="513" applyFont="1" applyBorder="1"/>
    <xf numFmtId="168" fontId="3" fillId="0" borderId="0" xfId="760" applyNumberFormat="1" applyFont="1" applyFill="1" applyBorder="1" applyAlignment="1">
      <alignment horizontal="left"/>
    </xf>
    <xf numFmtId="14" fontId="7" fillId="28" borderId="0" xfId="760" applyNumberFormat="1" applyFont="1" applyFill="1" applyBorder="1" applyAlignment="1">
      <alignment horizontal="left"/>
    </xf>
    <xf numFmtId="14" fontId="7" fillId="0" borderId="0" xfId="760" applyNumberFormat="1" applyFont="1" applyFill="1" applyBorder="1" applyAlignment="1">
      <alignment horizontal="left"/>
    </xf>
    <xf numFmtId="191" fontId="3" fillId="0" borderId="0" xfId="0" applyFont="1" applyAlignment="1"/>
    <xf numFmtId="171" fontId="3" fillId="0" borderId="0" xfId="513" applyNumberFormat="1" applyFont="1" applyBorder="1"/>
    <xf numFmtId="172" fontId="3" fillId="0" borderId="0" xfId="513" applyNumberFormat="1" applyFont="1" applyFill="1" applyBorder="1"/>
    <xf numFmtId="43" fontId="3" fillId="27" borderId="0" xfId="0" applyNumberFormat="1" applyFont="1" applyFill="1"/>
    <xf numFmtId="168" fontId="3" fillId="0" borderId="0" xfId="0" applyNumberFormat="1" applyFont="1" applyFill="1" applyBorder="1"/>
    <xf numFmtId="43" fontId="3" fillId="0" borderId="0" xfId="760" applyNumberFormat="1" applyFont="1" applyFill="1" applyBorder="1" applyAlignment="1">
      <alignment horizontal="left"/>
    </xf>
    <xf numFmtId="43" fontId="3" fillId="0" borderId="0" xfId="513" applyFont="1" applyFill="1" applyBorder="1" applyAlignment="1">
      <alignment horizontal="left"/>
    </xf>
    <xf numFmtId="191" fontId="3" fillId="0" borderId="0" xfId="0" applyFont="1" applyFill="1" applyBorder="1" applyAlignment="1">
      <alignment horizontal="left"/>
    </xf>
    <xf numFmtId="168" fontId="3" fillId="0" borderId="61" xfId="0" applyNumberFormat="1" applyFont="1" applyFill="1" applyBorder="1"/>
    <xf numFmtId="171" fontId="3" fillId="0" borderId="0" xfId="760" applyNumberFormat="1" applyFont="1" applyFill="1" applyBorder="1" applyAlignment="1">
      <alignment horizontal="left"/>
    </xf>
    <xf numFmtId="14" fontId="7" fillId="27" borderId="0" xfId="760" applyNumberFormat="1" applyFont="1" applyFill="1" applyBorder="1" applyAlignment="1">
      <alignment horizontal="left"/>
    </xf>
    <xf numFmtId="191" fontId="3" fillId="0" borderId="0" xfId="0" applyFont="1" applyFill="1" applyBorder="1" applyAlignment="1"/>
    <xf numFmtId="43" fontId="33" fillId="0" borderId="0" xfId="513" applyFont="1" applyFill="1" applyBorder="1" applyAlignment="1">
      <alignment horizontal="center"/>
    </xf>
    <xf numFmtId="191" fontId="3" fillId="27" borderId="0" xfId="760" applyFont="1" applyFill="1" applyBorder="1" applyAlignment="1">
      <alignment horizontal="left"/>
    </xf>
    <xf numFmtId="43" fontId="3" fillId="27" borderId="0" xfId="513" applyFont="1" applyFill="1" applyBorder="1" applyAlignment="1">
      <alignment horizontal="left"/>
    </xf>
    <xf numFmtId="191" fontId="54" fillId="29" borderId="49" xfId="0" applyFont="1" applyFill="1" applyBorder="1" applyAlignment="1">
      <alignment horizontal="center"/>
    </xf>
    <xf numFmtId="191" fontId="54" fillId="0" borderId="0" xfId="760" applyFont="1" applyFill="1" applyBorder="1" applyAlignment="1">
      <alignment horizontal="center"/>
    </xf>
    <xf numFmtId="191" fontId="55" fillId="29" borderId="0" xfId="0" applyFont="1" applyFill="1" applyAlignment="1">
      <alignment horizontal="center"/>
    </xf>
    <xf numFmtId="191" fontId="54" fillId="29" borderId="0" xfId="0" applyFont="1" applyFill="1" applyAlignment="1">
      <alignment horizontal="center"/>
    </xf>
    <xf numFmtId="191" fontId="54" fillId="29" borderId="0" xfId="760" applyFont="1" applyFill="1" applyBorder="1" applyAlignment="1">
      <alignment horizontal="center"/>
    </xf>
    <xf numFmtId="14" fontId="55" fillId="29" borderId="0" xfId="760" applyNumberFormat="1" applyFont="1" applyFill="1" applyBorder="1" applyAlignment="1">
      <alignment horizontal="center"/>
    </xf>
    <xf numFmtId="191" fontId="43" fillId="29" borderId="0" xfId="0" applyFont="1" applyFill="1" applyAlignment="1">
      <alignment horizontal="center"/>
    </xf>
    <xf numFmtId="191" fontId="54" fillId="30" borderId="0" xfId="0" applyFont="1" applyFill="1" applyAlignment="1">
      <alignment horizontal="center"/>
    </xf>
    <xf numFmtId="191" fontId="43" fillId="29" borderId="0" xfId="760" applyFont="1" applyFill="1" applyBorder="1" applyAlignment="1">
      <alignment horizontal="center"/>
    </xf>
    <xf numFmtId="191" fontId="43" fillId="0" borderId="0" xfId="760" applyFont="1" applyFill="1" applyBorder="1" applyAlignment="1">
      <alignment horizontal="center"/>
    </xf>
    <xf numFmtId="43" fontId="54" fillId="29" borderId="0" xfId="513" applyFont="1" applyFill="1" applyAlignment="1">
      <alignment horizontal="center"/>
    </xf>
    <xf numFmtId="43" fontId="43" fillId="29" borderId="0" xfId="513" applyFont="1" applyFill="1" applyAlignment="1">
      <alignment horizontal="center"/>
    </xf>
    <xf numFmtId="168" fontId="43" fillId="29" borderId="0" xfId="760" applyNumberFormat="1" applyFont="1" applyFill="1" applyBorder="1" applyAlignment="1">
      <alignment horizontal="center"/>
    </xf>
    <xf numFmtId="191" fontId="43" fillId="30" borderId="0" xfId="760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191" fontId="5" fillId="27" borderId="68" xfId="0" applyFont="1" applyFill="1" applyBorder="1" applyAlignment="1">
      <alignment horizontal="left"/>
    </xf>
    <xf numFmtId="191" fontId="36" fillId="27" borderId="0" xfId="0" applyFont="1" applyFill="1"/>
    <xf numFmtId="191" fontId="14" fillId="27" borderId="0" xfId="0" applyFont="1" applyFill="1" applyAlignment="1">
      <alignment horizontal="center"/>
    </xf>
    <xf numFmtId="191" fontId="14" fillId="27" borderId="0" xfId="0" applyFont="1" applyFill="1" applyBorder="1"/>
    <xf numFmtId="191" fontId="61" fillId="27" borderId="0" xfId="0" applyFont="1" applyFill="1" applyBorder="1"/>
    <xf numFmtId="191" fontId="21" fillId="27" borderId="0" xfId="0" applyFont="1" applyFill="1" applyAlignment="1">
      <alignment horizontal="center"/>
    </xf>
    <xf numFmtId="191" fontId="16" fillId="27" borderId="0" xfId="0" applyFont="1" applyFill="1" applyBorder="1" applyAlignment="1">
      <alignment horizontal="center"/>
    </xf>
    <xf numFmtId="191" fontId="59" fillId="27" borderId="0" xfId="0" applyFont="1" applyFill="1" applyAlignment="1">
      <alignment horizontal="left" indent="2"/>
    </xf>
    <xf numFmtId="191" fontId="60" fillId="27" borderId="0" xfId="0" applyFont="1" applyFill="1" applyAlignment="1">
      <alignment horizontal="left" indent="2"/>
    </xf>
    <xf numFmtId="191" fontId="5" fillId="27" borderId="49" xfId="0" applyFont="1" applyFill="1" applyBorder="1" applyAlignment="1">
      <alignment horizontal="center"/>
    </xf>
    <xf numFmtId="168" fontId="16" fillId="27" borderId="0" xfId="431" applyFont="1" applyFill="1" applyBorder="1"/>
    <xf numFmtId="191" fontId="62" fillId="27" borderId="0" xfId="0" applyFont="1" applyFill="1" applyAlignment="1">
      <alignment horizontal="left" indent="3"/>
    </xf>
    <xf numFmtId="191" fontId="5" fillId="27" borderId="8" xfId="0" applyFont="1" applyFill="1" applyBorder="1" applyAlignment="1">
      <alignment horizontal="right"/>
    </xf>
    <xf numFmtId="177" fontId="3" fillId="27" borderId="0" xfId="763" applyNumberFormat="1" applyFont="1" applyFill="1" applyBorder="1"/>
    <xf numFmtId="191" fontId="16" fillId="27" borderId="0" xfId="0" applyFont="1" applyFill="1" applyBorder="1" applyAlignment="1">
      <alignment horizontal="left" indent="3"/>
    </xf>
    <xf numFmtId="191" fontId="60" fillId="0" borderId="0" xfId="0" applyFont="1" applyBorder="1" applyAlignment="1">
      <alignment horizontal="left" indent="2"/>
    </xf>
    <xf numFmtId="191" fontId="56" fillId="27" borderId="0" xfId="0" applyFont="1" applyFill="1" applyBorder="1" applyAlignment="1">
      <alignment horizontal="left" indent="3"/>
    </xf>
    <xf numFmtId="191" fontId="58" fillId="0" borderId="0" xfId="0" applyFont="1" applyBorder="1"/>
    <xf numFmtId="168" fontId="62" fillId="27" borderId="0" xfId="431" applyFont="1" applyFill="1" applyBorder="1" applyAlignment="1">
      <alignment horizontal="center"/>
    </xf>
    <xf numFmtId="191" fontId="16" fillId="27" borderId="0" xfId="0" applyFont="1" applyFill="1" applyBorder="1" applyAlignment="1">
      <alignment horizontal="left" indent="5"/>
    </xf>
    <xf numFmtId="191" fontId="63" fillId="27" borderId="0" xfId="0" applyFont="1" applyFill="1" applyBorder="1" applyAlignment="1">
      <alignment horizontal="center"/>
    </xf>
    <xf numFmtId="191" fontId="63" fillId="27" borderId="0" xfId="0" applyFont="1" applyFill="1" applyBorder="1" applyAlignment="1">
      <alignment horizontal="left" indent="5"/>
    </xf>
    <xf numFmtId="43" fontId="16" fillId="27" borderId="0" xfId="511" applyFont="1" applyFill="1" applyBorder="1"/>
    <xf numFmtId="191" fontId="66" fillId="0" borderId="0" xfId="769" applyFont="1" applyAlignment="1">
      <alignment horizontal="centerContinuous"/>
    </xf>
    <xf numFmtId="185" fontId="66" fillId="0" borderId="0" xfId="512" applyNumberFormat="1" applyFont="1" applyAlignment="1">
      <alignment horizontal="centerContinuous" vertical="center"/>
    </xf>
    <xf numFmtId="185" fontId="67" fillId="0" borderId="0" xfId="512" applyNumberFormat="1" applyFont="1" applyAlignment="1">
      <alignment horizontal="centerContinuous" vertical="center"/>
    </xf>
    <xf numFmtId="191" fontId="68" fillId="0" borderId="0" xfId="769" applyFont="1"/>
    <xf numFmtId="191" fontId="67" fillId="0" borderId="0" xfId="769" quotePrefix="1" applyFont="1" applyAlignment="1">
      <alignment horizontal="centerContinuous" vertical="center"/>
    </xf>
    <xf numFmtId="185" fontId="68" fillId="0" borderId="0" xfId="512" applyNumberFormat="1" applyFont="1" applyAlignment="1">
      <alignment horizontal="centerContinuous" vertical="center"/>
    </xf>
    <xf numFmtId="191" fontId="67" fillId="0" borderId="0" xfId="769" applyFont="1" applyAlignment="1">
      <alignment horizontal="centerContinuous" vertical="center"/>
    </xf>
    <xf numFmtId="191" fontId="67" fillId="0" borderId="0" xfId="769" applyFont="1" applyAlignment="1">
      <alignment horizontal="left"/>
    </xf>
    <xf numFmtId="185" fontId="68" fillId="0" borderId="0" xfId="512" applyNumberFormat="1" applyFont="1"/>
    <xf numFmtId="185" fontId="68" fillId="0" borderId="0" xfId="512" applyNumberFormat="1" applyFont="1" applyBorder="1"/>
    <xf numFmtId="186" fontId="68" fillId="28" borderId="75" xfId="512" applyNumberFormat="1" applyFont="1" applyFill="1" applyBorder="1"/>
    <xf numFmtId="191" fontId="67" fillId="0" borderId="0" xfId="769" quotePrefix="1" applyFont="1" applyAlignment="1">
      <alignment horizontal="left"/>
    </xf>
    <xf numFmtId="191" fontId="69" fillId="0" borderId="0" xfId="769" quotePrefix="1" applyFont="1" applyAlignment="1">
      <alignment horizontal="left"/>
    </xf>
    <xf numFmtId="186" fontId="68" fillId="0" borderId="0" xfId="512" applyNumberFormat="1" applyFont="1"/>
    <xf numFmtId="191" fontId="69" fillId="0" borderId="0" xfId="769" applyFont="1" applyAlignment="1">
      <alignment horizontal="left"/>
    </xf>
    <xf numFmtId="191" fontId="72" fillId="0" borderId="0" xfId="769" applyFont="1" applyFill="1" applyAlignment="1">
      <alignment horizontal="left"/>
    </xf>
    <xf numFmtId="186" fontId="70" fillId="0" borderId="0" xfId="512" applyNumberFormat="1" applyFont="1"/>
    <xf numFmtId="191" fontId="70" fillId="0" borderId="0" xfId="769" applyFont="1"/>
    <xf numFmtId="186" fontId="68" fillId="0" borderId="75" xfId="512" applyNumberFormat="1" applyFont="1" applyBorder="1"/>
    <xf numFmtId="185" fontId="68" fillId="31" borderId="75" xfId="512" applyNumberFormat="1" applyFont="1" applyFill="1" applyBorder="1"/>
    <xf numFmtId="185" fontId="68" fillId="0" borderId="75" xfId="512" applyNumberFormat="1" applyFont="1" applyBorder="1"/>
    <xf numFmtId="185" fontId="68" fillId="0" borderId="0" xfId="512" quotePrefix="1" applyNumberFormat="1" applyFont="1" applyAlignment="1">
      <alignment horizontal="center"/>
    </xf>
    <xf numFmtId="185" fontId="70" fillId="0" borderId="75" xfId="512" applyNumberFormat="1" applyFont="1" applyBorder="1"/>
    <xf numFmtId="185" fontId="73" fillId="0" borderId="0" xfId="768" applyNumberFormat="1" applyFont="1" applyBorder="1"/>
    <xf numFmtId="186" fontId="68" fillId="0" borderId="0" xfId="512" applyNumberFormat="1" applyFont="1" applyBorder="1"/>
    <xf numFmtId="185" fontId="68" fillId="0" borderId="0" xfId="769" applyNumberFormat="1" applyFont="1"/>
    <xf numFmtId="191" fontId="69" fillId="0" borderId="0" xfId="769" quotePrefix="1" applyFont="1" applyAlignment="1">
      <alignment horizontal="right"/>
    </xf>
    <xf numFmtId="185" fontId="68" fillId="0" borderId="75" xfId="512" applyNumberFormat="1" applyFont="1" applyBorder="1" applyAlignment="1">
      <alignment horizontal="center"/>
    </xf>
    <xf numFmtId="186" fontId="68" fillId="0" borderId="0" xfId="769" applyNumberFormat="1" applyFont="1"/>
    <xf numFmtId="191" fontId="67" fillId="0" borderId="0" xfId="769" applyFont="1" applyAlignment="1">
      <alignment horizontal="center"/>
    </xf>
    <xf numFmtId="185" fontId="68" fillId="0" borderId="0" xfId="512" applyNumberFormat="1" applyFont="1" applyBorder="1" applyAlignment="1">
      <alignment horizontal="center"/>
    </xf>
    <xf numFmtId="185" fontId="68" fillId="0" borderId="0" xfId="769" applyNumberFormat="1" applyFont="1" applyAlignment="1">
      <alignment horizontal="center"/>
    </xf>
    <xf numFmtId="185" fontId="67" fillId="0" borderId="0" xfId="769" quotePrefix="1" applyNumberFormat="1" applyFont="1" applyAlignment="1">
      <alignment horizontal="right"/>
    </xf>
    <xf numFmtId="186" fontId="68" fillId="0" borderId="63" xfId="512" applyNumberFormat="1" applyFont="1" applyBorder="1"/>
    <xf numFmtId="191" fontId="74" fillId="0" borderId="0" xfId="769" quotePrefix="1" applyFont="1" applyAlignment="1">
      <alignment horizontal="left"/>
    </xf>
    <xf numFmtId="43" fontId="68" fillId="28" borderId="0" xfId="512" applyFont="1" applyFill="1" applyBorder="1"/>
    <xf numFmtId="185" fontId="69" fillId="0" borderId="0" xfId="769" quotePrefix="1" applyNumberFormat="1" applyFont="1" applyAlignment="1">
      <alignment horizontal="left"/>
    </xf>
    <xf numFmtId="186" fontId="68" fillId="0" borderId="0" xfId="512" quotePrefix="1" applyNumberFormat="1" applyFont="1" applyAlignment="1">
      <alignment horizontal="left"/>
    </xf>
    <xf numFmtId="185" fontId="68" fillId="0" borderId="0" xfId="512" quotePrefix="1" applyNumberFormat="1" applyFont="1" applyAlignment="1">
      <alignment horizontal="left"/>
    </xf>
    <xf numFmtId="185" fontId="68" fillId="0" borderId="76" xfId="512" applyNumberFormat="1" applyFont="1" applyBorder="1"/>
    <xf numFmtId="185" fontId="68" fillId="0" borderId="77" xfId="512" applyNumberFormat="1" applyFont="1" applyBorder="1"/>
    <xf numFmtId="185" fontId="68" fillId="0" borderId="20" xfId="512" applyNumberFormat="1" applyFont="1" applyBorder="1"/>
    <xf numFmtId="185" fontId="68" fillId="0" borderId="0" xfId="512" applyNumberFormat="1" applyFont="1" applyAlignment="1">
      <alignment horizontal="left"/>
    </xf>
    <xf numFmtId="191" fontId="68" fillId="0" borderId="0" xfId="769" applyFont="1" applyAlignment="1">
      <alignment horizontal="left"/>
    </xf>
    <xf numFmtId="185" fontId="68" fillId="32" borderId="0" xfId="512" applyNumberFormat="1" applyFont="1" applyFill="1" applyBorder="1"/>
    <xf numFmtId="185" fontId="68" fillId="0" borderId="0" xfId="512" applyNumberFormat="1" applyFont="1" applyFill="1" applyBorder="1"/>
    <xf numFmtId="185" fontId="68" fillId="0" borderId="0" xfId="512" applyNumberFormat="1" applyFont="1" applyFill="1"/>
    <xf numFmtId="185" fontId="71" fillId="0" borderId="0" xfId="512" applyNumberFormat="1" applyFont="1" applyFill="1" applyBorder="1"/>
    <xf numFmtId="185" fontId="73" fillId="0" borderId="0" xfId="768" applyNumberFormat="1" applyFont="1" applyFill="1" applyBorder="1"/>
    <xf numFmtId="185" fontId="68" fillId="0" borderId="75" xfId="512" applyNumberFormat="1" applyFont="1" applyFill="1" applyBorder="1"/>
    <xf numFmtId="185" fontId="67" fillId="0" borderId="0" xfId="769" quotePrefix="1" applyNumberFormat="1" applyFont="1" applyFill="1" applyAlignment="1">
      <alignment horizontal="right"/>
    </xf>
    <xf numFmtId="185" fontId="68" fillId="0" borderId="0" xfId="512" quotePrefix="1" applyNumberFormat="1" applyFont="1" applyFill="1" applyBorder="1" applyAlignment="1">
      <alignment horizontal="center"/>
    </xf>
    <xf numFmtId="186" fontId="77" fillId="0" borderId="0" xfId="512" applyNumberFormat="1" applyFont="1" applyBorder="1" applyAlignment="1">
      <alignment horizontal="centerContinuous" vertical="center"/>
    </xf>
    <xf numFmtId="186" fontId="78" fillId="0" borderId="0" xfId="512" applyNumberFormat="1" applyFont="1" applyAlignment="1">
      <alignment horizontal="center"/>
    </xf>
    <xf numFmtId="168" fontId="68" fillId="31" borderId="0" xfId="431" quotePrefix="1" applyFont="1" applyFill="1" applyBorder="1" applyAlignment="1">
      <alignment horizontal="right"/>
    </xf>
    <xf numFmtId="168" fontId="68" fillId="31" borderId="75" xfId="431" quotePrefix="1" applyFont="1" applyFill="1" applyBorder="1" applyAlignment="1">
      <alignment horizontal="right"/>
    </xf>
    <xf numFmtId="185" fontId="79" fillId="0" borderId="0" xfId="512" applyNumberFormat="1" applyFont="1" applyFill="1" applyBorder="1"/>
    <xf numFmtId="185" fontId="79" fillId="0" borderId="0" xfId="512" applyNumberFormat="1" applyFont="1" applyFill="1" applyBorder="1" applyAlignment="1">
      <alignment horizontal="center"/>
    </xf>
    <xf numFmtId="185" fontId="70" fillId="0" borderId="0" xfId="512" applyNumberFormat="1" applyFont="1" applyBorder="1"/>
    <xf numFmtId="185" fontId="38" fillId="0" borderId="0" xfId="512" applyNumberFormat="1" applyFont="1"/>
    <xf numFmtId="185" fontId="68" fillId="0" borderId="78" xfId="512" applyNumberFormat="1" applyFont="1" applyBorder="1"/>
    <xf numFmtId="185" fontId="70" fillId="0" borderId="0" xfId="512" applyNumberFormat="1" applyFont="1" applyFill="1" applyBorder="1"/>
    <xf numFmtId="185" fontId="66" fillId="0" borderId="0" xfId="512" applyNumberFormat="1" applyFont="1" applyFill="1" applyBorder="1" applyAlignment="1">
      <alignment horizontal="centerContinuous" vertical="center"/>
    </xf>
    <xf numFmtId="185" fontId="68" fillId="0" borderId="0" xfId="512" applyNumberFormat="1" applyFont="1" applyFill="1" applyBorder="1" applyAlignment="1">
      <alignment horizontal="centerContinuous" vertical="center"/>
    </xf>
    <xf numFmtId="168" fontId="68" fillId="0" borderId="0" xfId="431" quotePrefix="1" applyFont="1" applyFill="1" applyBorder="1" applyAlignment="1">
      <alignment horizontal="right"/>
    </xf>
    <xf numFmtId="185" fontId="68" fillId="0" borderId="0" xfId="769" applyNumberFormat="1" applyFont="1" applyFill="1" applyBorder="1"/>
    <xf numFmtId="185" fontId="68" fillId="0" borderId="0" xfId="512" applyNumberFormat="1" applyFont="1" applyFill="1" applyBorder="1" applyAlignment="1">
      <alignment horizontal="center"/>
    </xf>
    <xf numFmtId="185" fontId="68" fillId="0" borderId="0" xfId="769" applyNumberFormat="1" applyFont="1" applyFill="1" applyBorder="1" applyAlignment="1">
      <alignment horizontal="center"/>
    </xf>
    <xf numFmtId="185" fontId="69" fillId="0" borderId="0" xfId="769" quotePrefix="1" applyNumberFormat="1" applyFont="1" applyFill="1" applyBorder="1" applyAlignment="1">
      <alignment horizontal="left"/>
    </xf>
    <xf numFmtId="185" fontId="68" fillId="0" borderId="0" xfId="512" quotePrefix="1" applyNumberFormat="1" applyFont="1" applyFill="1" applyBorder="1" applyAlignment="1">
      <alignment horizontal="left"/>
    </xf>
    <xf numFmtId="185" fontId="79" fillId="0" borderId="0" xfId="512" applyNumberFormat="1" applyFont="1" applyFill="1" applyBorder="1" applyAlignment="1">
      <alignment horizontal="right"/>
    </xf>
    <xf numFmtId="191" fontId="68" fillId="0" borderId="51" xfId="769" applyFont="1" applyBorder="1"/>
    <xf numFmtId="168" fontId="75" fillId="0" borderId="0" xfId="431" quotePrefix="1" applyFont="1" applyBorder="1" applyAlignment="1">
      <alignment horizontal="center"/>
    </xf>
    <xf numFmtId="43" fontId="68" fillId="0" borderId="0" xfId="512" applyFont="1" applyFill="1" applyBorder="1"/>
    <xf numFmtId="191" fontId="76" fillId="0" borderId="0" xfId="769" applyFont="1" applyAlignment="1">
      <alignment horizontal="left" indent="7"/>
    </xf>
    <xf numFmtId="191" fontId="69" fillId="0" borderId="0" xfId="769" applyFont="1" applyFill="1" applyAlignment="1">
      <alignment horizontal="right"/>
    </xf>
    <xf numFmtId="185" fontId="68" fillId="0" borderId="79" xfId="512" applyNumberFormat="1" applyFont="1" applyBorder="1"/>
    <xf numFmtId="191" fontId="68" fillId="0" borderId="0" xfId="769" applyFont="1" applyBorder="1"/>
    <xf numFmtId="168" fontId="68" fillId="0" borderId="8" xfId="431" quotePrefix="1" applyFont="1" applyBorder="1" applyAlignment="1">
      <alignment horizontal="center"/>
    </xf>
    <xf numFmtId="168" fontId="68" fillId="0" borderId="0" xfId="769" applyNumberFormat="1" applyFont="1"/>
    <xf numFmtId="168" fontId="68" fillId="0" borderId="79" xfId="431" applyFont="1" applyBorder="1"/>
    <xf numFmtId="185" fontId="80" fillId="0" borderId="0" xfId="512" applyNumberFormat="1" applyFont="1" applyFill="1" applyBorder="1"/>
    <xf numFmtId="168" fontId="68" fillId="0" borderId="8" xfId="431" applyFont="1" applyBorder="1"/>
    <xf numFmtId="191" fontId="66" fillId="0" borderId="0" xfId="769" applyFont="1"/>
    <xf numFmtId="186" fontId="76" fillId="0" borderId="0" xfId="512" quotePrefix="1" applyNumberFormat="1" applyFont="1" applyBorder="1" applyAlignment="1">
      <alignment horizontal="center"/>
    </xf>
    <xf numFmtId="186" fontId="76" fillId="0" borderId="0" xfId="512" quotePrefix="1" applyNumberFormat="1" applyFont="1" applyAlignment="1">
      <alignment horizontal="center"/>
    </xf>
    <xf numFmtId="186" fontId="66" fillId="0" borderId="0" xfId="512" applyNumberFormat="1" applyFont="1" applyFill="1" applyAlignment="1">
      <alignment horizontal="centerContinuous" vertical="center"/>
    </xf>
    <xf numFmtId="186" fontId="68" fillId="0" borderId="0" xfId="512" applyNumberFormat="1" applyFont="1" applyFill="1" applyAlignment="1">
      <alignment horizontal="centerContinuous" vertical="center"/>
    </xf>
    <xf numFmtId="186" fontId="66" fillId="0" borderId="0" xfId="512" quotePrefix="1" applyNumberFormat="1" applyFont="1" applyFill="1" applyBorder="1" applyAlignment="1">
      <alignment horizontal="centerContinuous" vertical="center"/>
    </xf>
    <xf numFmtId="186" fontId="68" fillId="0" borderId="0" xfId="512" applyNumberFormat="1" applyFont="1" applyFill="1" applyBorder="1"/>
    <xf numFmtId="186" fontId="70" fillId="0" borderId="0" xfId="512" applyNumberFormat="1" applyFont="1" applyFill="1" applyBorder="1"/>
    <xf numFmtId="186" fontId="68" fillId="0" borderId="0" xfId="512" applyNumberFormat="1" applyFont="1" applyFill="1"/>
    <xf numFmtId="186" fontId="70" fillId="0" borderId="0" xfId="512" applyNumberFormat="1" applyFont="1" applyFill="1"/>
    <xf numFmtId="186" fontId="78" fillId="0" borderId="0" xfId="512" applyNumberFormat="1" applyFont="1" applyFill="1" applyAlignment="1">
      <alignment horizontal="center"/>
    </xf>
    <xf numFmtId="186" fontId="68" fillId="0" borderId="0" xfId="769" applyNumberFormat="1" applyFont="1" applyFill="1"/>
    <xf numFmtId="186" fontId="68" fillId="0" borderId="0" xfId="512" quotePrefix="1" applyNumberFormat="1" applyFont="1" applyFill="1" applyAlignment="1">
      <alignment horizontal="left"/>
    </xf>
    <xf numFmtId="186" fontId="68" fillId="0" borderId="0" xfId="512" quotePrefix="1" applyNumberFormat="1" applyFont="1" applyFill="1" applyBorder="1" applyAlignment="1">
      <alignment horizontal="center"/>
    </xf>
    <xf numFmtId="186" fontId="75" fillId="0" borderId="0" xfId="512" quotePrefix="1" applyNumberFormat="1" applyFont="1" applyFill="1" applyBorder="1" applyAlignment="1">
      <alignment horizontal="center"/>
    </xf>
    <xf numFmtId="186" fontId="77" fillId="0" borderId="0" xfId="512" quotePrefix="1" applyNumberFormat="1" applyFont="1" applyFill="1" applyBorder="1" applyAlignment="1">
      <alignment horizontal="centerContinuous" vertical="center"/>
    </xf>
    <xf numFmtId="168" fontId="68" fillId="32" borderId="0" xfId="431" applyFont="1" applyFill="1" applyBorder="1"/>
    <xf numFmtId="168" fontId="68" fillId="0" borderId="0" xfId="431" applyFont="1" applyFill="1" applyBorder="1"/>
    <xf numFmtId="168" fontId="68" fillId="0" borderId="75" xfId="431" applyFont="1" applyBorder="1"/>
    <xf numFmtId="168" fontId="5" fillId="27" borderId="22" xfId="431" applyFont="1" applyFill="1" applyBorder="1" applyAlignment="1"/>
    <xf numFmtId="14" fontId="33" fillId="27" borderId="8" xfId="431" applyNumberFormat="1" applyFont="1" applyFill="1" applyBorder="1" applyAlignment="1">
      <alignment horizontal="right"/>
    </xf>
    <xf numFmtId="191" fontId="64" fillId="27" borderId="0" xfId="0" applyFont="1" applyFill="1" applyAlignment="1">
      <alignment horizontal="right"/>
    </xf>
    <xf numFmtId="191" fontId="5" fillId="0" borderId="4" xfId="0" applyFont="1" applyBorder="1" applyAlignment="1">
      <alignment horizontal="center"/>
    </xf>
    <xf numFmtId="168" fontId="3" fillId="0" borderId="0" xfId="431" applyFont="1" applyFill="1" applyBorder="1" applyAlignment="1">
      <alignment horizontal="left"/>
    </xf>
    <xf numFmtId="191" fontId="14" fillId="27" borderId="0" xfId="0" applyFont="1" applyFill="1" applyAlignment="1">
      <alignment horizontal="left"/>
    </xf>
    <xf numFmtId="168" fontId="75" fillId="0" borderId="20" xfId="431" quotePrefix="1" applyFont="1" applyBorder="1" applyAlignment="1">
      <alignment horizontal="center"/>
    </xf>
    <xf numFmtId="186" fontId="68" fillId="0" borderId="0" xfId="512" applyNumberFormat="1" applyFont="1" applyBorder="1" applyAlignment="1">
      <alignment horizontal="left"/>
    </xf>
    <xf numFmtId="168" fontId="33" fillId="27" borderId="0" xfId="431" applyFont="1" applyFill="1" applyBorder="1"/>
    <xf numFmtId="168" fontId="33" fillId="27" borderId="0" xfId="431" applyFont="1" applyFill="1" applyBorder="1" applyAlignment="1">
      <alignment horizontal="center"/>
    </xf>
    <xf numFmtId="168" fontId="46" fillId="27" borderId="0" xfId="431" applyFont="1" applyFill="1" applyBorder="1" applyAlignment="1">
      <alignment horizontal="center"/>
    </xf>
    <xf numFmtId="168" fontId="5" fillId="27" borderId="0" xfId="431" applyFont="1" applyFill="1" applyBorder="1" applyAlignment="1">
      <alignment horizontal="center"/>
    </xf>
    <xf numFmtId="168" fontId="5" fillId="27" borderId="49" xfId="431" applyFont="1" applyFill="1" applyBorder="1" applyAlignment="1">
      <alignment horizontal="center"/>
    </xf>
    <xf numFmtId="43" fontId="3" fillId="27" borderId="51" xfId="513" applyFont="1" applyFill="1" applyBorder="1" applyAlignment="1">
      <alignment horizontal="left"/>
    </xf>
    <xf numFmtId="43" fontId="3" fillId="0" borderId="61" xfId="513" applyFont="1" applyFill="1" applyBorder="1" applyAlignment="1">
      <alignment horizontal="left"/>
    </xf>
    <xf numFmtId="168" fontId="5" fillId="0" borderId="0" xfId="431" applyFont="1" applyFill="1" applyBorder="1" applyAlignment="1">
      <alignment horizontal="left"/>
    </xf>
    <xf numFmtId="43" fontId="3" fillId="27" borderId="0" xfId="513" applyFont="1" applyFill="1"/>
    <xf numFmtId="43" fontId="3" fillId="27" borderId="61" xfId="513" applyFont="1" applyFill="1" applyBorder="1"/>
    <xf numFmtId="168" fontId="3" fillId="27" borderId="0" xfId="760" applyNumberFormat="1" applyFont="1" applyFill="1" applyBorder="1" applyAlignment="1">
      <alignment horizontal="left"/>
    </xf>
    <xf numFmtId="171" fontId="3" fillId="27" borderId="0" xfId="513" applyNumberFormat="1" applyFont="1" applyFill="1" applyBorder="1"/>
    <xf numFmtId="43" fontId="3" fillId="27" borderId="61" xfId="760" applyNumberFormat="1" applyFont="1" applyFill="1" applyBorder="1" applyAlignment="1">
      <alignment horizontal="left"/>
    </xf>
    <xf numFmtId="191" fontId="3" fillId="0" borderId="80" xfId="760" applyFont="1" applyFill="1" applyBorder="1" applyAlignment="1">
      <alignment horizontal="left"/>
    </xf>
    <xf numFmtId="168" fontId="5" fillId="27" borderId="0" xfId="431" applyFont="1" applyFill="1" applyAlignment="1">
      <alignment horizontal="right" vertical="center"/>
    </xf>
    <xf numFmtId="191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191" fontId="3" fillId="27" borderId="36" xfId="0" applyFont="1" applyFill="1" applyBorder="1" applyAlignment="1">
      <alignment vertical="center"/>
    </xf>
    <xf numFmtId="191" fontId="5" fillId="27" borderId="30" xfId="0" applyFont="1" applyFill="1" applyBorder="1" applyAlignment="1">
      <alignment horizontal="left" vertical="center"/>
    </xf>
    <xf numFmtId="191" fontId="3" fillId="27" borderId="29" xfId="0" applyFont="1" applyFill="1" applyBorder="1" applyAlignment="1">
      <alignment vertical="center"/>
    </xf>
    <xf numFmtId="168" fontId="5" fillId="27" borderId="15" xfId="431" applyFont="1" applyFill="1" applyBorder="1" applyAlignment="1">
      <alignment horizontal="center" vertical="center"/>
    </xf>
    <xf numFmtId="191" fontId="3" fillId="27" borderId="12" xfId="0" applyFont="1" applyFill="1" applyBorder="1" applyAlignment="1">
      <alignment vertical="center"/>
    </xf>
    <xf numFmtId="168" fontId="5" fillId="27" borderId="31" xfId="431" applyFont="1" applyFill="1" applyBorder="1" applyAlignment="1">
      <alignment horizontal="center" vertical="center"/>
    </xf>
    <xf numFmtId="191" fontId="5" fillId="27" borderId="36" xfId="0" applyFont="1" applyFill="1" applyBorder="1" applyAlignment="1">
      <alignment horizontal="left" vertical="center"/>
    </xf>
    <xf numFmtId="168" fontId="5" fillId="27" borderId="81" xfId="431" applyFont="1" applyFill="1" applyBorder="1" applyAlignment="1">
      <alignment horizontal="center" vertical="center"/>
    </xf>
    <xf numFmtId="191" fontId="5" fillId="27" borderId="37" xfId="0" applyFont="1" applyFill="1" applyBorder="1" applyAlignment="1">
      <alignment horizontal="center" vertical="center"/>
    </xf>
    <xf numFmtId="168" fontId="5" fillId="27" borderId="38" xfId="431" applyFont="1" applyFill="1" applyBorder="1" applyAlignment="1">
      <alignment horizontal="center" vertical="center"/>
    </xf>
    <xf numFmtId="191" fontId="5" fillId="27" borderId="82" xfId="0" applyFont="1" applyFill="1" applyBorder="1" applyAlignment="1">
      <alignment horizontal="left" vertical="center"/>
    </xf>
    <xf numFmtId="191" fontId="3" fillId="27" borderId="82" xfId="0" applyFont="1" applyFill="1" applyBorder="1" applyAlignment="1">
      <alignment horizontal="center" vertical="center"/>
    </xf>
    <xf numFmtId="168" fontId="5" fillId="27" borderId="15" xfId="431" quotePrefix="1" applyFont="1" applyFill="1" applyBorder="1" applyAlignment="1">
      <alignment horizontal="center" vertical="center"/>
    </xf>
    <xf numFmtId="191" fontId="3" fillId="27" borderId="16" xfId="0" applyFont="1" applyFill="1" applyBorder="1" applyAlignment="1">
      <alignment vertical="center"/>
    </xf>
    <xf numFmtId="191" fontId="5" fillId="27" borderId="73" xfId="0" quotePrefix="1" applyFont="1" applyFill="1" applyBorder="1" applyAlignment="1">
      <alignment horizontal="center" vertical="center"/>
    </xf>
    <xf numFmtId="191" fontId="3" fillId="27" borderId="23" xfId="0" applyFont="1" applyFill="1" applyBorder="1" applyAlignment="1">
      <alignment horizontal="center" vertical="center"/>
    </xf>
    <xf numFmtId="168" fontId="19" fillId="27" borderId="21" xfId="431" applyFont="1" applyFill="1" applyBorder="1" applyAlignment="1">
      <alignment horizontal="center"/>
    </xf>
    <xf numFmtId="168" fontId="19" fillId="27" borderId="18" xfId="431" quotePrefix="1" applyFont="1" applyFill="1" applyBorder="1" applyAlignment="1">
      <alignment horizontal="right"/>
    </xf>
    <xf numFmtId="168" fontId="14" fillId="27" borderId="12" xfId="431" applyFont="1" applyFill="1" applyBorder="1" applyAlignment="1">
      <alignment vertical="center"/>
    </xf>
    <xf numFmtId="168" fontId="19" fillId="27" borderId="73" xfId="431" quotePrefix="1" applyFont="1" applyFill="1" applyBorder="1" applyAlignment="1">
      <alignment horizontal="right"/>
    </xf>
    <xf numFmtId="191" fontId="5" fillId="27" borderId="23" xfId="0" applyFont="1" applyFill="1" applyBorder="1" applyAlignment="1">
      <alignment horizontal="left" vertical="center"/>
    </xf>
    <xf numFmtId="191" fontId="5" fillId="27" borderId="23" xfId="0" applyFont="1" applyFill="1" applyBorder="1" applyAlignment="1">
      <alignment horizontal="center" vertical="center"/>
    </xf>
    <xf numFmtId="168" fontId="3" fillId="27" borderId="18" xfId="431" quotePrefix="1" applyFont="1" applyFill="1" applyBorder="1" applyAlignment="1">
      <alignment horizontal="center"/>
    </xf>
    <xf numFmtId="168" fontId="3" fillId="27" borderId="73" xfId="431" quotePrefix="1" applyFont="1" applyFill="1" applyBorder="1" applyAlignment="1">
      <alignment horizontal="right"/>
    </xf>
    <xf numFmtId="168" fontId="3" fillId="27" borderId="18" xfId="431" applyFont="1" applyFill="1" applyBorder="1" applyAlignment="1">
      <alignment vertical="center"/>
    </xf>
    <xf numFmtId="172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70" fontId="3" fillId="27" borderId="18" xfId="431" applyNumberFormat="1" applyFont="1" applyFill="1" applyBorder="1" applyAlignment="1">
      <alignment vertical="center"/>
    </xf>
    <xf numFmtId="170" fontId="3" fillId="27" borderId="21" xfId="431" applyNumberFormat="1" applyFont="1" applyFill="1" applyBorder="1" applyAlignment="1">
      <alignment vertical="center"/>
    </xf>
    <xf numFmtId="170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191" fontId="3" fillId="27" borderId="56" xfId="0" applyFont="1" applyFill="1" applyBorder="1" applyAlignment="1">
      <alignment vertical="center"/>
    </xf>
    <xf numFmtId="191" fontId="3" fillId="27" borderId="39" xfId="0" applyFont="1" applyFill="1" applyBorder="1" applyAlignment="1">
      <alignment vertical="center"/>
    </xf>
    <xf numFmtId="168" fontId="3" fillId="27" borderId="19" xfId="431" applyFont="1" applyFill="1" applyBorder="1" applyAlignment="1">
      <alignment vertical="center"/>
    </xf>
    <xf numFmtId="168" fontId="3" fillId="27" borderId="68" xfId="431" applyFont="1" applyFill="1" applyBorder="1" applyAlignment="1">
      <alignment horizontal="center" vertical="center"/>
    </xf>
    <xf numFmtId="168" fontId="19" fillId="27" borderId="52" xfId="431" applyFont="1" applyFill="1" applyBorder="1" applyAlignment="1">
      <alignment vertical="center"/>
    </xf>
    <xf numFmtId="191" fontId="3" fillId="27" borderId="73" xfId="0" applyFont="1" applyFill="1" applyBorder="1" applyAlignment="1">
      <alignment vertical="center"/>
    </xf>
    <xf numFmtId="191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191" fontId="5" fillId="27" borderId="21" xfId="0" applyFont="1" applyFill="1" applyBorder="1" applyAlignment="1">
      <alignment horizontal="center" vertical="center"/>
    </xf>
    <xf numFmtId="168" fontId="3" fillId="27" borderId="21" xfId="0" applyNumberFormat="1" applyFont="1" applyFill="1" applyBorder="1" applyAlignment="1">
      <alignment horizontal="center" vertical="center"/>
    </xf>
    <xf numFmtId="168" fontId="3" fillId="27" borderId="73" xfId="431" quotePrefix="1" applyFont="1" applyFill="1" applyBorder="1" applyAlignment="1">
      <alignment horizontal="center"/>
    </xf>
    <xf numFmtId="168" fontId="3" fillId="27" borderId="18" xfId="431" applyFont="1" applyFill="1" applyBorder="1" applyAlignment="1">
      <alignment horizontal="center" vertical="center"/>
    </xf>
    <xf numFmtId="168" fontId="3" fillId="27" borderId="73" xfId="431" applyFont="1" applyFill="1" applyBorder="1" applyAlignment="1">
      <alignment horizontal="center" vertical="center"/>
    </xf>
    <xf numFmtId="49" fontId="5" fillId="27" borderId="81" xfId="0" applyNumberFormat="1" applyFont="1" applyFill="1" applyBorder="1" applyAlignment="1">
      <alignment horizontal="center" vertical="center"/>
    </xf>
    <xf numFmtId="191" fontId="5" fillId="27" borderId="83" xfId="0" applyFont="1" applyFill="1" applyBorder="1" applyAlignment="1">
      <alignment horizontal="left" vertical="center"/>
    </xf>
    <xf numFmtId="191" fontId="3" fillId="27" borderId="83" xfId="0" applyFont="1" applyFill="1" applyBorder="1" applyAlignment="1">
      <alignment horizontal="center" vertical="center"/>
    </xf>
    <xf numFmtId="168" fontId="3" fillId="27" borderId="81" xfId="431" applyFont="1" applyFill="1" applyBorder="1" applyAlignment="1">
      <alignment vertical="center"/>
    </xf>
    <xf numFmtId="191" fontId="3" fillId="27" borderId="37" xfId="0" applyFont="1" applyFill="1" applyBorder="1" applyAlignment="1">
      <alignment vertical="center"/>
    </xf>
    <xf numFmtId="191" fontId="3" fillId="27" borderId="84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186" fontId="69" fillId="0" borderId="0" xfId="512" applyNumberFormat="1" applyFont="1"/>
    <xf numFmtId="185" fontId="68" fillId="28" borderId="0" xfId="512" applyNumberFormat="1" applyFont="1" applyFill="1" applyBorder="1"/>
    <xf numFmtId="191" fontId="35" fillId="0" borderId="0" xfId="769" applyFont="1" applyAlignment="1">
      <alignment horizontal="right"/>
    </xf>
    <xf numFmtId="191" fontId="69" fillId="0" borderId="0" xfId="769" applyFont="1" applyAlignment="1">
      <alignment horizontal="left" indent="2"/>
    </xf>
    <xf numFmtId="186" fontId="98" fillId="0" borderId="0" xfId="512" applyNumberFormat="1" applyFont="1" applyAlignment="1">
      <alignment horizontal="center"/>
    </xf>
    <xf numFmtId="191" fontId="69" fillId="0" borderId="0" xfId="769" quotePrefix="1" applyFont="1" applyAlignment="1">
      <alignment horizontal="left" indent="2"/>
    </xf>
    <xf numFmtId="186" fontId="77" fillId="0" borderId="0" xfId="512" applyNumberFormat="1" applyFont="1" applyBorder="1" applyAlignment="1">
      <alignment horizontal="center" vertical="center"/>
    </xf>
    <xf numFmtId="185" fontId="66" fillId="0" borderId="0" xfId="512" applyNumberFormat="1" applyFont="1" applyBorder="1" applyAlignment="1">
      <alignment horizontal="center"/>
    </xf>
    <xf numFmtId="43" fontId="67" fillId="0" borderId="0" xfId="769" applyNumberFormat="1" applyFont="1" applyAlignment="1">
      <alignment horizontal="left" vertical="center"/>
    </xf>
    <xf numFmtId="191" fontId="5" fillId="0" borderId="0" xfId="0" applyFont="1" applyFill="1" applyBorder="1" applyAlignment="1">
      <alignment horizontal="right"/>
    </xf>
    <xf numFmtId="186" fontId="66" fillId="0" borderId="49" xfId="512" applyNumberFormat="1" applyFont="1" applyFill="1" applyBorder="1" applyAlignment="1">
      <alignment horizontal="centerContinuous" vertical="center"/>
    </xf>
    <xf numFmtId="14" fontId="33" fillId="0" borderId="0" xfId="431" applyNumberFormat="1" applyFont="1" applyFill="1" applyBorder="1" applyAlignment="1">
      <alignment horizontal="right"/>
    </xf>
    <xf numFmtId="43" fontId="67" fillId="0" borderId="36" xfId="769" applyNumberFormat="1" applyFont="1" applyBorder="1" applyAlignment="1">
      <alignment horizontal="left" vertical="center"/>
    </xf>
    <xf numFmtId="191" fontId="67" fillId="0" borderId="36" xfId="769" applyFont="1" applyBorder="1" applyAlignment="1">
      <alignment horizontal="centerContinuous" vertical="center"/>
    </xf>
    <xf numFmtId="185" fontId="68" fillId="0" borderId="36" xfId="512" applyNumberFormat="1" applyFont="1" applyBorder="1" applyAlignment="1">
      <alignment horizontal="centerContinuous" vertical="center"/>
    </xf>
    <xf numFmtId="185" fontId="68" fillId="0" borderId="36" xfId="512" applyNumberFormat="1" applyFont="1" applyFill="1" applyBorder="1" applyAlignment="1">
      <alignment horizontal="centerContinuous" vertical="center"/>
    </xf>
    <xf numFmtId="191" fontId="5" fillId="0" borderId="36" xfId="0" applyFont="1" applyFill="1" applyBorder="1" applyAlignment="1">
      <alignment horizontal="right"/>
    </xf>
    <xf numFmtId="14" fontId="33" fillId="0" borderId="36" xfId="431" applyNumberFormat="1" applyFont="1" applyFill="1" applyBorder="1" applyAlignment="1">
      <alignment horizontal="right"/>
    </xf>
    <xf numFmtId="186" fontId="68" fillId="0" borderId="36" xfId="512" applyNumberFormat="1" applyFont="1" applyFill="1" applyBorder="1" applyAlignment="1">
      <alignment horizontal="centerContinuous" vertical="center"/>
    </xf>
    <xf numFmtId="191" fontId="68" fillId="0" borderId="36" xfId="769" applyFont="1" applyBorder="1"/>
    <xf numFmtId="186" fontId="99" fillId="0" borderId="0" xfId="512" applyNumberFormat="1" applyFont="1" applyFill="1" applyBorder="1" applyAlignment="1">
      <alignment horizontal="center"/>
    </xf>
    <xf numFmtId="186" fontId="99" fillId="0" borderId="0" xfId="512" applyNumberFormat="1" applyFont="1" applyFill="1" applyAlignment="1">
      <alignment horizontal="center"/>
    </xf>
    <xf numFmtId="185" fontId="38" fillId="0" borderId="0" xfId="512" applyNumberFormat="1" applyFont="1" applyBorder="1" applyAlignment="1">
      <alignment horizontal="left" indent="2"/>
    </xf>
    <xf numFmtId="185" fontId="80" fillId="0" borderId="0" xfId="512" applyNumberFormat="1" applyFont="1" applyFill="1" applyBorder="1" applyAlignment="1">
      <alignment horizontal="left" indent="2"/>
    </xf>
    <xf numFmtId="186" fontId="78" fillId="0" borderId="0" xfId="512" applyNumberFormat="1" applyFont="1" applyBorder="1" applyAlignment="1">
      <alignment horizontal="left" indent="2"/>
    </xf>
    <xf numFmtId="185" fontId="49" fillId="0" borderId="0" xfId="512" applyNumberFormat="1" applyFont="1" applyAlignment="1">
      <alignment horizontal="center"/>
    </xf>
    <xf numFmtId="185" fontId="100" fillId="0" borderId="0" xfId="512" applyNumberFormat="1" applyFont="1"/>
    <xf numFmtId="191" fontId="101" fillId="0" borderId="0" xfId="769" applyFont="1"/>
    <xf numFmtId="191" fontId="49" fillId="0" borderId="0" xfId="769" applyFont="1" applyAlignment="1">
      <alignment horizontal="center"/>
    </xf>
    <xf numFmtId="191" fontId="106" fillId="0" borderId="0" xfId="769" applyFont="1" applyAlignment="1">
      <alignment horizontal="left"/>
    </xf>
    <xf numFmtId="191" fontId="102" fillId="0" borderId="0" xfId="769" applyFont="1" applyAlignment="1">
      <alignment horizontal="left"/>
    </xf>
    <xf numFmtId="191" fontId="65" fillId="0" borderId="0" xfId="769" quotePrefix="1" applyFont="1" applyAlignment="1">
      <alignment horizontal="left" vertical="center"/>
    </xf>
    <xf numFmtId="191" fontId="107" fillId="0" borderId="0" xfId="769" applyFont="1" applyAlignment="1">
      <alignment horizontal="left"/>
    </xf>
    <xf numFmtId="191" fontId="105" fillId="0" borderId="0" xfId="769" applyFont="1" applyAlignment="1">
      <alignment horizontal="left"/>
    </xf>
    <xf numFmtId="185" fontId="105" fillId="0" borderId="0" xfId="512" applyNumberFormat="1" applyFont="1"/>
    <xf numFmtId="185" fontId="105" fillId="0" borderId="0" xfId="512" applyNumberFormat="1" applyFont="1" applyFill="1" applyBorder="1"/>
    <xf numFmtId="185" fontId="105" fillId="0" borderId="0" xfId="512" applyNumberFormat="1" applyFont="1" applyFill="1"/>
    <xf numFmtId="186" fontId="108" fillId="0" borderId="0" xfId="512" applyNumberFormat="1" applyFont="1" applyAlignment="1">
      <alignment horizontal="center"/>
    </xf>
    <xf numFmtId="186" fontId="105" fillId="0" borderId="0" xfId="512" applyNumberFormat="1" applyFont="1" applyFill="1"/>
    <xf numFmtId="191" fontId="105" fillId="0" borderId="0" xfId="769" applyFont="1" applyAlignment="1">
      <alignment horizontal="left" indent="5"/>
    </xf>
    <xf numFmtId="191" fontId="69" fillId="0" borderId="0" xfId="769" applyFont="1" applyAlignment="1">
      <alignment horizontal="left" indent="4"/>
    </xf>
    <xf numFmtId="191" fontId="69" fillId="0" borderId="0" xfId="769" applyFont="1" applyAlignment="1">
      <alignment horizontal="left" indent="6"/>
    </xf>
    <xf numFmtId="191" fontId="109" fillId="0" borderId="0" xfId="769" applyFont="1" applyAlignment="1">
      <alignment horizontal="left" indent="2"/>
    </xf>
    <xf numFmtId="191" fontId="69" fillId="0" borderId="0" xfId="769" applyFont="1" applyAlignment="1">
      <alignment horizontal="right"/>
    </xf>
    <xf numFmtId="43" fontId="3" fillId="27" borderId="0" xfId="760" applyNumberFormat="1" applyFont="1" applyFill="1" applyBorder="1" applyAlignment="1">
      <alignment horizontal="left"/>
    </xf>
    <xf numFmtId="191" fontId="3" fillId="28" borderId="0" xfId="0" applyFont="1" applyFill="1"/>
    <xf numFmtId="14" fontId="5" fillId="27" borderId="0" xfId="0" applyNumberFormat="1" applyFont="1" applyFill="1" applyAlignment="1">
      <alignment horizontal="center"/>
    </xf>
    <xf numFmtId="191" fontId="34" fillId="27" borderId="0" xfId="0" applyFont="1" applyFill="1"/>
    <xf numFmtId="191" fontId="3" fillId="27" borderId="0" xfId="0" applyFont="1" applyFill="1" applyBorder="1" applyAlignment="1">
      <alignment horizontal="left" indent="1"/>
    </xf>
    <xf numFmtId="168" fontId="5" fillId="27" borderId="0" xfId="431" applyFont="1" applyFill="1" applyBorder="1"/>
    <xf numFmtId="168" fontId="5" fillId="27" borderId="0" xfId="431" applyFont="1" applyFill="1" applyBorder="1" applyAlignment="1"/>
    <xf numFmtId="43" fontId="3" fillId="27" borderId="0" xfId="510" applyFont="1" applyFill="1" applyBorder="1"/>
    <xf numFmtId="43" fontId="3" fillId="27" borderId="0" xfId="0" applyNumberFormat="1" applyFont="1" applyFill="1" applyBorder="1"/>
    <xf numFmtId="43" fontId="3" fillId="27" borderId="49" xfId="510" applyFont="1" applyFill="1" applyBorder="1"/>
    <xf numFmtId="43" fontId="3" fillId="27" borderId="49" xfId="0" applyNumberFormat="1" applyFont="1" applyFill="1" applyBorder="1"/>
    <xf numFmtId="43" fontId="3" fillId="27" borderId="0" xfId="510" applyFont="1" applyFill="1"/>
    <xf numFmtId="177" fontId="3" fillId="27" borderId="0" xfId="763" applyNumberFormat="1" applyFont="1" applyFill="1" applyBorder="1" applyAlignment="1">
      <alignment horizontal="left" indent="1"/>
    </xf>
    <xf numFmtId="172" fontId="3" fillId="27" borderId="0" xfId="510" applyNumberFormat="1" applyFont="1" applyFill="1" applyBorder="1"/>
    <xf numFmtId="43" fontId="3" fillId="27" borderId="4" xfId="0" applyNumberFormat="1" applyFont="1" applyFill="1" applyBorder="1"/>
    <xf numFmtId="184" fontId="3" fillId="27" borderId="0" xfId="431" applyNumberFormat="1" applyFont="1" applyFill="1"/>
    <xf numFmtId="172" fontId="3" fillId="27" borderId="0" xfId="0" applyNumberFormat="1" applyFont="1" applyFill="1"/>
    <xf numFmtId="168" fontId="14" fillId="27" borderId="0" xfId="431" applyFont="1" applyFill="1" applyAlignment="1">
      <alignment horizontal="center"/>
    </xf>
    <xf numFmtId="168" fontId="34" fillId="27" borderId="0" xfId="431" applyFont="1" applyFill="1"/>
    <xf numFmtId="191" fontId="5" fillId="27" borderId="0" xfId="0" applyFont="1" applyFill="1" applyBorder="1" applyAlignment="1"/>
    <xf numFmtId="14" fontId="5" fillId="27" borderId="0" xfId="0" applyNumberFormat="1" applyFont="1" applyFill="1" applyBorder="1" applyAlignment="1">
      <alignment horizontal="center"/>
    </xf>
    <xf numFmtId="43" fontId="3" fillId="27" borderId="61" xfId="510" applyFont="1" applyFill="1" applyBorder="1"/>
    <xf numFmtId="168" fontId="3" fillId="27" borderId="0" xfId="431" applyNumberFormat="1" applyFont="1" applyFill="1"/>
    <xf numFmtId="172" fontId="3" fillId="27" borderId="61" xfId="510" applyNumberFormat="1" applyFont="1" applyFill="1" applyBorder="1"/>
    <xf numFmtId="191" fontId="49" fillId="27" borderId="0" xfId="0" applyFont="1" applyFill="1" applyAlignment="1">
      <alignment horizontal="center"/>
    </xf>
    <xf numFmtId="168" fontId="3" fillId="27" borderId="61" xfId="431" applyFont="1" applyFill="1" applyBorder="1"/>
    <xf numFmtId="168" fontId="7" fillId="27" borderId="0" xfId="431" applyFont="1" applyFill="1" applyAlignment="1">
      <alignment horizontal="center"/>
    </xf>
    <xf numFmtId="191" fontId="29" fillId="27" borderId="0" xfId="0" applyFont="1" applyFill="1" applyAlignment="1">
      <alignment horizontal="center"/>
    </xf>
    <xf numFmtId="168" fontId="46" fillId="27" borderId="0" xfId="431" applyFont="1" applyFill="1" applyAlignment="1">
      <alignment horizontal="center"/>
    </xf>
    <xf numFmtId="168" fontId="5" fillId="27" borderId="0" xfId="0" applyNumberFormat="1" applyFont="1" applyFill="1" applyBorder="1" applyAlignment="1">
      <alignment horizontal="center"/>
    </xf>
    <xf numFmtId="191" fontId="47" fillId="27" borderId="0" xfId="0" applyFont="1" applyFill="1" applyAlignment="1">
      <alignment horizontal="center"/>
    </xf>
    <xf numFmtId="168" fontId="47" fillId="27" borderId="0" xfId="431" applyFont="1" applyFill="1" applyAlignment="1">
      <alignment horizontal="center"/>
    </xf>
    <xf numFmtId="168" fontId="3" fillId="27" borderId="0" xfId="431" applyFont="1" applyFill="1" applyBorder="1" applyAlignment="1">
      <alignment horizontal="left" indent="3"/>
    </xf>
    <xf numFmtId="191" fontId="49" fillId="27" borderId="0" xfId="0" applyFont="1" applyFill="1"/>
    <xf numFmtId="168" fontId="5" fillId="27" borderId="0" xfId="431" applyFont="1" applyFill="1" applyAlignment="1">
      <alignment horizontal="center"/>
    </xf>
    <xf numFmtId="189" fontId="3" fillId="27" borderId="49" xfId="431" applyNumberFormat="1" applyFont="1" applyFill="1" applyBorder="1"/>
    <xf numFmtId="191" fontId="35" fillId="27" borderId="0" xfId="431" applyNumberFormat="1" applyFont="1" applyFill="1" applyAlignment="1">
      <alignment horizontal="left"/>
    </xf>
    <xf numFmtId="168" fontId="3" fillId="27" borderId="0" xfId="431" applyFont="1" applyFill="1" applyAlignment="1">
      <alignment horizontal="left" indent="2"/>
    </xf>
    <xf numFmtId="191" fontId="3" fillId="27" borderId="51" xfId="765" applyFont="1" applyFill="1" applyBorder="1" applyAlignment="1">
      <alignment horizontal="center"/>
    </xf>
    <xf numFmtId="37" fontId="3" fillId="27" borderId="0" xfId="761" applyNumberFormat="1" applyFont="1" applyFill="1" applyBorder="1" applyAlignment="1">
      <alignment horizontal="center" wrapText="1"/>
    </xf>
    <xf numFmtId="191" fontId="3" fillId="27" borderId="0" xfId="510" applyNumberFormat="1" applyFont="1" applyFill="1"/>
    <xf numFmtId="173" fontId="3" fillId="28" borderId="0" xfId="431" applyNumberFormat="1" applyFont="1" applyFill="1"/>
    <xf numFmtId="171" fontId="3" fillId="27" borderId="51" xfId="511" applyNumberFormat="1" applyFont="1" applyFill="1" applyBorder="1" applyAlignment="1"/>
    <xf numFmtId="185" fontId="121" fillId="0" borderId="0" xfId="512" applyNumberFormat="1" applyFont="1" applyAlignment="1">
      <alignment horizontal="right"/>
    </xf>
    <xf numFmtId="185" fontId="66" fillId="0" borderId="80" xfId="512" applyNumberFormat="1" applyFont="1" applyBorder="1"/>
    <xf numFmtId="191" fontId="69" fillId="0" borderId="0" xfId="769" applyFont="1" applyAlignment="1">
      <alignment horizontal="left" indent="1"/>
    </xf>
    <xf numFmtId="168" fontId="68" fillId="32" borderId="0" xfId="431" applyFont="1" applyFill="1"/>
    <xf numFmtId="191" fontId="49" fillId="0" borderId="0" xfId="769" applyFont="1" applyAlignment="1">
      <alignment horizontal="right"/>
    </xf>
    <xf numFmtId="43" fontId="3" fillId="0" borderId="0" xfId="0" applyNumberFormat="1" applyFont="1"/>
    <xf numFmtId="168" fontId="3" fillId="0" borderId="0" xfId="431" applyFont="1"/>
    <xf numFmtId="191" fontId="3" fillId="27" borderId="0" xfId="511" applyNumberFormat="1" applyFont="1" applyFill="1" applyAlignment="1">
      <alignment horizontal="left" indent="1"/>
    </xf>
    <xf numFmtId="191" fontId="34" fillId="27" borderId="0" xfId="0" applyFont="1" applyFill="1" applyBorder="1"/>
    <xf numFmtId="177" fontId="34" fillId="27" borderId="0" xfId="763" applyNumberFormat="1" applyFont="1" applyFill="1" applyBorder="1"/>
    <xf numFmtId="168" fontId="3" fillId="27" borderId="66" xfId="431" applyFont="1" applyFill="1" applyBorder="1" applyAlignment="1">
      <alignment horizontal="right"/>
    </xf>
    <xf numFmtId="191" fontId="35" fillId="27" borderId="0" xfId="0" applyFont="1" applyFill="1" applyAlignment="1"/>
    <xf numFmtId="191" fontId="35" fillId="27" borderId="0" xfId="0" applyFont="1" applyFill="1" applyAlignment="1">
      <alignment horizontal="left" indent="1"/>
    </xf>
    <xf numFmtId="191" fontId="47" fillId="27" borderId="0" xfId="0" applyFont="1" applyFill="1" applyAlignment="1">
      <alignment horizontal="left" indent="1"/>
    </xf>
    <xf numFmtId="191" fontId="110" fillId="27" borderId="0" xfId="0" applyFont="1" applyFill="1" applyAlignment="1">
      <alignment horizontal="center"/>
    </xf>
    <xf numFmtId="191" fontId="110" fillId="27" borderId="0" xfId="0" applyFont="1" applyFill="1" applyAlignment="1">
      <alignment horizontal="left"/>
    </xf>
    <xf numFmtId="191" fontId="5" fillId="27" borderId="0" xfId="0" applyFont="1" applyFill="1" applyAlignment="1">
      <alignment horizontal="left" indent="1"/>
    </xf>
    <xf numFmtId="191" fontId="49" fillId="0" borderId="0" xfId="769" applyFont="1" applyAlignment="1">
      <alignment horizontal="center" vertical="center"/>
    </xf>
    <xf numFmtId="43" fontId="3" fillId="27" borderId="0" xfId="513" applyFont="1" applyFill="1" applyBorder="1"/>
    <xf numFmtId="191" fontId="72" fillId="0" borderId="0" xfId="769" applyFont="1" applyFill="1" applyAlignment="1">
      <alignment horizontal="left" indent="3"/>
    </xf>
    <xf numFmtId="185" fontId="66" fillId="0" borderId="0" xfId="512" applyNumberFormat="1" applyFont="1" applyFill="1" applyBorder="1"/>
    <xf numFmtId="43" fontId="3" fillId="27" borderId="64" xfId="0" applyNumberFormat="1" applyFont="1" applyFill="1" applyBorder="1"/>
    <xf numFmtId="185" fontId="68" fillId="32" borderId="75" xfId="512" applyNumberFormat="1" applyFont="1" applyFill="1" applyBorder="1"/>
    <xf numFmtId="191" fontId="69" fillId="0" borderId="0" xfId="769" applyFont="1" applyBorder="1" applyAlignment="1">
      <alignment horizontal="center"/>
    </xf>
    <xf numFmtId="191" fontId="69" fillId="0" borderId="0" xfId="769" applyFont="1" applyAlignment="1">
      <alignment horizontal="center"/>
    </xf>
    <xf numFmtId="185" fontId="66" fillId="0" borderId="0" xfId="512" applyNumberFormat="1" applyFont="1" applyFill="1" applyBorder="1" applyAlignment="1">
      <alignment horizontal="left" indent="2"/>
    </xf>
    <xf numFmtId="191" fontId="43" fillId="27" borderId="0" xfId="760" applyFont="1" applyFill="1" applyBorder="1" applyAlignment="1">
      <alignment horizontal="center"/>
    </xf>
    <xf numFmtId="191" fontId="54" fillId="33" borderId="49" xfId="0" applyFont="1" applyFill="1" applyBorder="1" applyAlignment="1">
      <alignment horizontal="center"/>
    </xf>
    <xf numFmtId="191" fontId="33" fillId="27" borderId="0" xfId="0" applyFont="1" applyFill="1" applyBorder="1" applyAlignment="1">
      <alignment horizontal="center"/>
    </xf>
    <xf numFmtId="191" fontId="43" fillId="33" borderId="0" xfId="0" applyFont="1" applyFill="1" applyAlignment="1">
      <alignment horizontal="center"/>
    </xf>
    <xf numFmtId="43" fontId="54" fillId="33" borderId="0" xfId="513" applyFont="1" applyFill="1" applyAlignment="1">
      <alignment horizontal="center"/>
    </xf>
    <xf numFmtId="43" fontId="47" fillId="27" borderId="0" xfId="513" applyFont="1" applyFill="1" applyBorder="1" applyAlignment="1">
      <alignment horizontal="center"/>
    </xf>
    <xf numFmtId="191" fontId="54" fillId="33" borderId="0" xfId="0" applyFont="1" applyFill="1" applyAlignment="1">
      <alignment horizontal="center"/>
    </xf>
    <xf numFmtId="43" fontId="43" fillId="33" borderId="0" xfId="513" applyFont="1" applyFill="1" applyAlignment="1">
      <alignment horizontal="center"/>
    </xf>
    <xf numFmtId="168" fontId="43" fillId="33" borderId="0" xfId="760" applyNumberFormat="1" applyFont="1" applyFill="1" applyBorder="1" applyAlignment="1">
      <alignment horizontal="center"/>
    </xf>
    <xf numFmtId="14" fontId="3" fillId="27" borderId="0" xfId="760" applyNumberFormat="1" applyFont="1" applyFill="1" applyBorder="1" applyAlignment="1">
      <alignment horizontal="left"/>
    </xf>
    <xf numFmtId="191" fontId="43" fillId="33" borderId="0" xfId="760" applyFont="1" applyFill="1" applyBorder="1" applyAlignment="1">
      <alignment horizontal="center"/>
    </xf>
    <xf numFmtId="191" fontId="14" fillId="27" borderId="0" xfId="0" applyFont="1" applyFill="1" applyBorder="1" applyAlignment="1"/>
    <xf numFmtId="173" fontId="3" fillId="27" borderId="0" xfId="760" applyNumberFormat="1" applyFont="1" applyFill="1" applyBorder="1" applyAlignment="1">
      <alignment horizontal="left"/>
    </xf>
    <xf numFmtId="173" fontId="3" fillId="0" borderId="0" xfId="431" applyNumberFormat="1" applyFont="1" applyFill="1" applyBorder="1" applyAlignment="1">
      <alignment horizontal="left"/>
    </xf>
    <xf numFmtId="173" fontId="3" fillId="27" borderId="0" xfId="431" applyNumberFormat="1" applyFont="1" applyFill="1" applyBorder="1" applyAlignment="1">
      <alignment horizontal="left"/>
    </xf>
    <xf numFmtId="173" fontId="3" fillId="27" borderId="61" xfId="0" applyNumberFormat="1" applyFont="1" applyFill="1" applyBorder="1"/>
    <xf numFmtId="173" fontId="3" fillId="0" borderId="0" xfId="0" applyNumberFormat="1" applyFont="1" applyFill="1" applyBorder="1"/>
    <xf numFmtId="173" fontId="43" fillId="27" borderId="0" xfId="760" applyNumberFormat="1" applyFont="1" applyFill="1" applyBorder="1" applyAlignment="1">
      <alignment horizontal="center"/>
    </xf>
    <xf numFmtId="173" fontId="3" fillId="0" borderId="0" xfId="760" applyNumberFormat="1" applyFont="1" applyFill="1" applyBorder="1" applyAlignment="1">
      <alignment horizontal="left"/>
    </xf>
    <xf numFmtId="173" fontId="43" fillId="0" borderId="0" xfId="760" applyNumberFormat="1" applyFont="1" applyFill="1" applyBorder="1" applyAlignment="1">
      <alignment horizontal="center"/>
    </xf>
    <xf numFmtId="173" fontId="43" fillId="33" borderId="0" xfId="760" applyNumberFormat="1" applyFont="1" applyFill="1" applyBorder="1" applyAlignment="1">
      <alignment horizontal="center"/>
    </xf>
    <xf numFmtId="173" fontId="43" fillId="29" borderId="0" xfId="760" applyNumberFormat="1" applyFont="1" applyFill="1" applyBorder="1" applyAlignment="1">
      <alignment horizontal="center"/>
    </xf>
    <xf numFmtId="191" fontId="3" fillId="34" borderId="0" xfId="0" applyFont="1" applyFill="1"/>
    <xf numFmtId="190" fontId="3" fillId="27" borderId="0" xfId="0" applyNumberFormat="1" applyFont="1" applyFill="1" applyAlignment="1">
      <alignment vertical="center"/>
    </xf>
    <xf numFmtId="190" fontId="14" fillId="27" borderId="0" xfId="0" applyNumberFormat="1" applyFont="1" applyFill="1"/>
    <xf numFmtId="172" fontId="3" fillId="27" borderId="0" xfId="513" applyNumberFormat="1" applyFont="1" applyFill="1" applyBorder="1" applyAlignment="1">
      <alignment horizontal="right"/>
    </xf>
    <xf numFmtId="173" fontId="3" fillId="34" borderId="0" xfId="431" applyNumberFormat="1" applyFont="1" applyFill="1" applyBorder="1"/>
    <xf numFmtId="173" fontId="3" fillId="34" borderId="0" xfId="431" applyNumberFormat="1" applyFont="1" applyFill="1" applyBorder="1" applyAlignment="1">
      <alignment horizontal="left"/>
    </xf>
    <xf numFmtId="168" fontId="16" fillId="27" borderId="0" xfId="431" applyFont="1" applyFill="1" applyBorder="1" applyAlignment="1">
      <alignment horizontal="left" indent="1"/>
    </xf>
    <xf numFmtId="191" fontId="33" fillId="27" borderId="8" xfId="431" applyNumberFormat="1" applyFont="1" applyFill="1" applyBorder="1" applyAlignment="1">
      <alignment horizontal="center"/>
    </xf>
    <xf numFmtId="168" fontId="3" fillId="34" borderId="0" xfId="431" applyFont="1" applyFill="1"/>
    <xf numFmtId="191" fontId="3" fillId="34" borderId="0" xfId="0" applyFont="1" applyFill="1" applyAlignment="1">
      <alignment horizontal="left"/>
    </xf>
    <xf numFmtId="168" fontId="3" fillId="34" borderId="0" xfId="431" applyFont="1" applyFill="1" applyBorder="1" applyAlignment="1">
      <alignment horizontal="right"/>
    </xf>
    <xf numFmtId="168" fontId="3" fillId="34" borderId="0" xfId="431" applyFont="1" applyFill="1" applyBorder="1" applyAlignment="1">
      <alignment horizontal="left"/>
    </xf>
    <xf numFmtId="191" fontId="5" fillId="34" borderId="0" xfId="0" applyFont="1" applyFill="1" applyBorder="1" applyAlignment="1">
      <alignment horizontal="center"/>
    </xf>
    <xf numFmtId="168" fontId="3" fillId="34" borderId="61" xfId="0" applyNumberFormat="1" applyFont="1" applyFill="1" applyBorder="1"/>
    <xf numFmtId="191" fontId="3" fillId="34" borderId="0" xfId="0" applyFont="1" applyFill="1" applyBorder="1" applyAlignment="1">
      <alignment horizontal="center"/>
    </xf>
    <xf numFmtId="168" fontId="3" fillId="34" borderId="0" xfId="0" applyNumberFormat="1" applyFont="1" applyFill="1" applyBorder="1"/>
    <xf numFmtId="168" fontId="68" fillId="0" borderId="0" xfId="431" applyFont="1"/>
    <xf numFmtId="168" fontId="68" fillId="0" borderId="36" xfId="431" applyFont="1" applyBorder="1"/>
    <xf numFmtId="168" fontId="70" fillId="0" borderId="0" xfId="431" applyFont="1"/>
    <xf numFmtId="191" fontId="125" fillId="0" borderId="0" xfId="769" applyFont="1" applyAlignment="1">
      <alignment horizontal="right"/>
    </xf>
    <xf numFmtId="186" fontId="70" fillId="28" borderId="0" xfId="512" applyNumberFormat="1" applyFont="1" applyFill="1" applyBorder="1"/>
    <xf numFmtId="186" fontId="78" fillId="0" borderId="0" xfId="512" applyNumberFormat="1" applyFont="1" applyBorder="1" applyAlignment="1">
      <alignment horizontal="center"/>
    </xf>
    <xf numFmtId="191" fontId="3" fillId="34" borderId="0" xfId="760" applyFont="1" applyFill="1" applyBorder="1" applyAlignment="1">
      <alignment horizontal="left"/>
    </xf>
    <xf numFmtId="191" fontId="43" fillId="35" borderId="0" xfId="760" applyFont="1" applyFill="1" applyBorder="1" applyAlignment="1">
      <alignment horizontal="center"/>
    </xf>
    <xf numFmtId="173" fontId="3" fillId="34" borderId="0" xfId="431" applyNumberFormat="1" applyFont="1" applyFill="1"/>
    <xf numFmtId="191" fontId="43" fillId="36" borderId="0" xfId="760" applyFont="1" applyFill="1" applyBorder="1" applyAlignment="1">
      <alignment horizontal="center"/>
    </xf>
    <xf numFmtId="171" fontId="3" fillId="34" borderId="0" xfId="511" applyNumberFormat="1" applyFont="1" applyFill="1"/>
    <xf numFmtId="190" fontId="3" fillId="27" borderId="0" xfId="0" applyNumberFormat="1" applyFont="1" applyFill="1" applyAlignment="1">
      <alignment vertical="center"/>
    </xf>
    <xf numFmtId="43" fontId="3" fillId="34" borderId="0" xfId="760" applyNumberFormat="1" applyFont="1" applyFill="1" applyBorder="1" applyAlignment="1">
      <alignment horizontal="left"/>
    </xf>
    <xf numFmtId="173" fontId="3" fillId="34" borderId="61" xfId="0" applyNumberFormat="1" applyFont="1" applyFill="1" applyBorder="1"/>
    <xf numFmtId="171" fontId="3" fillId="34" borderId="0" xfId="511" applyNumberFormat="1" applyFont="1" applyFill="1" applyBorder="1"/>
    <xf numFmtId="180" fontId="3" fillId="34" borderId="0" xfId="765" applyNumberFormat="1" applyFont="1" applyFill="1" applyBorder="1" applyAlignment="1">
      <alignment horizontal="right"/>
    </xf>
    <xf numFmtId="14" fontId="12" fillId="27" borderId="0" xfId="431" applyNumberFormat="1" applyFont="1" applyFill="1" applyAlignment="1">
      <alignment horizontal="center"/>
    </xf>
    <xf numFmtId="183" fontId="3" fillId="34" borderId="0" xfId="511" applyNumberFormat="1" applyFont="1" applyFill="1" applyBorder="1"/>
    <xf numFmtId="191" fontId="3" fillId="27" borderId="0" xfId="762" applyFont="1" applyFill="1"/>
    <xf numFmtId="168" fontId="3" fillId="34" borderId="0" xfId="431" applyFont="1" applyFill="1" applyBorder="1"/>
    <xf numFmtId="171" fontId="3" fillId="34" borderId="0" xfId="510" applyNumberFormat="1" applyFont="1" applyFill="1"/>
    <xf numFmtId="171" fontId="3" fillId="34" borderId="49" xfId="511" applyNumberFormat="1" applyFont="1" applyFill="1" applyBorder="1" applyAlignment="1">
      <alignment horizontal="center"/>
    </xf>
    <xf numFmtId="171" fontId="3" fillId="34" borderId="0" xfId="510" applyNumberFormat="1" applyFont="1" applyFill="1" applyBorder="1"/>
    <xf numFmtId="171" fontId="3" fillId="34" borderId="0" xfId="511" applyNumberFormat="1" applyFont="1" applyFill="1" applyAlignment="1">
      <alignment horizontal="left" indent="1"/>
    </xf>
    <xf numFmtId="171" fontId="3" fillId="34" borderId="0" xfId="511" applyNumberFormat="1" applyFont="1" applyFill="1" applyBorder="1" applyAlignment="1">
      <alignment horizontal="center"/>
    </xf>
    <xf numFmtId="171" fontId="3" fillId="34" borderId="0" xfId="511" applyNumberFormat="1" applyFont="1" applyFill="1" applyAlignment="1">
      <alignment horizontal="center"/>
    </xf>
    <xf numFmtId="191" fontId="3" fillId="34" borderId="0" xfId="765" applyFont="1" applyFill="1" applyBorder="1" applyAlignment="1">
      <alignment horizontal="center"/>
    </xf>
    <xf numFmtId="191" fontId="3" fillId="34" borderId="0" xfId="765" applyFont="1" applyFill="1"/>
    <xf numFmtId="191" fontId="3" fillId="34" borderId="0" xfId="765" applyFont="1" applyFill="1" applyBorder="1"/>
    <xf numFmtId="43" fontId="3" fillId="34" borderId="0" xfId="511" applyFont="1" applyFill="1" applyBorder="1" applyAlignment="1">
      <alignment horizontal="right"/>
    </xf>
    <xf numFmtId="191" fontId="3" fillId="34" borderId="0" xfId="0" applyFont="1" applyFill="1" applyBorder="1" applyAlignment="1"/>
    <xf numFmtId="191" fontId="4" fillId="34" borderId="0" xfId="765" applyFill="1"/>
    <xf numFmtId="191" fontId="4" fillId="34" borderId="0" xfId="765" applyFill="1" applyBorder="1"/>
    <xf numFmtId="0" fontId="3" fillId="27" borderId="12" xfId="955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4" borderId="0" xfId="0" applyNumberFormat="1" applyFont="1" applyFill="1"/>
    <xf numFmtId="0" fontId="3" fillId="27" borderId="0" xfId="511" applyNumberFormat="1" applyFont="1" applyFill="1"/>
    <xf numFmtId="0" fontId="3" fillId="34" borderId="0" xfId="511" applyNumberFormat="1" applyFont="1" applyFill="1"/>
    <xf numFmtId="0" fontId="3" fillId="27" borderId="66" xfId="955" applyNumberFormat="1" applyFont="1" applyFill="1" applyBorder="1" applyAlignment="1">
      <alignment horizontal="center"/>
    </xf>
    <xf numFmtId="0" fontId="10" fillId="27" borderId="18" xfId="764" applyNumberFormat="1" applyFont="1" applyFill="1" applyBorder="1" applyAlignment="1">
      <alignment horizontal="center"/>
    </xf>
    <xf numFmtId="0" fontId="10" fillId="27" borderId="19" xfId="764" applyNumberFormat="1" applyFont="1" applyFill="1" applyBorder="1" applyAlignment="1">
      <alignment horizontal="center"/>
    </xf>
    <xf numFmtId="0" fontId="10" fillId="27" borderId="0" xfId="764" applyNumberFormat="1" applyFont="1" applyFill="1" applyAlignment="1">
      <alignment horizontal="center"/>
    </xf>
    <xf numFmtId="0" fontId="10" fillId="27" borderId="57" xfId="764" applyNumberFormat="1" applyFont="1" applyFill="1" applyBorder="1" applyAlignment="1">
      <alignment horizontal="center"/>
    </xf>
    <xf numFmtId="0" fontId="3" fillId="27" borderId="0" xfId="0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0" fontId="3" fillId="27" borderId="51" xfId="0" applyNumberFormat="1" applyFont="1" applyFill="1" applyBorder="1" applyAlignment="1">
      <alignment horizontal="center"/>
    </xf>
    <xf numFmtId="0" fontId="3" fillId="27" borderId="61" xfId="0" applyNumberFormat="1" applyFont="1" applyFill="1" applyBorder="1" applyAlignment="1">
      <alignment horizontal="center"/>
    </xf>
    <xf numFmtId="191" fontId="43" fillId="34" borderId="0" xfId="760" applyFont="1" applyFill="1" applyBorder="1" applyAlignment="1">
      <alignment horizontal="center"/>
    </xf>
    <xf numFmtId="191" fontId="5" fillId="34" borderId="49" xfId="0" applyFont="1" applyFill="1" applyBorder="1" applyAlignment="1">
      <alignment horizontal="center"/>
    </xf>
    <xf numFmtId="191" fontId="54" fillId="35" borderId="49" xfId="0" applyFont="1" applyFill="1" applyBorder="1" applyAlignment="1">
      <alignment horizontal="center"/>
    </xf>
    <xf numFmtId="191" fontId="43" fillId="35" borderId="0" xfId="0" applyFont="1" applyFill="1" applyAlignment="1">
      <alignment horizontal="center"/>
    </xf>
    <xf numFmtId="43" fontId="3" fillId="34" borderId="0" xfId="513" applyFont="1" applyFill="1" applyBorder="1"/>
    <xf numFmtId="43" fontId="3" fillId="34" borderId="0" xfId="513" applyFont="1" applyFill="1"/>
    <xf numFmtId="43" fontId="54" fillId="35" borderId="0" xfId="513" applyFont="1" applyFill="1" applyAlignment="1">
      <alignment horizontal="center"/>
    </xf>
    <xf numFmtId="191" fontId="54" fillId="35" borderId="0" xfId="0" applyFont="1" applyFill="1" applyAlignment="1">
      <alignment horizontal="center"/>
    </xf>
    <xf numFmtId="43" fontId="43" fillId="35" borderId="0" xfId="513" applyFont="1" applyFill="1" applyAlignment="1">
      <alignment horizontal="center"/>
    </xf>
    <xf numFmtId="43" fontId="3" fillId="34" borderId="61" xfId="513" applyFont="1" applyFill="1" applyBorder="1"/>
    <xf numFmtId="168" fontId="3" fillId="34" borderId="0" xfId="760" applyNumberFormat="1" applyFont="1" applyFill="1" applyBorder="1" applyAlignment="1">
      <alignment horizontal="left"/>
    </xf>
    <xf numFmtId="168" fontId="43" fillId="35" borderId="0" xfId="760" applyNumberFormat="1" applyFont="1" applyFill="1" applyBorder="1" applyAlignment="1">
      <alignment horizontal="center"/>
    </xf>
    <xf numFmtId="171" fontId="3" fillId="34" borderId="0" xfId="513" applyNumberFormat="1" applyFont="1" applyFill="1" applyBorder="1"/>
    <xf numFmtId="43" fontId="3" fillId="34" borderId="0" xfId="513" applyFont="1" applyFill="1" applyBorder="1" applyAlignment="1">
      <alignment horizontal="left"/>
    </xf>
    <xf numFmtId="43" fontId="3" fillId="34" borderId="51" xfId="513" applyFont="1" applyFill="1" applyBorder="1" applyAlignment="1">
      <alignment horizontal="left"/>
    </xf>
    <xf numFmtId="172" fontId="3" fillId="34" borderId="0" xfId="513" applyNumberFormat="1" applyFont="1" applyFill="1" applyBorder="1" applyAlignment="1">
      <alignment horizontal="right"/>
    </xf>
    <xf numFmtId="43" fontId="3" fillId="34" borderId="61" xfId="513" applyFont="1" applyFill="1" applyBorder="1" applyAlignment="1">
      <alignment horizontal="left"/>
    </xf>
    <xf numFmtId="43" fontId="47" fillId="34" borderId="0" xfId="513" applyFont="1" applyFill="1" applyBorder="1" applyAlignment="1">
      <alignment horizontal="center"/>
    </xf>
    <xf numFmtId="173" fontId="3" fillId="34" borderId="0" xfId="760" applyNumberFormat="1" applyFont="1" applyFill="1" applyBorder="1" applyAlignment="1">
      <alignment horizontal="left"/>
    </xf>
    <xf numFmtId="173" fontId="3" fillId="34" borderId="0" xfId="0" applyNumberFormat="1" applyFont="1" applyFill="1" applyBorder="1"/>
    <xf numFmtId="173" fontId="43" fillId="34" borderId="0" xfId="760" applyNumberFormat="1" applyFont="1" applyFill="1" applyBorder="1" applyAlignment="1">
      <alignment horizontal="center"/>
    </xf>
    <xf numFmtId="173" fontId="43" fillId="35" borderId="0" xfId="760" applyNumberFormat="1" applyFont="1" applyFill="1" applyBorder="1" applyAlignment="1">
      <alignment horizontal="center"/>
    </xf>
    <xf numFmtId="173" fontId="3" fillId="34" borderId="0" xfId="431" applyNumberFormat="1" applyFont="1" applyFill="1" applyBorder="1" applyAlignment="1">
      <alignment horizontal="center"/>
    </xf>
    <xf numFmtId="0" fontId="3" fillId="34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73" fontId="3" fillId="0" borderId="61" xfId="0" applyNumberFormat="1" applyFont="1" applyFill="1" applyBorder="1"/>
    <xf numFmtId="171" fontId="3" fillId="0" borderId="61" xfId="513" applyNumberFormat="1" applyFont="1" applyFill="1" applyBorder="1" applyAlignment="1">
      <alignment horizontal="left"/>
    </xf>
    <xf numFmtId="173" fontId="3" fillId="27" borderId="51" xfId="431" applyNumberFormat="1" applyFont="1" applyFill="1" applyBorder="1" applyAlignment="1">
      <alignment horizontal="left"/>
    </xf>
    <xf numFmtId="171" fontId="3" fillId="0" borderId="61" xfId="513" applyNumberFormat="1" applyFont="1" applyBorder="1"/>
    <xf numFmtId="191" fontId="7" fillId="0" borderId="0" xfId="760" applyFont="1" applyFill="1" applyBorder="1" applyAlignment="1">
      <alignment horizontal="center"/>
    </xf>
    <xf numFmtId="168" fontId="40" fillId="27" borderId="0" xfId="431" applyFont="1" applyFill="1" applyAlignment="1">
      <alignment horizontal="center"/>
    </xf>
    <xf numFmtId="0" fontId="3" fillId="27" borderId="49" xfId="511" quotePrefix="1" applyNumberFormat="1" applyFont="1" applyFill="1" applyBorder="1" applyAlignment="1">
      <alignment horizontal="center"/>
    </xf>
    <xf numFmtId="168" fontId="5" fillId="27" borderId="90" xfId="431" applyFont="1" applyFill="1" applyBorder="1" applyAlignment="1"/>
    <xf numFmtId="168" fontId="5" fillId="27" borderId="91" xfId="431" applyFont="1" applyFill="1" applyBorder="1" applyAlignment="1"/>
    <xf numFmtId="177" fontId="3" fillId="27" borderId="22" xfId="763" applyNumberFormat="1" applyFont="1" applyFill="1" applyBorder="1" applyAlignment="1"/>
    <xf numFmtId="168" fontId="3" fillId="27" borderId="85" xfId="431" applyFont="1" applyFill="1" applyBorder="1"/>
    <xf numFmtId="10" fontId="3" fillId="27" borderId="66" xfId="0" applyNumberFormat="1" applyFont="1" applyFill="1" applyBorder="1"/>
    <xf numFmtId="0" fontId="128" fillId="27" borderId="66" xfId="0" applyNumberFormat="1" applyFont="1" applyFill="1" applyBorder="1" applyAlignment="1">
      <alignment horizontal="center"/>
    </xf>
    <xf numFmtId="0" fontId="128" fillId="27" borderId="0" xfId="0" applyNumberFormat="1" applyFont="1" applyFill="1" applyBorder="1" applyAlignment="1">
      <alignment horizontal="center"/>
    </xf>
    <xf numFmtId="0" fontId="36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73" fontId="29" fillId="27" borderId="0" xfId="431" applyNumberFormat="1" applyFont="1" applyFill="1" applyBorder="1" applyAlignment="1">
      <alignment horizontal="center" vertical="center"/>
    </xf>
    <xf numFmtId="168" fontId="33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68" fontId="3" fillId="27" borderId="69" xfId="431" applyFont="1" applyFill="1" applyBorder="1"/>
    <xf numFmtId="168" fontId="33" fillId="27" borderId="66" xfId="431" applyFont="1" applyFill="1" applyBorder="1" applyAlignment="1">
      <alignment horizontal="center"/>
    </xf>
    <xf numFmtId="14" fontId="33" fillId="27" borderId="67" xfId="431" applyNumberFormat="1" applyFont="1" applyFill="1" applyBorder="1" applyAlignment="1">
      <alignment horizontal="right"/>
    </xf>
    <xf numFmtId="191" fontId="45" fillId="27" borderId="66" xfId="612" applyFont="1" applyFill="1" applyBorder="1" applyAlignment="1" applyProtection="1">
      <alignment horizontal="center"/>
    </xf>
    <xf numFmtId="191" fontId="5" fillId="27" borderId="52" xfId="0" applyFont="1" applyFill="1" applyBorder="1" applyAlignment="1">
      <alignment horizontal="center"/>
    </xf>
    <xf numFmtId="168" fontId="123" fillId="27" borderId="66" xfId="431" applyFont="1" applyFill="1" applyBorder="1" applyAlignment="1">
      <alignment horizontal="center"/>
    </xf>
    <xf numFmtId="0" fontId="128" fillId="27" borderId="69" xfId="0" applyNumberFormat="1" applyFont="1" applyFill="1" applyBorder="1" applyAlignment="1">
      <alignment horizontal="center"/>
    </xf>
    <xf numFmtId="173" fontId="29" fillId="27" borderId="60" xfId="431" applyNumberFormat="1" applyFont="1" applyFill="1" applyBorder="1" applyAlignment="1">
      <alignment horizontal="center" vertical="center"/>
    </xf>
    <xf numFmtId="191" fontId="44" fillId="27" borderId="0" xfId="0" applyFont="1" applyFill="1" applyBorder="1" applyAlignment="1">
      <alignment horizontal="right"/>
    </xf>
    <xf numFmtId="177" fontId="3" fillId="27" borderId="70" xfId="763" applyNumberFormat="1" applyFont="1" applyFill="1" applyBorder="1"/>
    <xf numFmtId="177" fontId="3" fillId="27" borderId="71" xfId="763" applyNumberFormat="1" applyFont="1" applyFill="1" applyBorder="1"/>
    <xf numFmtId="191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68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68" fontId="33" fillId="27" borderId="8" xfId="431" applyFont="1" applyFill="1" applyBorder="1" applyAlignment="1">
      <alignment horizontal="right"/>
    </xf>
    <xf numFmtId="168" fontId="3" fillId="0" borderId="49" xfId="431" applyFont="1" applyFill="1" applyBorder="1"/>
    <xf numFmtId="191" fontId="7" fillId="34" borderId="0" xfId="0" applyFont="1" applyFill="1"/>
    <xf numFmtId="0" fontId="5" fillId="27" borderId="0" xfId="0" applyNumberFormat="1" applyFont="1" applyFill="1" applyBorder="1" applyAlignment="1">
      <alignment horizontal="right"/>
    </xf>
    <xf numFmtId="191" fontId="7" fillId="27" borderId="0" xfId="0" applyFont="1" applyFill="1" applyBorder="1"/>
    <xf numFmtId="172" fontId="3" fillId="27" borderId="4" xfId="510" applyNumberFormat="1" applyFont="1" applyFill="1" applyBorder="1"/>
    <xf numFmtId="191" fontId="127" fillId="27" borderId="0" xfId="0" applyFont="1" applyFill="1"/>
    <xf numFmtId="43" fontId="3" fillId="0" borderId="0" xfId="510" applyFont="1" applyFill="1"/>
    <xf numFmtId="191" fontId="7" fillId="27" borderId="0" xfId="0" applyFont="1" applyFill="1" applyBorder="1" applyAlignment="1"/>
    <xf numFmtId="177" fontId="7" fillId="27" borderId="0" xfId="763" applyNumberFormat="1" applyFont="1" applyFill="1" applyBorder="1" applyAlignment="1"/>
    <xf numFmtId="168" fontId="3" fillId="0" borderId="0" xfId="431" applyFont="1" applyFill="1"/>
    <xf numFmtId="168" fontId="5" fillId="0" borderId="8" xfId="431" applyFont="1" applyFill="1" applyBorder="1" applyAlignment="1">
      <alignment horizontal="center"/>
    </xf>
    <xf numFmtId="191" fontId="5" fillId="0" borderId="8" xfId="0" applyFont="1" applyFill="1" applyBorder="1" applyAlignment="1">
      <alignment horizontal="center"/>
    </xf>
    <xf numFmtId="191" fontId="5" fillId="0" borderId="67" xfId="0" applyFont="1" applyFill="1" applyBorder="1" applyAlignment="1">
      <alignment horizontal="right"/>
    </xf>
    <xf numFmtId="168" fontId="33" fillId="0" borderId="67" xfId="431" applyFont="1" applyFill="1" applyBorder="1" applyAlignment="1">
      <alignment horizontal="right"/>
    </xf>
    <xf numFmtId="168" fontId="3" fillId="0" borderId="12" xfId="431" applyFont="1" applyFill="1" applyBorder="1"/>
    <xf numFmtId="43" fontId="3" fillId="0" borderId="12" xfId="511" applyFont="1" applyFill="1" applyBorder="1"/>
    <xf numFmtId="0" fontId="5" fillId="0" borderId="0" xfId="767" applyNumberFormat="1" applyFont="1" applyFill="1"/>
    <xf numFmtId="191" fontId="5" fillId="0" borderId="0" xfId="767" applyFont="1" applyFill="1"/>
    <xf numFmtId="191" fontId="32" fillId="0" borderId="0" xfId="767" applyFont="1" applyFill="1" applyAlignment="1">
      <alignment horizontal="center"/>
    </xf>
    <xf numFmtId="43" fontId="5" fillId="0" borderId="0" xfId="511" applyFont="1" applyFill="1"/>
    <xf numFmtId="0" fontId="5" fillId="0" borderId="0" xfId="511" applyNumberFormat="1" applyFont="1" applyFill="1" applyAlignment="1">
      <alignment horizontal="center"/>
    </xf>
    <xf numFmtId="43" fontId="3" fillId="0" borderId="0" xfId="511" applyFont="1" applyFill="1"/>
    <xf numFmtId="191" fontId="3" fillId="0" borderId="0" xfId="767" applyFont="1" applyFill="1"/>
    <xf numFmtId="0" fontId="3" fillId="0" borderId="0" xfId="767" applyNumberFormat="1" applyFont="1" applyFill="1"/>
    <xf numFmtId="43" fontId="5" fillId="0" borderId="50" xfId="511" applyFont="1" applyFill="1" applyBorder="1" applyAlignment="1">
      <alignment horizontal="center" vertical="center"/>
    </xf>
    <xf numFmtId="191" fontId="3" fillId="0" borderId="8" xfId="767" applyFont="1" applyFill="1" applyBorder="1" applyAlignment="1">
      <alignment horizontal="center"/>
    </xf>
    <xf numFmtId="191" fontId="32" fillId="0" borderId="12" xfId="767" applyFont="1" applyFill="1" applyBorder="1" applyAlignment="1">
      <alignment horizontal="center"/>
    </xf>
    <xf numFmtId="191" fontId="3" fillId="0" borderId="47" xfId="767" applyFont="1" applyFill="1" applyBorder="1"/>
    <xf numFmtId="191" fontId="7" fillId="0" borderId="23" xfId="767" applyFont="1" applyFill="1" applyBorder="1"/>
    <xf numFmtId="191" fontId="3" fillId="0" borderId="21" xfId="767" applyFont="1" applyFill="1" applyBorder="1"/>
    <xf numFmtId="191" fontId="3" fillId="0" borderId="12" xfId="767" applyFont="1" applyFill="1" applyBorder="1"/>
    <xf numFmtId="0" fontId="4" fillId="0" borderId="0" xfId="0" applyNumberFormat="1" applyFont="1" applyFill="1"/>
    <xf numFmtId="168" fontId="4" fillId="0" borderId="0" xfId="496" applyFont="1" applyFill="1"/>
    <xf numFmtId="191" fontId="3" fillId="0" borderId="23" xfId="767" applyFont="1" applyFill="1" applyBorder="1"/>
    <xf numFmtId="191" fontId="37" fillId="0" borderId="12" xfId="619" applyFont="1" applyFill="1" applyBorder="1" applyAlignment="1" applyProtection="1">
      <alignment horizontal="center"/>
    </xf>
    <xf numFmtId="172" fontId="3" fillId="0" borderId="12" xfId="511" applyNumberFormat="1" applyFont="1" applyFill="1" applyBorder="1"/>
    <xf numFmtId="171" fontId="3" fillId="0" borderId="12" xfId="511" applyNumberFormat="1" applyFont="1" applyFill="1" applyBorder="1"/>
    <xf numFmtId="0" fontId="29" fillId="0" borderId="0" xfId="0" applyNumberFormat="1" applyFont="1" applyFill="1" applyAlignment="1">
      <alignment horizontal="left" indent="1"/>
    </xf>
    <xf numFmtId="168" fontId="29" fillId="0" borderId="0" xfId="496" applyFont="1" applyFill="1" applyAlignment="1">
      <alignment horizontal="left" indent="1"/>
    </xf>
    <xf numFmtId="15" fontId="29" fillId="0" borderId="0" xfId="0" applyNumberFormat="1" applyFont="1" applyFill="1" applyAlignment="1">
      <alignment horizontal="left" indent="1"/>
    </xf>
    <xf numFmtId="43" fontId="3" fillId="0" borderId="0" xfId="767" applyNumberFormat="1" applyFont="1" applyFill="1"/>
    <xf numFmtId="0" fontId="5" fillId="0" borderId="12" xfId="511" applyNumberFormat="1" applyFont="1" applyFill="1" applyBorder="1" applyAlignment="1">
      <alignment horizontal="center"/>
    </xf>
    <xf numFmtId="43" fontId="3" fillId="0" borderId="21" xfId="767" applyNumberFormat="1" applyFont="1" applyFill="1" applyBorder="1"/>
    <xf numFmtId="191" fontId="40" fillId="0" borderId="12" xfId="619" applyFont="1" applyFill="1" applyBorder="1" applyAlignment="1" applyProtection="1">
      <alignment horizontal="right"/>
    </xf>
    <xf numFmtId="43" fontId="40" fillId="0" borderId="12" xfId="511" applyFont="1" applyFill="1" applyBorder="1" applyAlignment="1">
      <alignment horizontal="right"/>
    </xf>
    <xf numFmtId="191" fontId="5" fillId="0" borderId="23" xfId="767" applyFont="1" applyFill="1" applyBorder="1"/>
    <xf numFmtId="43" fontId="5" fillId="0" borderId="8" xfId="511" applyFont="1" applyFill="1" applyBorder="1"/>
    <xf numFmtId="171" fontId="3" fillId="0" borderId="8" xfId="511" applyNumberFormat="1" applyFont="1" applyFill="1" applyBorder="1"/>
    <xf numFmtId="43" fontId="5" fillId="0" borderId="0" xfId="767" applyNumberFormat="1" applyFont="1" applyFill="1"/>
    <xf numFmtId="191" fontId="37" fillId="0" borderId="12" xfId="612" applyFont="1" applyFill="1" applyBorder="1" applyAlignment="1" applyProtection="1">
      <alignment horizontal="center"/>
    </xf>
    <xf numFmtId="172" fontId="5" fillId="0" borderId="8" xfId="511" applyNumberFormat="1" applyFont="1" applyFill="1" applyBorder="1"/>
    <xf numFmtId="171" fontId="5" fillId="0" borderId="8" xfId="767" applyNumberFormat="1" applyFont="1" applyFill="1" applyBorder="1"/>
    <xf numFmtId="171" fontId="3" fillId="0" borderId="12" xfId="767" applyNumberFormat="1" applyFont="1" applyFill="1" applyBorder="1"/>
    <xf numFmtId="172" fontId="3" fillId="0" borderId="8" xfId="511" applyNumberFormat="1" applyFont="1" applyFill="1" applyBorder="1"/>
    <xf numFmtId="171" fontId="3" fillId="0" borderId="8" xfId="767" applyNumberFormat="1" applyFont="1" applyFill="1" applyBorder="1"/>
    <xf numFmtId="172" fontId="5" fillId="0" borderId="12" xfId="511" applyNumberFormat="1" applyFont="1" applyFill="1" applyBorder="1"/>
    <xf numFmtId="191" fontId="5" fillId="0" borderId="21" xfId="767" applyFont="1" applyFill="1" applyBorder="1"/>
    <xf numFmtId="172" fontId="5" fillId="0" borderId="48" xfId="511" applyNumberFormat="1" applyFont="1" applyFill="1" applyBorder="1"/>
    <xf numFmtId="171" fontId="3" fillId="0" borderId="48" xfId="511" applyNumberFormat="1" applyFont="1" applyFill="1" applyBorder="1"/>
    <xf numFmtId="172" fontId="19" fillId="0" borderId="12" xfId="511" applyNumberFormat="1" applyFont="1" applyFill="1" applyBorder="1" applyAlignment="1">
      <alignment horizontal="center"/>
    </xf>
    <xf numFmtId="176" fontId="3" fillId="0" borderId="12" xfId="763" applyNumberFormat="1" applyFont="1" applyFill="1" applyBorder="1"/>
    <xf numFmtId="191" fontId="3" fillId="0" borderId="23" xfId="767" applyFont="1" applyFill="1" applyBorder="1" applyAlignment="1"/>
    <xf numFmtId="172" fontId="3" fillId="0" borderId="20" xfId="511" applyNumberFormat="1" applyFont="1" applyFill="1" applyBorder="1"/>
    <xf numFmtId="171" fontId="3" fillId="0" borderId="20" xfId="511" applyNumberFormat="1" applyFont="1" applyFill="1" applyBorder="1"/>
    <xf numFmtId="191" fontId="5" fillId="0" borderId="23" xfId="767" applyFont="1" applyFill="1" applyBorder="1" applyAlignment="1">
      <alignment horizontal="left" indent="1"/>
    </xf>
    <xf numFmtId="191" fontId="14" fillId="0" borderId="23" xfId="767" applyFont="1" applyFill="1" applyBorder="1"/>
    <xf numFmtId="43" fontId="5" fillId="0" borderId="48" xfId="767" applyNumberFormat="1" applyFont="1" applyFill="1" applyBorder="1"/>
    <xf numFmtId="191" fontId="14" fillId="0" borderId="56" xfId="767" applyFont="1" applyFill="1" applyBorder="1"/>
    <xf numFmtId="191" fontId="3" fillId="0" borderId="39" xfId="767" applyFont="1" applyFill="1" applyBorder="1"/>
    <xf numFmtId="191" fontId="32" fillId="0" borderId="20" xfId="767" applyFont="1" applyFill="1" applyBorder="1" applyAlignment="1">
      <alignment horizontal="center"/>
    </xf>
    <xf numFmtId="191" fontId="3" fillId="0" borderId="20" xfId="767" applyFont="1" applyFill="1" applyBorder="1"/>
    <xf numFmtId="191" fontId="14" fillId="0" borderId="0" xfId="767" applyFont="1" applyFill="1"/>
    <xf numFmtId="43" fontId="3" fillId="0" borderId="0" xfId="511" applyFont="1" applyFill="1" applyBorder="1"/>
    <xf numFmtId="43" fontId="3" fillId="0" borderId="0" xfId="511" applyFont="1" applyFill="1" applyAlignment="1">
      <alignment horizontal="left"/>
    </xf>
    <xf numFmtId="171" fontId="3" fillId="0" borderId="0" xfId="511" applyNumberFormat="1" applyFont="1" applyFill="1"/>
    <xf numFmtId="191" fontId="5" fillId="27" borderId="0" xfId="765" applyFont="1" applyFill="1" applyAlignment="1">
      <alignment horizontal="left"/>
    </xf>
    <xf numFmtId="168" fontId="5" fillId="0" borderId="0" xfId="431" applyFont="1" applyFill="1"/>
    <xf numFmtId="171" fontId="5" fillId="27" borderId="0" xfId="511" applyNumberFormat="1" applyFont="1" applyFill="1" applyAlignment="1">
      <alignment horizontal="left"/>
    </xf>
    <xf numFmtId="168" fontId="5" fillId="27" borderId="0" xfId="431" applyFont="1" applyFill="1" applyAlignment="1">
      <alignment horizontal="left"/>
    </xf>
    <xf numFmtId="171" fontId="5" fillId="34" borderId="0" xfId="511" applyNumberFormat="1" applyFont="1" applyFill="1"/>
    <xf numFmtId="191" fontId="29" fillId="34" borderId="0" xfId="765" applyFont="1" applyFill="1"/>
    <xf numFmtId="180" fontId="5" fillId="34" borderId="0" xfId="765" applyNumberFormat="1" applyFont="1" applyFill="1" applyBorder="1" applyAlignment="1">
      <alignment horizontal="right"/>
    </xf>
    <xf numFmtId="191" fontId="29" fillId="34" borderId="0" xfId="765" applyFont="1" applyFill="1" applyBorder="1"/>
    <xf numFmtId="171" fontId="5" fillId="34" borderId="0" xfId="511" applyNumberFormat="1" applyFont="1" applyFill="1" applyBorder="1"/>
    <xf numFmtId="191" fontId="5" fillId="27" borderId="0" xfId="766" applyFont="1" applyFill="1"/>
    <xf numFmtId="183" fontId="5" fillId="27" borderId="4" xfId="511" applyNumberFormat="1" applyFont="1" applyFill="1" applyBorder="1"/>
    <xf numFmtId="183" fontId="5" fillId="27" borderId="0" xfId="511" applyNumberFormat="1" applyFont="1" applyFill="1"/>
    <xf numFmtId="183" fontId="5" fillId="27" borderId="0" xfId="511" applyNumberFormat="1" applyFont="1" applyFill="1" applyBorder="1"/>
    <xf numFmtId="183" fontId="5" fillId="27" borderId="61" xfId="511" applyNumberFormat="1" applyFont="1" applyFill="1" applyBorder="1"/>
    <xf numFmtId="183" fontId="5" fillId="34" borderId="4" xfId="511" applyNumberFormat="1" applyFont="1" applyFill="1" applyBorder="1"/>
    <xf numFmtId="191" fontId="5" fillId="27" borderId="22" xfId="0" applyFont="1" applyFill="1" applyBorder="1" applyAlignment="1">
      <alignment horizontal="center"/>
    </xf>
    <xf numFmtId="191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5" xfId="0" applyNumberFormat="1" applyFont="1" applyFill="1" applyBorder="1"/>
    <xf numFmtId="10" fontId="3" fillId="27" borderId="55" xfId="0" applyNumberFormat="1" applyFont="1" applyFill="1" applyBorder="1"/>
    <xf numFmtId="168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191" fontId="5" fillId="27" borderId="94" xfId="0" applyFont="1" applyFill="1" applyBorder="1" applyAlignment="1">
      <alignment horizontal="center"/>
    </xf>
    <xf numFmtId="168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68" fontId="3" fillId="27" borderId="95" xfId="431" applyFont="1" applyFill="1" applyBorder="1" applyAlignment="1">
      <alignment horizontal="right"/>
    </xf>
    <xf numFmtId="10" fontId="3" fillId="27" borderId="96" xfId="0" applyNumberFormat="1" applyFont="1" applyFill="1" applyBorder="1"/>
    <xf numFmtId="168" fontId="3" fillId="27" borderId="74" xfId="431" applyFont="1" applyFill="1" applyBorder="1" applyAlignment="1">
      <alignment horizontal="right"/>
    </xf>
    <xf numFmtId="10" fontId="3" fillId="27" borderId="97" xfId="0" applyNumberFormat="1" applyFont="1" applyFill="1" applyBorder="1"/>
    <xf numFmtId="168" fontId="5" fillId="27" borderId="86" xfId="431" applyFont="1" applyFill="1" applyBorder="1" applyAlignment="1">
      <alignment horizontal="center"/>
    </xf>
    <xf numFmtId="168" fontId="3" fillId="27" borderId="98" xfId="0" applyNumberFormat="1" applyFont="1" applyFill="1" applyBorder="1"/>
    <xf numFmtId="168" fontId="127" fillId="27" borderId="0" xfId="431" applyFont="1" applyFill="1"/>
    <xf numFmtId="191" fontId="130" fillId="27" borderId="0" xfId="0" applyFont="1" applyFill="1" applyAlignment="1">
      <alignment horizontal="right"/>
    </xf>
    <xf numFmtId="168" fontId="3" fillId="27" borderId="63" xfId="431" applyFont="1" applyFill="1" applyBorder="1" applyAlignment="1">
      <alignment horizontal="center"/>
    </xf>
    <xf numFmtId="0" fontId="133" fillId="37" borderId="0" xfId="0" applyNumberFormat="1" applyFont="1" applyFill="1" applyAlignment="1">
      <alignment horizontal="center"/>
    </xf>
    <xf numFmtId="191" fontId="3" fillId="0" borderId="56" xfId="767" applyFont="1" applyFill="1" applyBorder="1"/>
    <xf numFmtId="191" fontId="127" fillId="27" borderId="0" xfId="0" applyFont="1" applyFill="1" applyAlignment="1">
      <alignment horizontal="left" indent="1"/>
    </xf>
    <xf numFmtId="43" fontId="127" fillId="0" borderId="12" xfId="511" applyFont="1" applyFill="1" applyBorder="1"/>
    <xf numFmtId="43" fontId="134" fillId="0" borderId="12" xfId="511" applyFont="1" applyFill="1" applyBorder="1"/>
    <xf numFmtId="43" fontId="134" fillId="0" borderId="12" xfId="511" applyFont="1" applyFill="1" applyBorder="1" applyAlignment="1">
      <alignment horizontal="right"/>
    </xf>
    <xf numFmtId="4" fontId="134" fillId="0" borderId="12" xfId="511" applyNumberFormat="1" applyFont="1" applyFill="1" applyBorder="1" applyAlignment="1">
      <alignment horizontal="right"/>
    </xf>
    <xf numFmtId="43" fontId="127" fillId="0" borderId="12" xfId="511" applyFont="1" applyFill="1" applyBorder="1" applyAlignment="1">
      <alignment horizontal="left"/>
    </xf>
    <xf numFmtId="191" fontId="7" fillId="0" borderId="12" xfId="619" applyFont="1" applyFill="1" applyBorder="1" applyAlignment="1" applyProtection="1">
      <alignment horizontal="center"/>
    </xf>
    <xf numFmtId="191" fontId="33" fillId="0" borderId="12" xfId="619" applyFont="1" applyFill="1" applyBorder="1" applyAlignment="1" applyProtection="1">
      <alignment horizontal="center"/>
    </xf>
    <xf numFmtId="168" fontId="130" fillId="27" borderId="8" xfId="431" applyFont="1" applyFill="1" applyBorder="1" applyAlignment="1">
      <alignment horizontal="center"/>
    </xf>
    <xf numFmtId="14" fontId="130" fillId="27" borderId="8" xfId="431" applyNumberFormat="1" applyFont="1" applyFill="1" applyBorder="1" applyAlignment="1">
      <alignment horizontal="center"/>
    </xf>
    <xf numFmtId="191" fontId="7" fillId="27" borderId="0" xfId="0" applyFont="1" applyFill="1" applyAlignment="1">
      <alignment horizontal="left"/>
    </xf>
    <xf numFmtId="168" fontId="130" fillId="27" borderId="65" xfId="431" applyFont="1" applyFill="1" applyBorder="1" applyAlignment="1">
      <alignment horizontal="center"/>
    </xf>
    <xf numFmtId="171" fontId="3" fillId="27" borderId="0" xfId="511" applyNumberFormat="1" applyFont="1" applyFill="1" applyAlignment="1">
      <alignment horizontal="center"/>
    </xf>
    <xf numFmtId="43" fontId="5" fillId="0" borderId="8" xfId="511" applyFont="1" applyFill="1" applyBorder="1" applyAlignment="1">
      <alignment horizontal="center" vertical="center"/>
    </xf>
    <xf numFmtId="168" fontId="124" fillId="0" borderId="0" xfId="431" applyFont="1" applyFill="1"/>
    <xf numFmtId="173" fontId="3" fillId="34" borderId="49" xfId="431" applyNumberFormat="1" applyFont="1" applyFill="1" applyBorder="1"/>
    <xf numFmtId="168" fontId="20" fillId="27" borderId="0" xfId="431" applyFont="1" applyFill="1" applyBorder="1" applyAlignment="1">
      <alignment horizontal="center"/>
    </xf>
    <xf numFmtId="168" fontId="3" fillId="27" borderId="99" xfId="431" applyFont="1" applyFill="1" applyBorder="1"/>
    <xf numFmtId="0" fontId="126" fillId="0" borderId="12" xfId="511" applyNumberFormat="1" applyFont="1" applyFill="1" applyBorder="1" applyAlignment="1">
      <alignment horizontal="center"/>
    </xf>
    <xf numFmtId="168" fontId="3" fillId="38" borderId="0" xfId="431" applyFont="1" applyFill="1"/>
    <xf numFmtId="171" fontId="3" fillId="27" borderId="0" xfId="511" applyNumberFormat="1" applyFont="1" applyFill="1" applyAlignment="1">
      <alignment horizontal="right"/>
    </xf>
    <xf numFmtId="171" fontId="3" fillId="27" borderId="61" xfId="511" applyNumberFormat="1" applyFont="1" applyFill="1" applyBorder="1"/>
    <xf numFmtId="173" fontId="3" fillId="34" borderId="0" xfId="431" applyNumberFormat="1" applyFont="1" applyFill="1" applyBorder="1" applyAlignment="1">
      <alignment horizontal="right"/>
    </xf>
    <xf numFmtId="191" fontId="5" fillId="0" borderId="23" xfId="767" applyFont="1" applyFill="1" applyBorder="1" applyAlignment="1"/>
    <xf numFmtId="168" fontId="5" fillId="0" borderId="8" xfId="431" applyFont="1" applyFill="1" applyBorder="1"/>
    <xf numFmtId="43" fontId="5" fillId="0" borderId="12" xfId="767" applyNumberFormat="1" applyFont="1" applyFill="1" applyBorder="1"/>
    <xf numFmtId="191" fontId="5" fillId="0" borderId="39" xfId="767" applyFont="1" applyFill="1" applyBorder="1"/>
    <xf numFmtId="172" fontId="3" fillId="0" borderId="48" xfId="511" applyNumberFormat="1" applyFont="1" applyFill="1" applyBorder="1"/>
    <xf numFmtId="0" fontId="3" fillId="0" borderId="0" xfId="511" applyNumberFormat="1" applyFont="1" applyFill="1" applyBorder="1" applyAlignment="1">
      <alignment horizontal="center"/>
    </xf>
    <xf numFmtId="0" fontId="3" fillId="0" borderId="0" xfId="511" applyNumberFormat="1" applyFont="1" applyFill="1"/>
    <xf numFmtId="0" fontId="3" fillId="0" borderId="0" xfId="762" applyNumberFormat="1" applyFont="1" applyFill="1" applyAlignment="1">
      <alignment horizontal="left"/>
    </xf>
    <xf numFmtId="191" fontId="3" fillId="0" borderId="0" xfId="766" applyFont="1" applyFill="1"/>
    <xf numFmtId="191" fontId="3" fillId="0" borderId="23" xfId="767" applyFont="1" applyFill="1" applyBorder="1" applyAlignment="1">
      <alignment horizontal="left" indent="1"/>
    </xf>
    <xf numFmtId="191" fontId="135" fillId="0" borderId="12" xfId="767" applyFont="1" applyFill="1" applyBorder="1" applyAlignment="1">
      <alignment horizontal="center"/>
    </xf>
    <xf numFmtId="168" fontId="5" fillId="0" borderId="12" xfId="431" applyFont="1" applyFill="1" applyBorder="1"/>
    <xf numFmtId="171" fontId="5" fillId="34" borderId="4" xfId="511" applyNumberFormat="1" applyFont="1" applyFill="1" applyBorder="1"/>
    <xf numFmtId="173" fontId="5" fillId="27" borderId="4" xfId="431" applyNumberFormat="1" applyFont="1" applyFill="1" applyBorder="1"/>
    <xf numFmtId="171" fontId="3" fillId="27" borderId="49" xfId="511" applyNumberFormat="1" applyFont="1" applyFill="1" applyBorder="1" applyAlignment="1">
      <alignment horizontal="center"/>
    </xf>
    <xf numFmtId="171" fontId="3" fillId="34" borderId="0" xfId="511" applyNumberFormat="1" applyFont="1" applyFill="1" applyAlignment="1"/>
    <xf numFmtId="171" fontId="3" fillId="34" borderId="64" xfId="511" applyNumberFormat="1" applyFont="1" applyFill="1" applyBorder="1"/>
    <xf numFmtId="0" fontId="3" fillId="34" borderId="0" xfId="510" quotePrefix="1" applyNumberFormat="1" applyFont="1" applyFill="1" applyAlignment="1">
      <alignment horizontal="center"/>
    </xf>
    <xf numFmtId="191" fontId="5" fillId="0" borderId="56" xfId="767" applyFont="1" applyFill="1" applyBorder="1"/>
    <xf numFmtId="191" fontId="5" fillId="0" borderId="39" xfId="767" applyFont="1" applyFill="1" applyBorder="1" applyAlignment="1">
      <alignment horizontal="center"/>
    </xf>
    <xf numFmtId="171" fontId="3" fillId="34" borderId="0" xfId="431" applyNumberFormat="1" applyFont="1" applyFill="1" applyBorder="1" applyAlignment="1">
      <alignment horizontal="center"/>
    </xf>
    <xf numFmtId="171" fontId="3" fillId="34" borderId="49" xfId="511" applyNumberFormat="1" applyFont="1" applyFill="1" applyBorder="1"/>
    <xf numFmtId="172" fontId="3" fillId="0" borderId="61" xfId="510" applyNumberFormat="1" applyFont="1" applyFill="1" applyBorder="1"/>
    <xf numFmtId="171" fontId="5" fillId="34" borderId="61" xfId="511" applyNumberFormat="1" applyFont="1" applyFill="1" applyBorder="1"/>
    <xf numFmtId="171" fontId="5" fillId="0" borderId="23" xfId="511" applyNumberFormat="1" applyFont="1" applyFill="1" applyBorder="1"/>
    <xf numFmtId="173" fontId="3" fillId="27" borderId="61" xfId="431" applyNumberFormat="1" applyFont="1" applyFill="1" applyBorder="1"/>
    <xf numFmtId="0" fontId="5" fillId="0" borderId="20" xfId="511" applyNumberFormat="1" applyFont="1" applyFill="1" applyBorder="1" applyAlignment="1">
      <alignment horizontal="center"/>
    </xf>
    <xf numFmtId="43" fontId="5" fillId="0" borderId="20" xfId="511" applyFont="1" applyFill="1" applyBorder="1" applyAlignment="1">
      <alignment horizontal="center"/>
    </xf>
    <xf numFmtId="0" fontId="3" fillId="0" borderId="12" xfId="511" applyNumberFormat="1" applyFont="1" applyFill="1" applyBorder="1" applyAlignment="1">
      <alignment horizontal="center"/>
    </xf>
    <xf numFmtId="0" fontId="5" fillId="0" borderId="12" xfId="511" quotePrefix="1" applyNumberFormat="1" applyFont="1" applyFill="1" applyBorder="1" applyAlignment="1">
      <alignment horizontal="center"/>
    </xf>
    <xf numFmtId="168" fontId="3" fillId="0" borderId="20" xfId="431" applyFont="1" applyFill="1" applyBorder="1"/>
    <xf numFmtId="0" fontId="3" fillId="0" borderId="12" xfId="511" quotePrefix="1" applyNumberFormat="1" applyFont="1" applyFill="1" applyBorder="1" applyAlignment="1">
      <alignment horizontal="center"/>
    </xf>
    <xf numFmtId="0" fontId="3" fillId="0" borderId="0" xfId="511" quotePrefix="1" applyNumberFormat="1" applyFont="1" applyFill="1" applyBorder="1" applyAlignment="1">
      <alignment horizontal="center"/>
    </xf>
    <xf numFmtId="0" fontId="3" fillId="0" borderId="0" xfId="511" applyNumberFormat="1" applyFont="1" applyFill="1" applyAlignment="1">
      <alignment horizontal="center"/>
    </xf>
    <xf numFmtId="0" fontId="3" fillId="0" borderId="23" xfId="511" quotePrefix="1" applyNumberFormat="1" applyFont="1" applyFill="1" applyBorder="1" applyAlignment="1">
      <alignment horizontal="center"/>
    </xf>
    <xf numFmtId="0" fontId="5" fillId="0" borderId="0" xfId="511" quotePrefix="1" applyNumberFormat="1" applyFont="1" applyFill="1" applyAlignment="1">
      <alignment horizontal="center"/>
    </xf>
    <xf numFmtId="0" fontId="3" fillId="0" borderId="0" xfId="511" quotePrefix="1" applyNumberFormat="1" applyFont="1" applyFill="1" applyAlignment="1">
      <alignment horizontal="center"/>
    </xf>
    <xf numFmtId="0" fontId="3" fillId="0" borderId="20" xfId="511" applyNumberFormat="1" applyFont="1" applyFill="1" applyBorder="1" applyAlignment="1">
      <alignment horizontal="center"/>
    </xf>
    <xf numFmtId="0" fontId="5" fillId="0" borderId="0" xfId="511" applyNumberFormat="1" applyFont="1" applyFill="1" applyBorder="1" applyAlignment="1">
      <alignment horizontal="center"/>
    </xf>
    <xf numFmtId="0" fontId="3" fillId="0" borderId="23" xfId="511" applyNumberFormat="1" applyFont="1" applyFill="1" applyBorder="1" applyAlignment="1">
      <alignment horizontal="center"/>
    </xf>
    <xf numFmtId="0" fontId="5" fillId="0" borderId="17" xfId="511" applyNumberFormat="1" applyFont="1" applyFill="1" applyBorder="1" applyAlignment="1">
      <alignment horizontal="center"/>
    </xf>
    <xf numFmtId="168" fontId="3" fillId="0" borderId="17" xfId="431" applyFont="1" applyFill="1" applyBorder="1"/>
    <xf numFmtId="0" fontId="3" fillId="0" borderId="100" xfId="511" applyNumberFormat="1" applyFont="1" applyFill="1" applyBorder="1" applyAlignment="1">
      <alignment horizontal="center"/>
    </xf>
    <xf numFmtId="43" fontId="3" fillId="0" borderId="100" xfId="511" applyFont="1" applyFill="1" applyBorder="1"/>
    <xf numFmtId="191" fontId="3" fillId="0" borderId="0" xfId="767" applyFont="1" applyFill="1" applyAlignment="1">
      <alignment horizontal="center"/>
    </xf>
    <xf numFmtId="0" fontId="3" fillId="34" borderId="0" xfId="511" quotePrefix="1" applyNumberFormat="1" applyFont="1" applyFill="1" applyAlignment="1">
      <alignment horizontal="center"/>
    </xf>
    <xf numFmtId="172" fontId="3" fillId="0" borderId="0" xfId="510" applyNumberFormat="1" applyFont="1" applyFill="1" applyBorder="1"/>
    <xf numFmtId="168" fontId="3" fillId="0" borderId="0" xfId="511" applyNumberFormat="1" applyFont="1" applyFill="1"/>
    <xf numFmtId="168" fontId="5" fillId="0" borderId="48" xfId="431" applyFont="1" applyFill="1" applyBorder="1"/>
    <xf numFmtId="190" fontId="3" fillId="0" borderId="49" xfId="0" applyNumberFormat="1" applyFont="1" applyFill="1" applyBorder="1" applyAlignment="1">
      <alignment vertical="center"/>
    </xf>
    <xf numFmtId="49" fontId="3" fillId="34" borderId="0" xfId="511" quotePrefix="1" applyNumberFormat="1" applyFont="1" applyFill="1" applyAlignment="1">
      <alignment horizontal="center"/>
    </xf>
    <xf numFmtId="173" fontId="3" fillId="34" borderId="61" xfId="431" applyNumberFormat="1" applyFont="1" applyFill="1" applyBorder="1"/>
    <xf numFmtId="168" fontId="5" fillId="27" borderId="22" xfId="431" applyFont="1" applyFill="1" applyBorder="1" applyAlignment="1">
      <alignment horizontal="center"/>
    </xf>
    <xf numFmtId="191" fontId="141" fillId="27" borderId="0" xfId="0" applyFont="1" applyFill="1" applyAlignment="1">
      <alignment horizontal="center"/>
    </xf>
    <xf numFmtId="168" fontId="5" fillId="27" borderId="56" xfId="431" applyFont="1" applyFill="1" applyBorder="1" applyAlignment="1">
      <alignment horizontal="center"/>
    </xf>
    <xf numFmtId="193" fontId="149" fillId="0" borderId="47" xfId="431" applyNumberFormat="1" applyFont="1" applyFill="1" applyBorder="1" applyAlignment="1">
      <alignment horizontal="center"/>
    </xf>
    <xf numFmtId="171" fontId="3" fillId="34" borderId="0" xfId="511" applyNumberFormat="1" applyFont="1" applyFill="1" applyAlignment="1">
      <alignment horizontal="left"/>
    </xf>
    <xf numFmtId="0" fontId="126" fillId="0" borderId="0" xfId="511" applyNumberFormat="1" applyFont="1" applyFill="1" applyBorder="1" applyAlignment="1">
      <alignment horizontal="center"/>
    </xf>
    <xf numFmtId="168" fontId="150" fillId="27" borderId="8" xfId="431" applyFont="1" applyFill="1" applyBorder="1" applyAlignment="1">
      <alignment horizontal="center"/>
    </xf>
    <xf numFmtId="14" fontId="150" fillId="27" borderId="8" xfId="431" applyNumberFormat="1" applyFont="1" applyFill="1" applyBorder="1" applyAlignment="1">
      <alignment horizontal="center"/>
    </xf>
    <xf numFmtId="43" fontId="3" fillId="34" borderId="0" xfId="511" applyNumberFormat="1" applyFont="1" applyFill="1"/>
    <xf numFmtId="43" fontId="3" fillId="34" borderId="63" xfId="511" applyNumberFormat="1" applyFont="1" applyFill="1" applyBorder="1"/>
    <xf numFmtId="171" fontId="5" fillId="27" borderId="0" xfId="511" applyNumberFormat="1" applyFont="1" applyFill="1" applyAlignment="1">
      <alignment horizontal="left"/>
    </xf>
    <xf numFmtId="191" fontId="5" fillId="27" borderId="0" xfId="765" applyFont="1" applyFill="1" applyAlignment="1">
      <alignment horizontal="left"/>
    </xf>
    <xf numFmtId="168" fontId="5" fillId="27" borderId="22" xfId="431" applyFont="1" applyFill="1" applyBorder="1" applyAlignment="1">
      <alignment horizontal="center"/>
    </xf>
    <xf numFmtId="168" fontId="3" fillId="41" borderId="12" xfId="431" applyFont="1" applyFill="1" applyBorder="1"/>
    <xf numFmtId="0" fontId="5" fillId="41" borderId="12" xfId="511" quotePrefix="1" applyNumberFormat="1" applyFont="1" applyFill="1" applyBorder="1" applyAlignment="1">
      <alignment horizontal="center"/>
    </xf>
    <xf numFmtId="0" fontId="3" fillId="34" borderId="49" xfId="511" applyNumberFormat="1" applyFont="1" applyFill="1" applyBorder="1" applyAlignment="1">
      <alignment horizontal="center"/>
    </xf>
    <xf numFmtId="168" fontId="3" fillId="0" borderId="12" xfId="431" applyFont="1" applyFill="1" applyBorder="1" applyAlignment="1">
      <alignment horizontal="center"/>
    </xf>
    <xf numFmtId="168" fontId="152" fillId="27" borderId="8" xfId="431" applyFont="1" applyFill="1" applyBorder="1" applyAlignment="1">
      <alignment horizontal="center"/>
    </xf>
    <xf numFmtId="14" fontId="152" fillId="27" borderId="8" xfId="431" applyNumberFormat="1" applyFont="1" applyFill="1" applyBorder="1" applyAlignment="1">
      <alignment horizontal="center"/>
    </xf>
    <xf numFmtId="191" fontId="7" fillId="0" borderId="23" xfId="767" applyFont="1" applyFill="1" applyBorder="1" applyAlignment="1">
      <alignment vertical="center"/>
    </xf>
    <xf numFmtId="171" fontId="124" fillId="27" borderId="0" xfId="511" applyNumberFormat="1" applyFont="1" applyFill="1"/>
    <xf numFmtId="168" fontId="137" fillId="0" borderId="12" xfId="431" applyFont="1" applyFill="1" applyBorder="1"/>
    <xf numFmtId="168" fontId="149" fillId="0" borderId="47" xfId="431" applyFont="1" applyFill="1" applyBorder="1" applyAlignment="1">
      <alignment horizontal="center"/>
    </xf>
    <xf numFmtId="173" fontId="5" fillId="34" borderId="4" xfId="431" applyNumberFormat="1" applyFont="1" applyFill="1" applyBorder="1"/>
    <xf numFmtId="180" fontId="5" fillId="34" borderId="61" xfId="765" applyNumberFormat="1" applyFont="1" applyFill="1" applyBorder="1" applyAlignment="1">
      <alignment horizontal="right"/>
    </xf>
    <xf numFmtId="180" fontId="3" fillId="34" borderId="49" xfId="765" applyNumberFormat="1" applyFont="1" applyFill="1" applyBorder="1" applyAlignment="1">
      <alignment horizontal="right"/>
    </xf>
    <xf numFmtId="173" fontId="3" fillId="34" borderId="49" xfId="431" applyNumberFormat="1" applyFont="1" applyFill="1" applyBorder="1" applyAlignment="1">
      <alignment horizontal="right"/>
    </xf>
    <xf numFmtId="183" fontId="3" fillId="34" borderId="0" xfId="511" applyNumberFormat="1" applyFont="1" applyFill="1"/>
    <xf numFmtId="183" fontId="3" fillId="34" borderId="49" xfId="511" applyNumberFormat="1" applyFont="1" applyFill="1" applyBorder="1"/>
    <xf numFmtId="183" fontId="5" fillId="34" borderId="0" xfId="511" applyNumberFormat="1" applyFont="1" applyFill="1" applyBorder="1"/>
    <xf numFmtId="183" fontId="5" fillId="34" borderId="0" xfId="511" applyNumberFormat="1" applyFont="1" applyFill="1"/>
    <xf numFmtId="183" fontId="5" fillId="34" borderId="61" xfId="511" applyNumberFormat="1" applyFont="1" applyFill="1" applyBorder="1"/>
    <xf numFmtId="171" fontId="3" fillId="27" borderId="49" xfId="511" applyNumberFormat="1" applyFont="1" applyFill="1" applyBorder="1" applyAlignment="1">
      <alignment horizontal="center"/>
    </xf>
    <xf numFmtId="171" fontId="3" fillId="34" borderId="63" xfId="511" applyNumberFormat="1" applyFont="1" applyFill="1" applyBorder="1"/>
    <xf numFmtId="182" fontId="3" fillId="34" borderId="0" xfId="511" applyNumberFormat="1" applyFont="1" applyFill="1"/>
    <xf numFmtId="191" fontId="3" fillId="34" borderId="4" xfId="0" applyFont="1" applyFill="1" applyBorder="1" applyAlignment="1">
      <alignment horizontal="centerContinuous"/>
    </xf>
    <xf numFmtId="191" fontId="3" fillId="34" borderId="0" xfId="511" applyNumberFormat="1" applyFont="1" applyFill="1" applyAlignment="1">
      <alignment horizontal="left" indent="1"/>
    </xf>
    <xf numFmtId="191" fontId="3" fillId="34" borderId="49" xfId="0" applyFont="1" applyFill="1" applyBorder="1" applyAlignment="1">
      <alignment horizontal="centerContinuous"/>
    </xf>
    <xf numFmtId="0" fontId="3" fillId="34" borderId="49" xfId="511" quotePrefix="1" applyNumberFormat="1" applyFont="1" applyFill="1" applyBorder="1" applyAlignment="1">
      <alignment horizontal="center"/>
    </xf>
    <xf numFmtId="171" fontId="3" fillId="34" borderId="0" xfId="511" quotePrefix="1" applyNumberFormat="1" applyFont="1" applyFill="1" applyBorder="1" applyAlignment="1">
      <alignment horizontal="center"/>
    </xf>
    <xf numFmtId="173" fontId="5" fillId="27" borderId="0" xfId="511" applyNumberFormat="1" applyFont="1" applyFill="1"/>
    <xf numFmtId="171" fontId="5" fillId="27" borderId="0" xfId="511" applyNumberFormat="1" applyFont="1" applyFill="1" applyAlignment="1">
      <alignment horizontal="left"/>
    </xf>
    <xf numFmtId="0" fontId="3" fillId="34" borderId="0" xfId="511" applyNumberFormat="1" applyFont="1" applyFill="1" applyAlignment="1">
      <alignment horizontal="center"/>
    </xf>
    <xf numFmtId="49" fontId="3" fillId="34" borderId="0" xfId="511" applyNumberFormat="1" applyFont="1" applyFill="1" applyAlignment="1">
      <alignment horizontal="center"/>
    </xf>
    <xf numFmtId="49" fontId="3" fillId="34" borderId="0" xfId="511" quotePrefix="1" applyNumberFormat="1" applyFont="1" applyFill="1" applyBorder="1" applyAlignment="1">
      <alignment horizontal="center"/>
    </xf>
    <xf numFmtId="0" fontId="5" fillId="42" borderId="12" xfId="511" applyNumberFormat="1" applyFont="1" applyFill="1" applyBorder="1" applyAlignment="1">
      <alignment horizontal="center"/>
    </xf>
    <xf numFmtId="173" fontId="3" fillId="34" borderId="49" xfId="511" applyNumberFormat="1" applyFont="1" applyFill="1" applyBorder="1"/>
    <xf numFmtId="171" fontId="3" fillId="34" borderId="0" xfId="431" applyNumberFormat="1" applyFont="1" applyFill="1"/>
    <xf numFmtId="171" fontId="5" fillId="27" borderId="0" xfId="511" applyNumberFormat="1" applyFont="1" applyFill="1" applyAlignment="1">
      <alignment horizontal="left"/>
    </xf>
    <xf numFmtId="0" fontId="5" fillId="34" borderId="0" xfId="511" applyNumberFormat="1" applyFont="1" applyFill="1"/>
    <xf numFmtId="0" fontId="3" fillId="27" borderId="0" xfId="511" applyNumberFormat="1" applyFont="1" applyFill="1" applyBorder="1" applyAlignment="1">
      <alignment horizontal="center"/>
    </xf>
    <xf numFmtId="191" fontId="5" fillId="27" borderId="0" xfId="765" applyFont="1" applyFill="1" applyAlignment="1">
      <alignment horizontal="left"/>
    </xf>
    <xf numFmtId="168" fontId="3" fillId="0" borderId="8" xfId="431" applyFont="1" applyFill="1" applyBorder="1"/>
    <xf numFmtId="168" fontId="3" fillId="0" borderId="12" xfId="431" quotePrefix="1" applyFont="1" applyFill="1" applyBorder="1"/>
    <xf numFmtId="0" fontId="5" fillId="39" borderId="12" xfId="511" applyNumberFormat="1" applyFont="1" applyFill="1" applyBorder="1" applyAlignment="1">
      <alignment horizontal="center"/>
    </xf>
    <xf numFmtId="0" fontId="5" fillId="39" borderId="12" xfId="511" quotePrefix="1" applyNumberFormat="1" applyFont="1" applyFill="1" applyBorder="1" applyAlignment="1">
      <alignment horizontal="center"/>
    </xf>
    <xf numFmtId="0" fontId="5" fillId="39" borderId="0" xfId="511" applyNumberFormat="1" applyFont="1" applyFill="1" applyBorder="1" applyAlignment="1">
      <alignment horizontal="center"/>
    </xf>
    <xf numFmtId="0" fontId="5" fillId="39" borderId="0" xfId="511" applyNumberFormat="1" applyFont="1" applyFill="1" applyAlignment="1">
      <alignment horizontal="center"/>
    </xf>
    <xf numFmtId="0" fontId="208" fillId="0" borderId="0" xfId="511" applyNumberFormat="1" applyFont="1" applyFill="1" applyAlignment="1">
      <alignment horizontal="center"/>
    </xf>
    <xf numFmtId="0" fontId="208" fillId="34" borderId="23" xfId="511" quotePrefix="1" applyNumberFormat="1" applyFont="1" applyFill="1" applyBorder="1" applyAlignment="1">
      <alignment horizontal="center"/>
    </xf>
    <xf numFmtId="43" fontId="40" fillId="0" borderId="0" xfId="511" applyFont="1" applyFill="1" applyAlignment="1">
      <alignment horizontal="left"/>
    </xf>
    <xf numFmtId="0" fontId="40" fillId="0" borderId="0" xfId="511" applyNumberFormat="1" applyFont="1" applyFill="1" applyAlignment="1">
      <alignment horizontal="center"/>
    </xf>
    <xf numFmtId="43" fontId="40" fillId="0" borderId="0" xfId="511" applyFont="1" applyFill="1"/>
    <xf numFmtId="43" fontId="209" fillId="0" borderId="0" xfId="511" applyFont="1" applyFill="1" applyAlignment="1">
      <alignment horizontal="left"/>
    </xf>
    <xf numFmtId="172" fontId="40" fillId="0" borderId="0" xfId="511" applyNumberFormat="1" applyFont="1" applyFill="1" applyBorder="1"/>
    <xf numFmtId="168" fontId="40" fillId="0" borderId="0" xfId="431" applyFont="1" applyFill="1" applyBorder="1"/>
    <xf numFmtId="43" fontId="40" fillId="0" borderId="61" xfId="511" applyFont="1" applyFill="1" applyBorder="1"/>
    <xf numFmtId="43" fontId="210" fillId="0" borderId="0" xfId="511" applyFont="1" applyFill="1" applyAlignment="1">
      <alignment horizontal="left"/>
    </xf>
    <xf numFmtId="168" fontId="3" fillId="74" borderId="12" xfId="431" applyFont="1" applyFill="1" applyBorder="1"/>
    <xf numFmtId="172" fontId="3" fillId="75" borderId="12" xfId="511" applyNumberFormat="1" applyFont="1" applyFill="1" applyBorder="1"/>
    <xf numFmtId="168" fontId="3" fillId="75" borderId="12" xfId="431" applyFont="1" applyFill="1" applyBorder="1"/>
    <xf numFmtId="0" fontId="5" fillId="75" borderId="0" xfId="511" quotePrefix="1" applyNumberFormat="1" applyFont="1" applyFill="1" applyBorder="1" applyAlignment="1">
      <alignment horizontal="center"/>
    </xf>
    <xf numFmtId="0" fontId="5" fillId="75" borderId="12" xfId="511" applyNumberFormat="1" applyFont="1" applyFill="1" applyBorder="1" applyAlignment="1">
      <alignment horizontal="center"/>
    </xf>
    <xf numFmtId="168" fontId="140" fillId="0" borderId="0" xfId="431" applyFont="1" applyFill="1"/>
    <xf numFmtId="43" fontId="140" fillId="0" borderId="0" xfId="767" applyNumberFormat="1" applyFont="1" applyFill="1"/>
    <xf numFmtId="191" fontId="5" fillId="0" borderId="21" xfId="767" applyFont="1" applyFill="1" applyBorder="1" applyAlignment="1">
      <alignment horizontal="center"/>
    </xf>
    <xf numFmtId="37" fontId="3" fillId="27" borderId="0" xfId="761" applyNumberFormat="1" applyFont="1" applyFill="1" applyBorder="1" applyAlignment="1">
      <alignment horizontal="center"/>
    </xf>
    <xf numFmtId="171" fontId="5" fillId="27" borderId="0" xfId="511" applyNumberFormat="1" applyFont="1" applyFill="1" applyAlignment="1">
      <alignment horizontal="left"/>
    </xf>
    <xf numFmtId="191" fontId="5" fillId="27" borderId="0" xfId="765" applyFont="1" applyFill="1" applyAlignment="1">
      <alignment horizontal="left"/>
    </xf>
    <xf numFmtId="191" fontId="3" fillId="27" borderId="4" xfId="765" applyFont="1" applyFill="1" applyBorder="1" applyAlignment="1">
      <alignment horizontal="center"/>
    </xf>
    <xf numFmtId="0" fontId="5" fillId="34" borderId="0" xfId="511" applyNumberFormat="1" applyFont="1" applyFill="1" applyAlignment="1">
      <alignment horizontal="center"/>
    </xf>
    <xf numFmtId="171" fontId="3" fillId="34" borderId="0" xfId="510" applyNumberFormat="1" applyFont="1" applyFill="1" applyBorder="1" applyAlignment="1">
      <alignment horizontal="center"/>
    </xf>
    <xf numFmtId="171" fontId="3" fillId="34" borderId="0" xfId="511" applyNumberFormat="1" applyFont="1" applyFill="1" applyAlignment="1">
      <alignment horizontal="left" indent="5"/>
    </xf>
    <xf numFmtId="191" fontId="20" fillId="34" borderId="4" xfId="0" applyFont="1" applyFill="1" applyBorder="1" applyAlignment="1">
      <alignment horizontal="centerContinuous"/>
    </xf>
    <xf numFmtId="49" fontId="3" fillId="34" borderId="0" xfId="511" applyNumberFormat="1" applyFont="1" applyFill="1"/>
    <xf numFmtId="191" fontId="29" fillId="34" borderId="0" xfId="765" applyFont="1" applyFill="1" applyAlignment="1">
      <alignment horizontal="left"/>
    </xf>
    <xf numFmtId="191" fontId="20" fillId="34" borderId="0" xfId="0" applyFont="1" applyFill="1" applyBorder="1"/>
    <xf numFmtId="0" fontId="3" fillId="34" borderId="0" xfId="511" applyNumberFormat="1" applyFont="1" applyFill="1" applyBorder="1"/>
    <xf numFmtId="0" fontId="4" fillId="34" borderId="0" xfId="765" applyNumberFormat="1" applyFill="1"/>
    <xf numFmtId="0" fontId="3" fillId="34" borderId="0" xfId="765" applyNumberFormat="1" applyFont="1" applyFill="1"/>
    <xf numFmtId="171" fontId="5" fillId="34" borderId="0" xfId="511" applyNumberFormat="1" applyFont="1" applyFill="1" applyAlignment="1">
      <alignment horizontal="left"/>
    </xf>
    <xf numFmtId="181" fontId="3" fillId="34" borderId="63" xfId="765" applyNumberFormat="1" applyFont="1" applyFill="1" applyBorder="1" applyAlignment="1">
      <alignment horizontal="right"/>
    </xf>
    <xf numFmtId="2" fontId="3" fillId="34" borderId="0" xfId="511" quotePrefix="1" applyNumberFormat="1" applyFont="1" applyFill="1" applyAlignment="1">
      <alignment horizontal="center"/>
    </xf>
    <xf numFmtId="0" fontId="3" fillId="34" borderId="0" xfId="765" applyNumberFormat="1" applyFont="1" applyFill="1" applyBorder="1" applyAlignment="1">
      <alignment horizontal="center"/>
    </xf>
    <xf numFmtId="173" fontId="3" fillId="34" borderId="100" xfId="431" applyNumberFormat="1" applyFont="1" applyFill="1" applyBorder="1" applyAlignment="1">
      <alignment horizontal="right"/>
    </xf>
    <xf numFmtId="180" fontId="3" fillId="34" borderId="100" xfId="765" applyNumberFormat="1" applyFont="1" applyFill="1" applyBorder="1" applyAlignment="1">
      <alignment horizontal="right"/>
    </xf>
    <xf numFmtId="171" fontId="3" fillId="34" borderId="0" xfId="510" applyNumberFormat="1" applyFont="1" applyFill="1" applyBorder="1" applyAlignment="1">
      <alignment horizontal="center"/>
    </xf>
    <xf numFmtId="0" fontId="3" fillId="34" borderId="0" xfId="510" applyNumberFormat="1" applyFont="1" applyFill="1" applyBorder="1"/>
    <xf numFmtId="171" fontId="3" fillId="27" borderId="49" xfId="511" applyNumberFormat="1" applyFont="1" applyFill="1" applyBorder="1" applyAlignment="1">
      <alignment horizontal="center"/>
    </xf>
    <xf numFmtId="171" fontId="5" fillId="34" borderId="0" xfId="511" applyNumberFormat="1" applyFont="1" applyFill="1" applyAlignment="1">
      <alignment horizontal="left"/>
    </xf>
    <xf numFmtId="191" fontId="3" fillId="27" borderId="4" xfId="765" applyFont="1" applyFill="1" applyBorder="1" applyAlignment="1">
      <alignment horizontal="center"/>
    </xf>
    <xf numFmtId="171" fontId="3" fillId="34" borderId="49" xfId="511" quotePrefix="1" applyNumberFormat="1" applyFont="1" applyFill="1" applyBorder="1" applyAlignment="1">
      <alignment horizontal="center"/>
    </xf>
    <xf numFmtId="191" fontId="3" fillId="34" borderId="99" xfId="0" quotePrefix="1" applyFont="1" applyFill="1" applyBorder="1" applyAlignment="1">
      <alignment horizontal="center"/>
    </xf>
    <xf numFmtId="171" fontId="3" fillId="34" borderId="0" xfId="510" quotePrefix="1" applyNumberFormat="1" applyFont="1" applyFill="1" applyBorder="1" applyAlignment="1">
      <alignment horizontal="center"/>
    </xf>
    <xf numFmtId="171" fontId="3" fillId="27" borderId="49" xfId="511" applyNumberFormat="1" applyFont="1" applyFill="1" applyBorder="1" applyAlignment="1">
      <alignment horizontal="center"/>
    </xf>
    <xf numFmtId="171" fontId="5" fillId="34" borderId="0" xfId="511" applyNumberFormat="1" applyFont="1" applyFill="1" applyAlignment="1">
      <alignment horizontal="left"/>
    </xf>
    <xf numFmtId="171" fontId="3" fillId="34" borderId="49" xfId="511" applyNumberFormat="1" applyFont="1" applyFill="1" applyBorder="1" applyAlignment="1">
      <alignment horizontal="center"/>
    </xf>
    <xf numFmtId="191" fontId="3" fillId="34" borderId="4" xfId="0" applyFont="1" applyFill="1" applyBorder="1" applyAlignment="1">
      <alignment horizontal="center"/>
    </xf>
    <xf numFmtId="191" fontId="20" fillId="34" borderId="4" xfId="0" applyFont="1" applyFill="1" applyBorder="1" applyAlignment="1">
      <alignment horizontal="center"/>
    </xf>
    <xf numFmtId="191" fontId="20" fillId="34" borderId="99" xfId="0" applyFont="1" applyFill="1" applyBorder="1" applyAlignment="1">
      <alignment horizontal="center"/>
    </xf>
    <xf numFmtId="191" fontId="3" fillId="34" borderId="0" xfId="0" quotePrefix="1" applyFont="1" applyFill="1" applyBorder="1" applyAlignment="1">
      <alignment horizontal="center"/>
    </xf>
    <xf numFmtId="191" fontId="3" fillId="34" borderId="99" xfId="0" applyFont="1" applyFill="1" applyBorder="1" applyAlignment="1"/>
    <xf numFmtId="191" fontId="3" fillId="34" borderId="4" xfId="0" applyFont="1" applyFill="1" applyBorder="1" applyAlignment="1">
      <alignment horizontal="center"/>
    </xf>
    <xf numFmtId="171" fontId="5" fillId="34" borderId="0" xfId="511" applyNumberFormat="1" applyFont="1" applyFill="1" applyAlignment="1">
      <alignment horizontal="left"/>
    </xf>
    <xf numFmtId="171" fontId="3" fillId="34" borderId="49" xfId="511" applyNumberFormat="1" applyFont="1" applyFill="1" applyBorder="1" applyAlignment="1">
      <alignment horizontal="center"/>
    </xf>
    <xf numFmtId="171" fontId="3" fillId="27" borderId="49" xfId="511" applyNumberFormat="1" applyFont="1" applyFill="1" applyBorder="1" applyAlignment="1">
      <alignment horizontal="center"/>
    </xf>
    <xf numFmtId="191" fontId="5" fillId="27" borderId="0" xfId="765" applyFont="1" applyFill="1" applyAlignment="1">
      <alignment horizontal="left"/>
    </xf>
    <xf numFmtId="191" fontId="3" fillId="27" borderId="49" xfId="765" applyFont="1" applyFill="1" applyBorder="1" applyAlignment="1">
      <alignment horizontal="center"/>
    </xf>
    <xf numFmtId="191" fontId="3" fillId="27" borderId="4" xfId="765" applyFont="1" applyFill="1" applyBorder="1" applyAlignment="1">
      <alignment horizontal="center"/>
    </xf>
    <xf numFmtId="171" fontId="5" fillId="27" borderId="0" xfId="511" applyNumberFormat="1" applyFont="1" applyFill="1" applyAlignment="1">
      <alignment horizontal="left"/>
    </xf>
    <xf numFmtId="171" fontId="3" fillId="27" borderId="4" xfId="511" applyNumberFormat="1" applyFont="1" applyFill="1" applyBorder="1" applyAlignment="1">
      <alignment horizontal="center"/>
    </xf>
    <xf numFmtId="191" fontId="5" fillId="0" borderId="49" xfId="0" applyFont="1" applyBorder="1" applyAlignment="1">
      <alignment horizontal="center"/>
    </xf>
    <xf numFmtId="43" fontId="5" fillId="0" borderId="47" xfId="511" applyFont="1" applyFill="1" applyBorder="1" applyAlignment="1">
      <alignment horizontal="center" vertical="center"/>
    </xf>
    <xf numFmtId="43" fontId="5" fillId="0" borderId="20" xfId="511" applyFont="1" applyFill="1" applyBorder="1" applyAlignment="1">
      <alignment horizontal="center" vertical="center"/>
    </xf>
    <xf numFmtId="43" fontId="5" fillId="0" borderId="22" xfId="511" applyFont="1" applyFill="1" applyBorder="1" applyAlignment="1">
      <alignment horizontal="center"/>
    </xf>
    <xf numFmtId="43" fontId="5" fillId="0" borderId="4" xfId="511" applyFont="1" applyFill="1" applyBorder="1" applyAlignment="1">
      <alignment horizontal="center"/>
    </xf>
    <xf numFmtId="43" fontId="5" fillId="0" borderId="50" xfId="511" applyFont="1" applyFill="1" applyBorder="1" applyAlignment="1">
      <alignment horizontal="center"/>
    </xf>
    <xf numFmtId="191" fontId="5" fillId="0" borderId="53" xfId="767" applyFont="1" applyFill="1" applyBorder="1" applyAlignment="1">
      <alignment horizontal="center"/>
    </xf>
    <xf numFmtId="191" fontId="5" fillId="0" borderId="52" xfId="767" applyFont="1" applyFill="1" applyBorder="1" applyAlignment="1">
      <alignment horizontal="center"/>
    </xf>
    <xf numFmtId="191" fontId="5" fillId="0" borderId="23" xfId="767" applyFont="1" applyFill="1" applyBorder="1" applyAlignment="1">
      <alignment horizontal="center"/>
    </xf>
    <xf numFmtId="191" fontId="5" fillId="0" borderId="21" xfId="767" applyFont="1" applyFill="1" applyBorder="1" applyAlignment="1">
      <alignment horizontal="center"/>
    </xf>
    <xf numFmtId="191" fontId="153" fillId="0" borderId="22" xfId="0" applyFont="1" applyFill="1" applyBorder="1" applyAlignment="1">
      <alignment horizontal="center" vertical="center"/>
    </xf>
    <xf numFmtId="191" fontId="153" fillId="0" borderId="50" xfId="0" applyFont="1" applyFill="1" applyBorder="1" applyAlignment="1">
      <alignment horizontal="center" vertical="center"/>
    </xf>
    <xf numFmtId="168" fontId="5" fillId="0" borderId="90" xfId="431" applyFont="1" applyFill="1" applyBorder="1" applyAlignment="1">
      <alignment horizontal="center"/>
    </xf>
    <xf numFmtId="168" fontId="5" fillId="0" borderId="93" xfId="431" applyFont="1" applyFill="1" applyBorder="1" applyAlignment="1">
      <alignment horizontal="center"/>
    </xf>
    <xf numFmtId="168" fontId="5" fillId="0" borderId="91" xfId="431" applyFont="1" applyFill="1" applyBorder="1" applyAlignment="1">
      <alignment horizontal="center"/>
    </xf>
    <xf numFmtId="168" fontId="5" fillId="0" borderId="92" xfId="431" applyFont="1" applyFill="1" applyBorder="1" applyAlignment="1">
      <alignment horizontal="center"/>
    </xf>
    <xf numFmtId="43" fontId="5" fillId="0" borderId="53" xfId="511" applyFont="1" applyFill="1" applyBorder="1" applyAlignment="1">
      <alignment horizontal="center" vertical="center"/>
    </xf>
    <xf numFmtId="43" fontId="5" fillId="0" borderId="52" xfId="511" applyFont="1" applyFill="1" applyBorder="1" applyAlignment="1">
      <alignment horizontal="center" vertical="center"/>
    </xf>
    <xf numFmtId="43" fontId="5" fillId="0" borderId="56" xfId="511" applyFont="1" applyFill="1" applyBorder="1" applyAlignment="1">
      <alignment horizontal="center" vertical="center"/>
    </xf>
    <xf numFmtId="43" fontId="5" fillId="0" borderId="39" xfId="511" applyFont="1" applyFill="1" applyBorder="1" applyAlignment="1">
      <alignment horizontal="center" vertical="center"/>
    </xf>
    <xf numFmtId="43" fontId="32" fillId="0" borderId="47" xfId="511" applyFont="1" applyFill="1" applyBorder="1" applyAlignment="1">
      <alignment horizontal="center" vertical="center"/>
    </xf>
    <xf numFmtId="43" fontId="32" fillId="0" borderId="20" xfId="511" applyFont="1" applyFill="1" applyBorder="1" applyAlignment="1">
      <alignment horizontal="center" vertical="center"/>
    </xf>
    <xf numFmtId="168" fontId="122" fillId="40" borderId="47" xfId="431" applyFont="1" applyFill="1" applyBorder="1" applyAlignment="1">
      <alignment horizontal="center" vertical="center" wrapText="1"/>
    </xf>
    <xf numFmtId="168" fontId="122" fillId="40" borderId="20" xfId="431" applyFont="1" applyFill="1" applyBorder="1" applyAlignment="1">
      <alignment horizontal="center" vertical="center" wrapText="1"/>
    </xf>
    <xf numFmtId="168" fontId="136" fillId="40" borderId="47" xfId="431" applyFont="1" applyFill="1" applyBorder="1" applyAlignment="1">
      <alignment horizontal="center" vertical="center" wrapText="1"/>
    </xf>
    <xf numFmtId="168" fontId="136" fillId="40" borderId="20" xfId="431" applyFont="1" applyFill="1" applyBorder="1" applyAlignment="1">
      <alignment horizontal="center" vertical="center" wrapText="1"/>
    </xf>
    <xf numFmtId="14" fontId="5" fillId="27" borderId="49" xfId="0" applyNumberFormat="1" applyFont="1" applyFill="1" applyBorder="1" applyAlignment="1">
      <alignment horizontal="center"/>
    </xf>
    <xf numFmtId="14" fontId="5" fillId="27" borderId="0" xfId="0" applyNumberFormat="1" applyFont="1" applyFill="1" applyAlignment="1">
      <alignment horizontal="center"/>
    </xf>
    <xf numFmtId="0" fontId="151" fillId="27" borderId="22" xfId="0" applyNumberFormat="1" applyFont="1" applyFill="1" applyBorder="1" applyAlignment="1">
      <alignment horizontal="center"/>
    </xf>
    <xf numFmtId="0" fontId="151" fillId="27" borderId="50" xfId="0" applyNumberFormat="1" applyFont="1" applyFill="1" applyBorder="1" applyAlignment="1">
      <alignment horizontal="center"/>
    </xf>
    <xf numFmtId="0" fontId="131" fillId="27" borderId="22" xfId="0" applyNumberFormat="1" applyFont="1" applyFill="1" applyBorder="1" applyAlignment="1">
      <alignment horizontal="center"/>
    </xf>
    <xf numFmtId="0" fontId="131" fillId="27" borderId="50" xfId="0" applyNumberFormat="1" applyFont="1" applyFill="1" applyBorder="1" applyAlignment="1">
      <alignment horizontal="center"/>
    </xf>
    <xf numFmtId="191" fontId="16" fillId="27" borderId="0" xfId="0" applyFont="1" applyFill="1" applyBorder="1" applyAlignment="1">
      <alignment horizontal="center"/>
    </xf>
    <xf numFmtId="191" fontId="129" fillId="27" borderId="22" xfId="0" applyFont="1" applyFill="1" applyBorder="1" applyAlignment="1">
      <alignment horizontal="center" vertical="center"/>
    </xf>
    <xf numFmtId="191" fontId="129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191" fontId="5" fillId="27" borderId="3" xfId="0" applyFont="1" applyFill="1" applyBorder="1" applyAlignment="1">
      <alignment horizontal="center"/>
    </xf>
    <xf numFmtId="191" fontId="5" fillId="27" borderId="72" xfId="0" applyFont="1" applyFill="1" applyBorder="1" applyAlignment="1">
      <alignment horizontal="center"/>
    </xf>
    <xf numFmtId="191" fontId="5" fillId="27" borderId="22" xfId="0" applyFont="1" applyFill="1" applyBorder="1" applyAlignment="1">
      <alignment horizontal="center"/>
    </xf>
    <xf numFmtId="191" fontId="5" fillId="27" borderId="4" xfId="0" applyFont="1" applyFill="1" applyBorder="1" applyAlignment="1">
      <alignment horizontal="center"/>
    </xf>
    <xf numFmtId="191" fontId="5" fillId="27" borderId="56" xfId="0" applyFont="1" applyFill="1" applyBorder="1" applyAlignment="1">
      <alignment horizontal="center"/>
    </xf>
    <xf numFmtId="191" fontId="5" fillId="27" borderId="39" xfId="0" applyFont="1" applyFill="1" applyBorder="1" applyAlignment="1">
      <alignment horizontal="center"/>
    </xf>
    <xf numFmtId="191" fontId="5" fillId="27" borderId="68" xfId="0" applyFont="1" applyFill="1" applyBorder="1" applyAlignment="1">
      <alignment horizontal="center"/>
    </xf>
    <xf numFmtId="168" fontId="5" fillId="27" borderId="87" xfId="431" applyFont="1" applyFill="1" applyBorder="1" applyAlignment="1">
      <alignment horizontal="center"/>
    </xf>
    <xf numFmtId="168" fontId="5" fillId="27" borderId="88" xfId="431" applyFont="1" applyFill="1" applyBorder="1" applyAlignment="1">
      <alignment horizontal="center"/>
    </xf>
    <xf numFmtId="168" fontId="5" fillId="27" borderId="89" xfId="431" applyFont="1" applyFill="1" applyBorder="1" applyAlignment="1">
      <alignment horizontal="center"/>
    </xf>
    <xf numFmtId="168" fontId="5" fillId="27" borderId="53" xfId="431" applyFont="1" applyFill="1" applyBorder="1" applyAlignment="1">
      <alignment horizontal="center"/>
    </xf>
    <xf numFmtId="168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68" fontId="5" fillId="27" borderId="82" xfId="431" applyFont="1" applyFill="1" applyBorder="1" applyAlignment="1">
      <alignment horizontal="center"/>
    </xf>
    <xf numFmtId="168" fontId="5" fillId="27" borderId="29" xfId="431" applyFont="1" applyFill="1" applyBorder="1" applyAlignment="1">
      <alignment horizontal="center"/>
    </xf>
    <xf numFmtId="191" fontId="81" fillId="27" borderId="22" xfId="0" applyFont="1" applyFill="1" applyBorder="1" applyAlignment="1">
      <alignment horizontal="center" vertical="center"/>
    </xf>
    <xf numFmtId="191" fontId="81" fillId="27" borderId="50" xfId="0" applyFont="1" applyFill="1" applyBorder="1" applyAlignment="1">
      <alignment horizontal="center" vertical="center"/>
    </xf>
  </cellXfs>
  <cellStyles count="3609">
    <cellStyle name="^6A_x0001_" xfId="1"/>
    <cellStyle name="¤@¯Elaroux" xfId="993"/>
    <cellStyle name="¤d¤À¦E0]_laroux" xfId="994"/>
    <cellStyle name="¤d¤À¦Elaroux" xfId="995"/>
    <cellStyle name="¤d¤À¦Elaroux 2" xfId="3358"/>
    <cellStyle name="•W€_4m stock" xfId="996"/>
    <cellStyle name="0,0_x000d__x000a_NA_x000d__x000a_" xfId="2"/>
    <cellStyle name="0,0_x000d__x000a_NA_x000d__x000a_ 2" xfId="997"/>
    <cellStyle name="0,0_x000d__x000a_NA_x000d__x000a_ 2 2" xfId="998"/>
    <cellStyle name="0,0_x000d__x000a_NA_x000d__x000a_ 2 3" xfId="1664"/>
    <cellStyle name="0,0_x000d__x000a_NA_x000d__x000a_ 3" xfId="1663"/>
    <cellStyle name="0::Color [Empty]:False:False:Color [Empty]:Right:None:" xfId="3"/>
    <cellStyle name="0::Color [Empty]:False:False:Color [Empty]:Right:None: 10" xfId="4"/>
    <cellStyle name="0::Color [Empty]:False:False:Color [Empty]:Right:None: 10 2" xfId="1666"/>
    <cellStyle name="0::Color [Empty]:False:False:Color [Empty]:Right:None: 11" xfId="999"/>
    <cellStyle name="0::Color [Empty]:False:False:Color [Empty]:Right:None: 12" xfId="1665"/>
    <cellStyle name="0::Color [Empty]:False:False:Color [Empty]:Right:None: 2" xfId="5"/>
    <cellStyle name="0::Color [Empty]:False:False:Color [Empty]:Right:None: 2 2" xfId="1667"/>
    <cellStyle name="0::Color [Empty]:False:False:Color [Empty]:Right:None: 3" xfId="6"/>
    <cellStyle name="0::Color [Empty]:False:False:Color [Empty]:Right:None: 3 2" xfId="1668"/>
    <cellStyle name="0::Color [Empty]:False:False:Color [Empty]:Right:None: 4" xfId="7"/>
    <cellStyle name="0::Color [Empty]:False:False:Color [Empty]:Right:None: 4 2" xfId="1669"/>
    <cellStyle name="0::Color [Empty]:False:False:Color [Empty]:Right:None: 5" xfId="8"/>
    <cellStyle name="0::Color [Empty]:False:False:Color [Empty]:Right:None: 5 2" xfId="1670"/>
    <cellStyle name="0::Color [Empty]:False:False:Color [Empty]:Right:None: 6" xfId="9"/>
    <cellStyle name="0::Color [Empty]:False:False:Color [Empty]:Right:None: 6 2" xfId="1671"/>
    <cellStyle name="0::Color [Empty]:False:False:Color [Empty]:Right:None: 7" xfId="10"/>
    <cellStyle name="0::Color [Empty]:False:False:Color [Empty]:Right:None: 7 2" xfId="1672"/>
    <cellStyle name="0::Color [Empty]:False:False:Color [Empty]:Right:None: 8" xfId="11"/>
    <cellStyle name="0::Color [Empty]:False:False:Color [Empty]:Right:None: 8 2" xfId="1673"/>
    <cellStyle name="0::Color [Empty]:False:False:Color [Empty]:Right:None: 9" xfId="12"/>
    <cellStyle name="0::Color [Empty]:False:False:Color [Empty]:Right:None: 9 2" xfId="1674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1676"/>
    <cellStyle name="0::Color [Empty]:True:False:Color [Empty]:Center:None: 11" xfId="1000"/>
    <cellStyle name="0::Color [Empty]:True:False:Color [Empty]:Center:None: 12" xfId="1675"/>
    <cellStyle name="0::Color [Empty]:True:False:Color [Empty]:Center:None: 2" xfId="16"/>
    <cellStyle name="0::Color [Empty]:True:False:Color [Empty]:Center:None: 2 2" xfId="1677"/>
    <cellStyle name="0::Color [Empty]:True:False:Color [Empty]:Center:None: 3" xfId="17"/>
    <cellStyle name="0::Color [Empty]:True:False:Color [Empty]:Center:None: 3 2" xfId="1678"/>
    <cellStyle name="0::Color [Empty]:True:False:Color [Empty]:Center:None: 4" xfId="18"/>
    <cellStyle name="0::Color [Empty]:True:False:Color [Empty]:Center:None: 4 2" xfId="1679"/>
    <cellStyle name="0::Color [Empty]:True:False:Color [Empty]:Center:None: 5" xfId="19"/>
    <cellStyle name="0::Color [Empty]:True:False:Color [Empty]:Center:None: 5 2" xfId="1680"/>
    <cellStyle name="0::Color [Empty]:True:False:Color [Empty]:Center:None: 6" xfId="20"/>
    <cellStyle name="0::Color [Empty]:True:False:Color [Empty]:Center:None: 6 2" xfId="1681"/>
    <cellStyle name="0::Color [Empty]:True:False:Color [Empty]:Center:None: 7" xfId="21"/>
    <cellStyle name="0::Color [Empty]:True:False:Color [Empty]:Center:None: 7 2" xfId="1682"/>
    <cellStyle name="0::Color [Empty]:True:False:Color [Empty]:Center:None: 8" xfId="22"/>
    <cellStyle name="0::Color [Empty]:True:False:Color [Empty]:Center:None: 8 2" xfId="1683"/>
    <cellStyle name="0::Color [Empty]:True:False:Color [Empty]:Center:None: 9" xfId="23"/>
    <cellStyle name="0::Color [Empty]:True:False:Color [Empty]:Center:None: 9 2" xfId="1684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1686"/>
    <cellStyle name="0::Color [Empty]:True:False:Color [Empty]:Right:None: 11" xfId="1001"/>
    <cellStyle name="0::Color [Empty]:True:False:Color [Empty]:Right:None: 12" xfId="1685"/>
    <cellStyle name="0::Color [Empty]:True:False:Color [Empty]:Right:None: 2" xfId="27"/>
    <cellStyle name="0::Color [Empty]:True:False:Color [Empty]:Right:None: 2 2" xfId="1687"/>
    <cellStyle name="0::Color [Empty]:True:False:Color [Empty]:Right:None: 3" xfId="28"/>
    <cellStyle name="0::Color [Empty]:True:False:Color [Empty]:Right:None: 3 2" xfId="1688"/>
    <cellStyle name="0::Color [Empty]:True:False:Color [Empty]:Right:None: 4" xfId="29"/>
    <cellStyle name="0::Color [Empty]:True:False:Color [Empty]:Right:None: 4 2" xfId="1689"/>
    <cellStyle name="0::Color [Empty]:True:False:Color [Empty]:Right:None: 5" xfId="30"/>
    <cellStyle name="0::Color [Empty]:True:False:Color [Empty]:Right:None: 5 2" xfId="1690"/>
    <cellStyle name="0::Color [Empty]:True:False:Color [Empty]:Right:None: 6" xfId="31"/>
    <cellStyle name="0::Color [Empty]:True:False:Color [Empty]:Right:None: 6 2" xfId="1691"/>
    <cellStyle name="0::Color [Empty]:True:False:Color [Empty]:Right:None: 7" xfId="32"/>
    <cellStyle name="0::Color [Empty]:True:False:Color [Empty]:Right:None: 7 2" xfId="1692"/>
    <cellStyle name="0::Color [Empty]:True:False:Color [Empty]:Right:None: 8" xfId="33"/>
    <cellStyle name="0::Color [Empty]:True:False:Color [Empty]:Right:None: 8 2" xfId="1693"/>
    <cellStyle name="0::Color [Empty]:True:False:Color [Empty]:Right:None: 9" xfId="34"/>
    <cellStyle name="0::Color [Empty]:True:False:Color [Empty]:Right:None: 9 2" xfId="169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1696"/>
    <cellStyle name="0:0.00 [$EUR]:Color [Empty]:False:False:Color [Empty]:Right:None: 11" xfId="1002"/>
    <cellStyle name="0:0.00 [$EUR]:Color [Empty]:False:False:Color [Empty]:Right:None: 12" xfId="1695"/>
    <cellStyle name="0:0.00 [$EUR]:Color [Empty]:False:False:Color [Empty]:Right:None: 2" xfId="38"/>
    <cellStyle name="0:0.00 [$EUR]:Color [Empty]:False:False:Color [Empty]:Right:None: 2 2" xfId="1697"/>
    <cellStyle name="0:0.00 [$EUR]:Color [Empty]:False:False:Color [Empty]:Right:None: 3" xfId="39"/>
    <cellStyle name="0:0.00 [$EUR]:Color [Empty]:False:False:Color [Empty]:Right:None: 3 2" xfId="1698"/>
    <cellStyle name="0:0.00 [$EUR]:Color [Empty]:False:False:Color [Empty]:Right:None: 4" xfId="40"/>
    <cellStyle name="0:0.00 [$EUR]:Color [Empty]:False:False:Color [Empty]:Right:None: 4 2" xfId="1699"/>
    <cellStyle name="0:0.00 [$EUR]:Color [Empty]:False:False:Color [Empty]:Right:None: 5" xfId="41"/>
    <cellStyle name="0:0.00 [$EUR]:Color [Empty]:False:False:Color [Empty]:Right:None: 5 2" xfId="1700"/>
    <cellStyle name="0:0.00 [$EUR]:Color [Empty]:False:False:Color [Empty]:Right:None: 6" xfId="42"/>
    <cellStyle name="0:0.00 [$EUR]:Color [Empty]:False:False:Color [Empty]:Right:None: 6 2" xfId="1701"/>
    <cellStyle name="0:0.00 [$EUR]:Color [Empty]:False:False:Color [Empty]:Right:None: 7" xfId="43"/>
    <cellStyle name="0:0.00 [$EUR]:Color [Empty]:False:False:Color [Empty]:Right:None: 7 2" xfId="1702"/>
    <cellStyle name="0:0.00 [$EUR]:Color [Empty]:False:False:Color [Empty]:Right:None: 8" xfId="44"/>
    <cellStyle name="0:0.00 [$EUR]:Color [Empty]:False:False:Color [Empty]:Right:None: 8 2" xfId="1703"/>
    <cellStyle name="0:0.00 [$EUR]:Color [Empty]:False:False:Color [Empty]:Right:None: 9" xfId="45"/>
    <cellStyle name="0:0.00 [$EUR]:Color [Empty]:False:False:Color [Empty]:Right:None: 9 2" xfId="1704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1705"/>
    <cellStyle name="20% - Accent1 11" xfId="59"/>
    <cellStyle name="20% - Accent1 11 2" xfId="1706"/>
    <cellStyle name="20% - Accent1 12" xfId="60"/>
    <cellStyle name="20% - Accent1 12 2" xfId="1707"/>
    <cellStyle name="20% - Accent1 13" xfId="61"/>
    <cellStyle name="20% - Accent1 13 2" xfId="1708"/>
    <cellStyle name="20% - Accent1 14" xfId="62"/>
    <cellStyle name="20% - Accent1 14 2" xfId="1709"/>
    <cellStyle name="20% - Accent1 15" xfId="1710"/>
    <cellStyle name="20% - Accent1 16" xfId="1711"/>
    <cellStyle name="20% - Accent1 17" xfId="1712"/>
    <cellStyle name="20% - Accent1 18" xfId="1713"/>
    <cellStyle name="20% - Accent1 19" xfId="1714"/>
    <cellStyle name="20% - Accent1 2" xfId="63"/>
    <cellStyle name="20% - Accent1 2 2" xfId="1003"/>
    <cellStyle name="20% - Accent1 2 2 2" xfId="1716"/>
    <cellStyle name="20% - Accent1 2 3" xfId="1715"/>
    <cellStyle name="20% - Accent1 20" xfId="1717"/>
    <cellStyle name="20% - Accent1 21" xfId="1718"/>
    <cellStyle name="20% - Accent1 21 2" xfId="1719"/>
    <cellStyle name="20% - Accent1 22" xfId="1720"/>
    <cellStyle name="20% - Accent1 22 2" xfId="1721"/>
    <cellStyle name="20% - Accent1 23" xfId="1722"/>
    <cellStyle name="20% - Accent1 23 2" xfId="1723"/>
    <cellStyle name="20% - Accent1 24" xfId="1724"/>
    <cellStyle name="20% - Accent1 24 2" xfId="1725"/>
    <cellStyle name="20% - Accent1 25" xfId="1726"/>
    <cellStyle name="20% - Accent1 26" xfId="1727"/>
    <cellStyle name="20% - Accent1 26 2" xfId="1728"/>
    <cellStyle name="20% - Accent1 27" xfId="1729"/>
    <cellStyle name="20% - Accent1 28" xfId="1730"/>
    <cellStyle name="20% - Accent1 3" xfId="64"/>
    <cellStyle name="20% - Accent1 3 2" xfId="1004"/>
    <cellStyle name="20% - Accent1 3 3" xfId="1731"/>
    <cellStyle name="20% - Accent1 4" xfId="65"/>
    <cellStyle name="20% - Accent1 4 2" xfId="1005"/>
    <cellStyle name="20% - Accent1 4 3" xfId="1732"/>
    <cellStyle name="20% - Accent1 5" xfId="66"/>
    <cellStyle name="20% - Accent1 5 2" xfId="1006"/>
    <cellStyle name="20% - Accent1 5 3" xfId="1733"/>
    <cellStyle name="20% - Accent1 6" xfId="67"/>
    <cellStyle name="20% - Accent1 6 2" xfId="1007"/>
    <cellStyle name="20% - Accent1 6 3" xfId="1734"/>
    <cellStyle name="20% - Accent1 7" xfId="68"/>
    <cellStyle name="20% - Accent1 7 2" xfId="1735"/>
    <cellStyle name="20% - Accent1 8" xfId="69"/>
    <cellStyle name="20% - Accent1 8 2" xfId="1736"/>
    <cellStyle name="20% - Accent1 9" xfId="70"/>
    <cellStyle name="20% - Accent1 9 2" xfId="1737"/>
    <cellStyle name="20% - Accent2 10" xfId="71"/>
    <cellStyle name="20% - Accent2 10 2" xfId="1738"/>
    <cellStyle name="20% - Accent2 11" xfId="72"/>
    <cellStyle name="20% - Accent2 11 2" xfId="1739"/>
    <cellStyle name="20% - Accent2 12" xfId="73"/>
    <cellStyle name="20% - Accent2 12 2" xfId="1740"/>
    <cellStyle name="20% - Accent2 13" xfId="74"/>
    <cellStyle name="20% - Accent2 13 2" xfId="1741"/>
    <cellStyle name="20% - Accent2 14" xfId="75"/>
    <cellStyle name="20% - Accent2 14 2" xfId="1742"/>
    <cellStyle name="20% - Accent2 15" xfId="1743"/>
    <cellStyle name="20% - Accent2 16" xfId="1744"/>
    <cellStyle name="20% - Accent2 17" xfId="1745"/>
    <cellStyle name="20% - Accent2 18" xfId="1746"/>
    <cellStyle name="20% - Accent2 19" xfId="1747"/>
    <cellStyle name="20% - Accent2 2" xfId="76"/>
    <cellStyle name="20% - Accent2 2 2" xfId="1008"/>
    <cellStyle name="20% - Accent2 2 2 2" xfId="1749"/>
    <cellStyle name="20% - Accent2 2 3" xfId="1748"/>
    <cellStyle name="20% - Accent2 20" xfId="1750"/>
    <cellStyle name="20% - Accent2 21" xfId="1751"/>
    <cellStyle name="20% - Accent2 21 2" xfId="1752"/>
    <cellStyle name="20% - Accent2 22" xfId="1753"/>
    <cellStyle name="20% - Accent2 22 2" xfId="1754"/>
    <cellStyle name="20% - Accent2 23" xfId="1755"/>
    <cellStyle name="20% - Accent2 23 2" xfId="1756"/>
    <cellStyle name="20% - Accent2 24" xfId="1757"/>
    <cellStyle name="20% - Accent2 24 2" xfId="1758"/>
    <cellStyle name="20% - Accent2 25" xfId="1759"/>
    <cellStyle name="20% - Accent2 26" xfId="1760"/>
    <cellStyle name="20% - Accent2 26 2" xfId="1761"/>
    <cellStyle name="20% - Accent2 27" xfId="1762"/>
    <cellStyle name="20% - Accent2 28" xfId="1763"/>
    <cellStyle name="20% - Accent2 3" xfId="77"/>
    <cellStyle name="20% - Accent2 3 2" xfId="1009"/>
    <cellStyle name="20% - Accent2 3 3" xfId="1764"/>
    <cellStyle name="20% - Accent2 4" xfId="78"/>
    <cellStyle name="20% - Accent2 4 2" xfId="1010"/>
    <cellStyle name="20% - Accent2 4 3" xfId="1765"/>
    <cellStyle name="20% - Accent2 5" xfId="79"/>
    <cellStyle name="20% - Accent2 5 2" xfId="1011"/>
    <cellStyle name="20% - Accent2 5 3" xfId="1766"/>
    <cellStyle name="20% - Accent2 6" xfId="80"/>
    <cellStyle name="20% - Accent2 6 2" xfId="1012"/>
    <cellStyle name="20% - Accent2 6 3" xfId="1767"/>
    <cellStyle name="20% - Accent2 7" xfId="81"/>
    <cellStyle name="20% - Accent2 7 2" xfId="1768"/>
    <cellStyle name="20% - Accent2 8" xfId="82"/>
    <cellStyle name="20% - Accent2 8 2" xfId="1769"/>
    <cellStyle name="20% - Accent2 9" xfId="83"/>
    <cellStyle name="20% - Accent2 9 2" xfId="1770"/>
    <cellStyle name="20% - Accent3 10" xfId="84"/>
    <cellStyle name="20% - Accent3 10 2" xfId="1771"/>
    <cellStyle name="20% - Accent3 11" xfId="85"/>
    <cellStyle name="20% - Accent3 11 2" xfId="1772"/>
    <cellStyle name="20% - Accent3 12" xfId="86"/>
    <cellStyle name="20% - Accent3 12 2" xfId="1773"/>
    <cellStyle name="20% - Accent3 13" xfId="87"/>
    <cellStyle name="20% - Accent3 13 2" xfId="1774"/>
    <cellStyle name="20% - Accent3 14" xfId="88"/>
    <cellStyle name="20% - Accent3 14 2" xfId="1775"/>
    <cellStyle name="20% - Accent3 15" xfId="1776"/>
    <cellStyle name="20% - Accent3 16" xfId="1777"/>
    <cellStyle name="20% - Accent3 17" xfId="1778"/>
    <cellStyle name="20% - Accent3 18" xfId="1779"/>
    <cellStyle name="20% - Accent3 19" xfId="1780"/>
    <cellStyle name="20% - Accent3 2" xfId="89"/>
    <cellStyle name="20% - Accent3 2 2" xfId="1013"/>
    <cellStyle name="20% - Accent3 2 2 2" xfId="1782"/>
    <cellStyle name="20% - Accent3 2 3" xfId="1781"/>
    <cellStyle name="20% - Accent3 20" xfId="1783"/>
    <cellStyle name="20% - Accent3 21" xfId="1784"/>
    <cellStyle name="20% - Accent3 21 2" xfId="1785"/>
    <cellStyle name="20% - Accent3 22" xfId="1786"/>
    <cellStyle name="20% - Accent3 22 2" xfId="1787"/>
    <cellStyle name="20% - Accent3 23" xfId="1788"/>
    <cellStyle name="20% - Accent3 23 2" xfId="1789"/>
    <cellStyle name="20% - Accent3 24" xfId="1790"/>
    <cellStyle name="20% - Accent3 24 2" xfId="1791"/>
    <cellStyle name="20% - Accent3 25" xfId="1792"/>
    <cellStyle name="20% - Accent3 26" xfId="1793"/>
    <cellStyle name="20% - Accent3 26 2" xfId="1794"/>
    <cellStyle name="20% - Accent3 27" xfId="1795"/>
    <cellStyle name="20% - Accent3 28" xfId="1796"/>
    <cellStyle name="20% - Accent3 3" xfId="90"/>
    <cellStyle name="20% - Accent3 3 2" xfId="1014"/>
    <cellStyle name="20% - Accent3 3 3" xfId="1797"/>
    <cellStyle name="20% - Accent3 4" xfId="91"/>
    <cellStyle name="20% - Accent3 4 2" xfId="1015"/>
    <cellStyle name="20% - Accent3 4 3" xfId="1798"/>
    <cellStyle name="20% - Accent3 5" xfId="92"/>
    <cellStyle name="20% - Accent3 5 2" xfId="1016"/>
    <cellStyle name="20% - Accent3 5 3" xfId="1799"/>
    <cellStyle name="20% - Accent3 6" xfId="93"/>
    <cellStyle name="20% - Accent3 6 2" xfId="1017"/>
    <cellStyle name="20% - Accent3 6 3" xfId="1800"/>
    <cellStyle name="20% - Accent3 7" xfId="94"/>
    <cellStyle name="20% - Accent3 7 2" xfId="1801"/>
    <cellStyle name="20% - Accent3 8" xfId="95"/>
    <cellStyle name="20% - Accent3 8 2" xfId="1802"/>
    <cellStyle name="20% - Accent3 9" xfId="96"/>
    <cellStyle name="20% - Accent3 9 2" xfId="1803"/>
    <cellStyle name="20% - Accent4 10" xfId="97"/>
    <cellStyle name="20% - Accent4 10 2" xfId="1804"/>
    <cellStyle name="20% - Accent4 11" xfId="98"/>
    <cellStyle name="20% - Accent4 11 2" xfId="1805"/>
    <cellStyle name="20% - Accent4 12" xfId="99"/>
    <cellStyle name="20% - Accent4 12 2" xfId="1806"/>
    <cellStyle name="20% - Accent4 13" xfId="100"/>
    <cellStyle name="20% - Accent4 13 2" xfId="1807"/>
    <cellStyle name="20% - Accent4 14" xfId="101"/>
    <cellStyle name="20% - Accent4 14 2" xfId="1808"/>
    <cellStyle name="20% - Accent4 15" xfId="1809"/>
    <cellStyle name="20% - Accent4 16" xfId="1810"/>
    <cellStyle name="20% - Accent4 17" xfId="1811"/>
    <cellStyle name="20% - Accent4 18" xfId="1812"/>
    <cellStyle name="20% - Accent4 19" xfId="1813"/>
    <cellStyle name="20% - Accent4 2" xfId="102"/>
    <cellStyle name="20% - Accent4 2 2" xfId="1018"/>
    <cellStyle name="20% - Accent4 2 2 2" xfId="1815"/>
    <cellStyle name="20% - Accent4 2 3" xfId="1814"/>
    <cellStyle name="20% - Accent4 20" xfId="1816"/>
    <cellStyle name="20% - Accent4 21" xfId="1817"/>
    <cellStyle name="20% - Accent4 21 2" xfId="1818"/>
    <cellStyle name="20% - Accent4 22" xfId="1819"/>
    <cellStyle name="20% - Accent4 22 2" xfId="1820"/>
    <cellStyle name="20% - Accent4 23" xfId="1821"/>
    <cellStyle name="20% - Accent4 23 2" xfId="1822"/>
    <cellStyle name="20% - Accent4 24" xfId="1823"/>
    <cellStyle name="20% - Accent4 24 2" xfId="1824"/>
    <cellStyle name="20% - Accent4 25" xfId="1825"/>
    <cellStyle name="20% - Accent4 26" xfId="1826"/>
    <cellStyle name="20% - Accent4 26 2" xfId="1827"/>
    <cellStyle name="20% - Accent4 27" xfId="1828"/>
    <cellStyle name="20% - Accent4 28" xfId="1829"/>
    <cellStyle name="20% - Accent4 3" xfId="103"/>
    <cellStyle name="20% - Accent4 3 2" xfId="1019"/>
    <cellStyle name="20% - Accent4 3 3" xfId="1830"/>
    <cellStyle name="20% - Accent4 4" xfId="104"/>
    <cellStyle name="20% - Accent4 4 2" xfId="1020"/>
    <cellStyle name="20% - Accent4 4 3" xfId="1831"/>
    <cellStyle name="20% - Accent4 5" xfId="105"/>
    <cellStyle name="20% - Accent4 5 2" xfId="1021"/>
    <cellStyle name="20% - Accent4 5 3" xfId="1832"/>
    <cellStyle name="20% - Accent4 6" xfId="106"/>
    <cellStyle name="20% - Accent4 6 2" xfId="1022"/>
    <cellStyle name="20% - Accent4 6 3" xfId="1833"/>
    <cellStyle name="20% - Accent4 7" xfId="107"/>
    <cellStyle name="20% - Accent4 7 2" xfId="1834"/>
    <cellStyle name="20% - Accent4 8" xfId="108"/>
    <cellStyle name="20% - Accent4 8 2" xfId="1835"/>
    <cellStyle name="20% - Accent4 9" xfId="109"/>
    <cellStyle name="20% - Accent4 9 2" xfId="1836"/>
    <cellStyle name="20% - Accent5 10" xfId="110"/>
    <cellStyle name="20% - Accent5 10 2" xfId="1837"/>
    <cellStyle name="20% - Accent5 11" xfId="111"/>
    <cellStyle name="20% - Accent5 11 2" xfId="1838"/>
    <cellStyle name="20% - Accent5 12" xfId="112"/>
    <cellStyle name="20% - Accent5 12 2" xfId="1839"/>
    <cellStyle name="20% - Accent5 13" xfId="113"/>
    <cellStyle name="20% - Accent5 13 2" xfId="1840"/>
    <cellStyle name="20% - Accent5 14" xfId="114"/>
    <cellStyle name="20% - Accent5 14 2" xfId="1841"/>
    <cellStyle name="20% - Accent5 15" xfId="1842"/>
    <cellStyle name="20% - Accent5 16" xfId="1843"/>
    <cellStyle name="20% - Accent5 17" xfId="1844"/>
    <cellStyle name="20% - Accent5 18" xfId="1845"/>
    <cellStyle name="20% - Accent5 19" xfId="1846"/>
    <cellStyle name="20% - Accent5 2" xfId="115"/>
    <cellStyle name="20% - Accent5 2 2" xfId="1023"/>
    <cellStyle name="20% - Accent5 2 2 2" xfId="1848"/>
    <cellStyle name="20% - Accent5 2 3" xfId="1847"/>
    <cellStyle name="20% - Accent5 20" xfId="1849"/>
    <cellStyle name="20% - Accent5 21" xfId="1850"/>
    <cellStyle name="20% - Accent5 21 2" xfId="1851"/>
    <cellStyle name="20% - Accent5 22" xfId="1852"/>
    <cellStyle name="20% - Accent5 22 2" xfId="1853"/>
    <cellStyle name="20% - Accent5 23" xfId="1854"/>
    <cellStyle name="20% - Accent5 23 2" xfId="1855"/>
    <cellStyle name="20% - Accent5 24" xfId="1856"/>
    <cellStyle name="20% - Accent5 24 2" xfId="1857"/>
    <cellStyle name="20% - Accent5 25" xfId="1858"/>
    <cellStyle name="20% - Accent5 26" xfId="1859"/>
    <cellStyle name="20% - Accent5 26 2" xfId="1860"/>
    <cellStyle name="20% - Accent5 27" xfId="1861"/>
    <cellStyle name="20% - Accent5 28" xfId="1862"/>
    <cellStyle name="20% - Accent5 3" xfId="116"/>
    <cellStyle name="20% - Accent5 3 2" xfId="1024"/>
    <cellStyle name="20% - Accent5 3 3" xfId="1863"/>
    <cellStyle name="20% - Accent5 4" xfId="117"/>
    <cellStyle name="20% - Accent5 4 2" xfId="1025"/>
    <cellStyle name="20% - Accent5 4 3" xfId="1864"/>
    <cellStyle name="20% - Accent5 5" xfId="118"/>
    <cellStyle name="20% - Accent5 5 2" xfId="1026"/>
    <cellStyle name="20% - Accent5 5 3" xfId="1865"/>
    <cellStyle name="20% - Accent5 6" xfId="119"/>
    <cellStyle name="20% - Accent5 6 2" xfId="1027"/>
    <cellStyle name="20% - Accent5 6 3" xfId="1866"/>
    <cellStyle name="20% - Accent5 7" xfId="120"/>
    <cellStyle name="20% - Accent5 7 2" xfId="1867"/>
    <cellStyle name="20% - Accent5 8" xfId="121"/>
    <cellStyle name="20% - Accent5 8 2" xfId="1868"/>
    <cellStyle name="20% - Accent5 9" xfId="122"/>
    <cellStyle name="20% - Accent5 9 2" xfId="1869"/>
    <cellStyle name="20% - Accent6 10" xfId="123"/>
    <cellStyle name="20% - Accent6 10 2" xfId="1870"/>
    <cellStyle name="20% - Accent6 11" xfId="124"/>
    <cellStyle name="20% - Accent6 11 2" xfId="1871"/>
    <cellStyle name="20% - Accent6 12" xfId="125"/>
    <cellStyle name="20% - Accent6 12 2" xfId="1872"/>
    <cellStyle name="20% - Accent6 13" xfId="126"/>
    <cellStyle name="20% - Accent6 13 2" xfId="1873"/>
    <cellStyle name="20% - Accent6 14" xfId="127"/>
    <cellStyle name="20% - Accent6 14 2" xfId="1874"/>
    <cellStyle name="20% - Accent6 15" xfId="1875"/>
    <cellStyle name="20% - Accent6 16" xfId="1876"/>
    <cellStyle name="20% - Accent6 17" xfId="1877"/>
    <cellStyle name="20% - Accent6 18" xfId="1878"/>
    <cellStyle name="20% - Accent6 19" xfId="1879"/>
    <cellStyle name="20% - Accent6 2" xfId="128"/>
    <cellStyle name="20% - Accent6 2 2" xfId="1028"/>
    <cellStyle name="20% - Accent6 2 2 2" xfId="1881"/>
    <cellStyle name="20% - Accent6 2 3" xfId="1880"/>
    <cellStyle name="20% - Accent6 20" xfId="1882"/>
    <cellStyle name="20% - Accent6 21" xfId="1883"/>
    <cellStyle name="20% - Accent6 21 2" xfId="1884"/>
    <cellStyle name="20% - Accent6 22" xfId="1885"/>
    <cellStyle name="20% - Accent6 22 2" xfId="1886"/>
    <cellStyle name="20% - Accent6 23" xfId="1887"/>
    <cellStyle name="20% - Accent6 23 2" xfId="1888"/>
    <cellStyle name="20% - Accent6 24" xfId="1889"/>
    <cellStyle name="20% - Accent6 24 2" xfId="1890"/>
    <cellStyle name="20% - Accent6 25" xfId="1891"/>
    <cellStyle name="20% - Accent6 26" xfId="1892"/>
    <cellStyle name="20% - Accent6 26 2" xfId="1893"/>
    <cellStyle name="20% - Accent6 27" xfId="1894"/>
    <cellStyle name="20% - Accent6 28" xfId="1895"/>
    <cellStyle name="20% - Accent6 3" xfId="129"/>
    <cellStyle name="20% - Accent6 3 2" xfId="1029"/>
    <cellStyle name="20% - Accent6 3 3" xfId="1896"/>
    <cellStyle name="20% - Accent6 4" xfId="130"/>
    <cellStyle name="20% - Accent6 4 2" xfId="1030"/>
    <cellStyle name="20% - Accent6 4 3" xfId="1897"/>
    <cellStyle name="20% - Accent6 5" xfId="131"/>
    <cellStyle name="20% - Accent6 5 2" xfId="1031"/>
    <cellStyle name="20% - Accent6 5 3" xfId="1898"/>
    <cellStyle name="20% - Accent6 6" xfId="132"/>
    <cellStyle name="20% - Accent6 6 2" xfId="1032"/>
    <cellStyle name="20% - Accent6 6 3" xfId="1899"/>
    <cellStyle name="20% - Accent6 7" xfId="133"/>
    <cellStyle name="20% - Accent6 7 2" xfId="1900"/>
    <cellStyle name="20% - Accent6 8" xfId="134"/>
    <cellStyle name="20% - Accent6 8 2" xfId="1901"/>
    <cellStyle name="20% - Accent6 9" xfId="135"/>
    <cellStyle name="20% - Accent6 9 2" xfId="1902"/>
    <cellStyle name="20% - ส่วนที่ถูกเน้น1" xfId="136"/>
    <cellStyle name="20% - ส่วนที่ถูกเน้น2" xfId="137"/>
    <cellStyle name="20% - ส่วนที่ถูกเน้น3" xfId="138"/>
    <cellStyle name="20% - ส่วนที่ถูกเน้น4" xfId="139"/>
    <cellStyle name="20% - ส่วนที่ถูกเน้น5" xfId="140"/>
    <cellStyle name="20% - ส่วนที่ถูกเน้น6" xfId="141"/>
    <cellStyle name="๒๖๋_x000d_A_x0001_" xfId="142"/>
    <cellStyle name="๒๖๋_x000d_A_x0001_ 2" xfId="1033"/>
    <cellStyle name="๒๖๋_x000d_A_x0001_ 3" xfId="1903"/>
    <cellStyle name="³f¹E[0]_laroux" xfId="1034"/>
    <cellStyle name="³f¹ô_laroux" xfId="1035"/>
    <cellStyle name="40% - Accent1 10" xfId="143"/>
    <cellStyle name="40% - Accent1 10 2" xfId="1904"/>
    <cellStyle name="40% - Accent1 11" xfId="144"/>
    <cellStyle name="40% - Accent1 11 2" xfId="1905"/>
    <cellStyle name="40% - Accent1 12" xfId="145"/>
    <cellStyle name="40% - Accent1 12 2" xfId="1906"/>
    <cellStyle name="40% - Accent1 13" xfId="146"/>
    <cellStyle name="40% - Accent1 13 2" xfId="1907"/>
    <cellStyle name="40% - Accent1 14" xfId="147"/>
    <cellStyle name="40% - Accent1 14 2" xfId="1908"/>
    <cellStyle name="40% - Accent1 15" xfId="1909"/>
    <cellStyle name="40% - Accent1 16" xfId="1910"/>
    <cellStyle name="40% - Accent1 17" xfId="1911"/>
    <cellStyle name="40% - Accent1 18" xfId="1912"/>
    <cellStyle name="40% - Accent1 19" xfId="1913"/>
    <cellStyle name="40% - Accent1 2" xfId="148"/>
    <cellStyle name="40% - Accent1 2 2" xfId="1036"/>
    <cellStyle name="40% - Accent1 2 2 2" xfId="1915"/>
    <cellStyle name="40% - Accent1 2 3" xfId="1914"/>
    <cellStyle name="40% - Accent1 20" xfId="1916"/>
    <cellStyle name="40% - Accent1 21" xfId="1917"/>
    <cellStyle name="40% - Accent1 21 2" xfId="1918"/>
    <cellStyle name="40% - Accent1 22" xfId="1919"/>
    <cellStyle name="40% - Accent1 22 2" xfId="1920"/>
    <cellStyle name="40% - Accent1 23" xfId="1921"/>
    <cellStyle name="40% - Accent1 23 2" xfId="1922"/>
    <cellStyle name="40% - Accent1 24" xfId="1923"/>
    <cellStyle name="40% - Accent1 24 2" xfId="1924"/>
    <cellStyle name="40% - Accent1 25" xfId="1925"/>
    <cellStyle name="40% - Accent1 26" xfId="1926"/>
    <cellStyle name="40% - Accent1 26 2" xfId="1927"/>
    <cellStyle name="40% - Accent1 27" xfId="1928"/>
    <cellStyle name="40% - Accent1 28" xfId="1929"/>
    <cellStyle name="40% - Accent1 3" xfId="149"/>
    <cellStyle name="40% - Accent1 3 2" xfId="1037"/>
    <cellStyle name="40% - Accent1 3 3" xfId="1930"/>
    <cellStyle name="40% - Accent1 4" xfId="150"/>
    <cellStyle name="40% - Accent1 4 2" xfId="1038"/>
    <cellStyle name="40% - Accent1 4 3" xfId="1931"/>
    <cellStyle name="40% - Accent1 5" xfId="151"/>
    <cellStyle name="40% - Accent1 5 2" xfId="1039"/>
    <cellStyle name="40% - Accent1 5 3" xfId="1932"/>
    <cellStyle name="40% - Accent1 6" xfId="152"/>
    <cellStyle name="40% - Accent1 6 2" xfId="1040"/>
    <cellStyle name="40% - Accent1 6 3" xfId="1933"/>
    <cellStyle name="40% - Accent1 7" xfId="153"/>
    <cellStyle name="40% - Accent1 7 2" xfId="1934"/>
    <cellStyle name="40% - Accent1 8" xfId="154"/>
    <cellStyle name="40% - Accent1 8 2" xfId="1935"/>
    <cellStyle name="40% - Accent1 9" xfId="155"/>
    <cellStyle name="40% - Accent1 9 2" xfId="1936"/>
    <cellStyle name="40% - Accent2 10" xfId="156"/>
    <cellStyle name="40% - Accent2 10 2" xfId="1937"/>
    <cellStyle name="40% - Accent2 11" xfId="157"/>
    <cellStyle name="40% - Accent2 11 2" xfId="1938"/>
    <cellStyle name="40% - Accent2 12" xfId="158"/>
    <cellStyle name="40% - Accent2 12 2" xfId="1939"/>
    <cellStyle name="40% - Accent2 13" xfId="159"/>
    <cellStyle name="40% - Accent2 13 2" xfId="1940"/>
    <cellStyle name="40% - Accent2 14" xfId="160"/>
    <cellStyle name="40% - Accent2 14 2" xfId="1941"/>
    <cellStyle name="40% - Accent2 15" xfId="1942"/>
    <cellStyle name="40% - Accent2 16" xfId="1943"/>
    <cellStyle name="40% - Accent2 17" xfId="1944"/>
    <cellStyle name="40% - Accent2 18" xfId="1945"/>
    <cellStyle name="40% - Accent2 19" xfId="1946"/>
    <cellStyle name="40% - Accent2 2" xfId="161"/>
    <cellStyle name="40% - Accent2 2 2" xfId="1041"/>
    <cellStyle name="40% - Accent2 2 2 2" xfId="1948"/>
    <cellStyle name="40% - Accent2 2 3" xfId="1947"/>
    <cellStyle name="40% - Accent2 20" xfId="1949"/>
    <cellStyle name="40% - Accent2 21" xfId="1950"/>
    <cellStyle name="40% - Accent2 21 2" xfId="1951"/>
    <cellStyle name="40% - Accent2 22" xfId="1952"/>
    <cellStyle name="40% - Accent2 22 2" xfId="1953"/>
    <cellStyle name="40% - Accent2 23" xfId="1954"/>
    <cellStyle name="40% - Accent2 23 2" xfId="1955"/>
    <cellStyle name="40% - Accent2 24" xfId="1956"/>
    <cellStyle name="40% - Accent2 24 2" xfId="1957"/>
    <cellStyle name="40% - Accent2 25" xfId="1958"/>
    <cellStyle name="40% - Accent2 26" xfId="1959"/>
    <cellStyle name="40% - Accent2 26 2" xfId="1960"/>
    <cellStyle name="40% - Accent2 27" xfId="1961"/>
    <cellStyle name="40% - Accent2 28" xfId="1962"/>
    <cellStyle name="40% - Accent2 3" xfId="162"/>
    <cellStyle name="40% - Accent2 3 2" xfId="1042"/>
    <cellStyle name="40% - Accent2 3 3" xfId="1963"/>
    <cellStyle name="40% - Accent2 4" xfId="163"/>
    <cellStyle name="40% - Accent2 4 2" xfId="1043"/>
    <cellStyle name="40% - Accent2 4 3" xfId="1964"/>
    <cellStyle name="40% - Accent2 5" xfId="164"/>
    <cellStyle name="40% - Accent2 5 2" xfId="1044"/>
    <cellStyle name="40% - Accent2 5 3" xfId="1965"/>
    <cellStyle name="40% - Accent2 6" xfId="165"/>
    <cellStyle name="40% - Accent2 6 2" xfId="1045"/>
    <cellStyle name="40% - Accent2 6 3" xfId="1966"/>
    <cellStyle name="40% - Accent2 7" xfId="166"/>
    <cellStyle name="40% - Accent2 7 2" xfId="1967"/>
    <cellStyle name="40% - Accent2 8" xfId="167"/>
    <cellStyle name="40% - Accent2 8 2" xfId="1968"/>
    <cellStyle name="40% - Accent2 9" xfId="168"/>
    <cellStyle name="40% - Accent2 9 2" xfId="1969"/>
    <cellStyle name="40% - Accent3 10" xfId="169"/>
    <cellStyle name="40% - Accent3 10 2" xfId="1970"/>
    <cellStyle name="40% - Accent3 11" xfId="170"/>
    <cellStyle name="40% - Accent3 11 2" xfId="1971"/>
    <cellStyle name="40% - Accent3 12" xfId="171"/>
    <cellStyle name="40% - Accent3 12 2" xfId="1972"/>
    <cellStyle name="40% - Accent3 13" xfId="172"/>
    <cellStyle name="40% - Accent3 13 2" xfId="1973"/>
    <cellStyle name="40% - Accent3 14" xfId="173"/>
    <cellStyle name="40% - Accent3 14 2" xfId="1974"/>
    <cellStyle name="40% - Accent3 15" xfId="1975"/>
    <cellStyle name="40% - Accent3 16" xfId="1976"/>
    <cellStyle name="40% - Accent3 17" xfId="1977"/>
    <cellStyle name="40% - Accent3 18" xfId="1978"/>
    <cellStyle name="40% - Accent3 19" xfId="1979"/>
    <cellStyle name="40% - Accent3 2" xfId="174"/>
    <cellStyle name="40% - Accent3 2 2" xfId="1046"/>
    <cellStyle name="40% - Accent3 2 2 2" xfId="1981"/>
    <cellStyle name="40% - Accent3 2 3" xfId="1980"/>
    <cellStyle name="40% - Accent3 20" xfId="1982"/>
    <cellStyle name="40% - Accent3 21" xfId="1983"/>
    <cellStyle name="40% - Accent3 21 2" xfId="1984"/>
    <cellStyle name="40% - Accent3 22" xfId="1985"/>
    <cellStyle name="40% - Accent3 22 2" xfId="1986"/>
    <cellStyle name="40% - Accent3 23" xfId="1987"/>
    <cellStyle name="40% - Accent3 23 2" xfId="1988"/>
    <cellStyle name="40% - Accent3 24" xfId="1989"/>
    <cellStyle name="40% - Accent3 24 2" xfId="1990"/>
    <cellStyle name="40% - Accent3 25" xfId="1991"/>
    <cellStyle name="40% - Accent3 26" xfId="1992"/>
    <cellStyle name="40% - Accent3 26 2" xfId="1993"/>
    <cellStyle name="40% - Accent3 27" xfId="1994"/>
    <cellStyle name="40% - Accent3 28" xfId="1995"/>
    <cellStyle name="40% - Accent3 3" xfId="175"/>
    <cellStyle name="40% - Accent3 3 2" xfId="1047"/>
    <cellStyle name="40% - Accent3 3 3" xfId="1996"/>
    <cellStyle name="40% - Accent3 4" xfId="176"/>
    <cellStyle name="40% - Accent3 4 2" xfId="1048"/>
    <cellStyle name="40% - Accent3 4 3" xfId="1997"/>
    <cellStyle name="40% - Accent3 5" xfId="177"/>
    <cellStyle name="40% - Accent3 5 2" xfId="1049"/>
    <cellStyle name="40% - Accent3 5 3" xfId="1998"/>
    <cellStyle name="40% - Accent3 6" xfId="178"/>
    <cellStyle name="40% - Accent3 6 2" xfId="1050"/>
    <cellStyle name="40% - Accent3 6 3" xfId="1999"/>
    <cellStyle name="40% - Accent3 7" xfId="179"/>
    <cellStyle name="40% - Accent3 7 2" xfId="2000"/>
    <cellStyle name="40% - Accent3 8" xfId="180"/>
    <cellStyle name="40% - Accent3 8 2" xfId="2001"/>
    <cellStyle name="40% - Accent3 9" xfId="181"/>
    <cellStyle name="40% - Accent3 9 2" xfId="2002"/>
    <cellStyle name="40% - Accent4 10" xfId="182"/>
    <cellStyle name="40% - Accent4 10 2" xfId="2003"/>
    <cellStyle name="40% - Accent4 11" xfId="183"/>
    <cellStyle name="40% - Accent4 11 2" xfId="2004"/>
    <cellStyle name="40% - Accent4 12" xfId="184"/>
    <cellStyle name="40% - Accent4 12 2" xfId="2005"/>
    <cellStyle name="40% - Accent4 13" xfId="185"/>
    <cellStyle name="40% - Accent4 13 2" xfId="2006"/>
    <cellStyle name="40% - Accent4 14" xfId="186"/>
    <cellStyle name="40% - Accent4 14 2" xfId="2007"/>
    <cellStyle name="40% - Accent4 15" xfId="2008"/>
    <cellStyle name="40% - Accent4 16" xfId="2009"/>
    <cellStyle name="40% - Accent4 17" xfId="2010"/>
    <cellStyle name="40% - Accent4 18" xfId="2011"/>
    <cellStyle name="40% - Accent4 19" xfId="2012"/>
    <cellStyle name="40% - Accent4 2" xfId="187"/>
    <cellStyle name="40% - Accent4 2 2" xfId="1051"/>
    <cellStyle name="40% - Accent4 2 2 2" xfId="2014"/>
    <cellStyle name="40% - Accent4 2 3" xfId="2013"/>
    <cellStyle name="40% - Accent4 20" xfId="2015"/>
    <cellStyle name="40% - Accent4 21" xfId="2016"/>
    <cellStyle name="40% - Accent4 21 2" xfId="2017"/>
    <cellStyle name="40% - Accent4 22" xfId="2018"/>
    <cellStyle name="40% - Accent4 22 2" xfId="2019"/>
    <cellStyle name="40% - Accent4 23" xfId="2020"/>
    <cellStyle name="40% - Accent4 23 2" xfId="2021"/>
    <cellStyle name="40% - Accent4 24" xfId="2022"/>
    <cellStyle name="40% - Accent4 24 2" xfId="2023"/>
    <cellStyle name="40% - Accent4 25" xfId="2024"/>
    <cellStyle name="40% - Accent4 26" xfId="2025"/>
    <cellStyle name="40% - Accent4 26 2" xfId="2026"/>
    <cellStyle name="40% - Accent4 27" xfId="2027"/>
    <cellStyle name="40% - Accent4 28" xfId="2028"/>
    <cellStyle name="40% - Accent4 3" xfId="188"/>
    <cellStyle name="40% - Accent4 3 2" xfId="1052"/>
    <cellStyle name="40% - Accent4 3 3" xfId="2029"/>
    <cellStyle name="40% - Accent4 4" xfId="189"/>
    <cellStyle name="40% - Accent4 4 2" xfId="1053"/>
    <cellStyle name="40% - Accent4 4 3" xfId="2030"/>
    <cellStyle name="40% - Accent4 5" xfId="190"/>
    <cellStyle name="40% - Accent4 5 2" xfId="1054"/>
    <cellStyle name="40% - Accent4 5 3" xfId="2031"/>
    <cellStyle name="40% - Accent4 6" xfId="191"/>
    <cellStyle name="40% - Accent4 6 2" xfId="1055"/>
    <cellStyle name="40% - Accent4 6 3" xfId="2032"/>
    <cellStyle name="40% - Accent4 7" xfId="192"/>
    <cellStyle name="40% - Accent4 7 2" xfId="2033"/>
    <cellStyle name="40% - Accent4 8" xfId="193"/>
    <cellStyle name="40% - Accent4 8 2" xfId="2034"/>
    <cellStyle name="40% - Accent4 9" xfId="194"/>
    <cellStyle name="40% - Accent4 9 2" xfId="2035"/>
    <cellStyle name="40% - Accent5 10" xfId="195"/>
    <cellStyle name="40% - Accent5 10 2" xfId="2036"/>
    <cellStyle name="40% - Accent5 11" xfId="196"/>
    <cellStyle name="40% - Accent5 11 2" xfId="2037"/>
    <cellStyle name="40% - Accent5 12" xfId="197"/>
    <cellStyle name="40% - Accent5 12 2" xfId="2038"/>
    <cellStyle name="40% - Accent5 13" xfId="198"/>
    <cellStyle name="40% - Accent5 13 2" xfId="2039"/>
    <cellStyle name="40% - Accent5 14" xfId="199"/>
    <cellStyle name="40% - Accent5 14 2" xfId="2040"/>
    <cellStyle name="40% - Accent5 15" xfId="2041"/>
    <cellStyle name="40% - Accent5 16" xfId="2042"/>
    <cellStyle name="40% - Accent5 17" xfId="2043"/>
    <cellStyle name="40% - Accent5 18" xfId="2044"/>
    <cellStyle name="40% - Accent5 19" xfId="2045"/>
    <cellStyle name="40% - Accent5 2" xfId="200"/>
    <cellStyle name="40% - Accent5 2 2" xfId="1056"/>
    <cellStyle name="40% - Accent5 2 2 2" xfId="2047"/>
    <cellStyle name="40% - Accent5 2 3" xfId="2046"/>
    <cellStyle name="40% - Accent5 20" xfId="2048"/>
    <cellStyle name="40% - Accent5 21" xfId="2049"/>
    <cellStyle name="40% - Accent5 21 2" xfId="2050"/>
    <cellStyle name="40% - Accent5 22" xfId="2051"/>
    <cellStyle name="40% - Accent5 22 2" xfId="2052"/>
    <cellStyle name="40% - Accent5 23" xfId="2053"/>
    <cellStyle name="40% - Accent5 23 2" xfId="2054"/>
    <cellStyle name="40% - Accent5 24" xfId="2055"/>
    <cellStyle name="40% - Accent5 24 2" xfId="2056"/>
    <cellStyle name="40% - Accent5 25" xfId="2057"/>
    <cellStyle name="40% - Accent5 26" xfId="2058"/>
    <cellStyle name="40% - Accent5 26 2" xfId="2059"/>
    <cellStyle name="40% - Accent5 27" xfId="2060"/>
    <cellStyle name="40% - Accent5 28" xfId="2061"/>
    <cellStyle name="40% - Accent5 3" xfId="201"/>
    <cellStyle name="40% - Accent5 3 2" xfId="1057"/>
    <cellStyle name="40% - Accent5 3 3" xfId="2062"/>
    <cellStyle name="40% - Accent5 4" xfId="202"/>
    <cellStyle name="40% - Accent5 4 2" xfId="1058"/>
    <cellStyle name="40% - Accent5 4 3" xfId="2063"/>
    <cellStyle name="40% - Accent5 5" xfId="203"/>
    <cellStyle name="40% - Accent5 5 2" xfId="1059"/>
    <cellStyle name="40% - Accent5 5 3" xfId="2064"/>
    <cellStyle name="40% - Accent5 6" xfId="204"/>
    <cellStyle name="40% - Accent5 6 2" xfId="1060"/>
    <cellStyle name="40% - Accent5 6 3" xfId="2065"/>
    <cellStyle name="40% - Accent5 7" xfId="205"/>
    <cellStyle name="40% - Accent5 7 2" xfId="2066"/>
    <cellStyle name="40% - Accent5 8" xfId="206"/>
    <cellStyle name="40% - Accent5 8 2" xfId="2067"/>
    <cellStyle name="40% - Accent5 9" xfId="207"/>
    <cellStyle name="40% - Accent5 9 2" xfId="2068"/>
    <cellStyle name="40% - Accent6 10" xfId="208"/>
    <cellStyle name="40% - Accent6 10 2" xfId="2069"/>
    <cellStyle name="40% - Accent6 11" xfId="209"/>
    <cellStyle name="40% - Accent6 11 2" xfId="2070"/>
    <cellStyle name="40% - Accent6 12" xfId="210"/>
    <cellStyle name="40% - Accent6 12 2" xfId="2071"/>
    <cellStyle name="40% - Accent6 13" xfId="211"/>
    <cellStyle name="40% - Accent6 13 2" xfId="2072"/>
    <cellStyle name="40% - Accent6 14" xfId="212"/>
    <cellStyle name="40% - Accent6 14 2" xfId="2073"/>
    <cellStyle name="40% - Accent6 15" xfId="2074"/>
    <cellStyle name="40% - Accent6 16" xfId="2075"/>
    <cellStyle name="40% - Accent6 17" xfId="2076"/>
    <cellStyle name="40% - Accent6 18" xfId="2077"/>
    <cellStyle name="40% - Accent6 19" xfId="2078"/>
    <cellStyle name="40% - Accent6 2" xfId="213"/>
    <cellStyle name="40% - Accent6 2 2" xfId="1061"/>
    <cellStyle name="40% - Accent6 2 2 2" xfId="2080"/>
    <cellStyle name="40% - Accent6 2 3" xfId="2079"/>
    <cellStyle name="40% - Accent6 20" xfId="2081"/>
    <cellStyle name="40% - Accent6 21" xfId="2082"/>
    <cellStyle name="40% - Accent6 21 2" xfId="2083"/>
    <cellStyle name="40% - Accent6 22" xfId="2084"/>
    <cellStyle name="40% - Accent6 22 2" xfId="2085"/>
    <cellStyle name="40% - Accent6 23" xfId="2086"/>
    <cellStyle name="40% - Accent6 23 2" xfId="2087"/>
    <cellStyle name="40% - Accent6 24" xfId="2088"/>
    <cellStyle name="40% - Accent6 24 2" xfId="2089"/>
    <cellStyle name="40% - Accent6 25" xfId="2090"/>
    <cellStyle name="40% - Accent6 26" xfId="2091"/>
    <cellStyle name="40% - Accent6 26 2" xfId="2092"/>
    <cellStyle name="40% - Accent6 27" xfId="2093"/>
    <cellStyle name="40% - Accent6 28" xfId="2094"/>
    <cellStyle name="40% - Accent6 3" xfId="214"/>
    <cellStyle name="40% - Accent6 3 2" xfId="1062"/>
    <cellStyle name="40% - Accent6 3 3" xfId="2095"/>
    <cellStyle name="40% - Accent6 4" xfId="215"/>
    <cellStyle name="40% - Accent6 4 2" xfId="1063"/>
    <cellStyle name="40% - Accent6 4 3" xfId="2096"/>
    <cellStyle name="40% - Accent6 5" xfId="216"/>
    <cellStyle name="40% - Accent6 5 2" xfId="1064"/>
    <cellStyle name="40% - Accent6 5 3" xfId="2097"/>
    <cellStyle name="40% - Accent6 6" xfId="217"/>
    <cellStyle name="40% - Accent6 6 2" xfId="1065"/>
    <cellStyle name="40% - Accent6 6 3" xfId="2098"/>
    <cellStyle name="40% - Accent6 7" xfId="218"/>
    <cellStyle name="40% - Accent6 7 2" xfId="2099"/>
    <cellStyle name="40% - Accent6 8" xfId="219"/>
    <cellStyle name="40% - Accent6 8 2" xfId="2100"/>
    <cellStyle name="40% - Accent6 9" xfId="220"/>
    <cellStyle name="40% - Accent6 9 2" xfId="2101"/>
    <cellStyle name="40% - ส่วนที่ถูกเน้น1" xfId="221"/>
    <cellStyle name="40% - ส่วนที่ถูกเน้น2" xfId="222"/>
    <cellStyle name="40% - ส่วนที่ถูกเน้น3" xfId="223"/>
    <cellStyle name="40% - ส่วนที่ถูกเน้น4" xfId="224"/>
    <cellStyle name="40% - ส่วนที่ถูกเน้น5" xfId="225"/>
    <cellStyle name="40% - ส่วนที่ถูกเน้น6" xfId="226"/>
    <cellStyle name="60% - Accent1 10" xfId="227"/>
    <cellStyle name="60% - Accent1 10 2" xfId="2102"/>
    <cellStyle name="60% - Accent1 11" xfId="228"/>
    <cellStyle name="60% - Accent1 11 2" xfId="2103"/>
    <cellStyle name="60% - Accent1 12" xfId="229"/>
    <cellStyle name="60% - Accent1 12 2" xfId="2104"/>
    <cellStyle name="60% - Accent1 13" xfId="230"/>
    <cellStyle name="60% - Accent1 13 2" xfId="2105"/>
    <cellStyle name="60% - Accent1 14" xfId="231"/>
    <cellStyle name="60% - Accent1 14 2" xfId="2106"/>
    <cellStyle name="60% - Accent1 15" xfId="2107"/>
    <cellStyle name="60% - Accent1 16" xfId="2108"/>
    <cellStyle name="60% - Accent1 17" xfId="2109"/>
    <cellStyle name="60% - Accent1 18" xfId="2110"/>
    <cellStyle name="60% - Accent1 19" xfId="2111"/>
    <cellStyle name="60% - Accent1 2" xfId="232"/>
    <cellStyle name="60% - Accent1 2 2" xfId="1066"/>
    <cellStyle name="60% - Accent1 2 2 2" xfId="2113"/>
    <cellStyle name="60% - Accent1 2 3" xfId="2112"/>
    <cellStyle name="60% - Accent1 20" xfId="2114"/>
    <cellStyle name="60% - Accent1 21" xfId="2115"/>
    <cellStyle name="60% - Accent1 21 2" xfId="2116"/>
    <cellStyle name="60% - Accent1 22" xfId="2117"/>
    <cellStyle name="60% - Accent1 22 2" xfId="2118"/>
    <cellStyle name="60% - Accent1 23" xfId="2119"/>
    <cellStyle name="60% - Accent1 24" xfId="2120"/>
    <cellStyle name="60% - Accent1 25" xfId="2121"/>
    <cellStyle name="60% - Accent1 3" xfId="233"/>
    <cellStyle name="60% - Accent1 3 2" xfId="1067"/>
    <cellStyle name="60% - Accent1 3 3" xfId="2122"/>
    <cellStyle name="60% - Accent1 4" xfId="234"/>
    <cellStyle name="60% - Accent1 4 2" xfId="1068"/>
    <cellStyle name="60% - Accent1 4 3" xfId="2123"/>
    <cellStyle name="60% - Accent1 5" xfId="235"/>
    <cellStyle name="60% - Accent1 5 2" xfId="1069"/>
    <cellStyle name="60% - Accent1 5 3" xfId="2124"/>
    <cellStyle name="60% - Accent1 6" xfId="236"/>
    <cellStyle name="60% - Accent1 6 2" xfId="1070"/>
    <cellStyle name="60% - Accent1 6 3" xfId="2125"/>
    <cellStyle name="60% - Accent1 7" xfId="237"/>
    <cellStyle name="60% - Accent1 7 2" xfId="2126"/>
    <cellStyle name="60% - Accent1 8" xfId="238"/>
    <cellStyle name="60% - Accent1 8 2" xfId="2127"/>
    <cellStyle name="60% - Accent1 9" xfId="239"/>
    <cellStyle name="60% - Accent1 9 2" xfId="2128"/>
    <cellStyle name="60% - Accent2 10" xfId="240"/>
    <cellStyle name="60% - Accent2 10 2" xfId="2129"/>
    <cellStyle name="60% - Accent2 11" xfId="241"/>
    <cellStyle name="60% - Accent2 11 2" xfId="2130"/>
    <cellStyle name="60% - Accent2 12" xfId="242"/>
    <cellStyle name="60% - Accent2 12 2" xfId="2131"/>
    <cellStyle name="60% - Accent2 13" xfId="243"/>
    <cellStyle name="60% - Accent2 13 2" xfId="2132"/>
    <cellStyle name="60% - Accent2 14" xfId="244"/>
    <cellStyle name="60% - Accent2 14 2" xfId="2133"/>
    <cellStyle name="60% - Accent2 15" xfId="2134"/>
    <cellStyle name="60% - Accent2 16" xfId="2135"/>
    <cellStyle name="60% - Accent2 17" xfId="2136"/>
    <cellStyle name="60% - Accent2 18" xfId="2137"/>
    <cellStyle name="60% - Accent2 19" xfId="2138"/>
    <cellStyle name="60% - Accent2 2" xfId="245"/>
    <cellStyle name="60% - Accent2 2 2" xfId="1071"/>
    <cellStyle name="60% - Accent2 2 2 2" xfId="2140"/>
    <cellStyle name="60% - Accent2 2 3" xfId="2139"/>
    <cellStyle name="60% - Accent2 20" xfId="2141"/>
    <cellStyle name="60% - Accent2 21" xfId="2142"/>
    <cellStyle name="60% - Accent2 21 2" xfId="2143"/>
    <cellStyle name="60% - Accent2 22" xfId="2144"/>
    <cellStyle name="60% - Accent2 22 2" xfId="2145"/>
    <cellStyle name="60% - Accent2 23" xfId="2146"/>
    <cellStyle name="60% - Accent2 24" xfId="2147"/>
    <cellStyle name="60% - Accent2 25" xfId="2148"/>
    <cellStyle name="60% - Accent2 3" xfId="246"/>
    <cellStyle name="60% - Accent2 3 2" xfId="1072"/>
    <cellStyle name="60% - Accent2 3 3" xfId="2149"/>
    <cellStyle name="60% - Accent2 4" xfId="247"/>
    <cellStyle name="60% - Accent2 4 2" xfId="1073"/>
    <cellStyle name="60% - Accent2 4 3" xfId="2150"/>
    <cellStyle name="60% - Accent2 5" xfId="248"/>
    <cellStyle name="60% - Accent2 5 2" xfId="1074"/>
    <cellStyle name="60% - Accent2 5 3" xfId="2151"/>
    <cellStyle name="60% - Accent2 6" xfId="249"/>
    <cellStyle name="60% - Accent2 6 2" xfId="1075"/>
    <cellStyle name="60% - Accent2 6 3" xfId="2152"/>
    <cellStyle name="60% - Accent2 7" xfId="250"/>
    <cellStyle name="60% - Accent2 7 2" xfId="2153"/>
    <cellStyle name="60% - Accent2 8" xfId="251"/>
    <cellStyle name="60% - Accent2 8 2" xfId="2154"/>
    <cellStyle name="60% - Accent2 9" xfId="252"/>
    <cellStyle name="60% - Accent2 9 2" xfId="2155"/>
    <cellStyle name="60% - Accent3 10" xfId="253"/>
    <cellStyle name="60% - Accent3 10 2" xfId="2156"/>
    <cellStyle name="60% - Accent3 11" xfId="254"/>
    <cellStyle name="60% - Accent3 11 2" xfId="2157"/>
    <cellStyle name="60% - Accent3 12" xfId="255"/>
    <cellStyle name="60% - Accent3 12 2" xfId="2158"/>
    <cellStyle name="60% - Accent3 13" xfId="256"/>
    <cellStyle name="60% - Accent3 13 2" xfId="2159"/>
    <cellStyle name="60% - Accent3 14" xfId="257"/>
    <cellStyle name="60% - Accent3 14 2" xfId="2160"/>
    <cellStyle name="60% - Accent3 15" xfId="2161"/>
    <cellStyle name="60% - Accent3 16" xfId="2162"/>
    <cellStyle name="60% - Accent3 17" xfId="2163"/>
    <cellStyle name="60% - Accent3 18" xfId="2164"/>
    <cellStyle name="60% - Accent3 19" xfId="2165"/>
    <cellStyle name="60% - Accent3 2" xfId="258"/>
    <cellStyle name="60% - Accent3 2 2" xfId="1076"/>
    <cellStyle name="60% - Accent3 2 2 2" xfId="2167"/>
    <cellStyle name="60% - Accent3 2 3" xfId="2166"/>
    <cellStyle name="60% - Accent3 20" xfId="2168"/>
    <cellStyle name="60% - Accent3 21" xfId="2169"/>
    <cellStyle name="60% - Accent3 21 2" xfId="2170"/>
    <cellStyle name="60% - Accent3 22" xfId="2171"/>
    <cellStyle name="60% - Accent3 22 2" xfId="2172"/>
    <cellStyle name="60% - Accent3 23" xfId="2173"/>
    <cellStyle name="60% - Accent3 24" xfId="2174"/>
    <cellStyle name="60% - Accent3 25" xfId="2175"/>
    <cellStyle name="60% - Accent3 3" xfId="259"/>
    <cellStyle name="60% - Accent3 3 2" xfId="1077"/>
    <cellStyle name="60% - Accent3 3 3" xfId="2176"/>
    <cellStyle name="60% - Accent3 4" xfId="260"/>
    <cellStyle name="60% - Accent3 4 2" xfId="1078"/>
    <cellStyle name="60% - Accent3 4 3" xfId="2177"/>
    <cellStyle name="60% - Accent3 5" xfId="261"/>
    <cellStyle name="60% - Accent3 5 2" xfId="1079"/>
    <cellStyle name="60% - Accent3 5 3" xfId="2178"/>
    <cellStyle name="60% - Accent3 6" xfId="262"/>
    <cellStyle name="60% - Accent3 6 2" xfId="1080"/>
    <cellStyle name="60% - Accent3 6 3" xfId="2179"/>
    <cellStyle name="60% - Accent3 7" xfId="263"/>
    <cellStyle name="60% - Accent3 7 2" xfId="2180"/>
    <cellStyle name="60% - Accent3 8" xfId="264"/>
    <cellStyle name="60% - Accent3 8 2" xfId="2181"/>
    <cellStyle name="60% - Accent3 9" xfId="265"/>
    <cellStyle name="60% - Accent3 9 2" xfId="2182"/>
    <cellStyle name="60% - Accent4 10" xfId="266"/>
    <cellStyle name="60% - Accent4 10 2" xfId="2183"/>
    <cellStyle name="60% - Accent4 11" xfId="267"/>
    <cellStyle name="60% - Accent4 11 2" xfId="2184"/>
    <cellStyle name="60% - Accent4 12" xfId="268"/>
    <cellStyle name="60% - Accent4 12 2" xfId="2185"/>
    <cellStyle name="60% - Accent4 13" xfId="269"/>
    <cellStyle name="60% - Accent4 13 2" xfId="2186"/>
    <cellStyle name="60% - Accent4 14" xfId="270"/>
    <cellStyle name="60% - Accent4 14 2" xfId="2187"/>
    <cellStyle name="60% - Accent4 15" xfId="2188"/>
    <cellStyle name="60% - Accent4 16" xfId="2189"/>
    <cellStyle name="60% - Accent4 17" xfId="2190"/>
    <cellStyle name="60% - Accent4 18" xfId="2191"/>
    <cellStyle name="60% - Accent4 19" xfId="2192"/>
    <cellStyle name="60% - Accent4 2" xfId="271"/>
    <cellStyle name="60% - Accent4 2 2" xfId="1081"/>
    <cellStyle name="60% - Accent4 2 2 2" xfId="2194"/>
    <cellStyle name="60% - Accent4 2 3" xfId="2193"/>
    <cellStyle name="60% - Accent4 20" xfId="2195"/>
    <cellStyle name="60% - Accent4 21" xfId="2196"/>
    <cellStyle name="60% - Accent4 21 2" xfId="2197"/>
    <cellStyle name="60% - Accent4 22" xfId="2198"/>
    <cellStyle name="60% - Accent4 22 2" xfId="2199"/>
    <cellStyle name="60% - Accent4 23" xfId="2200"/>
    <cellStyle name="60% - Accent4 24" xfId="2201"/>
    <cellStyle name="60% - Accent4 25" xfId="2202"/>
    <cellStyle name="60% - Accent4 3" xfId="272"/>
    <cellStyle name="60% - Accent4 3 2" xfId="1082"/>
    <cellStyle name="60% - Accent4 3 3" xfId="2203"/>
    <cellStyle name="60% - Accent4 4" xfId="273"/>
    <cellStyle name="60% - Accent4 4 2" xfId="1083"/>
    <cellStyle name="60% - Accent4 4 3" xfId="2204"/>
    <cellStyle name="60% - Accent4 5" xfId="274"/>
    <cellStyle name="60% - Accent4 5 2" xfId="1084"/>
    <cellStyle name="60% - Accent4 5 3" xfId="2205"/>
    <cellStyle name="60% - Accent4 6" xfId="275"/>
    <cellStyle name="60% - Accent4 6 2" xfId="1085"/>
    <cellStyle name="60% - Accent4 6 3" xfId="2206"/>
    <cellStyle name="60% - Accent4 7" xfId="276"/>
    <cellStyle name="60% - Accent4 7 2" xfId="2207"/>
    <cellStyle name="60% - Accent4 8" xfId="277"/>
    <cellStyle name="60% - Accent4 8 2" xfId="2208"/>
    <cellStyle name="60% - Accent4 9" xfId="278"/>
    <cellStyle name="60% - Accent4 9 2" xfId="2209"/>
    <cellStyle name="60% - Accent5 10" xfId="279"/>
    <cellStyle name="60% - Accent5 10 2" xfId="2210"/>
    <cellStyle name="60% - Accent5 11" xfId="280"/>
    <cellStyle name="60% - Accent5 11 2" xfId="2211"/>
    <cellStyle name="60% - Accent5 12" xfId="281"/>
    <cellStyle name="60% - Accent5 12 2" xfId="2212"/>
    <cellStyle name="60% - Accent5 13" xfId="282"/>
    <cellStyle name="60% - Accent5 13 2" xfId="2213"/>
    <cellStyle name="60% - Accent5 14" xfId="283"/>
    <cellStyle name="60% - Accent5 14 2" xfId="2214"/>
    <cellStyle name="60% - Accent5 15" xfId="2215"/>
    <cellStyle name="60% - Accent5 16" xfId="2216"/>
    <cellStyle name="60% - Accent5 17" xfId="2217"/>
    <cellStyle name="60% - Accent5 18" xfId="2218"/>
    <cellStyle name="60% - Accent5 19" xfId="2219"/>
    <cellStyle name="60% - Accent5 2" xfId="284"/>
    <cellStyle name="60% - Accent5 2 2" xfId="1086"/>
    <cellStyle name="60% - Accent5 2 2 2" xfId="2221"/>
    <cellStyle name="60% - Accent5 2 3" xfId="2220"/>
    <cellStyle name="60% - Accent5 20" xfId="2222"/>
    <cellStyle name="60% - Accent5 21" xfId="2223"/>
    <cellStyle name="60% - Accent5 21 2" xfId="2224"/>
    <cellStyle name="60% - Accent5 22" xfId="2225"/>
    <cellStyle name="60% - Accent5 22 2" xfId="2226"/>
    <cellStyle name="60% - Accent5 23" xfId="2227"/>
    <cellStyle name="60% - Accent5 24" xfId="2228"/>
    <cellStyle name="60% - Accent5 25" xfId="2229"/>
    <cellStyle name="60% - Accent5 3" xfId="285"/>
    <cellStyle name="60% - Accent5 3 2" xfId="1087"/>
    <cellStyle name="60% - Accent5 3 3" xfId="2230"/>
    <cellStyle name="60% - Accent5 4" xfId="286"/>
    <cellStyle name="60% - Accent5 4 2" xfId="1088"/>
    <cellStyle name="60% - Accent5 4 3" xfId="2231"/>
    <cellStyle name="60% - Accent5 5" xfId="287"/>
    <cellStyle name="60% - Accent5 5 2" xfId="1089"/>
    <cellStyle name="60% - Accent5 5 3" xfId="2232"/>
    <cellStyle name="60% - Accent5 6" xfId="288"/>
    <cellStyle name="60% - Accent5 6 2" xfId="1090"/>
    <cellStyle name="60% - Accent5 6 3" xfId="2233"/>
    <cellStyle name="60% - Accent5 7" xfId="289"/>
    <cellStyle name="60% - Accent5 7 2" xfId="2234"/>
    <cellStyle name="60% - Accent5 8" xfId="290"/>
    <cellStyle name="60% - Accent5 8 2" xfId="2235"/>
    <cellStyle name="60% - Accent5 9" xfId="291"/>
    <cellStyle name="60% - Accent5 9 2" xfId="2236"/>
    <cellStyle name="60% - Accent6 10" xfId="292"/>
    <cellStyle name="60% - Accent6 10 2" xfId="2237"/>
    <cellStyle name="60% - Accent6 11" xfId="293"/>
    <cellStyle name="60% - Accent6 11 2" xfId="2238"/>
    <cellStyle name="60% - Accent6 12" xfId="294"/>
    <cellStyle name="60% - Accent6 12 2" xfId="2239"/>
    <cellStyle name="60% - Accent6 13" xfId="295"/>
    <cellStyle name="60% - Accent6 13 2" xfId="2240"/>
    <cellStyle name="60% - Accent6 14" xfId="296"/>
    <cellStyle name="60% - Accent6 14 2" xfId="2241"/>
    <cellStyle name="60% - Accent6 15" xfId="2242"/>
    <cellStyle name="60% - Accent6 16" xfId="2243"/>
    <cellStyle name="60% - Accent6 17" xfId="2244"/>
    <cellStyle name="60% - Accent6 18" xfId="2245"/>
    <cellStyle name="60% - Accent6 19" xfId="2246"/>
    <cellStyle name="60% - Accent6 2" xfId="297"/>
    <cellStyle name="60% - Accent6 2 2" xfId="1091"/>
    <cellStyle name="60% - Accent6 2 2 2" xfId="2248"/>
    <cellStyle name="60% - Accent6 2 3" xfId="2247"/>
    <cellStyle name="60% - Accent6 20" xfId="2249"/>
    <cellStyle name="60% - Accent6 21" xfId="2250"/>
    <cellStyle name="60% - Accent6 21 2" xfId="2251"/>
    <cellStyle name="60% - Accent6 22" xfId="2252"/>
    <cellStyle name="60% - Accent6 22 2" xfId="2253"/>
    <cellStyle name="60% - Accent6 23" xfId="2254"/>
    <cellStyle name="60% - Accent6 24" xfId="2255"/>
    <cellStyle name="60% - Accent6 25" xfId="2256"/>
    <cellStyle name="60% - Accent6 3" xfId="298"/>
    <cellStyle name="60% - Accent6 3 2" xfId="1092"/>
    <cellStyle name="60% - Accent6 3 3" xfId="2257"/>
    <cellStyle name="60% - Accent6 4" xfId="299"/>
    <cellStyle name="60% - Accent6 4 2" xfId="1093"/>
    <cellStyle name="60% - Accent6 4 3" xfId="2258"/>
    <cellStyle name="60% - Accent6 5" xfId="300"/>
    <cellStyle name="60% - Accent6 5 2" xfId="1094"/>
    <cellStyle name="60% - Accent6 5 3" xfId="2259"/>
    <cellStyle name="60% - Accent6 6" xfId="301"/>
    <cellStyle name="60% - Accent6 6 2" xfId="1095"/>
    <cellStyle name="60% - Accent6 6 3" xfId="2260"/>
    <cellStyle name="60% - Accent6 7" xfId="302"/>
    <cellStyle name="60% - Accent6 7 2" xfId="2261"/>
    <cellStyle name="60% - Accent6 8" xfId="303"/>
    <cellStyle name="60% - Accent6 8 2" xfId="2262"/>
    <cellStyle name="60% - Accent6 9" xfId="304"/>
    <cellStyle name="60% - Accent6 9 2" xfId="2263"/>
    <cellStyle name="60% - ส่วนที่ถูกเน้น1" xfId="305"/>
    <cellStyle name="60% - ส่วนที่ถูกเน้น2" xfId="306"/>
    <cellStyle name="60% - ส่วนที่ถูกเน้น3" xfId="307"/>
    <cellStyle name="60% - ส่วนที่ถูกเน้น4" xfId="308"/>
    <cellStyle name="60% - ส่วนที่ถูกเน้น5" xfId="309"/>
    <cellStyle name="60% - ส่วนที่ถูกเน้น6" xfId="310"/>
    <cellStyle name="75" xfId="311"/>
    <cellStyle name="A_x0001_" xfId="312"/>
    <cellStyle name="A_x0001_ 2" xfId="1096"/>
    <cellStyle name="A_x0001_ 3" xfId="2264"/>
    <cellStyle name="Accent1 10" xfId="313"/>
    <cellStyle name="Accent1 10 2" xfId="2265"/>
    <cellStyle name="Accent1 11" xfId="314"/>
    <cellStyle name="Accent1 11 2" xfId="2266"/>
    <cellStyle name="Accent1 12" xfId="315"/>
    <cellStyle name="Accent1 12 2" xfId="2267"/>
    <cellStyle name="Accent1 13" xfId="316"/>
    <cellStyle name="Accent1 13 2" xfId="2268"/>
    <cellStyle name="Accent1 14" xfId="317"/>
    <cellStyle name="Accent1 14 2" xfId="2269"/>
    <cellStyle name="Accent1 15" xfId="2270"/>
    <cellStyle name="Accent1 16" xfId="2271"/>
    <cellStyle name="Accent1 17" xfId="2272"/>
    <cellStyle name="Accent1 18" xfId="2273"/>
    <cellStyle name="Accent1 19" xfId="2274"/>
    <cellStyle name="Accent1 2" xfId="318"/>
    <cellStyle name="Accent1 2 2" xfId="1097"/>
    <cellStyle name="Accent1 2 2 2" xfId="2276"/>
    <cellStyle name="Accent1 2 3" xfId="2275"/>
    <cellStyle name="Accent1 20" xfId="2277"/>
    <cellStyle name="Accent1 21" xfId="2278"/>
    <cellStyle name="Accent1 21 2" xfId="2279"/>
    <cellStyle name="Accent1 22" xfId="2280"/>
    <cellStyle name="Accent1 22 2" xfId="2281"/>
    <cellStyle name="Accent1 23" xfId="2282"/>
    <cellStyle name="Accent1 24" xfId="2283"/>
    <cellStyle name="Accent1 25" xfId="2284"/>
    <cellStyle name="Accent1 3" xfId="319"/>
    <cellStyle name="Accent1 3 2" xfId="1098"/>
    <cellStyle name="Accent1 3 3" xfId="2285"/>
    <cellStyle name="Accent1 4" xfId="320"/>
    <cellStyle name="Accent1 4 2" xfId="1099"/>
    <cellStyle name="Accent1 4 3" xfId="2286"/>
    <cellStyle name="Accent1 5" xfId="321"/>
    <cellStyle name="Accent1 5 2" xfId="1100"/>
    <cellStyle name="Accent1 5 3" xfId="2287"/>
    <cellStyle name="Accent1 6" xfId="322"/>
    <cellStyle name="Accent1 6 2" xfId="1101"/>
    <cellStyle name="Accent1 6 3" xfId="2288"/>
    <cellStyle name="Accent1 7" xfId="323"/>
    <cellStyle name="Accent1 7 2" xfId="2289"/>
    <cellStyle name="Accent1 8" xfId="324"/>
    <cellStyle name="Accent1 8 2" xfId="2290"/>
    <cellStyle name="Accent1 9" xfId="325"/>
    <cellStyle name="Accent1 9 2" xfId="2291"/>
    <cellStyle name="Accent2 10" xfId="326"/>
    <cellStyle name="Accent2 10 2" xfId="2292"/>
    <cellStyle name="Accent2 11" xfId="327"/>
    <cellStyle name="Accent2 11 2" xfId="2293"/>
    <cellStyle name="Accent2 12" xfId="328"/>
    <cellStyle name="Accent2 12 2" xfId="2294"/>
    <cellStyle name="Accent2 13" xfId="329"/>
    <cellStyle name="Accent2 13 2" xfId="2295"/>
    <cellStyle name="Accent2 14" xfId="330"/>
    <cellStyle name="Accent2 14 2" xfId="2296"/>
    <cellStyle name="Accent2 15" xfId="2297"/>
    <cellStyle name="Accent2 16" xfId="2298"/>
    <cellStyle name="Accent2 17" xfId="2299"/>
    <cellStyle name="Accent2 18" xfId="2300"/>
    <cellStyle name="Accent2 19" xfId="2301"/>
    <cellStyle name="Accent2 2" xfId="331"/>
    <cellStyle name="Accent2 2 2" xfId="1102"/>
    <cellStyle name="Accent2 2 2 2" xfId="2303"/>
    <cellStyle name="Accent2 2 3" xfId="2302"/>
    <cellStyle name="Accent2 20" xfId="2304"/>
    <cellStyle name="Accent2 21" xfId="2305"/>
    <cellStyle name="Accent2 21 2" xfId="2306"/>
    <cellStyle name="Accent2 22" xfId="2307"/>
    <cellStyle name="Accent2 22 2" xfId="2308"/>
    <cellStyle name="Accent2 23" xfId="2309"/>
    <cellStyle name="Accent2 24" xfId="2310"/>
    <cellStyle name="Accent2 25" xfId="2311"/>
    <cellStyle name="Accent2 3" xfId="332"/>
    <cellStyle name="Accent2 3 2" xfId="1103"/>
    <cellStyle name="Accent2 3 3" xfId="2312"/>
    <cellStyle name="Accent2 4" xfId="333"/>
    <cellStyle name="Accent2 4 2" xfId="1104"/>
    <cellStyle name="Accent2 4 3" xfId="2313"/>
    <cellStyle name="Accent2 5" xfId="334"/>
    <cellStyle name="Accent2 5 2" xfId="1105"/>
    <cellStyle name="Accent2 5 3" xfId="2314"/>
    <cellStyle name="Accent2 6" xfId="335"/>
    <cellStyle name="Accent2 6 2" xfId="1106"/>
    <cellStyle name="Accent2 6 3" xfId="2315"/>
    <cellStyle name="Accent2 7" xfId="336"/>
    <cellStyle name="Accent2 7 2" xfId="2316"/>
    <cellStyle name="Accent2 8" xfId="337"/>
    <cellStyle name="Accent2 8 2" xfId="2317"/>
    <cellStyle name="Accent2 9" xfId="338"/>
    <cellStyle name="Accent2 9 2" xfId="2318"/>
    <cellStyle name="Accent3 10" xfId="339"/>
    <cellStyle name="Accent3 10 2" xfId="2319"/>
    <cellStyle name="Accent3 11" xfId="340"/>
    <cellStyle name="Accent3 11 2" xfId="2320"/>
    <cellStyle name="Accent3 12" xfId="341"/>
    <cellStyle name="Accent3 12 2" xfId="2321"/>
    <cellStyle name="Accent3 13" xfId="342"/>
    <cellStyle name="Accent3 13 2" xfId="2322"/>
    <cellStyle name="Accent3 14" xfId="343"/>
    <cellStyle name="Accent3 14 2" xfId="2323"/>
    <cellStyle name="Accent3 15" xfId="2324"/>
    <cellStyle name="Accent3 16" xfId="2325"/>
    <cellStyle name="Accent3 17" xfId="2326"/>
    <cellStyle name="Accent3 18" xfId="2327"/>
    <cellStyle name="Accent3 19" xfId="2328"/>
    <cellStyle name="Accent3 2" xfId="344"/>
    <cellStyle name="Accent3 2 2" xfId="1107"/>
    <cellStyle name="Accent3 2 2 2" xfId="2330"/>
    <cellStyle name="Accent3 2 3" xfId="2329"/>
    <cellStyle name="Accent3 20" xfId="2331"/>
    <cellStyle name="Accent3 21" xfId="2332"/>
    <cellStyle name="Accent3 21 2" xfId="2333"/>
    <cellStyle name="Accent3 22" xfId="2334"/>
    <cellStyle name="Accent3 22 2" xfId="2335"/>
    <cellStyle name="Accent3 23" xfId="2336"/>
    <cellStyle name="Accent3 24" xfId="2337"/>
    <cellStyle name="Accent3 25" xfId="2338"/>
    <cellStyle name="Accent3 3" xfId="345"/>
    <cellStyle name="Accent3 3 2" xfId="1108"/>
    <cellStyle name="Accent3 3 3" xfId="2339"/>
    <cellStyle name="Accent3 4" xfId="346"/>
    <cellStyle name="Accent3 4 2" xfId="1109"/>
    <cellStyle name="Accent3 4 3" xfId="2340"/>
    <cellStyle name="Accent3 5" xfId="347"/>
    <cellStyle name="Accent3 5 2" xfId="1110"/>
    <cellStyle name="Accent3 5 3" xfId="2341"/>
    <cellStyle name="Accent3 6" xfId="348"/>
    <cellStyle name="Accent3 6 2" xfId="1111"/>
    <cellStyle name="Accent3 6 3" xfId="2342"/>
    <cellStyle name="Accent3 7" xfId="349"/>
    <cellStyle name="Accent3 7 2" xfId="2343"/>
    <cellStyle name="Accent3 8" xfId="350"/>
    <cellStyle name="Accent3 8 2" xfId="2344"/>
    <cellStyle name="Accent3 9" xfId="351"/>
    <cellStyle name="Accent3 9 2" xfId="2345"/>
    <cellStyle name="Accent4 10" xfId="352"/>
    <cellStyle name="Accent4 10 2" xfId="2346"/>
    <cellStyle name="Accent4 11" xfId="353"/>
    <cellStyle name="Accent4 11 2" xfId="2347"/>
    <cellStyle name="Accent4 12" xfId="354"/>
    <cellStyle name="Accent4 12 2" xfId="2348"/>
    <cellStyle name="Accent4 13" xfId="355"/>
    <cellStyle name="Accent4 13 2" xfId="2349"/>
    <cellStyle name="Accent4 14" xfId="356"/>
    <cellStyle name="Accent4 14 2" xfId="2350"/>
    <cellStyle name="Accent4 15" xfId="2351"/>
    <cellStyle name="Accent4 16" xfId="2352"/>
    <cellStyle name="Accent4 17" xfId="2353"/>
    <cellStyle name="Accent4 18" xfId="2354"/>
    <cellStyle name="Accent4 19" xfId="2355"/>
    <cellStyle name="Accent4 2" xfId="357"/>
    <cellStyle name="Accent4 2 2" xfId="1112"/>
    <cellStyle name="Accent4 2 2 2" xfId="2357"/>
    <cellStyle name="Accent4 2 3" xfId="2356"/>
    <cellStyle name="Accent4 20" xfId="2358"/>
    <cellStyle name="Accent4 21" xfId="2359"/>
    <cellStyle name="Accent4 21 2" xfId="2360"/>
    <cellStyle name="Accent4 22" xfId="2361"/>
    <cellStyle name="Accent4 22 2" xfId="2362"/>
    <cellStyle name="Accent4 23" xfId="2363"/>
    <cellStyle name="Accent4 24" xfId="2364"/>
    <cellStyle name="Accent4 25" xfId="2365"/>
    <cellStyle name="Accent4 3" xfId="358"/>
    <cellStyle name="Accent4 3 2" xfId="1113"/>
    <cellStyle name="Accent4 3 3" xfId="2366"/>
    <cellStyle name="Accent4 4" xfId="359"/>
    <cellStyle name="Accent4 4 2" xfId="1114"/>
    <cellStyle name="Accent4 4 3" xfId="2367"/>
    <cellStyle name="Accent4 5" xfId="360"/>
    <cellStyle name="Accent4 5 2" xfId="1115"/>
    <cellStyle name="Accent4 5 3" xfId="2368"/>
    <cellStyle name="Accent4 6" xfId="361"/>
    <cellStyle name="Accent4 6 2" xfId="1116"/>
    <cellStyle name="Accent4 6 3" xfId="2369"/>
    <cellStyle name="Accent4 7" xfId="362"/>
    <cellStyle name="Accent4 7 2" xfId="2370"/>
    <cellStyle name="Accent4 8" xfId="363"/>
    <cellStyle name="Accent4 8 2" xfId="2371"/>
    <cellStyle name="Accent4 9" xfId="364"/>
    <cellStyle name="Accent4 9 2" xfId="2372"/>
    <cellStyle name="Accent5 10" xfId="365"/>
    <cellStyle name="Accent5 10 2" xfId="2373"/>
    <cellStyle name="Accent5 11" xfId="366"/>
    <cellStyle name="Accent5 11 2" xfId="2374"/>
    <cellStyle name="Accent5 12" xfId="367"/>
    <cellStyle name="Accent5 12 2" xfId="2375"/>
    <cellStyle name="Accent5 13" xfId="368"/>
    <cellStyle name="Accent5 13 2" xfId="2376"/>
    <cellStyle name="Accent5 14" xfId="369"/>
    <cellStyle name="Accent5 14 2" xfId="2377"/>
    <cellStyle name="Accent5 15" xfId="2378"/>
    <cellStyle name="Accent5 16" xfId="2379"/>
    <cellStyle name="Accent5 17" xfId="2380"/>
    <cellStyle name="Accent5 18" xfId="2381"/>
    <cellStyle name="Accent5 19" xfId="2382"/>
    <cellStyle name="Accent5 2" xfId="370"/>
    <cellStyle name="Accent5 2 2" xfId="1117"/>
    <cellStyle name="Accent5 2 2 2" xfId="2384"/>
    <cellStyle name="Accent5 2 3" xfId="2383"/>
    <cellStyle name="Accent5 20" xfId="2385"/>
    <cellStyle name="Accent5 21" xfId="2386"/>
    <cellStyle name="Accent5 21 2" xfId="2387"/>
    <cellStyle name="Accent5 22" xfId="2388"/>
    <cellStyle name="Accent5 22 2" xfId="2389"/>
    <cellStyle name="Accent5 23" xfId="2390"/>
    <cellStyle name="Accent5 24" xfId="2391"/>
    <cellStyle name="Accent5 25" xfId="2392"/>
    <cellStyle name="Accent5 3" xfId="371"/>
    <cellStyle name="Accent5 3 2" xfId="1118"/>
    <cellStyle name="Accent5 3 3" xfId="2393"/>
    <cellStyle name="Accent5 4" xfId="372"/>
    <cellStyle name="Accent5 4 2" xfId="1119"/>
    <cellStyle name="Accent5 4 3" xfId="2394"/>
    <cellStyle name="Accent5 5" xfId="373"/>
    <cellStyle name="Accent5 5 2" xfId="1120"/>
    <cellStyle name="Accent5 5 3" xfId="2395"/>
    <cellStyle name="Accent5 6" xfId="374"/>
    <cellStyle name="Accent5 6 2" xfId="1121"/>
    <cellStyle name="Accent5 6 3" xfId="2396"/>
    <cellStyle name="Accent5 7" xfId="375"/>
    <cellStyle name="Accent5 7 2" xfId="2397"/>
    <cellStyle name="Accent5 8" xfId="376"/>
    <cellStyle name="Accent5 8 2" xfId="2398"/>
    <cellStyle name="Accent5 9" xfId="377"/>
    <cellStyle name="Accent5 9 2" xfId="2399"/>
    <cellStyle name="Accent6 10" xfId="378"/>
    <cellStyle name="Accent6 10 2" xfId="2400"/>
    <cellStyle name="Accent6 11" xfId="379"/>
    <cellStyle name="Accent6 11 2" xfId="2401"/>
    <cellStyle name="Accent6 12" xfId="380"/>
    <cellStyle name="Accent6 12 2" xfId="2402"/>
    <cellStyle name="Accent6 13" xfId="381"/>
    <cellStyle name="Accent6 13 2" xfId="2403"/>
    <cellStyle name="Accent6 14" xfId="382"/>
    <cellStyle name="Accent6 14 2" xfId="2404"/>
    <cellStyle name="Accent6 15" xfId="2405"/>
    <cellStyle name="Accent6 16" xfId="2406"/>
    <cellStyle name="Accent6 17" xfId="2407"/>
    <cellStyle name="Accent6 18" xfId="2408"/>
    <cellStyle name="Accent6 19" xfId="2409"/>
    <cellStyle name="Accent6 2" xfId="383"/>
    <cellStyle name="Accent6 2 2" xfId="1122"/>
    <cellStyle name="Accent6 2 2 2" xfId="2411"/>
    <cellStyle name="Accent6 2 3" xfId="2410"/>
    <cellStyle name="Accent6 20" xfId="2412"/>
    <cellStyle name="Accent6 21" xfId="2413"/>
    <cellStyle name="Accent6 21 2" xfId="2414"/>
    <cellStyle name="Accent6 22" xfId="2415"/>
    <cellStyle name="Accent6 22 2" xfId="2416"/>
    <cellStyle name="Accent6 23" xfId="2417"/>
    <cellStyle name="Accent6 24" xfId="2418"/>
    <cellStyle name="Accent6 25" xfId="2419"/>
    <cellStyle name="Accent6 3" xfId="384"/>
    <cellStyle name="Accent6 3 2" xfId="1123"/>
    <cellStyle name="Accent6 3 3" xfId="2420"/>
    <cellStyle name="Accent6 4" xfId="385"/>
    <cellStyle name="Accent6 4 2" xfId="1124"/>
    <cellStyle name="Accent6 4 3" xfId="2421"/>
    <cellStyle name="Accent6 5" xfId="386"/>
    <cellStyle name="Accent6 5 2" xfId="1125"/>
    <cellStyle name="Accent6 5 3" xfId="2422"/>
    <cellStyle name="Accent6 6" xfId="387"/>
    <cellStyle name="Accent6 6 2" xfId="1126"/>
    <cellStyle name="Accent6 6 3" xfId="2423"/>
    <cellStyle name="Accent6 7" xfId="388"/>
    <cellStyle name="Accent6 7 2" xfId="2424"/>
    <cellStyle name="Accent6 8" xfId="389"/>
    <cellStyle name="Accent6 8 2" xfId="2425"/>
    <cellStyle name="Accent6 9" xfId="390"/>
    <cellStyle name="Accent6 9 2" xfId="2426"/>
    <cellStyle name="Bad 10" xfId="391"/>
    <cellStyle name="Bad 10 2" xfId="2427"/>
    <cellStyle name="Bad 11" xfId="392"/>
    <cellStyle name="Bad 11 2" xfId="2428"/>
    <cellStyle name="Bad 12" xfId="393"/>
    <cellStyle name="Bad 12 2" xfId="2429"/>
    <cellStyle name="Bad 13" xfId="394"/>
    <cellStyle name="Bad 13 2" xfId="2430"/>
    <cellStyle name="Bad 14" xfId="395"/>
    <cellStyle name="Bad 14 2" xfId="2431"/>
    <cellStyle name="Bad 15" xfId="2432"/>
    <cellStyle name="Bad 16" xfId="2433"/>
    <cellStyle name="Bad 17" xfId="2434"/>
    <cellStyle name="Bad 18" xfId="2435"/>
    <cellStyle name="Bad 19" xfId="2436"/>
    <cellStyle name="Bad 2" xfId="396"/>
    <cellStyle name="Bad 2 2" xfId="1127"/>
    <cellStyle name="Bad 2 2 2" xfId="2438"/>
    <cellStyle name="Bad 2 3" xfId="2437"/>
    <cellStyle name="Bad 20" xfId="2439"/>
    <cellStyle name="Bad 21" xfId="2440"/>
    <cellStyle name="Bad 21 2" xfId="2441"/>
    <cellStyle name="Bad 22" xfId="2442"/>
    <cellStyle name="Bad 22 2" xfId="2443"/>
    <cellStyle name="Bad 23" xfId="2444"/>
    <cellStyle name="Bad 24" xfId="2445"/>
    <cellStyle name="Bad 25" xfId="2446"/>
    <cellStyle name="Bad 3" xfId="397"/>
    <cellStyle name="Bad 3 2" xfId="1128"/>
    <cellStyle name="Bad 3 3" xfId="2447"/>
    <cellStyle name="Bad 4" xfId="398"/>
    <cellStyle name="Bad 4 2" xfId="1129"/>
    <cellStyle name="Bad 4 3" xfId="2448"/>
    <cellStyle name="Bad 5" xfId="399"/>
    <cellStyle name="Bad 5 2" xfId="1130"/>
    <cellStyle name="Bad 5 3" xfId="2449"/>
    <cellStyle name="Bad 6" xfId="400"/>
    <cellStyle name="Bad 6 2" xfId="1131"/>
    <cellStyle name="Bad 6 3" xfId="2450"/>
    <cellStyle name="Bad 7" xfId="401"/>
    <cellStyle name="Bad 7 2" xfId="2451"/>
    <cellStyle name="Bad 8" xfId="402"/>
    <cellStyle name="Bad 8 2" xfId="2452"/>
    <cellStyle name="Bad 9" xfId="403"/>
    <cellStyle name="Bad 9 2" xfId="2453"/>
    <cellStyle name="Body" xfId="404"/>
    <cellStyle name="Body 2" xfId="1132"/>
    <cellStyle name="Body 3" xfId="2454"/>
    <cellStyle name="Calculation 10" xfId="405"/>
    <cellStyle name="Calculation 10 2" xfId="2455"/>
    <cellStyle name="Calculation 11" xfId="406"/>
    <cellStyle name="Calculation 11 2" xfId="2456"/>
    <cellStyle name="Calculation 12" xfId="407"/>
    <cellStyle name="Calculation 12 2" xfId="2457"/>
    <cellStyle name="Calculation 13" xfId="408"/>
    <cellStyle name="Calculation 13 2" xfId="2458"/>
    <cellStyle name="Calculation 14" xfId="409"/>
    <cellStyle name="Calculation 14 2" xfId="2459"/>
    <cellStyle name="Calculation 15" xfId="2460"/>
    <cellStyle name="Calculation 16" xfId="2461"/>
    <cellStyle name="Calculation 17" xfId="2462"/>
    <cellStyle name="Calculation 18" xfId="2463"/>
    <cellStyle name="Calculation 19" xfId="2464"/>
    <cellStyle name="Calculation 2" xfId="410"/>
    <cellStyle name="Calculation 2 2" xfId="1133"/>
    <cellStyle name="Calculation 2 2 2" xfId="2466"/>
    <cellStyle name="Calculation 2 3" xfId="2465"/>
    <cellStyle name="Calculation 20" xfId="2467"/>
    <cellStyle name="Calculation 21" xfId="2468"/>
    <cellStyle name="Calculation 21 2" xfId="2469"/>
    <cellStyle name="Calculation 22" xfId="2470"/>
    <cellStyle name="Calculation 22 2" xfId="2471"/>
    <cellStyle name="Calculation 23" xfId="2472"/>
    <cellStyle name="Calculation 24" xfId="2473"/>
    <cellStyle name="Calculation 25" xfId="2474"/>
    <cellStyle name="Calculation 3" xfId="411"/>
    <cellStyle name="Calculation 3 2" xfId="1134"/>
    <cellStyle name="Calculation 3 3" xfId="2475"/>
    <cellStyle name="Calculation 4" xfId="412"/>
    <cellStyle name="Calculation 4 2" xfId="1135"/>
    <cellStyle name="Calculation 4 3" xfId="2476"/>
    <cellStyle name="Calculation 5" xfId="413"/>
    <cellStyle name="Calculation 5 2" xfId="1136"/>
    <cellStyle name="Calculation 5 3" xfId="2477"/>
    <cellStyle name="Calculation 6" xfId="414"/>
    <cellStyle name="Calculation 6 2" xfId="1137"/>
    <cellStyle name="Calculation 6 3" xfId="2478"/>
    <cellStyle name="Calculation 7" xfId="415"/>
    <cellStyle name="Calculation 7 2" xfId="2479"/>
    <cellStyle name="Calculation 8" xfId="416"/>
    <cellStyle name="Calculation 8 2" xfId="2480"/>
    <cellStyle name="Calculation 9" xfId="417"/>
    <cellStyle name="Calculation 9 2" xfId="2481"/>
    <cellStyle name="Check Cell 10" xfId="418"/>
    <cellStyle name="Check Cell 10 2" xfId="2482"/>
    <cellStyle name="Check Cell 11" xfId="419"/>
    <cellStyle name="Check Cell 11 2" xfId="2483"/>
    <cellStyle name="Check Cell 12" xfId="420"/>
    <cellStyle name="Check Cell 12 2" xfId="2484"/>
    <cellStyle name="Check Cell 13" xfId="421"/>
    <cellStyle name="Check Cell 13 2" xfId="2485"/>
    <cellStyle name="Check Cell 14" xfId="422"/>
    <cellStyle name="Check Cell 14 2" xfId="2486"/>
    <cellStyle name="Check Cell 15" xfId="2487"/>
    <cellStyle name="Check Cell 16" xfId="2488"/>
    <cellStyle name="Check Cell 17" xfId="2489"/>
    <cellStyle name="Check Cell 18" xfId="2490"/>
    <cellStyle name="Check Cell 19" xfId="2491"/>
    <cellStyle name="Check Cell 2" xfId="423"/>
    <cellStyle name="Check Cell 2 2" xfId="1138"/>
    <cellStyle name="Check Cell 2 2 2" xfId="2493"/>
    <cellStyle name="Check Cell 2 3" xfId="2492"/>
    <cellStyle name="Check Cell 20" xfId="2494"/>
    <cellStyle name="Check Cell 21" xfId="2495"/>
    <cellStyle name="Check Cell 21 2" xfId="2496"/>
    <cellStyle name="Check Cell 22" xfId="2497"/>
    <cellStyle name="Check Cell 22 2" xfId="2498"/>
    <cellStyle name="Check Cell 23" xfId="2499"/>
    <cellStyle name="Check Cell 24" xfId="2500"/>
    <cellStyle name="Check Cell 25" xfId="2501"/>
    <cellStyle name="Check Cell 3" xfId="424"/>
    <cellStyle name="Check Cell 3 2" xfId="1139"/>
    <cellStyle name="Check Cell 3 3" xfId="2502"/>
    <cellStyle name="Check Cell 4" xfId="425"/>
    <cellStyle name="Check Cell 4 2" xfId="1140"/>
    <cellStyle name="Check Cell 4 3" xfId="2503"/>
    <cellStyle name="Check Cell 5" xfId="426"/>
    <cellStyle name="Check Cell 5 2" xfId="1141"/>
    <cellStyle name="Check Cell 5 3" xfId="2504"/>
    <cellStyle name="Check Cell 6" xfId="427"/>
    <cellStyle name="Check Cell 6 2" xfId="1142"/>
    <cellStyle name="Check Cell 6 3" xfId="2505"/>
    <cellStyle name="Check Cell 7" xfId="428"/>
    <cellStyle name="Check Cell 7 2" xfId="2506"/>
    <cellStyle name="Check Cell 8" xfId="429"/>
    <cellStyle name="Check Cell 8 2" xfId="2507"/>
    <cellStyle name="Check Cell 9" xfId="430"/>
    <cellStyle name="Check Cell 9 2" xfId="2508"/>
    <cellStyle name="Comma" xfId="431" builtinId="3"/>
    <cellStyle name="Comma  - Style1" xfId="1143"/>
    <cellStyle name="Comma  - Style2" xfId="1144"/>
    <cellStyle name="Comma  - Style3" xfId="1145"/>
    <cellStyle name="Comma  - Style4" xfId="1146"/>
    <cellStyle name="Comma  - Style5" xfId="1147"/>
    <cellStyle name="Comma  - Style6" xfId="1148"/>
    <cellStyle name="Comma  - Style7" xfId="1149"/>
    <cellStyle name="Comma  - Style8" xfId="1150"/>
    <cellStyle name="Comma 10" xfId="432"/>
    <cellStyle name="Comma 10 10" xfId="3486"/>
    <cellStyle name="Comma 10 2" xfId="433"/>
    <cellStyle name="Comma 10 2 2" xfId="1152"/>
    <cellStyle name="Comma 10 2 2 2" xfId="3360"/>
    <cellStyle name="Comma 10 2 3" xfId="2510"/>
    <cellStyle name="Comma 10 2_MESCO Lead Q1'11" xfId="2511"/>
    <cellStyle name="Comma 10 3" xfId="1151"/>
    <cellStyle name="Comma 10 3 2" xfId="2512"/>
    <cellStyle name="Comma 10 3 2 2" xfId="3493"/>
    <cellStyle name="Comma 10 3 3" xfId="3359"/>
    <cellStyle name="Comma 10 4" xfId="2509"/>
    <cellStyle name="Comma 10 4 4" xfId="3231"/>
    <cellStyle name="Comma 10 4 4 2" xfId="3600"/>
    <cellStyle name="Comma 10 5" xfId="3242"/>
    <cellStyle name="Comma 10 6" xfId="3318"/>
    <cellStyle name="Comma 10 7" xfId="3427"/>
    <cellStyle name="Comma 10 8" xfId="3492"/>
    <cellStyle name="Comma 10 9" xfId="3234"/>
    <cellStyle name="Comma 10_ING TCMF LEAD 10" xfId="434"/>
    <cellStyle name="Comma 11" xfId="435"/>
    <cellStyle name="Comma 11 2" xfId="436"/>
    <cellStyle name="Comma 11 2 2" xfId="1154"/>
    <cellStyle name="Comma 11 2 3" xfId="2514"/>
    <cellStyle name="Comma 11 3" xfId="1153"/>
    <cellStyle name="Comma 11 3 2" xfId="3361"/>
    <cellStyle name="Comma 11 4" xfId="2513"/>
    <cellStyle name="Comma 11 4 2" xfId="3494"/>
    <cellStyle name="Comma 11 5" xfId="3243"/>
    <cellStyle name="Comma 12" xfId="437"/>
    <cellStyle name="Comma 12 2" xfId="1155"/>
    <cellStyle name="Comma 12 2 2" xfId="3362"/>
    <cellStyle name="Comma 12 3" xfId="2515"/>
    <cellStyle name="Comma 12 3 2" xfId="3495"/>
    <cellStyle name="Comma 12 4" xfId="3244"/>
    <cellStyle name="Comma 13" xfId="438"/>
    <cellStyle name="Comma 13 2" xfId="439"/>
    <cellStyle name="Comma 13 2 2" xfId="1157"/>
    <cellStyle name="Comma 13 2 3" xfId="2517"/>
    <cellStyle name="Comma 13 3" xfId="1156"/>
    <cellStyle name="Comma 13 3 2" xfId="3363"/>
    <cellStyle name="Comma 13 4" xfId="2516"/>
    <cellStyle name="Comma 13_MESCO Lead Q1'11" xfId="2518"/>
    <cellStyle name="Comma 14" xfId="440"/>
    <cellStyle name="Comma 14 2" xfId="1158"/>
    <cellStyle name="Comma 14 2 2" xfId="3364"/>
    <cellStyle name="Comma 14 3" xfId="2519"/>
    <cellStyle name="Comma 15" xfId="441"/>
    <cellStyle name="Comma 15 2" xfId="1159"/>
    <cellStyle name="Comma 15 2 2" xfId="3365"/>
    <cellStyle name="Comma 15 3" xfId="2520"/>
    <cellStyle name="Comma 16" xfId="442"/>
    <cellStyle name="Comma 16 2" xfId="1160"/>
    <cellStyle name="Comma 16 2 2" xfId="3366"/>
    <cellStyle name="Comma 16 3" xfId="2521"/>
    <cellStyle name="Comma 17" xfId="443"/>
    <cellStyle name="Comma 17 2" xfId="1161"/>
    <cellStyle name="Comma 17 2 2" xfId="3367"/>
    <cellStyle name="Comma 17 3" xfId="2522"/>
    <cellStyle name="Comma 17 3 2" xfId="3496"/>
    <cellStyle name="Comma 17 4" xfId="3245"/>
    <cellStyle name="Comma 18" xfId="444"/>
    <cellStyle name="Comma 18 2" xfId="1162"/>
    <cellStyle name="Comma 18 2 2" xfId="3368"/>
    <cellStyle name="Comma 18 3" xfId="3246"/>
    <cellStyle name="Comma 19" xfId="445"/>
    <cellStyle name="Comma 19 2" xfId="446"/>
    <cellStyle name="Comma 19 2 2" xfId="1164"/>
    <cellStyle name="Comma 19 2 2 2" xfId="3370"/>
    <cellStyle name="Comma 19 2 3" xfId="2524"/>
    <cellStyle name="Comma 19 2 3 2" xfId="3498"/>
    <cellStyle name="Comma 19 2 4" xfId="3248"/>
    <cellStyle name="Comma 19 3" xfId="1163"/>
    <cellStyle name="Comma 19 3 2" xfId="3369"/>
    <cellStyle name="Comma 19 4" xfId="2523"/>
    <cellStyle name="Comma 19 4 2" xfId="3497"/>
    <cellStyle name="Comma 19 5" xfId="3247"/>
    <cellStyle name="Comma 19_ING TCMF LEAD 10" xfId="447"/>
    <cellStyle name="Comma 2" xfId="448"/>
    <cellStyle name="Comma 2 10" xfId="449"/>
    <cellStyle name="Comma 2 10 2" xfId="1166"/>
    <cellStyle name="Comma 2 10 2 2" xfId="3372"/>
    <cellStyle name="Comma 2 10 3" xfId="2526"/>
    <cellStyle name="Comma 2 10 3 2" xfId="3500"/>
    <cellStyle name="Comma 2 10 4" xfId="3250"/>
    <cellStyle name="Comma 2 11" xfId="450"/>
    <cellStyle name="Comma 2 11 2" xfId="1167"/>
    <cellStyle name="Comma 2 11 2 2" xfId="3373"/>
    <cellStyle name="Comma 2 11 3" xfId="2527"/>
    <cellStyle name="Comma 2 11 3 2" xfId="3501"/>
    <cellStyle name="Comma 2 11 4" xfId="3251"/>
    <cellStyle name="Comma 2 12" xfId="451"/>
    <cellStyle name="Comma 2 12 2" xfId="1168"/>
    <cellStyle name="Comma 2 12 2 2" xfId="3374"/>
    <cellStyle name="Comma 2 12 3" xfId="2528"/>
    <cellStyle name="Comma 2 12 3 2" xfId="3502"/>
    <cellStyle name="Comma 2 12 4" xfId="3252"/>
    <cellStyle name="Comma 2 13" xfId="452"/>
    <cellStyle name="Comma 2 13 2" xfId="1169"/>
    <cellStyle name="Comma 2 13 2 2" xfId="3375"/>
    <cellStyle name="Comma 2 13 3" xfId="2529"/>
    <cellStyle name="Comma 2 13 3 2" xfId="3503"/>
    <cellStyle name="Comma 2 13 4" xfId="3253"/>
    <cellStyle name="Comma 2 14" xfId="1165"/>
    <cellStyle name="Comma 2 14 2" xfId="1170"/>
    <cellStyle name="Comma 2 14 2 2" xfId="3376"/>
    <cellStyle name="Comma 2 14 3" xfId="3371"/>
    <cellStyle name="Comma 2 15" xfId="1171"/>
    <cellStyle name="Comma 2 15 2" xfId="1172"/>
    <cellStyle name="Comma 2 15 2 2" xfId="3378"/>
    <cellStyle name="Comma 2 15 3" xfId="3377"/>
    <cellStyle name="Comma 2 16" xfId="1173"/>
    <cellStyle name="Comma 2 16 2" xfId="1174"/>
    <cellStyle name="Comma 2 16 2 2" xfId="3380"/>
    <cellStyle name="Comma 2 16 3" xfId="3379"/>
    <cellStyle name="Comma 2 17" xfId="1175"/>
    <cellStyle name="Comma 2 17 2" xfId="1176"/>
    <cellStyle name="Comma 2 17 2 2" xfId="3382"/>
    <cellStyle name="Comma 2 17 3" xfId="3381"/>
    <cellStyle name="Comma 2 18" xfId="1177"/>
    <cellStyle name="Comma 2 18 2" xfId="1178"/>
    <cellStyle name="Comma 2 18 2 2" xfId="3384"/>
    <cellStyle name="Comma 2 18 3" xfId="3383"/>
    <cellStyle name="Comma 2 19" xfId="1179"/>
    <cellStyle name="Comma 2 19 2" xfId="1180"/>
    <cellStyle name="Comma 2 19 2 2" xfId="3386"/>
    <cellStyle name="Comma 2 19 3" xfId="3385"/>
    <cellStyle name="Comma 2 2" xfId="453"/>
    <cellStyle name="Comma 2 2 10" xfId="454"/>
    <cellStyle name="Comma 2 2 10 2" xfId="3255"/>
    <cellStyle name="Comma 2 2 11" xfId="3254"/>
    <cellStyle name="Comma 2 2 2" xfId="455"/>
    <cellStyle name="Comma 2 2 2 10" xfId="1181"/>
    <cellStyle name="Comma 2 2 2 10 2" xfId="3387"/>
    <cellStyle name="Comma 2 2 2 11" xfId="2530"/>
    <cellStyle name="Comma 2 2 2 11 2" xfId="3504"/>
    <cellStyle name="Comma 2 2 2 12" xfId="3256"/>
    <cellStyle name="Comma 2 2 2 2" xfId="456"/>
    <cellStyle name="Comma 2 2 2 2 2" xfId="1182"/>
    <cellStyle name="Comma 2 2 2 2 2 2" xfId="3388"/>
    <cellStyle name="Comma 2 2 2 2 3" xfId="2531"/>
    <cellStyle name="Comma 2 2 2 2 3 2" xfId="3505"/>
    <cellStyle name="Comma 2 2 2 2 4" xfId="3257"/>
    <cellStyle name="Comma 2 2 2 3" xfId="457"/>
    <cellStyle name="Comma 2 2 2 3 2" xfId="1183"/>
    <cellStyle name="Comma 2 2 2 3 2 2" xfId="3389"/>
    <cellStyle name="Comma 2 2 2 3 3" xfId="2532"/>
    <cellStyle name="Comma 2 2 2 3 3 2" xfId="3506"/>
    <cellStyle name="Comma 2 2 2 3 4" xfId="3258"/>
    <cellStyle name="Comma 2 2 2 4" xfId="458"/>
    <cellStyle name="Comma 2 2 2 4 2" xfId="1184"/>
    <cellStyle name="Comma 2 2 2 4 2 2" xfId="3390"/>
    <cellStyle name="Comma 2 2 2 4 3" xfId="2533"/>
    <cellStyle name="Comma 2 2 2 4 3 2" xfId="3507"/>
    <cellStyle name="Comma 2 2 2 4 4" xfId="3259"/>
    <cellStyle name="Comma 2 2 2 5" xfId="459"/>
    <cellStyle name="Comma 2 2 2 5 2" xfId="1185"/>
    <cellStyle name="Comma 2 2 2 5 2 2" xfId="3391"/>
    <cellStyle name="Comma 2 2 2 5 3" xfId="2534"/>
    <cellStyle name="Comma 2 2 2 5 3 2" xfId="3508"/>
    <cellStyle name="Comma 2 2 2 5 4" xfId="3260"/>
    <cellStyle name="Comma 2 2 2 6" xfId="460"/>
    <cellStyle name="Comma 2 2 2 6 2" xfId="1186"/>
    <cellStyle name="Comma 2 2 2 6 2 2" xfId="3392"/>
    <cellStyle name="Comma 2 2 2 6 3" xfId="2535"/>
    <cellStyle name="Comma 2 2 2 6 3 2" xfId="3509"/>
    <cellStyle name="Comma 2 2 2 6 4" xfId="3261"/>
    <cellStyle name="Comma 2 2 2 7" xfId="461"/>
    <cellStyle name="Comma 2 2 2 7 2" xfId="1187"/>
    <cellStyle name="Comma 2 2 2 7 2 2" xfId="3393"/>
    <cellStyle name="Comma 2 2 2 7 3" xfId="2536"/>
    <cellStyle name="Comma 2 2 2 7 3 2" xfId="3510"/>
    <cellStyle name="Comma 2 2 2 7 4" xfId="3262"/>
    <cellStyle name="Comma 2 2 2 8" xfId="462"/>
    <cellStyle name="Comma 2 2 2 8 2" xfId="1188"/>
    <cellStyle name="Comma 2 2 2 8 2 2" xfId="3394"/>
    <cellStyle name="Comma 2 2 2 8 3" xfId="2537"/>
    <cellStyle name="Comma 2 2 2 8 3 2" xfId="3511"/>
    <cellStyle name="Comma 2 2 2 8 4" xfId="3263"/>
    <cellStyle name="Comma 2 2 2 9" xfId="463"/>
    <cellStyle name="Comma 2 2 2 9 2" xfId="1189"/>
    <cellStyle name="Comma 2 2 2 9 2 2" xfId="3395"/>
    <cellStyle name="Comma 2 2 2 9 3" xfId="2538"/>
    <cellStyle name="Comma 2 2 2 9 3 2" xfId="3512"/>
    <cellStyle name="Comma 2 2 2 9 4" xfId="3264"/>
    <cellStyle name="Comma 2 2 2_A1- Q3'10" xfId="1190"/>
    <cellStyle name="Comma 2 2 3" xfId="464"/>
    <cellStyle name="Comma 2 2 3 2" xfId="1191"/>
    <cellStyle name="Comma 2 2 3 3" xfId="2539"/>
    <cellStyle name="Comma 2 2 4" xfId="465"/>
    <cellStyle name="Comma 2 2 4 2" xfId="1192"/>
    <cellStyle name="Comma 2 2 4 3" xfId="2540"/>
    <cellStyle name="Comma 2 2 5" xfId="466"/>
    <cellStyle name="Comma 2 2 5 2" xfId="3265"/>
    <cellStyle name="Comma 2 2 6" xfId="467"/>
    <cellStyle name="Comma 2 2 6 2" xfId="3266"/>
    <cellStyle name="Comma 2 2 7" xfId="468"/>
    <cellStyle name="Comma 2 2 7 2" xfId="3267"/>
    <cellStyle name="Comma 2 2 8" xfId="469"/>
    <cellStyle name="Comma 2 2 8 2" xfId="3268"/>
    <cellStyle name="Comma 2 2 9" xfId="470"/>
    <cellStyle name="Comma 2 2 9 2" xfId="3269"/>
    <cellStyle name="Comma 2 2_GL-Detail-MESCO,2011" xfId="1193"/>
    <cellStyle name="Comma 2 20" xfId="1194"/>
    <cellStyle name="Comma 2 20 2" xfId="3396"/>
    <cellStyle name="Comma 2 21" xfId="2525"/>
    <cellStyle name="Comma 2 21 2" xfId="3499"/>
    <cellStyle name="Comma 2 22" xfId="3249"/>
    <cellStyle name="Comma 2 3" xfId="471"/>
    <cellStyle name="Comma 2 3 2" xfId="1195"/>
    <cellStyle name="Comma 2 3 2 2" xfId="3397"/>
    <cellStyle name="Comma 2 3 3" xfId="2541"/>
    <cellStyle name="Comma 2 3 3 2" xfId="3513"/>
    <cellStyle name="Comma 2 3 4" xfId="3270"/>
    <cellStyle name="Comma 2 4" xfId="472"/>
    <cellStyle name="Comma 2 4 10" xfId="1196"/>
    <cellStyle name="Comma 2 4 10 2" xfId="3398"/>
    <cellStyle name="Comma 2 4 11" xfId="2542"/>
    <cellStyle name="Comma 2 4 11 2" xfId="3514"/>
    <cellStyle name="Comma 2 4 12" xfId="3271"/>
    <cellStyle name="Comma 2 4 2" xfId="473"/>
    <cellStyle name="Comma 2 4 2 2" xfId="3272"/>
    <cellStyle name="Comma 2 4 3" xfId="474"/>
    <cellStyle name="Comma 2 4 3 2" xfId="3273"/>
    <cellStyle name="Comma 2 4 4" xfId="475"/>
    <cellStyle name="Comma 2 4 4 2" xfId="3274"/>
    <cellStyle name="Comma 2 4 5" xfId="476"/>
    <cellStyle name="Comma 2 4 5 2" xfId="3275"/>
    <cellStyle name="Comma 2 4 6" xfId="477"/>
    <cellStyle name="Comma 2 4 6 2" xfId="3276"/>
    <cellStyle name="Comma 2 4 7" xfId="478"/>
    <cellStyle name="Comma 2 4 7 2" xfId="3277"/>
    <cellStyle name="Comma 2 4 8" xfId="479"/>
    <cellStyle name="Comma 2 4 8 2" xfId="3278"/>
    <cellStyle name="Comma 2 4 9" xfId="480"/>
    <cellStyle name="Comma 2 4 9 2" xfId="3279"/>
    <cellStyle name="Comma 2 4_MESCO Lead Q1'11" xfId="2543"/>
    <cellStyle name="Comma 2 5" xfId="481"/>
    <cellStyle name="Comma 2 5 2" xfId="1197"/>
    <cellStyle name="Comma 2 5 2 2" xfId="3399"/>
    <cellStyle name="Comma 2 5 3" xfId="2544"/>
    <cellStyle name="Comma 2 5 3 2" xfId="3515"/>
    <cellStyle name="Comma 2 5 4" xfId="3280"/>
    <cellStyle name="Comma 2 6" xfId="482"/>
    <cellStyle name="Comma 2 6 2" xfId="1198"/>
    <cellStyle name="Comma 2 6 2 2" xfId="3400"/>
    <cellStyle name="Comma 2 6 3" xfId="2545"/>
    <cellStyle name="Comma 2 6 3 2" xfId="3516"/>
    <cellStyle name="Comma 2 6 4" xfId="3281"/>
    <cellStyle name="Comma 2 7" xfId="483"/>
    <cellStyle name="Comma 2 7 2" xfId="1199"/>
    <cellStyle name="Comma 2 7 2 2" xfId="3401"/>
    <cellStyle name="Comma 2 7 3" xfId="2546"/>
    <cellStyle name="Comma 2 7 3 2" xfId="3517"/>
    <cellStyle name="Comma 2 7 4" xfId="3282"/>
    <cellStyle name="Comma 2 8" xfId="484"/>
    <cellStyle name="Comma 2 8 2" xfId="1200"/>
    <cellStyle name="Comma 2 8 2 2" xfId="3402"/>
    <cellStyle name="Comma 2 8 3" xfId="3283"/>
    <cellStyle name="Comma 2 9" xfId="485"/>
    <cellStyle name="Comma 2 9 2" xfId="1201"/>
    <cellStyle name="Comma 2 9 2 2" xfId="3403"/>
    <cellStyle name="Comma 2 9 3" xfId="2547"/>
    <cellStyle name="Comma 2 9 3 2" xfId="3518"/>
    <cellStyle name="Comma 2 9 4" xfId="3284"/>
    <cellStyle name="Comma 2_A1- Q3'10" xfId="1202"/>
    <cellStyle name="Comma 20" xfId="486"/>
    <cellStyle name="Comma 20 2" xfId="487"/>
    <cellStyle name="Comma 20 2 2" xfId="1204"/>
    <cellStyle name="Comma 20 2 2 2" xfId="3405"/>
    <cellStyle name="Comma 20 2 3" xfId="2549"/>
    <cellStyle name="Comma 20 2 3 2" xfId="3520"/>
    <cellStyle name="Comma 20 2 4" xfId="3286"/>
    <cellStyle name="Comma 20 3" xfId="1203"/>
    <cellStyle name="Comma 20 3 2" xfId="3404"/>
    <cellStyle name="Comma 20 4" xfId="2548"/>
    <cellStyle name="Comma 20 4 2" xfId="3519"/>
    <cellStyle name="Comma 20 5" xfId="3285"/>
    <cellStyle name="Comma 21" xfId="991"/>
    <cellStyle name="Comma 21 2" xfId="1205"/>
    <cellStyle name="Comma 21 2 2" xfId="3406"/>
    <cellStyle name="Comma 21 3" xfId="2550"/>
    <cellStyle name="Comma 21 3 2" xfId="3521"/>
    <cellStyle name="Comma 21 4" xfId="3357"/>
    <cellStyle name="Comma 22" xfId="1206"/>
    <cellStyle name="Comma 22 2" xfId="1207"/>
    <cellStyle name="Comma 22 2 2" xfId="3408"/>
    <cellStyle name="Comma 22 3" xfId="3407"/>
    <cellStyle name="Comma 23" xfId="1208"/>
    <cellStyle name="Comma 23 2" xfId="3409"/>
    <cellStyle name="Comma 24" xfId="1209"/>
    <cellStyle name="Comma 24 2" xfId="3410"/>
    <cellStyle name="Comma 25" xfId="1210"/>
    <cellStyle name="Comma 25 2" xfId="1211"/>
    <cellStyle name="Comma 26" xfId="1212"/>
    <cellStyle name="Comma 26 2" xfId="1213"/>
    <cellStyle name="Comma 27" xfId="1214"/>
    <cellStyle name="Comma 27 2" xfId="1215"/>
    <cellStyle name="Comma 28" xfId="1216"/>
    <cellStyle name="Comma 28 2" xfId="1217"/>
    <cellStyle name="Comma 28 2 2" xfId="3412"/>
    <cellStyle name="Comma 28 3" xfId="3411"/>
    <cellStyle name="Comma 29" xfId="1218"/>
    <cellStyle name="Comma 3" xfId="488"/>
    <cellStyle name="Comma 3 2" xfId="489"/>
    <cellStyle name="Comma 3 2 2" xfId="490"/>
    <cellStyle name="Comma 3 2 3" xfId="1220"/>
    <cellStyle name="Comma 3 2 4" xfId="2552"/>
    <cellStyle name="Comma 3 2 4 2" xfId="3523"/>
    <cellStyle name="Comma 3 2 5" xfId="3288"/>
    <cellStyle name="Comma 3 2_FAM GTEF_Lead 31.7.10" xfId="491"/>
    <cellStyle name="Comma 3 3" xfId="492"/>
    <cellStyle name="Comma 3 3 2" xfId="1221"/>
    <cellStyle name="Comma 3 3 2 2" xfId="2553"/>
    <cellStyle name="Comma 3 3 2 2 2" xfId="3524"/>
    <cellStyle name="Comma 3 4" xfId="1219"/>
    <cellStyle name="Comma 3 4 2" xfId="1222"/>
    <cellStyle name="Comma 3 4 2 2" xfId="2555"/>
    <cellStyle name="Comma 3 4 2 2 2" xfId="3526"/>
    <cellStyle name="Comma 3 4 3" xfId="2554"/>
    <cellStyle name="Comma 3 4 3 2" xfId="3525"/>
    <cellStyle name="Comma 3 4 4" xfId="3413"/>
    <cellStyle name="Comma 3 5" xfId="1223"/>
    <cellStyle name="Comma 3 5 2" xfId="1224"/>
    <cellStyle name="Comma 3 5 2 2" xfId="2557"/>
    <cellStyle name="Comma 3 5 2 2 2" xfId="3528"/>
    <cellStyle name="Comma 3 5 3" xfId="2556"/>
    <cellStyle name="Comma 3 5 3 2" xfId="3527"/>
    <cellStyle name="Comma 3 6" xfId="1225"/>
    <cellStyle name="Comma 3 6 2" xfId="2558"/>
    <cellStyle name="Comma 3 6 2 2" xfId="2559"/>
    <cellStyle name="Comma 3 6 2 2 2" xfId="3530"/>
    <cellStyle name="Comma 3 6 2 3" xfId="3529"/>
    <cellStyle name="Comma 3 7" xfId="2551"/>
    <cellStyle name="Comma 3 7 2" xfId="2560"/>
    <cellStyle name="Comma 3 7 2 2" xfId="3531"/>
    <cellStyle name="Comma 3 7 3" xfId="3522"/>
    <cellStyle name="Comma 3 8" xfId="3287"/>
    <cellStyle name="Comma 3_D1_Compare" xfId="1226"/>
    <cellStyle name="Comma 30" xfId="1227"/>
    <cellStyle name="Comma 30 2" xfId="3414"/>
    <cellStyle name="Comma 31" xfId="3224"/>
    <cellStyle name="Comma 31 2" xfId="3594"/>
    <cellStyle name="Comma 32" xfId="3241"/>
    <cellStyle name="Comma 33" xfId="3448"/>
    <cellStyle name="Comma 34" xfId="3240"/>
    <cellStyle name="Comma 35" xfId="3552"/>
    <cellStyle name="Comma 36" xfId="1228"/>
    <cellStyle name="Comma 36 2" xfId="3415"/>
    <cellStyle name="Comma 37" xfId="3482"/>
    <cellStyle name="Comma 38" xfId="3551"/>
    <cellStyle name="Comma 39" xfId="3491"/>
    <cellStyle name="Comma 4" xfId="493"/>
    <cellStyle name="Comma 4 2" xfId="494"/>
    <cellStyle name="Comma 4 2 2" xfId="1230"/>
    <cellStyle name="Comma 4 2 2 2" xfId="2563"/>
    <cellStyle name="Comma 4 2 2 2 2" xfId="3534"/>
    <cellStyle name="Comma 4 2 2 3" xfId="3417"/>
    <cellStyle name="Comma 4 2 3" xfId="2562"/>
    <cellStyle name="Comma 4 2 3 2" xfId="3533"/>
    <cellStyle name="Comma 4 2 4" xfId="3290"/>
    <cellStyle name="Comma 4 3" xfId="1229"/>
    <cellStyle name="Comma 4 3 2" xfId="2564"/>
    <cellStyle name="Comma 4 3 2 2" xfId="3535"/>
    <cellStyle name="Comma 4 3 3" xfId="3416"/>
    <cellStyle name="Comma 4 4" xfId="2561"/>
    <cellStyle name="Comma 4 4 2" xfId="2565"/>
    <cellStyle name="Comma 4 4 2 2" xfId="3536"/>
    <cellStyle name="Comma 4 4 3" xfId="3532"/>
    <cellStyle name="Comma 4 5" xfId="2566"/>
    <cellStyle name="Comma 4 5 2" xfId="3537"/>
    <cellStyle name="Comma 4 6" xfId="3289"/>
    <cellStyle name="Comma 4_MFC Lead Q1'11" xfId="2567"/>
    <cellStyle name="Comma 40" xfId="3487"/>
    <cellStyle name="Comma 41" xfId="3561"/>
    <cellStyle name="Comma 42" xfId="3485"/>
    <cellStyle name="Comma 5" xfId="495"/>
    <cellStyle name="Comma 5 2" xfId="496"/>
    <cellStyle name="Comma 5 2 2" xfId="2569"/>
    <cellStyle name="Comma 5 2 2 2" xfId="3538"/>
    <cellStyle name="Comma 5 2 3" xfId="2570"/>
    <cellStyle name="Comma 5 2 3 2" xfId="3539"/>
    <cellStyle name="Comma 5 2 4" xfId="3292"/>
    <cellStyle name="Comma 5 3" xfId="1231"/>
    <cellStyle name="Comma 5 3 2" xfId="2571"/>
    <cellStyle name="Comma 5 3 2 2" xfId="3540"/>
    <cellStyle name="Comma 5 4" xfId="2568"/>
    <cellStyle name="Comma 5 4 2" xfId="2572"/>
    <cellStyle name="Comma 5 4 2 2" xfId="3541"/>
    <cellStyle name="Comma 5 5" xfId="3291"/>
    <cellStyle name="Comma 5_MFC Lead Q1'11" xfId="2573"/>
    <cellStyle name="Comma 6" xfId="497"/>
    <cellStyle name="Comma 6 2" xfId="498"/>
    <cellStyle name="Comma 6 2 2" xfId="1233"/>
    <cellStyle name="Comma 6 2 2 2" xfId="2576"/>
    <cellStyle name="Comma 6 2 2 2 2" xfId="3544"/>
    <cellStyle name="Comma 6 2 3" xfId="2575"/>
    <cellStyle name="Comma 6 2 3 2" xfId="3543"/>
    <cellStyle name="Comma 6 2 4" xfId="3294"/>
    <cellStyle name="Comma 6 3" xfId="499"/>
    <cellStyle name="Comma 6 3 2" xfId="1234"/>
    <cellStyle name="Comma 6 3 2 2" xfId="3419"/>
    <cellStyle name="Comma 6 3 3" xfId="2577"/>
    <cellStyle name="Comma 6 3 3 2" xfId="3545"/>
    <cellStyle name="Comma 6 3 4" xfId="3295"/>
    <cellStyle name="Comma 6 4" xfId="1232"/>
    <cellStyle name="Comma 6 4 2" xfId="2578"/>
    <cellStyle name="Comma 6 4 2 2" xfId="3546"/>
    <cellStyle name="Comma 6 4 3" xfId="3418"/>
    <cellStyle name="Comma 6 5" xfId="2574"/>
    <cellStyle name="Comma 6 5 2" xfId="3542"/>
    <cellStyle name="Comma 6 6" xfId="3293"/>
    <cellStyle name="Comma 6_GL-Detail-MESCO,2011" xfId="1235"/>
    <cellStyle name="Comma 7" xfId="500"/>
    <cellStyle name="Comma 7 2" xfId="501"/>
    <cellStyle name="Comma 7 3" xfId="1236"/>
    <cellStyle name="Comma 7 3 2" xfId="3420"/>
    <cellStyle name="Comma 7_ING TCMF LEAD 10" xfId="502"/>
    <cellStyle name="Comma 8" xfId="503"/>
    <cellStyle name="Comma 8 2" xfId="504"/>
    <cellStyle name="Comma 8 3" xfId="505"/>
    <cellStyle name="Comma 8 3 2" xfId="1238"/>
    <cellStyle name="Comma 8 3 2 2" xfId="3422"/>
    <cellStyle name="Comma 8 3 3" xfId="2579"/>
    <cellStyle name="Comma 8 3 3 2" xfId="3547"/>
    <cellStyle name="Comma 8 3 4" xfId="3296"/>
    <cellStyle name="Comma 8 4" xfId="506"/>
    <cellStyle name="Comma 8 4 2" xfId="1239"/>
    <cellStyle name="Comma 8 4 2 2" xfId="3423"/>
    <cellStyle name="Comma 8 4 3" xfId="2580"/>
    <cellStyle name="Comma 8 4 3 2" xfId="3548"/>
    <cellStyle name="Comma 8 4 4" xfId="3297"/>
    <cellStyle name="Comma 8 5" xfId="1237"/>
    <cellStyle name="Comma 8 5 2" xfId="3421"/>
    <cellStyle name="Comma 8_ING TCMF LEAD 10" xfId="507"/>
    <cellStyle name="Comma 9" xfId="508"/>
    <cellStyle name="Comma 9 2" xfId="1240"/>
    <cellStyle name="Comma 9 2 2" xfId="1241"/>
    <cellStyle name="Comma 9 2 2 2" xfId="3425"/>
    <cellStyle name="Comma 9 2 3" xfId="2582"/>
    <cellStyle name="Comma 9 2 3 2" xfId="3550"/>
    <cellStyle name="Comma 9 2 4" xfId="3424"/>
    <cellStyle name="Comma 9 3" xfId="2581"/>
    <cellStyle name="Comma 9 3 2" xfId="3549"/>
    <cellStyle name="Comma 9 4" xfId="3298"/>
    <cellStyle name="comma zerodec" xfId="509"/>
    <cellStyle name="comma zerodec 10" xfId="1242"/>
    <cellStyle name="comma zerodec 11" xfId="1243"/>
    <cellStyle name="comma zerodec 12" xfId="1244"/>
    <cellStyle name="comma zerodec 13" xfId="1245"/>
    <cellStyle name="comma zerodec 14" xfId="1246"/>
    <cellStyle name="comma zerodec 15" xfId="1247"/>
    <cellStyle name="comma zerodec 16" xfId="1248"/>
    <cellStyle name="comma zerodec 17" xfId="1249"/>
    <cellStyle name="comma zerodec 18" xfId="1250"/>
    <cellStyle name="comma zerodec 19" xfId="1251"/>
    <cellStyle name="comma zerodec 2" xfId="1252"/>
    <cellStyle name="comma zerodec 20" xfId="1253"/>
    <cellStyle name="comma zerodec 21" xfId="1254"/>
    <cellStyle name="comma zerodec 3" xfId="1255"/>
    <cellStyle name="comma zerodec 4" xfId="1256"/>
    <cellStyle name="comma zerodec 5" xfId="1257"/>
    <cellStyle name="comma zerodec 6" xfId="1258"/>
    <cellStyle name="comma zerodec 7" xfId="1259"/>
    <cellStyle name="comma zerodec 8" xfId="1260"/>
    <cellStyle name="comma zerodec 9" xfId="1261"/>
    <cellStyle name="comma zerodec_100" xfId="1262"/>
    <cellStyle name="Comma_MFC-Lead_Q1'08" xfId="510"/>
    <cellStyle name="Comma_MFC-Lead_Q2'08" xfId="511"/>
    <cellStyle name="Comma_TAXCAL-Q3-53" xfId="512"/>
    <cellStyle name="Comma_หมายเหตุประกอบงบ Q2'10" xfId="513"/>
    <cellStyle name="Currency [0] 2" xfId="2583"/>
    <cellStyle name="Currency 2" xfId="514"/>
    <cellStyle name="Currency 2 2" xfId="1263"/>
    <cellStyle name="Currency 2 3" xfId="2584"/>
    <cellStyle name="Currency 2 4" xfId="3299"/>
    <cellStyle name="Currency 3" xfId="515"/>
    <cellStyle name="Currency 3 2" xfId="1264"/>
    <cellStyle name="Currency 3 3" xfId="2585"/>
    <cellStyle name="Currency1" xfId="516"/>
    <cellStyle name="Currency1 10" xfId="1265"/>
    <cellStyle name="Currency1 11" xfId="1266"/>
    <cellStyle name="Currency1 12" xfId="1267"/>
    <cellStyle name="Currency1 13" xfId="1268"/>
    <cellStyle name="Currency1 14" xfId="1269"/>
    <cellStyle name="Currency1 15" xfId="1270"/>
    <cellStyle name="Currency1 16" xfId="1271"/>
    <cellStyle name="Currency1 17" xfId="1272"/>
    <cellStyle name="Currency1 18" xfId="1273"/>
    <cellStyle name="Currency1 19" xfId="1274"/>
    <cellStyle name="Currency1 2" xfId="1275"/>
    <cellStyle name="Currency1 20" xfId="1276"/>
    <cellStyle name="Currency1 21" xfId="1277"/>
    <cellStyle name="Currency1 3" xfId="1278"/>
    <cellStyle name="Currency1 4" xfId="1279"/>
    <cellStyle name="Currency1 5" xfId="1280"/>
    <cellStyle name="Currency1 6" xfId="1281"/>
    <cellStyle name="Currency1 7" xfId="1282"/>
    <cellStyle name="Currency1 8" xfId="1283"/>
    <cellStyle name="Currency1 9" xfId="1284"/>
    <cellStyle name="Currency1_100" xfId="1285"/>
    <cellStyle name="Date" xfId="517"/>
    <cellStyle name="Date 2" xfId="1286"/>
    <cellStyle name="Date 3" xfId="2586"/>
    <cellStyle name="Dollar (zero dec)" xfId="518"/>
    <cellStyle name="Dollar (zero dec) 10" xfId="1287"/>
    <cellStyle name="Dollar (zero dec) 11" xfId="1288"/>
    <cellStyle name="Dollar (zero dec) 12" xfId="1289"/>
    <cellStyle name="Dollar (zero dec) 13" xfId="1290"/>
    <cellStyle name="Dollar (zero dec) 14" xfId="1291"/>
    <cellStyle name="Dollar (zero dec) 15" xfId="1292"/>
    <cellStyle name="Dollar (zero dec) 16" xfId="1293"/>
    <cellStyle name="Dollar (zero dec) 17" xfId="1294"/>
    <cellStyle name="Dollar (zero dec) 18" xfId="1295"/>
    <cellStyle name="Dollar (zero dec) 19" xfId="1296"/>
    <cellStyle name="Dollar (zero dec) 2" xfId="1297"/>
    <cellStyle name="Dollar (zero dec) 20" xfId="1298"/>
    <cellStyle name="Dollar (zero dec) 21" xfId="1299"/>
    <cellStyle name="Dollar (zero dec) 3" xfId="1300"/>
    <cellStyle name="Dollar (zero dec) 4" xfId="1301"/>
    <cellStyle name="Dollar (zero dec) 5" xfId="1302"/>
    <cellStyle name="Dollar (zero dec) 6" xfId="1303"/>
    <cellStyle name="Dollar (zero dec) 7" xfId="1304"/>
    <cellStyle name="Dollar (zero dec) 8" xfId="1305"/>
    <cellStyle name="Dollar (zero dec) 9" xfId="1306"/>
    <cellStyle name="Dollar (zero dec)_100" xfId="1307"/>
    <cellStyle name="Euro" xfId="519"/>
    <cellStyle name="Euro 2" xfId="1308"/>
    <cellStyle name="Euro 3" xfId="2587"/>
    <cellStyle name="Explanatory Text 10" xfId="520"/>
    <cellStyle name="Explanatory Text 10 2" xfId="2588"/>
    <cellStyle name="Explanatory Text 11" xfId="521"/>
    <cellStyle name="Explanatory Text 11 2" xfId="2589"/>
    <cellStyle name="Explanatory Text 12" xfId="522"/>
    <cellStyle name="Explanatory Text 12 2" xfId="2590"/>
    <cellStyle name="Explanatory Text 13" xfId="523"/>
    <cellStyle name="Explanatory Text 13 2" xfId="2591"/>
    <cellStyle name="Explanatory Text 14" xfId="524"/>
    <cellStyle name="Explanatory Text 14 2" xfId="2592"/>
    <cellStyle name="Explanatory Text 15" xfId="2593"/>
    <cellStyle name="Explanatory Text 16" xfId="2594"/>
    <cellStyle name="Explanatory Text 17" xfId="2595"/>
    <cellStyle name="Explanatory Text 18" xfId="2596"/>
    <cellStyle name="Explanatory Text 19" xfId="2597"/>
    <cellStyle name="Explanatory Text 2" xfId="525"/>
    <cellStyle name="Explanatory Text 2 2" xfId="1309"/>
    <cellStyle name="Explanatory Text 2 2 2" xfId="2599"/>
    <cellStyle name="Explanatory Text 2 3" xfId="2598"/>
    <cellStyle name="Explanatory Text 20" xfId="2600"/>
    <cellStyle name="Explanatory Text 21" xfId="2601"/>
    <cellStyle name="Explanatory Text 21 2" xfId="2602"/>
    <cellStyle name="Explanatory Text 22" xfId="2603"/>
    <cellStyle name="Explanatory Text 22 2" xfId="2604"/>
    <cellStyle name="Explanatory Text 23" xfId="2605"/>
    <cellStyle name="Explanatory Text 24" xfId="2606"/>
    <cellStyle name="Explanatory Text 25" xfId="2607"/>
    <cellStyle name="Explanatory Text 3" xfId="526"/>
    <cellStyle name="Explanatory Text 3 2" xfId="1310"/>
    <cellStyle name="Explanatory Text 3 3" xfId="2608"/>
    <cellStyle name="Explanatory Text 4" xfId="527"/>
    <cellStyle name="Explanatory Text 4 2" xfId="1311"/>
    <cellStyle name="Explanatory Text 4 3" xfId="2609"/>
    <cellStyle name="Explanatory Text 5" xfId="528"/>
    <cellStyle name="Explanatory Text 5 2" xfId="1312"/>
    <cellStyle name="Explanatory Text 5 3" xfId="2610"/>
    <cellStyle name="Explanatory Text 6" xfId="529"/>
    <cellStyle name="Explanatory Text 6 2" xfId="1313"/>
    <cellStyle name="Explanatory Text 6 3" xfId="2611"/>
    <cellStyle name="Explanatory Text 7" xfId="530"/>
    <cellStyle name="Explanatory Text 7 2" xfId="2612"/>
    <cellStyle name="Explanatory Text 8" xfId="531"/>
    <cellStyle name="Explanatory Text 8 2" xfId="2613"/>
    <cellStyle name="Explanatory Text 9" xfId="532"/>
    <cellStyle name="Explanatory Text 9 2" xfId="2614"/>
    <cellStyle name="Fixed" xfId="533"/>
    <cellStyle name="Good 10" xfId="534"/>
    <cellStyle name="Good 10 2" xfId="2615"/>
    <cellStyle name="Good 11" xfId="535"/>
    <cellStyle name="Good 11 2" xfId="2616"/>
    <cellStyle name="Good 12" xfId="536"/>
    <cellStyle name="Good 12 2" xfId="2617"/>
    <cellStyle name="Good 13" xfId="537"/>
    <cellStyle name="Good 13 2" xfId="2618"/>
    <cellStyle name="Good 14" xfId="538"/>
    <cellStyle name="Good 14 2" xfId="2619"/>
    <cellStyle name="Good 15" xfId="2620"/>
    <cellStyle name="Good 16" xfId="2621"/>
    <cellStyle name="Good 17" xfId="2622"/>
    <cellStyle name="Good 18" xfId="2623"/>
    <cellStyle name="Good 19" xfId="2624"/>
    <cellStyle name="Good 2" xfId="539"/>
    <cellStyle name="Good 2 2" xfId="1314"/>
    <cellStyle name="Good 2 2 2" xfId="2626"/>
    <cellStyle name="Good 2 3" xfId="2625"/>
    <cellStyle name="Good 20" xfId="2627"/>
    <cellStyle name="Good 21" xfId="2628"/>
    <cellStyle name="Good 21 2" xfId="2629"/>
    <cellStyle name="Good 22" xfId="2630"/>
    <cellStyle name="Good 22 2" xfId="2631"/>
    <cellStyle name="Good 23" xfId="2632"/>
    <cellStyle name="Good 24" xfId="2633"/>
    <cellStyle name="Good 25" xfId="2634"/>
    <cellStyle name="Good 3" xfId="540"/>
    <cellStyle name="Good 3 2" xfId="1315"/>
    <cellStyle name="Good 3 3" xfId="2635"/>
    <cellStyle name="Good 4" xfId="541"/>
    <cellStyle name="Good 4 2" xfId="1316"/>
    <cellStyle name="Good 4 3" xfId="2636"/>
    <cellStyle name="Good 5" xfId="542"/>
    <cellStyle name="Good 5 2" xfId="1317"/>
    <cellStyle name="Good 5 3" xfId="2637"/>
    <cellStyle name="Good 6" xfId="543"/>
    <cellStyle name="Good 6 2" xfId="1318"/>
    <cellStyle name="Good 6 3" xfId="2638"/>
    <cellStyle name="Good 7" xfId="544"/>
    <cellStyle name="Good 7 2" xfId="2639"/>
    <cellStyle name="Good 8" xfId="545"/>
    <cellStyle name="Good 8 2" xfId="2640"/>
    <cellStyle name="Good 9" xfId="546"/>
    <cellStyle name="Good 9 2" xfId="2641"/>
    <cellStyle name="Grey" xfId="547"/>
    <cellStyle name="Grey 2" xfId="1319"/>
    <cellStyle name="Grey_A1- Q3'10" xfId="1320"/>
    <cellStyle name="Header1" xfId="548"/>
    <cellStyle name="Header1 2" xfId="1321"/>
    <cellStyle name="Header1 3" xfId="2642"/>
    <cellStyle name="Header2" xfId="549"/>
    <cellStyle name="Header2 2" xfId="1322"/>
    <cellStyle name="Header2 3" xfId="2643"/>
    <cellStyle name="headerStyleStringLeft" xfId="550"/>
    <cellStyle name="headerStyleStringLeft 2" xfId="551"/>
    <cellStyle name="headerStyleStringLeft 2 2" xfId="2645"/>
    <cellStyle name="headerStyleStringLeft 3" xfId="552"/>
    <cellStyle name="headerStyleStringLeft 3 2" xfId="2646"/>
    <cellStyle name="headerStyleStringLeft 4" xfId="1323"/>
    <cellStyle name="headerStyleStringLeft 5" xfId="2644"/>
    <cellStyle name="headerStyleStringLeft_B100 &amp; B200" xfId="553"/>
    <cellStyle name="headerStyleStringRight" xfId="554"/>
    <cellStyle name="headerStyleStringRight 2" xfId="555"/>
    <cellStyle name="headerStyleStringRight 2 2" xfId="2648"/>
    <cellStyle name="headerStyleStringRight 3" xfId="556"/>
    <cellStyle name="headerStyleStringRight 3 2" xfId="2649"/>
    <cellStyle name="headerStyleStringRight 4" xfId="1324"/>
    <cellStyle name="headerStyleStringRight 5" xfId="2647"/>
    <cellStyle name="headerStyleStringRight_B100 &amp; B200" xfId="557"/>
    <cellStyle name="Heading 1 10" xfId="558"/>
    <cellStyle name="Heading 1 10 2" xfId="2650"/>
    <cellStyle name="Heading 1 11" xfId="559"/>
    <cellStyle name="Heading 1 11 2" xfId="2651"/>
    <cellStyle name="Heading 1 12" xfId="560"/>
    <cellStyle name="Heading 1 12 2" xfId="2652"/>
    <cellStyle name="Heading 1 13" xfId="561"/>
    <cellStyle name="Heading 1 13 2" xfId="2653"/>
    <cellStyle name="Heading 1 14" xfId="562"/>
    <cellStyle name="Heading 1 14 2" xfId="2654"/>
    <cellStyle name="Heading 1 15" xfId="2655"/>
    <cellStyle name="Heading 1 16" xfId="2656"/>
    <cellStyle name="Heading 1 17" xfId="2657"/>
    <cellStyle name="Heading 1 18" xfId="2658"/>
    <cellStyle name="Heading 1 19" xfId="2659"/>
    <cellStyle name="Heading 1 2" xfId="563"/>
    <cellStyle name="Heading 1 2 2" xfId="1325"/>
    <cellStyle name="Heading 1 2 2 2" xfId="2661"/>
    <cellStyle name="Heading 1 2 3" xfId="2660"/>
    <cellStyle name="Heading 1 20" xfId="2662"/>
    <cellStyle name="Heading 1 21" xfId="2663"/>
    <cellStyle name="Heading 1 21 2" xfId="2664"/>
    <cellStyle name="Heading 1 22" xfId="2665"/>
    <cellStyle name="Heading 1 22 2" xfId="2666"/>
    <cellStyle name="Heading 1 23" xfId="2667"/>
    <cellStyle name="Heading 1 24" xfId="2668"/>
    <cellStyle name="Heading 1 25" xfId="2669"/>
    <cellStyle name="Heading 1 3" xfId="564"/>
    <cellStyle name="Heading 1 3 2" xfId="1326"/>
    <cellStyle name="Heading 1 3 3" xfId="2670"/>
    <cellStyle name="Heading 1 4" xfId="565"/>
    <cellStyle name="Heading 1 4 2" xfId="1327"/>
    <cellStyle name="Heading 1 4 3" xfId="2671"/>
    <cellStyle name="Heading 1 5" xfId="566"/>
    <cellStyle name="Heading 1 5 2" xfId="1328"/>
    <cellStyle name="Heading 1 5 3" xfId="2672"/>
    <cellStyle name="Heading 1 6" xfId="567"/>
    <cellStyle name="Heading 1 6 2" xfId="1329"/>
    <cellStyle name="Heading 1 6 3" xfId="2673"/>
    <cellStyle name="Heading 1 7" xfId="568"/>
    <cellStyle name="Heading 1 7 2" xfId="2674"/>
    <cellStyle name="Heading 1 8" xfId="569"/>
    <cellStyle name="Heading 1 8 2" xfId="2675"/>
    <cellStyle name="Heading 1 9" xfId="570"/>
    <cellStyle name="Heading 1 9 2" xfId="2676"/>
    <cellStyle name="Heading 2 10" xfId="571"/>
    <cellStyle name="Heading 2 10 2" xfId="2677"/>
    <cellStyle name="Heading 2 11" xfId="572"/>
    <cellStyle name="Heading 2 11 2" xfId="2678"/>
    <cellStyle name="Heading 2 12" xfId="573"/>
    <cellStyle name="Heading 2 12 2" xfId="2679"/>
    <cellStyle name="Heading 2 13" xfId="574"/>
    <cellStyle name="Heading 2 13 2" xfId="2680"/>
    <cellStyle name="Heading 2 14" xfId="575"/>
    <cellStyle name="Heading 2 14 2" xfId="2681"/>
    <cellStyle name="Heading 2 15" xfId="2682"/>
    <cellStyle name="Heading 2 16" xfId="2683"/>
    <cellStyle name="Heading 2 17" xfId="2684"/>
    <cellStyle name="Heading 2 18" xfId="2685"/>
    <cellStyle name="Heading 2 19" xfId="2686"/>
    <cellStyle name="Heading 2 2" xfId="576"/>
    <cellStyle name="Heading 2 2 2" xfId="1330"/>
    <cellStyle name="Heading 2 2 2 2" xfId="2688"/>
    <cellStyle name="Heading 2 2 3" xfId="2687"/>
    <cellStyle name="Heading 2 20" xfId="2689"/>
    <cellStyle name="Heading 2 21" xfId="2690"/>
    <cellStyle name="Heading 2 21 2" xfId="2691"/>
    <cellStyle name="Heading 2 22" xfId="2692"/>
    <cellStyle name="Heading 2 22 2" xfId="2693"/>
    <cellStyle name="Heading 2 23" xfId="2694"/>
    <cellStyle name="Heading 2 24" xfId="2695"/>
    <cellStyle name="Heading 2 25" xfId="2696"/>
    <cellStyle name="Heading 2 3" xfId="577"/>
    <cellStyle name="Heading 2 3 2" xfId="1331"/>
    <cellStyle name="Heading 2 3 3" xfId="2697"/>
    <cellStyle name="Heading 2 4" xfId="578"/>
    <cellStyle name="Heading 2 4 2" xfId="1332"/>
    <cellStyle name="Heading 2 4 3" xfId="2698"/>
    <cellStyle name="Heading 2 5" xfId="579"/>
    <cellStyle name="Heading 2 5 2" xfId="1333"/>
    <cellStyle name="Heading 2 5 3" xfId="2699"/>
    <cellStyle name="Heading 2 6" xfId="580"/>
    <cellStyle name="Heading 2 6 2" xfId="1334"/>
    <cellStyle name="Heading 2 6 3" xfId="2700"/>
    <cellStyle name="Heading 2 7" xfId="581"/>
    <cellStyle name="Heading 2 7 2" xfId="2701"/>
    <cellStyle name="Heading 2 8" xfId="582"/>
    <cellStyle name="Heading 2 8 2" xfId="2702"/>
    <cellStyle name="Heading 2 9" xfId="583"/>
    <cellStyle name="Heading 2 9 2" xfId="2703"/>
    <cellStyle name="Heading 3 10" xfId="584"/>
    <cellStyle name="Heading 3 10 2" xfId="2704"/>
    <cellStyle name="Heading 3 11" xfId="585"/>
    <cellStyle name="Heading 3 11 2" xfId="2705"/>
    <cellStyle name="Heading 3 12" xfId="586"/>
    <cellStyle name="Heading 3 12 2" xfId="2706"/>
    <cellStyle name="Heading 3 13" xfId="587"/>
    <cellStyle name="Heading 3 13 2" xfId="2707"/>
    <cellStyle name="Heading 3 14" xfId="588"/>
    <cellStyle name="Heading 3 14 2" xfId="2708"/>
    <cellStyle name="Heading 3 15" xfId="2709"/>
    <cellStyle name="Heading 3 16" xfId="2710"/>
    <cellStyle name="Heading 3 17" xfId="2711"/>
    <cellStyle name="Heading 3 18" xfId="2712"/>
    <cellStyle name="Heading 3 19" xfId="2713"/>
    <cellStyle name="Heading 3 2" xfId="589"/>
    <cellStyle name="Heading 3 2 2" xfId="1335"/>
    <cellStyle name="Heading 3 2 2 2" xfId="2715"/>
    <cellStyle name="Heading 3 2 3" xfId="2714"/>
    <cellStyle name="Heading 3 20" xfId="2716"/>
    <cellStyle name="Heading 3 21" xfId="2717"/>
    <cellStyle name="Heading 3 21 2" xfId="2718"/>
    <cellStyle name="Heading 3 22" xfId="2719"/>
    <cellStyle name="Heading 3 22 2" xfId="2720"/>
    <cellStyle name="Heading 3 23" xfId="2721"/>
    <cellStyle name="Heading 3 24" xfId="2722"/>
    <cellStyle name="Heading 3 25" xfId="2723"/>
    <cellStyle name="Heading 3 3" xfId="590"/>
    <cellStyle name="Heading 3 3 2" xfId="1336"/>
    <cellStyle name="Heading 3 3 3" xfId="2724"/>
    <cellStyle name="Heading 3 4" xfId="591"/>
    <cellStyle name="Heading 3 4 2" xfId="1337"/>
    <cellStyle name="Heading 3 4 3" xfId="2725"/>
    <cellStyle name="Heading 3 5" xfId="592"/>
    <cellStyle name="Heading 3 5 2" xfId="1338"/>
    <cellStyle name="Heading 3 5 3" xfId="2726"/>
    <cellStyle name="Heading 3 6" xfId="593"/>
    <cellStyle name="Heading 3 6 2" xfId="1339"/>
    <cellStyle name="Heading 3 6 3" xfId="2727"/>
    <cellStyle name="Heading 3 7" xfId="594"/>
    <cellStyle name="Heading 3 7 2" xfId="2728"/>
    <cellStyle name="Heading 3 8" xfId="595"/>
    <cellStyle name="Heading 3 8 2" xfId="2729"/>
    <cellStyle name="Heading 3 9" xfId="596"/>
    <cellStyle name="Heading 3 9 2" xfId="2730"/>
    <cellStyle name="Heading 4 10" xfId="597"/>
    <cellStyle name="Heading 4 10 2" xfId="2731"/>
    <cellStyle name="Heading 4 11" xfId="598"/>
    <cellStyle name="Heading 4 11 2" xfId="2732"/>
    <cellStyle name="Heading 4 12" xfId="599"/>
    <cellStyle name="Heading 4 12 2" xfId="2733"/>
    <cellStyle name="Heading 4 13" xfId="600"/>
    <cellStyle name="Heading 4 13 2" xfId="2734"/>
    <cellStyle name="Heading 4 14" xfId="601"/>
    <cellStyle name="Heading 4 14 2" xfId="2735"/>
    <cellStyle name="Heading 4 15" xfId="2736"/>
    <cellStyle name="Heading 4 16" xfId="2737"/>
    <cellStyle name="Heading 4 17" xfId="2738"/>
    <cellStyle name="Heading 4 18" xfId="2739"/>
    <cellStyle name="Heading 4 19" xfId="2740"/>
    <cellStyle name="Heading 4 2" xfId="602"/>
    <cellStyle name="Heading 4 2 2" xfId="1340"/>
    <cellStyle name="Heading 4 2 2 2" xfId="2742"/>
    <cellStyle name="Heading 4 2 3" xfId="2741"/>
    <cellStyle name="Heading 4 20" xfId="2743"/>
    <cellStyle name="Heading 4 21" xfId="2744"/>
    <cellStyle name="Heading 4 21 2" xfId="2745"/>
    <cellStyle name="Heading 4 22" xfId="2746"/>
    <cellStyle name="Heading 4 22 2" xfId="2747"/>
    <cellStyle name="Heading 4 23" xfId="2748"/>
    <cellStyle name="Heading 4 24" xfId="2749"/>
    <cellStyle name="Heading 4 25" xfId="2750"/>
    <cellStyle name="Heading 4 3" xfId="603"/>
    <cellStyle name="Heading 4 3 2" xfId="1341"/>
    <cellStyle name="Heading 4 3 3" xfId="2751"/>
    <cellStyle name="Heading 4 4" xfId="604"/>
    <cellStyle name="Heading 4 4 2" xfId="1342"/>
    <cellStyle name="Heading 4 4 3" xfId="2752"/>
    <cellStyle name="Heading 4 5" xfId="605"/>
    <cellStyle name="Heading 4 5 2" xfId="1343"/>
    <cellStyle name="Heading 4 5 3" xfId="2753"/>
    <cellStyle name="Heading 4 6" xfId="606"/>
    <cellStyle name="Heading 4 6 2" xfId="1344"/>
    <cellStyle name="Heading 4 6 3" xfId="2754"/>
    <cellStyle name="Heading 4 7" xfId="607"/>
    <cellStyle name="Heading 4 7 2" xfId="2755"/>
    <cellStyle name="Heading 4 8" xfId="608"/>
    <cellStyle name="Heading 4 8 2" xfId="2756"/>
    <cellStyle name="Heading 4 9" xfId="609"/>
    <cellStyle name="Heading 4 9 2" xfId="2757"/>
    <cellStyle name="HEADING1" xfId="610"/>
    <cellStyle name="HEADING1 2" xfId="1345"/>
    <cellStyle name="HEADING1 3" xfId="2758"/>
    <cellStyle name="HEADING2" xfId="611"/>
    <cellStyle name="HEADING2 2" xfId="1346"/>
    <cellStyle name="HEADING2 3" xfId="2759"/>
    <cellStyle name="Hyperlink" xfId="612" builtinId="8"/>
    <cellStyle name="Hyperlink 2" xfId="613"/>
    <cellStyle name="Hyperlink 2 2" xfId="1347"/>
    <cellStyle name="Hyperlink 2 3" xfId="2760"/>
    <cellStyle name="Hyperlink 3" xfId="614"/>
    <cellStyle name="Hyperlink 3 2" xfId="2761"/>
    <cellStyle name="Hyperlink 4" xfId="615"/>
    <cellStyle name="Hyperlink 4 2" xfId="2762"/>
    <cellStyle name="Hyperlink 5" xfId="616"/>
    <cellStyle name="Hyperlink 5 2" xfId="2763"/>
    <cellStyle name="Hyperlink 6" xfId="617"/>
    <cellStyle name="Hyperlink 6 2" xfId="2764"/>
    <cellStyle name="Hyperlink 7" xfId="618"/>
    <cellStyle name="Hyperlink 7 2" xfId="2765"/>
    <cellStyle name="Hyperlink_MFC  lead 31-03-06" xfId="619"/>
    <cellStyle name="Input [yellow]" xfId="620"/>
    <cellStyle name="Input [yellow] 2" xfId="1348"/>
    <cellStyle name="Input [yellow]_A1- Q3'10" xfId="1349"/>
    <cellStyle name="Input 10" xfId="621"/>
    <cellStyle name="Input 10 2" xfId="2766"/>
    <cellStyle name="Input 11" xfId="622"/>
    <cellStyle name="Input 11 2" xfId="2767"/>
    <cellStyle name="Input 12" xfId="623"/>
    <cellStyle name="Input 12 2" xfId="2768"/>
    <cellStyle name="Input 13" xfId="624"/>
    <cellStyle name="Input 13 2" xfId="2769"/>
    <cellStyle name="Input 14" xfId="625"/>
    <cellStyle name="Input 14 2" xfId="2770"/>
    <cellStyle name="Input 15" xfId="2771"/>
    <cellStyle name="Input 16" xfId="2772"/>
    <cellStyle name="Input 17" xfId="2773"/>
    <cellStyle name="Input 18" xfId="2774"/>
    <cellStyle name="Input 19" xfId="2775"/>
    <cellStyle name="Input 2" xfId="626"/>
    <cellStyle name="Input 2 2" xfId="1350"/>
    <cellStyle name="Input 2 2 2" xfId="2777"/>
    <cellStyle name="Input 2 3" xfId="2776"/>
    <cellStyle name="Input 20" xfId="2778"/>
    <cellStyle name="Input 21" xfId="2779"/>
    <cellStyle name="Input 21 2" xfId="2780"/>
    <cellStyle name="Input 22" xfId="2781"/>
    <cellStyle name="Input 22 2" xfId="2782"/>
    <cellStyle name="Input 23" xfId="2783"/>
    <cellStyle name="Input 24" xfId="2784"/>
    <cellStyle name="Input 25" xfId="2785"/>
    <cellStyle name="Input 3" xfId="627"/>
    <cellStyle name="Input 3 2" xfId="1351"/>
    <cellStyle name="Input 3 3" xfId="2786"/>
    <cellStyle name="Input 4" xfId="628"/>
    <cellStyle name="Input 4 2" xfId="1352"/>
    <cellStyle name="Input 4 3" xfId="2787"/>
    <cellStyle name="Input 5" xfId="629"/>
    <cellStyle name="Input 5 2" xfId="1353"/>
    <cellStyle name="Input 5 3" xfId="2788"/>
    <cellStyle name="Input 6" xfId="630"/>
    <cellStyle name="Input 6 2" xfId="1354"/>
    <cellStyle name="Input 6 3" xfId="2789"/>
    <cellStyle name="Input 7" xfId="631"/>
    <cellStyle name="Input 7 2" xfId="2790"/>
    <cellStyle name="Input 8" xfId="632"/>
    <cellStyle name="Input 8 2" xfId="2791"/>
    <cellStyle name="Input 9" xfId="633"/>
    <cellStyle name="Input 9 2" xfId="2792"/>
    <cellStyle name="InputHeading" xfId="634"/>
    <cellStyle name="InputHeading 2" xfId="2793"/>
    <cellStyle name="Leadsheet" xfId="1355"/>
    <cellStyle name="Leadsheet 2" xfId="3426"/>
    <cellStyle name="Linked Cell 10" xfId="635"/>
    <cellStyle name="Linked Cell 10 2" xfId="2794"/>
    <cellStyle name="Linked Cell 10 2 2" xfId="3320"/>
    <cellStyle name="Linked Cell 10 3" xfId="3478"/>
    <cellStyle name="Linked Cell 11" xfId="636"/>
    <cellStyle name="Linked Cell 11 2" xfId="2795"/>
    <cellStyle name="Linked Cell 11 2 2" xfId="3554"/>
    <cellStyle name="Linked Cell 11 3" xfId="3237"/>
    <cellStyle name="Linked Cell 12" xfId="637"/>
    <cellStyle name="Linked Cell 12 2" xfId="2796"/>
    <cellStyle name="Linked Cell 12 2 2" xfId="3233"/>
    <cellStyle name="Linked Cell 12 3" xfId="3356"/>
    <cellStyle name="Linked Cell 13" xfId="638"/>
    <cellStyle name="Linked Cell 13 2" xfId="2797"/>
    <cellStyle name="Linked Cell 13 2 2" xfId="3319"/>
    <cellStyle name="Linked Cell 13 3" xfId="3489"/>
    <cellStyle name="Linked Cell 14" xfId="639"/>
    <cellStyle name="Linked Cell 14 2" xfId="2798"/>
    <cellStyle name="Linked Cell 14 2 2" xfId="3607"/>
    <cellStyle name="Linked Cell 14 3" xfId="3601"/>
    <cellStyle name="Linked Cell 15" xfId="2799"/>
    <cellStyle name="Linked Cell 16" xfId="2800"/>
    <cellStyle name="Linked Cell 17" xfId="2801"/>
    <cellStyle name="Linked Cell 18" xfId="2802"/>
    <cellStyle name="Linked Cell 19" xfId="2803"/>
    <cellStyle name="Linked Cell 2" xfId="640"/>
    <cellStyle name="Linked Cell 2 2" xfId="1356"/>
    <cellStyle name="Linked Cell 2 2 2" xfId="2805"/>
    <cellStyle name="Linked Cell 2 2 3" xfId="3604"/>
    <cellStyle name="Linked Cell 2 3" xfId="2804"/>
    <cellStyle name="Linked Cell 2 3 2" xfId="3239"/>
    <cellStyle name="Linked Cell 2 4" xfId="3355"/>
    <cellStyle name="Linked Cell 20" xfId="2806"/>
    <cellStyle name="Linked Cell 21" xfId="2807"/>
    <cellStyle name="Linked Cell 21 2" xfId="2808"/>
    <cellStyle name="Linked Cell 22" xfId="2809"/>
    <cellStyle name="Linked Cell 22 2" xfId="2810"/>
    <cellStyle name="Linked Cell 23" xfId="2811"/>
    <cellStyle name="Linked Cell 24" xfId="2812"/>
    <cellStyle name="Linked Cell 25" xfId="2813"/>
    <cellStyle name="Linked Cell 25 2" xfId="3557"/>
    <cellStyle name="Linked Cell 3" xfId="641"/>
    <cellStyle name="Linked Cell 3 2" xfId="1357"/>
    <cellStyle name="Linked Cell 3 2 2" xfId="3560"/>
    <cellStyle name="Linked Cell 3 3" xfId="2814"/>
    <cellStyle name="Linked Cell 3 3 2" xfId="3555"/>
    <cellStyle name="Linked Cell 3 4" xfId="3236"/>
    <cellStyle name="Linked Cell 4" xfId="642"/>
    <cellStyle name="Linked Cell 4 2" xfId="1358"/>
    <cellStyle name="Linked Cell 4 2 2" xfId="3302"/>
    <cellStyle name="Linked Cell 4 3" xfId="2815"/>
    <cellStyle name="Linked Cell 4 3 2" xfId="3556"/>
    <cellStyle name="Linked Cell 4 4" xfId="3559"/>
    <cellStyle name="Linked Cell 5" xfId="643"/>
    <cellStyle name="Linked Cell 5 2" xfId="1359"/>
    <cellStyle name="Linked Cell 5 2 2" xfId="3605"/>
    <cellStyle name="Linked Cell 5 3" xfId="2816"/>
    <cellStyle name="Linked Cell 5 3 2" xfId="3238"/>
    <cellStyle name="Linked Cell 5 4" xfId="3354"/>
    <cellStyle name="Linked Cell 6" xfId="644"/>
    <cellStyle name="Linked Cell 6 2" xfId="1360"/>
    <cellStyle name="Linked Cell 6 2 2" xfId="3558"/>
    <cellStyle name="Linked Cell 6 3" xfId="2817"/>
    <cellStyle name="Linked Cell 6 3 2" xfId="3608"/>
    <cellStyle name="Linked Cell 6 4" xfId="3488"/>
    <cellStyle name="Linked Cell 7" xfId="645"/>
    <cellStyle name="Linked Cell 7 2" xfId="2818"/>
    <cellStyle name="Linked Cell 7 2 2" xfId="3449"/>
    <cellStyle name="Linked Cell 7 3" xfId="3602"/>
    <cellStyle name="Linked Cell 8" xfId="646"/>
    <cellStyle name="Linked Cell 8 2" xfId="2819"/>
    <cellStyle name="Linked Cell 8 2 2" xfId="3490"/>
    <cellStyle name="Linked Cell 8 3" xfId="3353"/>
    <cellStyle name="Linked Cell 9" xfId="647"/>
    <cellStyle name="Linked Cell 9 2" xfId="2820"/>
    <cellStyle name="Linked Cell 9 2 2" xfId="3232"/>
    <cellStyle name="Linked Cell 9 3" xfId="3235"/>
    <cellStyle name="Neutral 10" xfId="648"/>
    <cellStyle name="Neutral 10 2" xfId="2821"/>
    <cellStyle name="Neutral 11" xfId="649"/>
    <cellStyle name="Neutral 11 2" xfId="2822"/>
    <cellStyle name="Neutral 12" xfId="650"/>
    <cellStyle name="Neutral 12 2" xfId="2823"/>
    <cellStyle name="Neutral 13" xfId="651"/>
    <cellStyle name="Neutral 13 2" xfId="2824"/>
    <cellStyle name="Neutral 14" xfId="652"/>
    <cellStyle name="Neutral 14 2" xfId="2825"/>
    <cellStyle name="Neutral 15" xfId="2826"/>
    <cellStyle name="Neutral 16" xfId="2827"/>
    <cellStyle name="Neutral 17" xfId="2828"/>
    <cellStyle name="Neutral 18" xfId="2829"/>
    <cellStyle name="Neutral 19" xfId="2830"/>
    <cellStyle name="Neutral 2" xfId="653"/>
    <cellStyle name="Neutral 2 2" xfId="1361"/>
    <cellStyle name="Neutral 2 2 2" xfId="2832"/>
    <cellStyle name="Neutral 2 3" xfId="2831"/>
    <cellStyle name="Neutral 20" xfId="2833"/>
    <cellStyle name="Neutral 21" xfId="2834"/>
    <cellStyle name="Neutral 21 2" xfId="2835"/>
    <cellStyle name="Neutral 22" xfId="2836"/>
    <cellStyle name="Neutral 22 2" xfId="2837"/>
    <cellStyle name="Neutral 23" xfId="2838"/>
    <cellStyle name="Neutral 24" xfId="2839"/>
    <cellStyle name="Neutral 25" xfId="2840"/>
    <cellStyle name="Neutral 3" xfId="654"/>
    <cellStyle name="Neutral 3 2" xfId="1362"/>
    <cellStyle name="Neutral 3 3" xfId="2841"/>
    <cellStyle name="Neutral 4" xfId="655"/>
    <cellStyle name="Neutral 4 2" xfId="1363"/>
    <cellStyle name="Neutral 4 3" xfId="2842"/>
    <cellStyle name="Neutral 5" xfId="656"/>
    <cellStyle name="Neutral 5 2" xfId="1364"/>
    <cellStyle name="Neutral 5 3" xfId="2843"/>
    <cellStyle name="Neutral 6" xfId="657"/>
    <cellStyle name="Neutral 6 2" xfId="1365"/>
    <cellStyle name="Neutral 6 3" xfId="2844"/>
    <cellStyle name="Neutral 7" xfId="658"/>
    <cellStyle name="Neutral 7 2" xfId="2845"/>
    <cellStyle name="Neutral 8" xfId="659"/>
    <cellStyle name="Neutral 8 2" xfId="2846"/>
    <cellStyle name="Neutral 9" xfId="660"/>
    <cellStyle name="Neutral 9 2" xfId="2847"/>
    <cellStyle name="New Times Roman" xfId="1366"/>
    <cellStyle name="no dec" xfId="661"/>
    <cellStyle name="no dec 10" xfId="662"/>
    <cellStyle name="no dec 11" xfId="1367"/>
    <cellStyle name="no dec 12" xfId="1368"/>
    <cellStyle name="no dec 13" xfId="1369"/>
    <cellStyle name="no dec 14" xfId="1370"/>
    <cellStyle name="no dec 15" xfId="1371"/>
    <cellStyle name="no dec 16" xfId="1372"/>
    <cellStyle name="no dec 17" xfId="1373"/>
    <cellStyle name="no dec 18" xfId="1374"/>
    <cellStyle name="no dec 19" xfId="1375"/>
    <cellStyle name="no dec 2" xfId="663"/>
    <cellStyle name="no dec 20" xfId="1376"/>
    <cellStyle name="no dec 21" xfId="1377"/>
    <cellStyle name="no dec 3" xfId="664"/>
    <cellStyle name="no dec 4" xfId="665"/>
    <cellStyle name="no dec 5" xfId="666"/>
    <cellStyle name="no dec 6" xfId="667"/>
    <cellStyle name="no dec 7" xfId="668"/>
    <cellStyle name="no dec 8" xfId="669"/>
    <cellStyle name="no dec 9" xfId="670"/>
    <cellStyle name="no dec_100" xfId="1378"/>
    <cellStyle name="Normal" xfId="0" builtinId="0"/>
    <cellStyle name="Normal - Style1" xfId="671"/>
    <cellStyle name="Normal - Style1 10" xfId="672"/>
    <cellStyle name="Normal - Style1 10 2" xfId="1380"/>
    <cellStyle name="Normal - Style1 11" xfId="1379"/>
    <cellStyle name="Normal - Style1 12" xfId="1381"/>
    <cellStyle name="Normal - Style1 13" xfId="1382"/>
    <cellStyle name="Normal - Style1 14" xfId="1383"/>
    <cellStyle name="Normal - Style1 15" xfId="1384"/>
    <cellStyle name="Normal - Style1 16" xfId="1385"/>
    <cellStyle name="Normal - Style1 17" xfId="1386"/>
    <cellStyle name="Normal - Style1 18" xfId="1387"/>
    <cellStyle name="Normal - Style1 19" xfId="1388"/>
    <cellStyle name="Normal - Style1 2" xfId="673"/>
    <cellStyle name="Normal - Style1 2 2" xfId="1389"/>
    <cellStyle name="Normal - Style1 20" xfId="1390"/>
    <cellStyle name="Normal - Style1 21" xfId="1391"/>
    <cellStyle name="Normal - Style1 22" xfId="2848"/>
    <cellStyle name="Normal - Style1 3" xfId="674"/>
    <cellStyle name="Normal - Style1 3 2" xfId="1392"/>
    <cellStyle name="Normal - Style1 4" xfId="675"/>
    <cellStyle name="Normal - Style1 4 2" xfId="1393"/>
    <cellStyle name="Normal - Style1 5" xfId="676"/>
    <cellStyle name="Normal - Style1 5 2" xfId="1394"/>
    <cellStyle name="Normal - Style1 6" xfId="677"/>
    <cellStyle name="Normal - Style1 6 2" xfId="1395"/>
    <cellStyle name="Normal - Style1 7" xfId="678"/>
    <cellStyle name="Normal - Style1 7 2" xfId="1396"/>
    <cellStyle name="Normal - Style1 8" xfId="679"/>
    <cellStyle name="Normal - Style1 8 2" xfId="1397"/>
    <cellStyle name="Normal - Style1 9" xfId="680"/>
    <cellStyle name="Normal - Style1 9 2" xfId="1398"/>
    <cellStyle name="Normal - Style1_100" xfId="1399"/>
    <cellStyle name="Normal 10" xfId="681"/>
    <cellStyle name="Normal 10 10" xfId="1401"/>
    <cellStyle name="Normal 10 2" xfId="682"/>
    <cellStyle name="Normal 10 2 2" xfId="1402"/>
    <cellStyle name="Normal 10 2 3" xfId="2850"/>
    <cellStyle name="Normal 10 2 4" xfId="3300"/>
    <cellStyle name="Normal 10 3" xfId="683"/>
    <cellStyle name="Normal 10 3 2" xfId="1403"/>
    <cellStyle name="Normal 10 3 3" xfId="2851"/>
    <cellStyle name="Normal 10 4" xfId="1400"/>
    <cellStyle name="Normal 10 4 2" xfId="3230"/>
    <cellStyle name="Normal 10 5" xfId="2849"/>
    <cellStyle name="Normal 10_100" xfId="1404"/>
    <cellStyle name="Normal 11" xfId="684"/>
    <cellStyle name="Normal 11 2" xfId="1405"/>
    <cellStyle name="Normal 11 3" xfId="2852"/>
    <cellStyle name="Normal 11 4" xfId="3301"/>
    <cellStyle name="Normal 12" xfId="685"/>
    <cellStyle name="Normal 12 2" xfId="1406"/>
    <cellStyle name="Normal 12 2 2" xfId="1407"/>
    <cellStyle name="Normal 12 2 3" xfId="2854"/>
    <cellStyle name="Normal 12 3" xfId="2853"/>
    <cellStyle name="Normal 12_E3 - Other payables and accruals" xfId="1408"/>
    <cellStyle name="Normal 120" xfId="2855"/>
    <cellStyle name="Normal 120 2" xfId="2856"/>
    <cellStyle name="Normal 13" xfId="686"/>
    <cellStyle name="Normal 13 2" xfId="1409"/>
    <cellStyle name="Normal 13 2 2" xfId="2858"/>
    <cellStyle name="Normal 13 3" xfId="2857"/>
    <cellStyle name="Normal 14" xfId="687"/>
    <cellStyle name="Normal 14 2" xfId="1410"/>
    <cellStyle name="Normal 14 3" xfId="2859"/>
    <cellStyle name="Normal 15" xfId="688"/>
    <cellStyle name="Normal 15 2" xfId="1411"/>
    <cellStyle name="Normal 15 3" xfId="2860"/>
    <cellStyle name="Normal 16" xfId="689"/>
    <cellStyle name="Normal 16 2" xfId="1412"/>
    <cellStyle name="Normal 16 3" xfId="2861"/>
    <cellStyle name="Normal 17" xfId="690"/>
    <cellStyle name="Normal 17 2" xfId="1413"/>
    <cellStyle name="Normal 17 3" xfId="2862"/>
    <cellStyle name="Normal 18" xfId="691"/>
    <cellStyle name="Normal 18 2" xfId="1414"/>
    <cellStyle name="Normal 18 3" xfId="2863"/>
    <cellStyle name="Normal 19" xfId="1662"/>
    <cellStyle name="Normal 19 2" xfId="1415"/>
    <cellStyle name="Normal 19 2 2" xfId="1416"/>
    <cellStyle name="Normal 19 3" xfId="2864"/>
    <cellStyle name="Normal 19 4" xfId="3479"/>
    <cellStyle name="Normal 2" xfId="692"/>
    <cellStyle name="Normal 2 10" xfId="693"/>
    <cellStyle name="Normal 2 10 2" xfId="1418"/>
    <cellStyle name="Normal 2 10 3" xfId="2866"/>
    <cellStyle name="Normal 2 11" xfId="1417"/>
    <cellStyle name="Normal 2 11 2" xfId="1419"/>
    <cellStyle name="Normal 2 11 3" xfId="2867"/>
    <cellStyle name="Normal 2 12" xfId="1420"/>
    <cellStyle name="Normal 2 12 2" xfId="1421"/>
    <cellStyle name="Normal 2 13" xfId="1422"/>
    <cellStyle name="Normal 2 13 2" xfId="1423"/>
    <cellStyle name="Normal 2 14" xfId="1424"/>
    <cellStyle name="Normal 2 14 2" xfId="1425"/>
    <cellStyle name="Normal 2 15" xfId="1426"/>
    <cellStyle name="Normal 2 15 2" xfId="1427"/>
    <cellStyle name="Normal 2 16" xfId="1428"/>
    <cellStyle name="Normal 2 16 2" xfId="1429"/>
    <cellStyle name="Normal 2 17" xfId="1430"/>
    <cellStyle name="Normal 2 17 2" xfId="1431"/>
    <cellStyle name="Normal 2 18" xfId="1432"/>
    <cellStyle name="Normal 2 18 2" xfId="1433"/>
    <cellStyle name="Normal 2 19" xfId="1434"/>
    <cellStyle name="Normal 2 19 2" xfId="1435"/>
    <cellStyle name="Normal 2 2" xfId="694"/>
    <cellStyle name="Normal 2 2 10" xfId="695"/>
    <cellStyle name="Normal 2 2 10 2" xfId="1437"/>
    <cellStyle name="Normal 2 2 10 3" xfId="2869"/>
    <cellStyle name="Normal 2 2 11" xfId="1436"/>
    <cellStyle name="Normal 2 2 12" xfId="2868"/>
    <cellStyle name="Normal 2 2 2" xfId="696"/>
    <cellStyle name="Normal 2 2 2 10" xfId="1438"/>
    <cellStyle name="Normal 2 2 2 11" xfId="2870"/>
    <cellStyle name="Normal 2 2 2 12" xfId="3303"/>
    <cellStyle name="Normal 2 2 2 2" xfId="697"/>
    <cellStyle name="Normal 2 2 2 2 2" xfId="1439"/>
    <cellStyle name="Normal 2 2 2 2 3" xfId="2871"/>
    <cellStyle name="Normal 2 2 2 3" xfId="698"/>
    <cellStyle name="Normal 2 2 2 3 2" xfId="2872"/>
    <cellStyle name="Normal 2 2 2 4" xfId="699"/>
    <cellStyle name="Normal 2 2 2 4 2" xfId="2873"/>
    <cellStyle name="Normal 2 2 2 5" xfId="700"/>
    <cellStyle name="Normal 2 2 2 5 2" xfId="2874"/>
    <cellStyle name="Normal 2 2 2 6" xfId="701"/>
    <cellStyle name="Normal 2 2 2 6 2" xfId="2875"/>
    <cellStyle name="Normal 2 2 2 7" xfId="702"/>
    <cellStyle name="Normal 2 2 2 7 2" xfId="2876"/>
    <cellStyle name="Normal 2 2 2 8" xfId="703"/>
    <cellStyle name="Normal 2 2 2 8 2" xfId="2877"/>
    <cellStyle name="Normal 2 2 2 9" xfId="704"/>
    <cellStyle name="Normal 2 2 2 9 2" xfId="2878"/>
    <cellStyle name="Normal 2 2 3" xfId="705"/>
    <cellStyle name="Normal 2 2 3 2" xfId="1440"/>
    <cellStyle name="Normal 2 2 3 3" xfId="2879"/>
    <cellStyle name="Normal 2 2 4" xfId="706"/>
    <cellStyle name="Normal 2 2 4 2" xfId="1441"/>
    <cellStyle name="Normal 2 2 4 3" xfId="2880"/>
    <cellStyle name="Normal 2 2 5" xfId="707"/>
    <cellStyle name="Normal 2 2 5 2" xfId="1442"/>
    <cellStyle name="Normal 2 2 5 3" xfId="2881"/>
    <cellStyle name="Normal 2 2 6" xfId="708"/>
    <cellStyle name="Normal 2 2 6 2" xfId="1443"/>
    <cellStyle name="Normal 2 2 6 3" xfId="2882"/>
    <cellStyle name="Normal 2 2 7" xfId="709"/>
    <cellStyle name="Normal 2 2 7 2" xfId="1444"/>
    <cellStyle name="Normal 2 2 7 3" xfId="2883"/>
    <cellStyle name="Normal 2 2 8" xfId="710"/>
    <cellStyle name="Normal 2 2 8 2" xfId="1445"/>
    <cellStyle name="Normal 2 2 8 3" xfId="2884"/>
    <cellStyle name="Normal 2 2 9" xfId="711"/>
    <cellStyle name="Normal 2 2 9 2" xfId="1446"/>
    <cellStyle name="Normal 2 2 9 3" xfId="2885"/>
    <cellStyle name="Normal 2 2_A1- Q3'10" xfId="1447"/>
    <cellStyle name="Normal 2 20" xfId="2865"/>
    <cellStyle name="Normal 2 3" xfId="712"/>
    <cellStyle name="Normal 2 3 2" xfId="1448"/>
    <cellStyle name="Normal 2 3 3" xfId="2886"/>
    <cellStyle name="Normal 2 3 4" xfId="3304"/>
    <cellStyle name="Normal 2 4" xfId="713"/>
    <cellStyle name="Normal 2 4 2" xfId="1449"/>
    <cellStyle name="Normal 2 4 3" xfId="2887"/>
    <cellStyle name="Normal 2 4 4" xfId="3305"/>
    <cellStyle name="Normal 2 5" xfId="714"/>
    <cellStyle name="Normal 2 5 2" xfId="1450"/>
    <cellStyle name="Normal 2 5 3" xfId="2888"/>
    <cellStyle name="Normal 2 5 4" xfId="3306"/>
    <cellStyle name="Normal 2 6" xfId="715"/>
    <cellStyle name="Normal 2 6 2" xfId="1451"/>
    <cellStyle name="Normal 2 6 3" xfId="2889"/>
    <cellStyle name="Normal 2 6 4" xfId="3307"/>
    <cellStyle name="Normal 2 7" xfId="716"/>
    <cellStyle name="Normal 2 7 2" xfId="1452"/>
    <cellStyle name="Normal 2 7 3" xfId="2890"/>
    <cellStyle name="Normal 2 7 4" xfId="3308"/>
    <cellStyle name="Normal 2 8" xfId="717"/>
    <cellStyle name="Normal 2 8 2" xfId="1453"/>
    <cellStyle name="Normal 2 8 3" xfId="2891"/>
    <cellStyle name="Normal 2 8 4" xfId="3309"/>
    <cellStyle name="Normal 2 9" xfId="718"/>
    <cellStyle name="Normal 2 9 2" xfId="1454"/>
    <cellStyle name="Normal 2 9 3" xfId="2892"/>
    <cellStyle name="Normal 2 9 4" xfId="3310"/>
    <cellStyle name="Normal 2_A1- Q3'10" xfId="1455"/>
    <cellStyle name="Normal 20" xfId="1456"/>
    <cellStyle name="Normal 21" xfId="1457"/>
    <cellStyle name="Normal 21 2" xfId="2893"/>
    <cellStyle name="Normal 22" xfId="1458"/>
    <cellStyle name="Normal 22 2" xfId="1459"/>
    <cellStyle name="Normal 23" xfId="1460"/>
    <cellStyle name="Normal 24" xfId="1461"/>
    <cellStyle name="Normal 24 2" xfId="2894"/>
    <cellStyle name="Normal 24 2 2" xfId="2895"/>
    <cellStyle name="Normal 24 3" xfId="2896"/>
    <cellStyle name="Normal 25" xfId="1462"/>
    <cellStyle name="Normal 25 2" xfId="1463"/>
    <cellStyle name="Normal 26" xfId="1464"/>
    <cellStyle name="Normal 26 2" xfId="1465"/>
    <cellStyle name="Normal 27" xfId="1466"/>
    <cellStyle name="Normal 28" xfId="1467"/>
    <cellStyle name="Normal 28 2" xfId="1468"/>
    <cellStyle name="Normal 28 3" xfId="2897"/>
    <cellStyle name="Normal 29" xfId="1469"/>
    <cellStyle name="Normal 3" xfId="719"/>
    <cellStyle name="Normal 3 10" xfId="720"/>
    <cellStyle name="Normal 3 10 2" xfId="1471"/>
    <cellStyle name="Normal 3 10 3" xfId="2899"/>
    <cellStyle name="Normal 3 11" xfId="721"/>
    <cellStyle name="Normal 3 11 2" xfId="2900"/>
    <cellStyle name="Normal 3 12" xfId="992"/>
    <cellStyle name="Normal 3 12 2" xfId="1472"/>
    <cellStyle name="Normal 3 13" xfId="1470"/>
    <cellStyle name="Normal 3 14" xfId="2898"/>
    <cellStyle name="Normal 3 2" xfId="722"/>
    <cellStyle name="Normal 3 2 10" xfId="1473"/>
    <cellStyle name="Normal 3 2 11" xfId="2901"/>
    <cellStyle name="Normal 3 2 12" xfId="3311"/>
    <cellStyle name="Normal 3 2 2" xfId="723"/>
    <cellStyle name="Normal 3 2 2 2" xfId="2902"/>
    <cellStyle name="Normal 3 2 2 2 2" xfId="2903"/>
    <cellStyle name="Normal 3 2 3" xfId="724"/>
    <cellStyle name="Normal 3 2 3 2" xfId="2904"/>
    <cellStyle name="Normal 3 2 4" xfId="725"/>
    <cellStyle name="Normal 3 2 4 2" xfId="2905"/>
    <cellStyle name="Normal 3 2 5" xfId="726"/>
    <cellStyle name="Normal 3 2 5 2" xfId="2906"/>
    <cellStyle name="Normal 3 2 6" xfId="727"/>
    <cellStyle name="Normal 3 2 6 2" xfId="2907"/>
    <cellStyle name="Normal 3 2 7" xfId="728"/>
    <cellStyle name="Normal 3 2 7 2" xfId="2908"/>
    <cellStyle name="Normal 3 2 8" xfId="729"/>
    <cellStyle name="Normal 3 2 8 2" xfId="2909"/>
    <cellStyle name="Normal 3 2 9" xfId="730"/>
    <cellStyle name="Normal 3 2 9 2" xfId="2910"/>
    <cellStyle name="Normal 3 2_FAM GTEF_Lead 31.7.10" xfId="731"/>
    <cellStyle name="Normal 3 3" xfId="732"/>
    <cellStyle name="Normal 3 3 2" xfId="1474"/>
    <cellStyle name="Normal 3 3 2 2" xfId="2912"/>
    <cellStyle name="Normal 3 3 3" xfId="2911"/>
    <cellStyle name="Normal 3 3 4" xfId="3312"/>
    <cellStyle name="Normal 3 4" xfId="733"/>
    <cellStyle name="Normal 3 4 2" xfId="2913"/>
    <cellStyle name="Normal 3 4 2 2" xfId="2914"/>
    <cellStyle name="Normal 3 4 3" xfId="2915"/>
    <cellStyle name="Normal 3 4 4" xfId="2916"/>
    <cellStyle name="Normal 3 4 4 2" xfId="2917"/>
    <cellStyle name="Normal 3 4 5" xfId="2918"/>
    <cellStyle name="Normal 3 5" xfId="734"/>
    <cellStyle name="Normal 3 5 2" xfId="2919"/>
    <cellStyle name="Normal 3 5 3" xfId="2920"/>
    <cellStyle name="Normal 3 6" xfId="735"/>
    <cellStyle name="Normal 3 6 2" xfId="1475"/>
    <cellStyle name="Normal 3 6 2 2" xfId="2922"/>
    <cellStyle name="Normal 3 6 3" xfId="2921"/>
    <cellStyle name="Normal 3 7" xfId="736"/>
    <cellStyle name="Normal 3 7 2" xfId="1476"/>
    <cellStyle name="Normal 3 7 2 2" xfId="2924"/>
    <cellStyle name="Normal 3 7 3" xfId="2923"/>
    <cellStyle name="Normal 3 8" xfId="737"/>
    <cellStyle name="Normal 3 8 2" xfId="1477"/>
    <cellStyle name="Normal 3 8 2 2" xfId="2926"/>
    <cellStyle name="Normal 3 8 3" xfId="2925"/>
    <cellStyle name="Normal 3 9" xfId="738"/>
    <cellStyle name="Normal 3 9 2" xfId="1478"/>
    <cellStyle name="Normal 3 9 3" xfId="2927"/>
    <cellStyle name="Normal 3_100" xfId="1479"/>
    <cellStyle name="Normal 30" xfId="3223"/>
    <cellStyle name="Normal 30 2" xfId="3593"/>
    <cellStyle name="Normal 31" xfId="3480"/>
    <cellStyle name="Normal 32" xfId="3603"/>
    <cellStyle name="Normal 33" xfId="3553"/>
    <cellStyle name="Normal 34" xfId="3484"/>
    <cellStyle name="Normal 35" xfId="3483"/>
    <cellStyle name="Normal 36" xfId="3606"/>
    <cellStyle name="Normal 4" xfId="739"/>
    <cellStyle name="Normal 4 2" xfId="740"/>
    <cellStyle name="Normal 4 2 2" xfId="1481"/>
    <cellStyle name="Normal 4 2 2 2" xfId="2930"/>
    <cellStyle name="Normal 4 2 3" xfId="2929"/>
    <cellStyle name="Normal 4 2 3 2" xfId="2931"/>
    <cellStyle name="Normal 4 3" xfId="1480"/>
    <cellStyle name="Normal 4 3 2" xfId="2932"/>
    <cellStyle name="Normal 4 4" xfId="2928"/>
    <cellStyle name="Normal 4 4 2" xfId="2933"/>
    <cellStyle name="Normal 4 5" xfId="3313"/>
    <cellStyle name="Normal 4_Current Investment" xfId="741"/>
    <cellStyle name="Normal 5" xfId="742"/>
    <cellStyle name="Normal 5 10" xfId="743"/>
    <cellStyle name="Normal 5 10 2" xfId="2935"/>
    <cellStyle name="Normal 5 11" xfId="744"/>
    <cellStyle name="Normal 5 11 2" xfId="1483"/>
    <cellStyle name="Normal 5 11 3" xfId="2936"/>
    <cellStyle name="Normal 5 12" xfId="1482"/>
    <cellStyle name="Normal 5 13" xfId="2934"/>
    <cellStyle name="Normal 5 2" xfId="745"/>
    <cellStyle name="Normal 5 2 2" xfId="1484"/>
    <cellStyle name="Normal 5 2 3" xfId="2937"/>
    <cellStyle name="Normal 5 3" xfId="746"/>
    <cellStyle name="Normal 5 3 2" xfId="1485"/>
    <cellStyle name="Normal 5 3 3" xfId="2938"/>
    <cellStyle name="Normal 5 4" xfId="747"/>
    <cellStyle name="Normal 5 4 2" xfId="1486"/>
    <cellStyle name="Normal 5 4 3" xfId="2939"/>
    <cellStyle name="Normal 5 5" xfId="748"/>
    <cellStyle name="Normal 5 5 2" xfId="1487"/>
    <cellStyle name="Normal 5 5 3" xfId="2940"/>
    <cellStyle name="Normal 5 6" xfId="749"/>
    <cellStyle name="Normal 5 6 2" xfId="1488"/>
    <cellStyle name="Normal 5 6 3" xfId="2941"/>
    <cellStyle name="Normal 5 7" xfId="750"/>
    <cellStyle name="Normal 5 7 2" xfId="1489"/>
    <cellStyle name="Normal 5 7 3" xfId="2942"/>
    <cellStyle name="Normal 5 8" xfId="751"/>
    <cellStyle name="Normal 5 8 2" xfId="1490"/>
    <cellStyle name="Normal 5 8 3" xfId="2943"/>
    <cellStyle name="Normal 5 9" xfId="752"/>
    <cellStyle name="Normal 5 9 2" xfId="1491"/>
    <cellStyle name="Normal 5 9 3" xfId="2944"/>
    <cellStyle name="Normal 5_FAM GTEF_Lead 31.7.10" xfId="753"/>
    <cellStyle name="Normal 6" xfId="754"/>
    <cellStyle name="Normal 6 2" xfId="1492"/>
    <cellStyle name="Normal 6 2 2" xfId="2946"/>
    <cellStyle name="Normal 6 3" xfId="2945"/>
    <cellStyle name="Normal 6 3 2" xfId="2947"/>
    <cellStyle name="Normal 6 4" xfId="2948"/>
    <cellStyle name="Normal 6 5" xfId="2949"/>
    <cellStyle name="Normal 7" xfId="755"/>
    <cellStyle name="Normal 7 2" xfId="1493"/>
    <cellStyle name="Normal 7 3" xfId="2950"/>
    <cellStyle name="Normal 7 4" xfId="3314"/>
    <cellStyle name="Normal 8" xfId="756"/>
    <cellStyle name="Normal 8 2" xfId="757"/>
    <cellStyle name="Normal 8 2 2" xfId="1495"/>
    <cellStyle name="Normal 8 2 3" xfId="2952"/>
    <cellStyle name="Normal 8 3" xfId="1494"/>
    <cellStyle name="Normal 8 4" xfId="2951"/>
    <cellStyle name="Normal 8_FAM GTEF_Lead 31.7.10" xfId="758"/>
    <cellStyle name="Normal 9" xfId="759"/>
    <cellStyle name="Normal 9 2" xfId="1496"/>
    <cellStyle name="Normal 9 2 2" xfId="2954"/>
    <cellStyle name="Normal 9 3" xfId="2953"/>
    <cellStyle name="Normal 9 3 2" xfId="2955"/>
    <cellStyle name="Normal_Aging AR and AP-R" xfId="760"/>
    <cellStyle name="Normal_FI04-Accounts-A3009t-SS" xfId="761"/>
    <cellStyle name="Normal_FOCUST2" xfId="762"/>
    <cellStyle name="Normal_LEAD Q1-2000 New2" xfId="763"/>
    <cellStyle name="Normal_Lead sheetQ3'04" xfId="764"/>
    <cellStyle name="Normal_MFC  FS T &amp; Eng 30-06-06" xfId="765"/>
    <cellStyle name="Normal_MFC  FS T &amp; Eng 31-03-06" xfId="766"/>
    <cellStyle name="Normal_MFC  lead 31-03-06" xfId="767"/>
    <cellStyle name="Normal_TAX CALCULATION00950  " xfId="768"/>
    <cellStyle name="Normal_TAXCAL-Q3-53" xfId="769"/>
    <cellStyle name="Note 10" xfId="770"/>
    <cellStyle name="Note 10 2" xfId="2956"/>
    <cellStyle name="Note 10 2 2" xfId="2957"/>
    <cellStyle name="Note 11" xfId="771"/>
    <cellStyle name="Note 11 2" xfId="2958"/>
    <cellStyle name="Note 11 2 2" xfId="2959"/>
    <cellStyle name="Note 12" xfId="772"/>
    <cellStyle name="Note 12 2" xfId="2960"/>
    <cellStyle name="Note 12 2 2" xfId="2961"/>
    <cellStyle name="Note 13" xfId="773"/>
    <cellStyle name="Note 13 2" xfId="2962"/>
    <cellStyle name="Note 13 2 2" xfId="2963"/>
    <cellStyle name="Note 14" xfId="774"/>
    <cellStyle name="Note 14 2" xfId="2964"/>
    <cellStyle name="Note 14 2 2" xfId="2965"/>
    <cellStyle name="Note 15" xfId="775"/>
    <cellStyle name="Note 15 2" xfId="2966"/>
    <cellStyle name="Note 15 2 2" xfId="2967"/>
    <cellStyle name="Note 16" xfId="776"/>
    <cellStyle name="Note 16 2" xfId="2968"/>
    <cellStyle name="Note 16 2 2" xfId="2969"/>
    <cellStyle name="Note 17" xfId="2970"/>
    <cellStyle name="Note 17 2" xfId="2971"/>
    <cellStyle name="Note 18" xfId="2972"/>
    <cellStyle name="Note 18 2" xfId="2973"/>
    <cellStyle name="Note 19" xfId="2974"/>
    <cellStyle name="Note 19 2" xfId="2975"/>
    <cellStyle name="Note 2" xfId="777"/>
    <cellStyle name="Note 2 2" xfId="1497"/>
    <cellStyle name="Note 2 2 2" xfId="2977"/>
    <cellStyle name="Note 2 3" xfId="2976"/>
    <cellStyle name="Note 2 3 2" xfId="2978"/>
    <cellStyle name="Note 20" xfId="2979"/>
    <cellStyle name="Note 21" xfId="2980"/>
    <cellStyle name="Note 21 2" xfId="2981"/>
    <cellStyle name="Note 22" xfId="2982"/>
    <cellStyle name="Note 22 2" xfId="2983"/>
    <cellStyle name="Note 23" xfId="2984"/>
    <cellStyle name="Note 23 2" xfId="2985"/>
    <cellStyle name="Note 24" xfId="2986"/>
    <cellStyle name="Note 24 2" xfId="2987"/>
    <cellStyle name="Note 25" xfId="2988"/>
    <cellStyle name="Note 26" xfId="2989"/>
    <cellStyle name="Note 26 2" xfId="2990"/>
    <cellStyle name="Note 27" xfId="2991"/>
    <cellStyle name="Note 28" xfId="2992"/>
    <cellStyle name="Note 3" xfId="778"/>
    <cellStyle name="Note 3 2" xfId="1498"/>
    <cellStyle name="Note 3 2 2" xfId="2994"/>
    <cellStyle name="Note 3 3" xfId="2993"/>
    <cellStyle name="Note 4" xfId="779"/>
    <cellStyle name="Note 4 2" xfId="1499"/>
    <cellStyle name="Note 4 2 2" xfId="2996"/>
    <cellStyle name="Note 4 3" xfId="2995"/>
    <cellStyle name="Note 5" xfId="780"/>
    <cellStyle name="Note 5 2" xfId="1500"/>
    <cellStyle name="Note 5 2 2" xfId="2998"/>
    <cellStyle name="Note 5 3" xfId="2997"/>
    <cellStyle name="Note 5 4" xfId="3315"/>
    <cellStyle name="Note 6" xfId="781"/>
    <cellStyle name="Note 6 2" xfId="1501"/>
    <cellStyle name="Note 6 2 2" xfId="3000"/>
    <cellStyle name="Note 6 3" xfId="2999"/>
    <cellStyle name="Note 6 4" xfId="3316"/>
    <cellStyle name="Note 7" xfId="782"/>
    <cellStyle name="Note 7 2" xfId="3001"/>
    <cellStyle name="Note 7 2 2" xfId="3002"/>
    <cellStyle name="Note 8" xfId="783"/>
    <cellStyle name="Note 8 2" xfId="3003"/>
    <cellStyle name="Note 8 2 2" xfId="3004"/>
    <cellStyle name="Note 9" xfId="784"/>
    <cellStyle name="Note 9 2" xfId="3005"/>
    <cellStyle name="Note 9 2 2" xfId="3006"/>
    <cellStyle name="Œ…‹æØ‚è [0.00]_4m stock" xfId="1502"/>
    <cellStyle name="Œ…‹æØ‚è_4m stock" xfId="1503"/>
    <cellStyle name="oft Excel]_x000d__x000a_Comment=The open=/f lines load custom functions into the Paste Function list._x000d__x000a_Maximized=3_x000d__x000a_Basics=1_x000d__x000a_A" xfId="785"/>
    <cellStyle name="oft Excel]_x000d__x000a_Comment=The open=/f lines load custom functions into the Paste Function list._x000d__x000a_Maximized=3_x000d__x000a_Basics=1_x000d__x000a_A 10" xfId="1504"/>
    <cellStyle name="oft Excel]_x000d__x000a_Comment=The open=/f lines load custom functions into the Paste Function list._x000d__x000a_Maximized=3_x000d__x000a_Basics=1_x000d__x000a_A 10 2" xfId="3428"/>
    <cellStyle name="oft Excel]_x000d__x000a_Comment=The open=/f lines load custom functions into the Paste Function list._x000d__x000a_Maximized=3_x000d__x000a_Basics=1_x000d__x000a_A 11" xfId="1505"/>
    <cellStyle name="oft Excel]_x000d__x000a_Comment=The open=/f lines load custom functions into the Paste Function list._x000d__x000a_Maximized=3_x000d__x000a_Basics=1_x000d__x000a_A 11 2" xfId="3429"/>
    <cellStyle name="oft Excel]_x000d__x000a_Comment=The open=/f lines load custom functions into the Paste Function list._x000d__x000a_Maximized=3_x000d__x000a_Basics=1_x000d__x000a_A 12" xfId="1506"/>
    <cellStyle name="oft Excel]_x000d__x000a_Comment=The open=/f lines load custom functions into the Paste Function list._x000d__x000a_Maximized=3_x000d__x000a_Basics=1_x000d__x000a_A 12 2" xfId="3430"/>
    <cellStyle name="oft Excel]_x000d__x000a_Comment=The open=/f lines load custom functions into the Paste Function list._x000d__x000a_Maximized=3_x000d__x000a_Basics=1_x000d__x000a_A 13" xfId="1507"/>
    <cellStyle name="oft Excel]_x000d__x000a_Comment=The open=/f lines load custom functions into the Paste Function list._x000d__x000a_Maximized=3_x000d__x000a_Basics=1_x000d__x000a_A 13 2" xfId="3431"/>
    <cellStyle name="oft Excel]_x000d__x000a_Comment=The open=/f lines load custom functions into the Paste Function list._x000d__x000a_Maximized=3_x000d__x000a_Basics=1_x000d__x000a_A 14" xfId="1508"/>
    <cellStyle name="oft Excel]_x000d__x000a_Comment=The open=/f lines load custom functions into the Paste Function list._x000d__x000a_Maximized=3_x000d__x000a_Basics=1_x000d__x000a_A 14 2" xfId="3432"/>
    <cellStyle name="oft Excel]_x000d__x000a_Comment=The open=/f lines load custom functions into the Paste Function list._x000d__x000a_Maximized=3_x000d__x000a_Basics=1_x000d__x000a_A 15" xfId="1509"/>
    <cellStyle name="oft Excel]_x000d__x000a_Comment=The open=/f lines load custom functions into the Paste Function list._x000d__x000a_Maximized=3_x000d__x000a_Basics=1_x000d__x000a_A 15 2" xfId="3433"/>
    <cellStyle name="oft Excel]_x000d__x000a_Comment=The open=/f lines load custom functions into the Paste Function list._x000d__x000a_Maximized=3_x000d__x000a_Basics=1_x000d__x000a_A 16" xfId="1510"/>
    <cellStyle name="oft Excel]_x000d__x000a_Comment=The open=/f lines load custom functions into the Paste Function list._x000d__x000a_Maximized=3_x000d__x000a_Basics=1_x000d__x000a_A 16 2" xfId="3434"/>
    <cellStyle name="oft Excel]_x000d__x000a_Comment=The open=/f lines load custom functions into the Paste Function list._x000d__x000a_Maximized=3_x000d__x000a_Basics=1_x000d__x000a_A 17" xfId="1511"/>
    <cellStyle name="oft Excel]_x000d__x000a_Comment=The open=/f lines load custom functions into the Paste Function list._x000d__x000a_Maximized=3_x000d__x000a_Basics=1_x000d__x000a_A 17 2" xfId="3435"/>
    <cellStyle name="oft Excel]_x000d__x000a_Comment=The open=/f lines load custom functions into the Paste Function list._x000d__x000a_Maximized=3_x000d__x000a_Basics=1_x000d__x000a_A 18" xfId="1512"/>
    <cellStyle name="oft Excel]_x000d__x000a_Comment=The open=/f lines load custom functions into the Paste Function list._x000d__x000a_Maximized=3_x000d__x000a_Basics=1_x000d__x000a_A 18 2" xfId="3436"/>
    <cellStyle name="oft Excel]_x000d__x000a_Comment=The open=/f lines load custom functions into the Paste Function list._x000d__x000a_Maximized=3_x000d__x000a_Basics=1_x000d__x000a_A 19" xfId="1513"/>
    <cellStyle name="oft Excel]_x000d__x000a_Comment=The open=/f lines load custom functions into the Paste Function list._x000d__x000a_Maximized=3_x000d__x000a_Basics=1_x000d__x000a_A 19 2" xfId="3437"/>
    <cellStyle name="oft Excel]_x000d__x000a_Comment=The open=/f lines load custom functions into the Paste Function list._x000d__x000a_Maximized=3_x000d__x000a_Basics=1_x000d__x000a_A 2" xfId="1514"/>
    <cellStyle name="oft Excel]_x000d__x000a_Comment=The open=/f lines load custom functions into the Paste Function list._x000d__x000a_Maximized=3_x000d__x000a_Basics=1_x000d__x000a_A 2 2" xfId="3438"/>
    <cellStyle name="oft Excel]_x000d__x000a_Comment=The open=/f lines load custom functions into the Paste Function list._x000d__x000a_Maximized=3_x000d__x000a_Basics=1_x000d__x000a_A 20" xfId="1515"/>
    <cellStyle name="oft Excel]_x000d__x000a_Comment=The open=/f lines load custom functions into the Paste Function list._x000d__x000a_Maximized=3_x000d__x000a_Basics=1_x000d__x000a_A 20 2" xfId="3439"/>
    <cellStyle name="oft Excel]_x000d__x000a_Comment=The open=/f lines load custom functions into the Paste Function list._x000d__x000a_Maximized=3_x000d__x000a_Basics=1_x000d__x000a_A 21" xfId="1516"/>
    <cellStyle name="oft Excel]_x000d__x000a_Comment=The open=/f lines load custom functions into the Paste Function list._x000d__x000a_Maximized=3_x000d__x000a_Basics=1_x000d__x000a_A 21 2" xfId="3440"/>
    <cellStyle name="oft Excel]_x000d__x000a_Comment=The open=/f lines load custom functions into the Paste Function list._x000d__x000a_Maximized=3_x000d__x000a_Basics=1_x000d__x000a_A 22" xfId="3225"/>
    <cellStyle name="oft Excel]_x000d__x000a_Comment=The open=/f lines load custom functions into the Paste Function list._x000d__x000a_Maximized=3_x000d__x000a_Basics=1_x000d__x000a_A 22 2" xfId="3595"/>
    <cellStyle name="oft Excel]_x000d__x000a_Comment=The open=/f lines load custom functions into the Paste Function list._x000d__x000a_Maximized=3_x000d__x000a_Basics=1_x000d__x000a_A 23" xfId="3317"/>
    <cellStyle name="oft Excel]_x000d__x000a_Comment=The open=/f lines load custom functions into the Paste Function list._x000d__x000a_Maximized=3_x000d__x000a_Basics=1_x000d__x000a_A 3" xfId="1517"/>
    <cellStyle name="oft Excel]_x000d__x000a_Comment=The open=/f lines load custom functions into the Paste Function list._x000d__x000a_Maximized=3_x000d__x000a_Basics=1_x000d__x000a_A 3 2" xfId="3441"/>
    <cellStyle name="oft Excel]_x000d__x000a_Comment=The open=/f lines load custom functions into the Paste Function list._x000d__x000a_Maximized=3_x000d__x000a_Basics=1_x000d__x000a_A 4" xfId="1518"/>
    <cellStyle name="oft Excel]_x000d__x000a_Comment=The open=/f lines load custom functions into the Paste Function list._x000d__x000a_Maximized=3_x000d__x000a_Basics=1_x000d__x000a_A 4 2" xfId="3442"/>
    <cellStyle name="oft Excel]_x000d__x000a_Comment=The open=/f lines load custom functions into the Paste Function list._x000d__x000a_Maximized=3_x000d__x000a_Basics=1_x000d__x000a_A 5" xfId="1519"/>
    <cellStyle name="oft Excel]_x000d__x000a_Comment=The open=/f lines load custom functions into the Paste Function list._x000d__x000a_Maximized=3_x000d__x000a_Basics=1_x000d__x000a_A 5 2" xfId="3443"/>
    <cellStyle name="oft Excel]_x000d__x000a_Comment=The open=/f lines load custom functions into the Paste Function list._x000d__x000a_Maximized=3_x000d__x000a_Basics=1_x000d__x000a_A 6" xfId="1520"/>
    <cellStyle name="oft Excel]_x000d__x000a_Comment=The open=/f lines load custom functions into the Paste Function list._x000d__x000a_Maximized=3_x000d__x000a_Basics=1_x000d__x000a_A 6 2" xfId="3444"/>
    <cellStyle name="oft Excel]_x000d__x000a_Comment=The open=/f lines load custom functions into the Paste Function list._x000d__x000a_Maximized=3_x000d__x000a_Basics=1_x000d__x000a_A 7" xfId="1521"/>
    <cellStyle name="oft Excel]_x000d__x000a_Comment=The open=/f lines load custom functions into the Paste Function list._x000d__x000a_Maximized=3_x000d__x000a_Basics=1_x000d__x000a_A 7 2" xfId="3445"/>
    <cellStyle name="oft Excel]_x000d__x000a_Comment=The open=/f lines load custom functions into the Paste Function list._x000d__x000a_Maximized=3_x000d__x000a_Basics=1_x000d__x000a_A 8" xfId="1522"/>
    <cellStyle name="oft Excel]_x000d__x000a_Comment=The open=/f lines load custom functions into the Paste Function list._x000d__x000a_Maximized=3_x000d__x000a_Basics=1_x000d__x000a_A 8 2" xfId="3446"/>
    <cellStyle name="oft Excel]_x000d__x000a_Comment=The open=/f lines load custom functions into the Paste Function list._x000d__x000a_Maximized=3_x000d__x000a_Basics=1_x000d__x000a_A 9" xfId="1523"/>
    <cellStyle name="oft Excel]_x000d__x000a_Comment=The open=/f lines load custom functions into the Paste Function list._x000d__x000a_Maximized=3_x000d__x000a_Basics=1_x000d__x000a_A 9 2" xfId="3447"/>
    <cellStyle name="Output 10" xfId="786"/>
    <cellStyle name="Output 10 2" xfId="3007"/>
    <cellStyle name="Output 11" xfId="787"/>
    <cellStyle name="Output 11 2" xfId="3008"/>
    <cellStyle name="Output 12" xfId="788"/>
    <cellStyle name="Output 12 2" xfId="3009"/>
    <cellStyle name="Output 13" xfId="789"/>
    <cellStyle name="Output 13 2" xfId="3010"/>
    <cellStyle name="Output 14" xfId="790"/>
    <cellStyle name="Output 14 2" xfId="3011"/>
    <cellStyle name="Output 15" xfId="3012"/>
    <cellStyle name="Output 16" xfId="3013"/>
    <cellStyle name="Output 17" xfId="3014"/>
    <cellStyle name="Output 18" xfId="3015"/>
    <cellStyle name="Output 19" xfId="3016"/>
    <cellStyle name="Output 2" xfId="791"/>
    <cellStyle name="Output 2 2" xfId="1524"/>
    <cellStyle name="Output 2 2 2" xfId="3018"/>
    <cellStyle name="Output 2 3" xfId="3017"/>
    <cellStyle name="Output 20" xfId="3019"/>
    <cellStyle name="Output 21" xfId="3020"/>
    <cellStyle name="Output 21 2" xfId="3021"/>
    <cellStyle name="Output 22" xfId="3022"/>
    <cellStyle name="Output 22 2" xfId="3023"/>
    <cellStyle name="Output 23" xfId="3024"/>
    <cellStyle name="Output 24" xfId="3025"/>
    <cellStyle name="Output 25" xfId="3026"/>
    <cellStyle name="Output 3" xfId="792"/>
    <cellStyle name="Output 3 2" xfId="1525"/>
    <cellStyle name="Output 3 3" xfId="3027"/>
    <cellStyle name="Output 4" xfId="793"/>
    <cellStyle name="Output 4 2" xfId="1526"/>
    <cellStyle name="Output 4 3" xfId="3028"/>
    <cellStyle name="Output 5" xfId="794"/>
    <cellStyle name="Output 5 2" xfId="1527"/>
    <cellStyle name="Output 5 3" xfId="3029"/>
    <cellStyle name="Output 6" xfId="795"/>
    <cellStyle name="Output 6 2" xfId="1528"/>
    <cellStyle name="Output 6 3" xfId="3030"/>
    <cellStyle name="Output 7" xfId="796"/>
    <cellStyle name="Output 7 2" xfId="3031"/>
    <cellStyle name="Output 8" xfId="797"/>
    <cellStyle name="Output 8 2" xfId="3032"/>
    <cellStyle name="Output 9" xfId="798"/>
    <cellStyle name="Output 9 2" xfId="3033"/>
    <cellStyle name="Percent" xfId="799" builtinId="5"/>
    <cellStyle name="Percent [2]" xfId="800"/>
    <cellStyle name="Percent [2] 10" xfId="801"/>
    <cellStyle name="Percent [2] 11" xfId="1529"/>
    <cellStyle name="Percent [2] 12" xfId="1530"/>
    <cellStyle name="Percent [2] 13" xfId="1531"/>
    <cellStyle name="Percent [2] 14" xfId="1532"/>
    <cellStyle name="Percent [2] 15" xfId="1533"/>
    <cellStyle name="Percent [2] 16" xfId="1534"/>
    <cellStyle name="Percent [2] 17" xfId="1535"/>
    <cellStyle name="Percent [2] 18" xfId="1536"/>
    <cellStyle name="Percent [2] 19" xfId="1537"/>
    <cellStyle name="Percent [2] 2" xfId="802"/>
    <cellStyle name="Percent [2] 20" xfId="1538"/>
    <cellStyle name="Percent [2] 21" xfId="1539"/>
    <cellStyle name="Percent [2] 3" xfId="803"/>
    <cellStyle name="Percent [2] 4" xfId="804"/>
    <cellStyle name="Percent [2] 5" xfId="805"/>
    <cellStyle name="Percent [2] 6" xfId="806"/>
    <cellStyle name="Percent [2] 7" xfId="807"/>
    <cellStyle name="Percent [2] 8" xfId="808"/>
    <cellStyle name="Percent [2] 9" xfId="809"/>
    <cellStyle name="Percent 10" xfId="810"/>
    <cellStyle name="Percent 11" xfId="811"/>
    <cellStyle name="Percent 11 2" xfId="1540"/>
    <cellStyle name="Percent 11 3" xfId="3034"/>
    <cellStyle name="Percent 12" xfId="3035"/>
    <cellStyle name="Percent 2" xfId="812"/>
    <cellStyle name="Percent 2 2" xfId="813"/>
    <cellStyle name="Percent 2 2 2" xfId="814"/>
    <cellStyle name="Percent 2 2 2 2" xfId="1543"/>
    <cellStyle name="Percent 2 2 2 3" xfId="3038"/>
    <cellStyle name="Percent 2 2 3" xfId="1542"/>
    <cellStyle name="Percent 2 2 4" xfId="3037"/>
    <cellStyle name="Percent 2 3" xfId="815"/>
    <cellStyle name="Percent 2 3 2" xfId="1544"/>
    <cellStyle name="Percent 2 3 2 2" xfId="3040"/>
    <cellStyle name="Percent 2 3 3" xfId="3039"/>
    <cellStyle name="Percent 2 4" xfId="816"/>
    <cellStyle name="Percent 2 4 2" xfId="1545"/>
    <cellStyle name="Percent 2 4 2 2" xfId="3042"/>
    <cellStyle name="Percent 2 4 3" xfId="3041"/>
    <cellStyle name="Percent 2 4 3 2" xfId="3043"/>
    <cellStyle name="Percent 2 4 4" xfId="3044"/>
    <cellStyle name="Percent 2 4 4 2" xfId="3045"/>
    <cellStyle name="Percent 2 4 5" xfId="3046"/>
    <cellStyle name="Percent 2 5" xfId="817"/>
    <cellStyle name="Percent 2 5 2" xfId="1546"/>
    <cellStyle name="Percent 2 5 2 2" xfId="3048"/>
    <cellStyle name="Percent 2 5 3" xfId="3047"/>
    <cellStyle name="Percent 2 5 3 2" xfId="3049"/>
    <cellStyle name="Percent 2 6" xfId="1541"/>
    <cellStyle name="Percent 2 6 2" xfId="3050"/>
    <cellStyle name="Percent 2 6 2 2" xfId="3051"/>
    <cellStyle name="Percent 2 7" xfId="3036"/>
    <cellStyle name="Percent 2 7 2" xfId="3052"/>
    <cellStyle name="Percent 2 7 2 2" xfId="3053"/>
    <cellStyle name="Percent 2 8" xfId="3054"/>
    <cellStyle name="Percent 3" xfId="818"/>
    <cellStyle name="Percent 3 2" xfId="819"/>
    <cellStyle name="Percent 3 2 2" xfId="3056"/>
    <cellStyle name="Percent 3 2 3" xfId="3057"/>
    <cellStyle name="Percent 3 2 4" xfId="3058"/>
    <cellStyle name="Percent 3 3" xfId="820"/>
    <cellStyle name="Percent 3 4" xfId="1547"/>
    <cellStyle name="Percent 3 5" xfId="3055"/>
    <cellStyle name="Percent 4" xfId="821"/>
    <cellStyle name="Percent 4 2" xfId="1548"/>
    <cellStyle name="Percent 4 2 2" xfId="3060"/>
    <cellStyle name="Percent 4 3" xfId="3059"/>
    <cellStyle name="Percent 5" xfId="822"/>
    <cellStyle name="Percent 5 2" xfId="1549"/>
    <cellStyle name="Percent 5 2 2" xfId="3062"/>
    <cellStyle name="Percent 5 3" xfId="3061"/>
    <cellStyle name="Percent 5 3 2" xfId="3063"/>
    <cellStyle name="Percent 6" xfId="823"/>
    <cellStyle name="Percent 6 2" xfId="824"/>
    <cellStyle name="Percent 6 2 2" xfId="3065"/>
    <cellStyle name="Percent 6 3" xfId="1550"/>
    <cellStyle name="Percent 6 4" xfId="3064"/>
    <cellStyle name="Percent 7" xfId="825"/>
    <cellStyle name="Percent 7 2" xfId="826"/>
    <cellStyle name="Percent 7 2 2" xfId="1552"/>
    <cellStyle name="Percent 7 2 3" xfId="3067"/>
    <cellStyle name="Percent 7 3" xfId="1551"/>
    <cellStyle name="Percent 7 4" xfId="3066"/>
    <cellStyle name="Percent 8" xfId="827"/>
    <cellStyle name="Percent 9" xfId="828"/>
    <cellStyle name="Percent 9 2" xfId="829"/>
    <cellStyle name="Percent 9 2 2" xfId="1554"/>
    <cellStyle name="Percent 9 2 3" xfId="3069"/>
    <cellStyle name="Percent 9 3" xfId="1553"/>
    <cellStyle name="Percent 9 4" xfId="3068"/>
    <cellStyle name="pwstyle" xfId="1555"/>
    <cellStyle name="Quantity" xfId="830"/>
    <cellStyle name="Quantity 10" xfId="831"/>
    <cellStyle name="Quantity 11" xfId="1556"/>
    <cellStyle name="Quantity 12" xfId="1557"/>
    <cellStyle name="Quantity 13" xfId="1558"/>
    <cellStyle name="Quantity 14" xfId="1559"/>
    <cellStyle name="Quantity 15" xfId="1560"/>
    <cellStyle name="Quantity 16" xfId="1561"/>
    <cellStyle name="Quantity 17" xfId="1562"/>
    <cellStyle name="Quantity 18" xfId="1563"/>
    <cellStyle name="Quantity 19" xfId="1564"/>
    <cellStyle name="Quantity 2" xfId="832"/>
    <cellStyle name="Quantity 20" xfId="1565"/>
    <cellStyle name="Quantity 21" xfId="1566"/>
    <cellStyle name="Quantity 22" xfId="1567"/>
    <cellStyle name="Quantity 23" xfId="3070"/>
    <cellStyle name="Quantity 3" xfId="833"/>
    <cellStyle name="Quantity 4" xfId="834"/>
    <cellStyle name="Quantity 5" xfId="835"/>
    <cellStyle name="Quantity 6" xfId="836"/>
    <cellStyle name="Quantity 7" xfId="837"/>
    <cellStyle name="Quantity 8" xfId="838"/>
    <cellStyle name="Quantity 9" xfId="839"/>
    <cellStyle name="Quantity_100" xfId="1568"/>
    <cellStyle name="rowStyleNumber" xfId="840"/>
    <cellStyle name="rowStyleNumber 10" xfId="841"/>
    <cellStyle name="rowStyleNumber 2" xfId="842"/>
    <cellStyle name="rowStyleNumber 3" xfId="843"/>
    <cellStyle name="rowStyleNumber 4" xfId="844"/>
    <cellStyle name="rowStyleNumber 5" xfId="845"/>
    <cellStyle name="rowStyleNumber 6" xfId="846"/>
    <cellStyle name="rowStyleNumber 7" xfId="847"/>
    <cellStyle name="rowStyleNumber 8" xfId="848"/>
    <cellStyle name="rowStyleNumber 9" xfId="849"/>
    <cellStyle name="rowStyleNumber_Book1" xfId="850"/>
    <cellStyle name="rowStyleStringLeft" xfId="851"/>
    <cellStyle name="rowStyleStringLeft 10" xfId="852"/>
    <cellStyle name="rowStyleStringLeft 10 2" xfId="3072"/>
    <cellStyle name="rowStyleStringLeft 11" xfId="1569"/>
    <cellStyle name="rowStyleStringLeft 12" xfId="3071"/>
    <cellStyle name="rowStyleStringLeft 2" xfId="853"/>
    <cellStyle name="rowStyleStringLeft 2 2" xfId="3073"/>
    <cellStyle name="rowStyleStringLeft 3" xfId="854"/>
    <cellStyle name="rowStyleStringLeft 3 2" xfId="3074"/>
    <cellStyle name="rowStyleStringLeft 4" xfId="855"/>
    <cellStyle name="rowStyleStringLeft 4 2" xfId="3075"/>
    <cellStyle name="rowStyleStringLeft 5" xfId="856"/>
    <cellStyle name="rowStyleStringLeft 5 2" xfId="3076"/>
    <cellStyle name="rowStyleStringLeft 6" xfId="857"/>
    <cellStyle name="rowStyleStringLeft 6 2" xfId="3077"/>
    <cellStyle name="rowStyleStringLeft 7" xfId="858"/>
    <cellStyle name="rowStyleStringLeft 7 2" xfId="3078"/>
    <cellStyle name="rowStyleStringLeft 8" xfId="859"/>
    <cellStyle name="rowStyleStringLeft 8 2" xfId="3079"/>
    <cellStyle name="rowStyleStringLeft 9" xfId="860"/>
    <cellStyle name="rowStyleStringLeft 9 2" xfId="3080"/>
    <cellStyle name="rowStyleStringLeft_Book1" xfId="861"/>
    <cellStyle name="Style 1" xfId="862"/>
    <cellStyle name="Style 1 10" xfId="1571"/>
    <cellStyle name="Style 1 11" xfId="1572"/>
    <cellStyle name="Style 1 12" xfId="1573"/>
    <cellStyle name="Style 1 13" xfId="1574"/>
    <cellStyle name="Style 1 14" xfId="1575"/>
    <cellStyle name="Style 1 15" xfId="1576"/>
    <cellStyle name="Style 1 16" xfId="1577"/>
    <cellStyle name="Style 1 17" xfId="1578"/>
    <cellStyle name="Style 1 18" xfId="1579"/>
    <cellStyle name="Style 1 19" xfId="1580"/>
    <cellStyle name="Style 1 2" xfId="1570"/>
    <cellStyle name="Style 1 20" xfId="1581"/>
    <cellStyle name="Style 1 21" xfId="1582"/>
    <cellStyle name="Style 1 22" xfId="1583"/>
    <cellStyle name="Style 1 23" xfId="3081"/>
    <cellStyle name="Style 1 24" xfId="3321"/>
    <cellStyle name="Style 1 3" xfId="1584"/>
    <cellStyle name="Style 1 4" xfId="1585"/>
    <cellStyle name="Style 1 5" xfId="1586"/>
    <cellStyle name="Style 1 6" xfId="1587"/>
    <cellStyle name="Style 1 7" xfId="1588"/>
    <cellStyle name="Style 1 8" xfId="1589"/>
    <cellStyle name="Style 1 9" xfId="1590"/>
    <cellStyle name="Style 1_A-MFCA Lead_Q3'10 (NEW-HW) (version 1)" xfId="1591"/>
    <cellStyle name="Title 10" xfId="863"/>
    <cellStyle name="Title 10 2" xfId="3082"/>
    <cellStyle name="Title 11" xfId="864"/>
    <cellStyle name="Title 11 2" xfId="3083"/>
    <cellStyle name="Title 12" xfId="865"/>
    <cellStyle name="Title 12 2" xfId="3084"/>
    <cellStyle name="Title 13" xfId="866"/>
    <cellStyle name="Title 13 2" xfId="3085"/>
    <cellStyle name="Title 14" xfId="867"/>
    <cellStyle name="Title 14 2" xfId="3086"/>
    <cellStyle name="Title 15" xfId="3087"/>
    <cellStyle name="Title 16" xfId="3088"/>
    <cellStyle name="Title 17" xfId="3089"/>
    <cellStyle name="Title 18" xfId="3090"/>
    <cellStyle name="Title 19" xfId="3091"/>
    <cellStyle name="Title 2" xfId="868"/>
    <cellStyle name="Title 2 2" xfId="1592"/>
    <cellStyle name="Title 2 2 2" xfId="3093"/>
    <cellStyle name="Title 2 3" xfId="3092"/>
    <cellStyle name="Title 20" xfId="3094"/>
    <cellStyle name="Title 21" xfId="3095"/>
    <cellStyle name="Title 21 2" xfId="3096"/>
    <cellStyle name="Title 22" xfId="3097"/>
    <cellStyle name="Title 22 2" xfId="3098"/>
    <cellStyle name="Title 23" xfId="3099"/>
    <cellStyle name="Title 24" xfId="3100"/>
    <cellStyle name="Title 25" xfId="3101"/>
    <cellStyle name="Title 3" xfId="869"/>
    <cellStyle name="Title 3 2" xfId="1593"/>
    <cellStyle name="Title 3 3" xfId="3102"/>
    <cellStyle name="Title 4" xfId="870"/>
    <cellStyle name="Title 4 2" xfId="1594"/>
    <cellStyle name="Title 4 3" xfId="3103"/>
    <cellStyle name="Title 5" xfId="871"/>
    <cellStyle name="Title 5 2" xfId="1595"/>
    <cellStyle name="Title 5 3" xfId="3104"/>
    <cellStyle name="Title 6" xfId="872"/>
    <cellStyle name="Title 6 2" xfId="1596"/>
    <cellStyle name="Title 6 3" xfId="3105"/>
    <cellStyle name="Title 7" xfId="873"/>
    <cellStyle name="Title 7 2" xfId="3106"/>
    <cellStyle name="Title 8" xfId="874"/>
    <cellStyle name="Title 8 2" xfId="3107"/>
    <cellStyle name="Title 9" xfId="875"/>
    <cellStyle name="Title 9 2" xfId="3108"/>
    <cellStyle name="Total" xfId="963" builtinId="25" customBuiltin="1"/>
    <cellStyle name="Total 10" xfId="876"/>
    <cellStyle name="Total 10 2" xfId="3109"/>
    <cellStyle name="Total 11" xfId="877"/>
    <cellStyle name="Total 11 2" xfId="3110"/>
    <cellStyle name="Total 12" xfId="878"/>
    <cellStyle name="Total 12 2" xfId="3111"/>
    <cellStyle name="Total 13" xfId="879"/>
    <cellStyle name="Total 13 2" xfId="3112"/>
    <cellStyle name="Total 14" xfId="880"/>
    <cellStyle name="Total 14 2" xfId="3113"/>
    <cellStyle name="Total 15" xfId="3114"/>
    <cellStyle name="Total 16" xfId="3115"/>
    <cellStyle name="Total 17" xfId="3116"/>
    <cellStyle name="Total 18" xfId="3117"/>
    <cellStyle name="Total 19" xfId="3118"/>
    <cellStyle name="Total 2" xfId="881"/>
    <cellStyle name="Total 2 2" xfId="1597"/>
    <cellStyle name="Total 2 2 2" xfId="1598"/>
    <cellStyle name="Total 2 2 3" xfId="3120"/>
    <cellStyle name="Total 2 3" xfId="3119"/>
    <cellStyle name="Total 2_WP A100-A200" xfId="1599"/>
    <cellStyle name="Total 20" xfId="3121"/>
    <cellStyle name="Total 21" xfId="3122"/>
    <cellStyle name="Total 21 2" xfId="3123"/>
    <cellStyle name="Total 22" xfId="3124"/>
    <cellStyle name="Total 22 2" xfId="3125"/>
    <cellStyle name="Total 23" xfId="3126"/>
    <cellStyle name="Total 24" xfId="3127"/>
    <cellStyle name="Total 25" xfId="3128"/>
    <cellStyle name="Total 3" xfId="882"/>
    <cellStyle name="Total 3 2" xfId="1600"/>
    <cellStyle name="Total 3 3" xfId="3129"/>
    <cellStyle name="Total 4" xfId="883"/>
    <cellStyle name="Total 4 2" xfId="1601"/>
    <cellStyle name="Total 4 3" xfId="3130"/>
    <cellStyle name="Total 5" xfId="884"/>
    <cellStyle name="Total 5 2" xfId="1602"/>
    <cellStyle name="Total 5 3" xfId="3131"/>
    <cellStyle name="Total 6" xfId="885"/>
    <cellStyle name="Total 6 2" xfId="1603"/>
    <cellStyle name="Total 6 3" xfId="3132"/>
    <cellStyle name="Total 7" xfId="886"/>
    <cellStyle name="Total 7 2" xfId="3133"/>
    <cellStyle name="Total 8" xfId="887"/>
    <cellStyle name="Total 8 2" xfId="3134"/>
    <cellStyle name="Total 9" xfId="888"/>
    <cellStyle name="Total 9 2" xfId="3135"/>
    <cellStyle name="Warning Text 10" xfId="889"/>
    <cellStyle name="Warning Text 10 2" xfId="3136"/>
    <cellStyle name="Warning Text 11" xfId="890"/>
    <cellStyle name="Warning Text 11 2" xfId="3137"/>
    <cellStyle name="Warning Text 12" xfId="891"/>
    <cellStyle name="Warning Text 12 2" xfId="3138"/>
    <cellStyle name="Warning Text 13" xfId="892"/>
    <cellStyle name="Warning Text 13 2" xfId="3139"/>
    <cellStyle name="Warning Text 14" xfId="893"/>
    <cellStyle name="Warning Text 14 2" xfId="3140"/>
    <cellStyle name="Warning Text 15" xfId="3141"/>
    <cellStyle name="Warning Text 16" xfId="3142"/>
    <cellStyle name="Warning Text 17" xfId="3143"/>
    <cellStyle name="Warning Text 18" xfId="3144"/>
    <cellStyle name="Warning Text 19" xfId="3145"/>
    <cellStyle name="Warning Text 2" xfId="894"/>
    <cellStyle name="Warning Text 2 2" xfId="1604"/>
    <cellStyle name="Warning Text 2 2 2" xfId="3147"/>
    <cellStyle name="Warning Text 2 3" xfId="3146"/>
    <cellStyle name="Warning Text 20" xfId="3148"/>
    <cellStyle name="Warning Text 21" xfId="3149"/>
    <cellStyle name="Warning Text 21 2" xfId="3150"/>
    <cellStyle name="Warning Text 22" xfId="3151"/>
    <cellStyle name="Warning Text 22 2" xfId="3152"/>
    <cellStyle name="Warning Text 23" xfId="3153"/>
    <cellStyle name="Warning Text 24" xfId="3154"/>
    <cellStyle name="Warning Text 25" xfId="3155"/>
    <cellStyle name="Warning Text 3" xfId="895"/>
    <cellStyle name="Warning Text 3 2" xfId="1605"/>
    <cellStyle name="Warning Text 3 3" xfId="3156"/>
    <cellStyle name="Warning Text 4" xfId="896"/>
    <cellStyle name="Warning Text 4 2" xfId="1606"/>
    <cellStyle name="Warning Text 4 3" xfId="3157"/>
    <cellStyle name="Warning Text 5" xfId="897"/>
    <cellStyle name="Warning Text 5 2" xfId="1607"/>
    <cellStyle name="Warning Text 5 3" xfId="3158"/>
    <cellStyle name="Warning Text 6" xfId="898"/>
    <cellStyle name="Warning Text 6 2" xfId="1608"/>
    <cellStyle name="Warning Text 6 3" xfId="3159"/>
    <cellStyle name="Warning Text 7" xfId="899"/>
    <cellStyle name="Warning Text 7 2" xfId="3160"/>
    <cellStyle name="Warning Text 8" xfId="900"/>
    <cellStyle name="Warning Text 8 2" xfId="3161"/>
    <cellStyle name="Warning Text 9" xfId="901"/>
    <cellStyle name="Warning Text 9 2" xfId="3162"/>
    <cellStyle name="パーセント 2" xfId="3163"/>
    <cellStyle name="การคำนวณ" xfId="902"/>
    <cellStyle name="ข้อความเตือน" xfId="903"/>
    <cellStyle name="ข้อความอธิบาย" xfId="904"/>
    <cellStyle name="เครื่องหมายจุลภาค [0]_DEC2003" xfId="3164"/>
    <cellStyle name="เครื่องหมายจุลภาค 2" xfId="905"/>
    <cellStyle name="เครื่องหมายจุลภาค 2 2" xfId="906"/>
    <cellStyle name="เครื่องหมายจุลภาค 2 2 2" xfId="1610"/>
    <cellStyle name="เครื่องหมายจุลภาค 2 2 2 2" xfId="3451"/>
    <cellStyle name="เครื่องหมายจุลภาค 2 2 3" xfId="3166"/>
    <cellStyle name="เครื่องหมายจุลภาค 2 2 3 2" xfId="3563"/>
    <cellStyle name="เครื่องหมายจุลภาค 2 2 4" xfId="3228"/>
    <cellStyle name="เครื่องหมายจุลภาค 2 2 4 2" xfId="3598"/>
    <cellStyle name="เครื่องหมายจุลภาค 2 2 5" xfId="3323"/>
    <cellStyle name="เครื่องหมายจุลภาค 2 3" xfId="907"/>
    <cellStyle name="เครื่องหมายจุลภาค 2 3 2" xfId="3324"/>
    <cellStyle name="เครื่องหมายจุลภาค 2 4" xfId="908"/>
    <cellStyle name="เครื่องหมายจุลภาค 2 4 2" xfId="3325"/>
    <cellStyle name="เครื่องหมายจุลภาค 2 5" xfId="1609"/>
    <cellStyle name="เครื่องหมายจุลภาค 2 5 2" xfId="3450"/>
    <cellStyle name="เครื่องหมายจุลภาค 2 6" xfId="3165"/>
    <cellStyle name="เครื่องหมายจุลภาค 2 6 2" xfId="3562"/>
    <cellStyle name="เครื่องหมายจุลภาค 2 7" xfId="3226"/>
    <cellStyle name="เครื่องหมายจุลภาค 2 7 2" xfId="3596"/>
    <cellStyle name="เครื่องหมายจุลภาค 2 8" xfId="3322"/>
    <cellStyle name="เครื่องหมายจุลภาค 2_Copy of UOB S 36.1 LEAD จุ๋ม" xfId="909"/>
    <cellStyle name="เครื่องหมายจุลภาค 3" xfId="910"/>
    <cellStyle name="เครื่องหมายจุลภาค 3 2" xfId="911"/>
    <cellStyle name="เครื่องหมายจุลภาค 3 2 2" xfId="912"/>
    <cellStyle name="เครื่องหมายจุลภาค 3 2 2 2" xfId="1613"/>
    <cellStyle name="เครื่องหมายจุลภาค 3 2 2 2 2" xfId="3454"/>
    <cellStyle name="เครื่องหมายจุลภาค 3 2 2 3" xfId="3169"/>
    <cellStyle name="เครื่องหมายจุลภาค 3 2 2 3 2" xfId="3566"/>
    <cellStyle name="เครื่องหมายจุลภาค 3 2 2 4" xfId="3328"/>
    <cellStyle name="เครื่องหมายจุลภาค 3 2 3" xfId="1612"/>
    <cellStyle name="เครื่องหมายจุลภาค 3 2 3 2" xfId="3453"/>
    <cellStyle name="เครื่องหมายจุลภาค 3 2 4" xfId="3168"/>
    <cellStyle name="เครื่องหมายจุลภาค 3 2 4 2" xfId="3565"/>
    <cellStyle name="เครื่องหมายจุลภาค 3 2 5" xfId="3229"/>
    <cellStyle name="เครื่องหมายจุลภาค 3 2 5 2" xfId="3599"/>
    <cellStyle name="เครื่องหมายจุลภาค 3 2 6" xfId="3327"/>
    <cellStyle name="เครื่องหมายจุลภาค 3 3" xfId="1611"/>
    <cellStyle name="เครื่องหมายจุลภาค 3 3 2" xfId="3452"/>
    <cellStyle name="เครื่องหมายจุลภาค 3 4" xfId="3167"/>
    <cellStyle name="เครื่องหมายจุลภาค 3 4 2" xfId="3564"/>
    <cellStyle name="เครื่องหมายจุลภาค 3 5" xfId="3227"/>
    <cellStyle name="เครื่องหมายจุลภาค 3 5 2" xfId="3597"/>
    <cellStyle name="เครื่องหมายจุลภาค 3 6" xfId="3326"/>
    <cellStyle name="เครื่องหมายจุลภาค 3_Copy of UOB S 36.1 LEAD จุ๋ม" xfId="913"/>
    <cellStyle name="เครื่องหมายจุลภาค 4" xfId="914"/>
    <cellStyle name="เครื่องหมายจุลภาค 4 2" xfId="1614"/>
    <cellStyle name="เครื่องหมายจุลภาค 4 2 2" xfId="3455"/>
    <cellStyle name="เครื่องหมายจุลภาค 4 3" xfId="3170"/>
    <cellStyle name="เครื่องหมายจุลภาค 4 3 2" xfId="3567"/>
    <cellStyle name="เครื่องหมายจุลภาค 4 4" xfId="3329"/>
    <cellStyle name="เครื่องหมายจุลภาค 5" xfId="915"/>
    <cellStyle name="เครื่องหมายจุลภาค 5 2" xfId="916"/>
    <cellStyle name="เครื่องหมายจุลภาค 5 2 2" xfId="3331"/>
    <cellStyle name="เครื่องหมายจุลภาค 5 3" xfId="1615"/>
    <cellStyle name="เครื่องหมายจุลภาค 5 3 2" xfId="3456"/>
    <cellStyle name="เครื่องหมายจุลภาค 5 4" xfId="3171"/>
    <cellStyle name="เครื่องหมายจุลภาค 5 4 2" xfId="3568"/>
    <cellStyle name="เครื่องหมายจุลภาค 5 5" xfId="3330"/>
    <cellStyle name="เครื่องหมายจุลภาค 5_Copy of UOB S 36.1 LEAD จุ๋ม" xfId="917"/>
    <cellStyle name="เครื่องหมายจุลภาค 6" xfId="918"/>
    <cellStyle name="เครื่องหมายจุลภาค 6 10" xfId="1616"/>
    <cellStyle name="เครื่องหมายจุลภาค 6 10 2" xfId="3457"/>
    <cellStyle name="เครื่องหมายจุลภาค 6 11" xfId="3172"/>
    <cellStyle name="เครื่องหมายจุลภาค 6 11 2" xfId="3569"/>
    <cellStyle name="เครื่องหมายจุลภาค 6 12" xfId="3332"/>
    <cellStyle name="เครื่องหมายจุลภาค 6 2" xfId="919"/>
    <cellStyle name="เครื่องหมายจุลภาค 6 2 2" xfId="1617"/>
    <cellStyle name="เครื่องหมายจุลภาค 6 2 2 2" xfId="3458"/>
    <cellStyle name="เครื่องหมายจุลภาค 6 2 3" xfId="3173"/>
    <cellStyle name="เครื่องหมายจุลภาค 6 2 3 2" xfId="3570"/>
    <cellStyle name="เครื่องหมายจุลภาค 6 2 4" xfId="3333"/>
    <cellStyle name="เครื่องหมายจุลภาค 6 3" xfId="920"/>
    <cellStyle name="เครื่องหมายจุลภาค 6 3 2" xfId="1618"/>
    <cellStyle name="เครื่องหมายจุลภาค 6 3 2 2" xfId="3459"/>
    <cellStyle name="เครื่องหมายจุลภาค 6 3 3" xfId="3174"/>
    <cellStyle name="เครื่องหมายจุลภาค 6 3 3 2" xfId="3571"/>
    <cellStyle name="เครื่องหมายจุลภาค 6 3 4" xfId="3334"/>
    <cellStyle name="เครื่องหมายจุลภาค 6 4" xfId="921"/>
    <cellStyle name="เครื่องหมายจุลภาค 6 4 2" xfId="1619"/>
    <cellStyle name="เครื่องหมายจุลภาค 6 4 2 2" xfId="3460"/>
    <cellStyle name="เครื่องหมายจุลภาค 6 4 3" xfId="3175"/>
    <cellStyle name="เครื่องหมายจุลภาค 6 4 3 2" xfId="3572"/>
    <cellStyle name="เครื่องหมายจุลภาค 6 4 4" xfId="3335"/>
    <cellStyle name="เครื่องหมายจุลภาค 6 5" xfId="922"/>
    <cellStyle name="เครื่องหมายจุลภาค 6 5 2" xfId="1620"/>
    <cellStyle name="เครื่องหมายจุลภาค 6 5 2 2" xfId="3461"/>
    <cellStyle name="เครื่องหมายจุลภาค 6 5 3" xfId="3176"/>
    <cellStyle name="เครื่องหมายจุลภาค 6 5 3 2" xfId="3573"/>
    <cellStyle name="เครื่องหมายจุลภาค 6 5 4" xfId="3336"/>
    <cellStyle name="เครื่องหมายจุลภาค 6 6" xfId="923"/>
    <cellStyle name="เครื่องหมายจุลภาค 6 6 2" xfId="1621"/>
    <cellStyle name="เครื่องหมายจุลภาค 6 6 2 2" xfId="3462"/>
    <cellStyle name="เครื่องหมายจุลภาค 6 6 3" xfId="3177"/>
    <cellStyle name="เครื่องหมายจุลภาค 6 6 3 2" xfId="3574"/>
    <cellStyle name="เครื่องหมายจุลภาค 6 6 4" xfId="3337"/>
    <cellStyle name="เครื่องหมายจุลภาค 6 7" xfId="924"/>
    <cellStyle name="เครื่องหมายจุลภาค 6 7 2" xfId="1622"/>
    <cellStyle name="เครื่องหมายจุลภาค 6 7 2 2" xfId="3463"/>
    <cellStyle name="เครื่องหมายจุลภาค 6 7 3" xfId="3178"/>
    <cellStyle name="เครื่องหมายจุลภาค 6 7 3 2" xfId="3575"/>
    <cellStyle name="เครื่องหมายจุลภาค 6 7 4" xfId="3338"/>
    <cellStyle name="เครื่องหมายจุลภาค 6 8" xfId="925"/>
    <cellStyle name="เครื่องหมายจุลภาค 6 8 2" xfId="1623"/>
    <cellStyle name="เครื่องหมายจุลภาค 6 8 2 2" xfId="3464"/>
    <cellStyle name="เครื่องหมายจุลภาค 6 8 3" xfId="3179"/>
    <cellStyle name="เครื่องหมายจุลภาค 6 8 3 2" xfId="3576"/>
    <cellStyle name="เครื่องหมายจุลภาค 6 8 4" xfId="3339"/>
    <cellStyle name="เครื่องหมายจุลภาค 6 9" xfId="926"/>
    <cellStyle name="เครื่องหมายจุลภาค 6 9 2" xfId="1624"/>
    <cellStyle name="เครื่องหมายจุลภาค 6 9 2 2" xfId="3465"/>
    <cellStyle name="เครื่องหมายจุลภาค 6 9 3" xfId="3180"/>
    <cellStyle name="เครื่องหมายจุลภาค 6 9 3 2" xfId="3577"/>
    <cellStyle name="เครื่องหมายจุลภาค 6 9 4" xfId="3340"/>
    <cellStyle name="เครื่องหมายจุลภาค 7" xfId="927"/>
    <cellStyle name="เครื่องหมายจุลภาค 7 2" xfId="928"/>
    <cellStyle name="เครื่องหมายจุลภาค 7 2 2" xfId="1626"/>
    <cellStyle name="เครื่องหมายจุลภาค 7 2 2 2" xfId="3467"/>
    <cellStyle name="เครื่องหมายจุลภาค 7 2 3" xfId="3182"/>
    <cellStyle name="เครื่องหมายจุลภาค 7 2 3 2" xfId="3579"/>
    <cellStyle name="เครื่องหมายจุลภาค 7 2 4" xfId="3342"/>
    <cellStyle name="เครื่องหมายจุลภาค 7 3" xfId="1625"/>
    <cellStyle name="เครื่องหมายจุลภาค 7 3 2" xfId="3466"/>
    <cellStyle name="เครื่องหมายจุลภาค 7 4" xfId="3181"/>
    <cellStyle name="เครื่องหมายจุลภาค 7 4 2" xfId="3578"/>
    <cellStyle name="เครื่องหมายจุลภาค 7 5" xfId="3341"/>
    <cellStyle name="เครื่องหมายจุลภาค 7_Copy of UOB S 36.1 LEAD จุ๋ม" xfId="929"/>
    <cellStyle name="เครื่องหมายจุลภาค 8" xfId="930"/>
    <cellStyle name="เครื่องหมายจุลภาค 8 10" xfId="931"/>
    <cellStyle name="เครื่องหมายจุลภาค 8 10 2" xfId="1628"/>
    <cellStyle name="เครื่องหมายจุลภาค 8 10 2 2" xfId="3469"/>
    <cellStyle name="เครื่องหมายจุลภาค 8 10 3" xfId="3184"/>
    <cellStyle name="เครื่องหมายจุลภาค 8 10 3 2" xfId="3581"/>
    <cellStyle name="เครื่องหมายจุลภาค 8 10 4" xfId="3344"/>
    <cellStyle name="เครื่องหมายจุลภาค 8 11" xfId="1627"/>
    <cellStyle name="เครื่องหมายจุลภาค 8 11 2" xfId="3468"/>
    <cellStyle name="เครื่องหมายจุลภาค 8 12" xfId="3183"/>
    <cellStyle name="เครื่องหมายจุลภาค 8 12 2" xfId="3580"/>
    <cellStyle name="เครื่องหมายจุลภาค 8 13" xfId="3343"/>
    <cellStyle name="เครื่องหมายจุลภาค 8 2" xfId="932"/>
    <cellStyle name="เครื่องหมายจุลภาค 8 2 2" xfId="1629"/>
    <cellStyle name="เครื่องหมายจุลภาค 8 2 2 2" xfId="3470"/>
    <cellStyle name="เครื่องหมายจุลภาค 8 2 3" xfId="3185"/>
    <cellStyle name="เครื่องหมายจุลภาค 8 2 3 2" xfId="3582"/>
    <cellStyle name="เครื่องหมายจุลภาค 8 2 4" xfId="3345"/>
    <cellStyle name="เครื่องหมายจุลภาค 8 3" xfId="933"/>
    <cellStyle name="เครื่องหมายจุลภาค 8 3 2" xfId="1630"/>
    <cellStyle name="เครื่องหมายจุลภาค 8 3 2 2" xfId="3471"/>
    <cellStyle name="เครื่องหมายจุลภาค 8 3 3" xfId="3186"/>
    <cellStyle name="เครื่องหมายจุลภาค 8 3 3 2" xfId="3583"/>
    <cellStyle name="เครื่องหมายจุลภาค 8 3 4" xfId="3346"/>
    <cellStyle name="เครื่องหมายจุลภาค 8 4" xfId="934"/>
    <cellStyle name="เครื่องหมายจุลภาค 8 4 2" xfId="1631"/>
    <cellStyle name="เครื่องหมายจุลภาค 8 4 2 2" xfId="3472"/>
    <cellStyle name="เครื่องหมายจุลภาค 8 4 3" xfId="3187"/>
    <cellStyle name="เครื่องหมายจุลภาค 8 4 3 2" xfId="3584"/>
    <cellStyle name="เครื่องหมายจุลภาค 8 4 4" xfId="3347"/>
    <cellStyle name="เครื่องหมายจุลภาค 8 5" xfId="935"/>
    <cellStyle name="เครื่องหมายจุลภาค 8 5 2" xfId="1632"/>
    <cellStyle name="เครื่องหมายจุลภาค 8 5 2 2" xfId="3473"/>
    <cellStyle name="เครื่องหมายจุลภาค 8 5 3" xfId="3188"/>
    <cellStyle name="เครื่องหมายจุลภาค 8 5 3 2" xfId="3585"/>
    <cellStyle name="เครื่องหมายจุลภาค 8 5 4" xfId="3348"/>
    <cellStyle name="เครื่องหมายจุลภาค 8 6" xfId="936"/>
    <cellStyle name="เครื่องหมายจุลภาค 8 6 2" xfId="1633"/>
    <cellStyle name="เครื่องหมายจุลภาค 8 6 2 2" xfId="3474"/>
    <cellStyle name="เครื่องหมายจุลภาค 8 6 3" xfId="3189"/>
    <cellStyle name="เครื่องหมายจุลภาค 8 6 3 2" xfId="3586"/>
    <cellStyle name="เครื่องหมายจุลภาค 8 6 4" xfId="3349"/>
    <cellStyle name="เครื่องหมายจุลภาค 8 7" xfId="937"/>
    <cellStyle name="เครื่องหมายจุลภาค 8 7 2" xfId="1634"/>
    <cellStyle name="เครื่องหมายจุลภาค 8 7 2 2" xfId="3475"/>
    <cellStyle name="เครื่องหมายจุลภาค 8 7 3" xfId="3190"/>
    <cellStyle name="เครื่องหมายจุลภาค 8 7 3 2" xfId="3587"/>
    <cellStyle name="เครื่องหมายจุลภาค 8 7 4" xfId="3350"/>
    <cellStyle name="เครื่องหมายจุลภาค 8 8" xfId="938"/>
    <cellStyle name="เครื่องหมายจุลภาค 8 8 2" xfId="1635"/>
    <cellStyle name="เครื่องหมายจุลภาค 8 8 2 2" xfId="3476"/>
    <cellStyle name="เครื่องหมายจุลภาค 8 8 3" xfId="3191"/>
    <cellStyle name="เครื่องหมายจุลภาค 8 8 3 2" xfId="3588"/>
    <cellStyle name="เครื่องหมายจุลภาค 8 8 4" xfId="3351"/>
    <cellStyle name="เครื่องหมายจุลภาค 8 9" xfId="939"/>
    <cellStyle name="เครื่องหมายจุลภาค 8 9 2" xfId="1636"/>
    <cellStyle name="เครื่องหมายจุลภาค 8 9 2 2" xfId="3477"/>
    <cellStyle name="เครื่องหมายจุลภาค 8 9 3" xfId="3192"/>
    <cellStyle name="เครื่องหมายจุลภาค 8 9 3 2" xfId="3589"/>
    <cellStyle name="เครื่องหมายจุลภาค 8 9 4" xfId="3352"/>
    <cellStyle name="เครื่องหมายจุลภาค 9" xfId="3193"/>
    <cellStyle name="เครื่องหมายจุลภาค 9 2" xfId="3590"/>
    <cellStyle name="เครื่องหมายจุลภาค_%E0%B8%81%E0%B8%B3%E0%B9%84%E0%B8%A3%E0%B8%88%E0%B8%B2%E0%B8%81%E0%B8%81%E0%B8%B2%E0%B8%A3%E0%B8%97%E0%B8%B3%20Heding(1)" xfId="3194"/>
    <cellStyle name="เครื่องหมายจุลภาค_Sheet2" xfId="940"/>
    <cellStyle name="เครื่องหมายเปอร์เซ็นต์_Book2" xfId="1637"/>
    <cellStyle name="เครื่องหมายสกุลเงิน [0]_ASP3" xfId="3195"/>
    <cellStyle name="เครื่องหมายสกุลเงิน_ASP3" xfId="3196"/>
    <cellStyle name="ชื่อเรื่อง" xfId="941"/>
    <cellStyle name="เชื่อมโยงหลายมิติ" xfId="1638"/>
    <cellStyle name="เซลล์ตรวจสอบ" xfId="942"/>
    <cellStyle name="เซลล์ที่มีการเชื่อมโยง" xfId="943"/>
    <cellStyle name="เซลล์ที่มีการเชื่อมโยง 2" xfId="3481"/>
    <cellStyle name="ดี" xfId="944"/>
    <cellStyle name="ตามการเชื่อมโยงหลายมิติ" xfId="1639"/>
    <cellStyle name="น้บะภฒ_95" xfId="945"/>
    <cellStyle name="ปกติ 2" xfId="946"/>
    <cellStyle name="ปกติ 2 2" xfId="947"/>
    <cellStyle name="ปกติ 2 2 2" xfId="948"/>
    <cellStyle name="ปกติ 2 2 2 2" xfId="1642"/>
    <cellStyle name="ปกติ 2 2 2 3" xfId="3205"/>
    <cellStyle name="ปกติ 2 2 3" xfId="1641"/>
    <cellStyle name="ปกติ 2 2 4" xfId="3204"/>
    <cellStyle name="ปกติ 2 2_B100 &amp; B200" xfId="949"/>
    <cellStyle name="ปกติ 2 3" xfId="950"/>
    <cellStyle name="ปกติ 2 3 2" xfId="3206"/>
    <cellStyle name="ปกติ 2 4" xfId="951"/>
    <cellStyle name="ปกติ 2 4 2" xfId="3207"/>
    <cellStyle name="ปกติ 2 5" xfId="1640"/>
    <cellStyle name="ปกติ 2 6" xfId="3203"/>
    <cellStyle name="ปกติ 2_1 A.M.ตราสารหนี้ทวีทรัพย์ 6M-LEAD Y'09" xfId="952"/>
    <cellStyle name="ปกติ 3" xfId="953"/>
    <cellStyle name="ปกติ 3 2" xfId="954"/>
    <cellStyle name="ปกติ 3 2 2" xfId="1644"/>
    <cellStyle name="ปกติ 3 2 3" xfId="3209"/>
    <cellStyle name="ปกติ 3 3" xfId="1643"/>
    <cellStyle name="ปกติ 3 4" xfId="3208"/>
    <cellStyle name="ปกติ 3_130" xfId="1645"/>
    <cellStyle name="ปกติ 4" xfId="1646"/>
    <cellStyle name="ปกติ_%E0%B8%81%E0%B8%B3%E0%B9%84%E0%B8%A3%E0%B8%88%E0%B8%B2%E0%B8%81%E0%B8%81%E0%B8%B2%E0%B8%A3%E0%B8%97%E0%B8%B3%20Heding(1)" xfId="3210"/>
    <cellStyle name="ปกติ_Book1" xfId="955"/>
    <cellStyle name="ป้อนค่า" xfId="956"/>
    <cellStyle name="ปานกลาง" xfId="957"/>
    <cellStyle name="เปอร์เซ็นต์ 2" xfId="958"/>
    <cellStyle name="เปอร์เซ็นต์ 2 2" xfId="959"/>
    <cellStyle name="เปอร์เซ็นต์ 2 2 2" xfId="1648"/>
    <cellStyle name="เปอร์เซ็นต์ 2 2 3" xfId="3198"/>
    <cellStyle name="เปอร์เซ็นต์ 2 3" xfId="1647"/>
    <cellStyle name="เปอร์เซ็นต์ 2 4" xfId="3197"/>
    <cellStyle name="เปอร์เซ็นต์ 3" xfId="960"/>
    <cellStyle name="เปอร์เซ็นต์ 3 2" xfId="1649"/>
    <cellStyle name="เปอร์เซ็นต์ 3 3" xfId="3199"/>
    <cellStyle name="เปอร์เซ็นต์ 4" xfId="961"/>
    <cellStyle name="เปอร์เซ็นต์ 4 2" xfId="962"/>
    <cellStyle name="เปอร์เซ็นต์ 4 2 2" xfId="1651"/>
    <cellStyle name="เปอร์เซ็นต์ 4 2 3" xfId="3201"/>
    <cellStyle name="เปอร์เซ็นต์ 4 3" xfId="1650"/>
    <cellStyle name="เปอร์เซ็นต์ 4 4" xfId="3200"/>
    <cellStyle name="เปอร์เซ็นต์ 5" xfId="3202"/>
    <cellStyle name="แย่" xfId="964"/>
    <cellStyle name="ฤธถ [0]_95" xfId="965"/>
    <cellStyle name="ฤธถ_95" xfId="966"/>
    <cellStyle name="ล๋ศญ [0]_95" xfId="967"/>
    <cellStyle name="ล๋ศญ_95" xfId="968"/>
    <cellStyle name="ลักษณะ 1" xfId="969"/>
    <cellStyle name="ลักษณะ 1 2" xfId="1652"/>
    <cellStyle name="ลักษณะ 1 3" xfId="3211"/>
    <cellStyle name="วฅมุ_4ฟ๙ฝวภ๛" xfId="970"/>
    <cellStyle name="ส่วนที่ถูกเน้น1" xfId="971"/>
    <cellStyle name="ส่วนที่ถูกเน้น2" xfId="972"/>
    <cellStyle name="ส่วนที่ถูกเน้น3" xfId="973"/>
    <cellStyle name="ส่วนที่ถูกเน้น4" xfId="974"/>
    <cellStyle name="ส่วนที่ถูกเน้น5" xfId="975"/>
    <cellStyle name="ส่วนที่ถูกเน้น6" xfId="976"/>
    <cellStyle name="แสดงผล" xfId="977"/>
    <cellStyle name="หมายเหตุ" xfId="978"/>
    <cellStyle name="หมายเหตุ 2" xfId="979"/>
    <cellStyle name="หมายเหตุ 2 2" xfId="1653"/>
    <cellStyle name="หมายเหตุ 2 3" xfId="3212"/>
    <cellStyle name="หมายเหตุ 3" xfId="980"/>
    <cellStyle name="หมายเหตุ 3 2" xfId="1654"/>
    <cellStyle name="หมายเหตุ 3 3" xfId="3213"/>
    <cellStyle name="หมายเหตุ 4" xfId="981"/>
    <cellStyle name="หมายเหตุ 4 2" xfId="1655"/>
    <cellStyle name="หมายเหตุ 4 3" xfId="3214"/>
    <cellStyle name="หมายเหตุ 5" xfId="982"/>
    <cellStyle name="หมายเหตุ 5 2" xfId="1656"/>
    <cellStyle name="หมายเหตุ 5 3" xfId="3215"/>
    <cellStyle name="หมายเหตุ 6" xfId="983"/>
    <cellStyle name="หมายเหตุ 6 2" xfId="1657"/>
    <cellStyle name="หมายเหตุ 6 3" xfId="3216"/>
    <cellStyle name="หมายเหตุ 7" xfId="984"/>
    <cellStyle name="หมายเหตุ 7 2" xfId="1658"/>
    <cellStyle name="หมายเหตุ 7 3" xfId="3217"/>
    <cellStyle name="หมายเหตุ 8" xfId="985"/>
    <cellStyle name="หมายเหตุ 8 2" xfId="1659"/>
    <cellStyle name="หมายเหตุ 8 3" xfId="3218"/>
    <cellStyle name="หมายเหตุ 9" xfId="986"/>
    <cellStyle name="หมายเหตุ 9 2" xfId="1660"/>
    <cellStyle name="หมายเหตุ 9 3" xfId="3219"/>
    <cellStyle name="หัวเรื่อง 1" xfId="987"/>
    <cellStyle name="หัวเรื่อง 2" xfId="988"/>
    <cellStyle name="หัวเรื่อง 3" xfId="989"/>
    <cellStyle name="หัวเรื่อง 4" xfId="990"/>
    <cellStyle name="桁区切り [0.00] 2" xfId="3220"/>
    <cellStyle name="桁区切り [0.00] 2 2" xfId="3591"/>
    <cellStyle name="桁区切り 2" xfId="3221"/>
    <cellStyle name="桁区切り 2 2" xfId="3592"/>
    <cellStyle name="標準 2" xfId="3222"/>
    <cellStyle name="標準_D_NRS224" xfId="1661"/>
  </cellStyles>
  <dxfs count="0"/>
  <tableStyles count="0" defaultTableStyle="TableStyleMedium9" defaultPivotStyle="PivotStyleLight16"/>
  <colors>
    <mruColors>
      <color rgb="FFFFFFCC"/>
      <color rgb="FFCCFFFF"/>
      <color rgb="FFCCFF33"/>
      <color rgb="FF00CC99"/>
      <color rgb="FFFF99FF"/>
      <color rgb="FFFFCC00"/>
      <color rgb="FFCC0066"/>
      <color rgb="FF009900"/>
      <color rgb="FFFF99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>
          <a:extLst>
            <a:ext uri="{FF2B5EF4-FFF2-40B4-BE49-F238E27FC236}">
              <a16:creationId xmlns:a16="http://schemas.microsoft.com/office/drawing/2014/main" xmlns="" id="{00000000-0008-0000-1600-0000221F0100}"/>
            </a:ext>
          </a:extLst>
        </xdr:cNvPr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>
          <a:extLst>
            <a:ext uri="{FF2B5EF4-FFF2-40B4-BE49-F238E27FC236}">
              <a16:creationId xmlns:a16="http://schemas.microsoft.com/office/drawing/2014/main" xmlns="" id="{00000000-0008-0000-1700-0000CF800100}"/>
            </a:ext>
          </a:extLst>
        </xdr:cNvPr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>
          <a:extLst>
            <a:ext uri="{FF2B5EF4-FFF2-40B4-BE49-F238E27FC236}">
              <a16:creationId xmlns:a16="http://schemas.microsoft.com/office/drawing/2014/main" xmlns="" id="{00000000-0008-0000-1700-0000D0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>
          <a:extLst>
            <a:ext uri="{FF2B5EF4-FFF2-40B4-BE49-F238E27FC236}">
              <a16:creationId xmlns:a16="http://schemas.microsoft.com/office/drawing/2014/main" xmlns="" id="{00000000-0008-0000-1700-0000D1800100}"/>
            </a:ext>
          </a:extLst>
        </xdr:cNvPr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>
          <a:extLst>
            <a:ext uri="{FF2B5EF4-FFF2-40B4-BE49-F238E27FC236}">
              <a16:creationId xmlns:a16="http://schemas.microsoft.com/office/drawing/2014/main" xmlns="" id="{00000000-0008-0000-1700-0000D2800100}"/>
            </a:ext>
          </a:extLst>
        </xdr:cNvPr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>
          <a:extLst>
            <a:ext uri="{FF2B5EF4-FFF2-40B4-BE49-F238E27FC236}">
              <a16:creationId xmlns:a16="http://schemas.microsoft.com/office/drawing/2014/main" xmlns="" id="{00000000-0008-0000-1700-0000D3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>
          <a:extLst>
            <a:ext uri="{FF2B5EF4-FFF2-40B4-BE49-F238E27FC236}">
              <a16:creationId xmlns:a16="http://schemas.microsoft.com/office/drawing/2014/main" xmlns="" id="{00000000-0008-0000-1700-0000D4800100}"/>
            </a:ext>
          </a:extLst>
        </xdr:cNvPr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>
          <a:extLst>
            <a:ext uri="{FF2B5EF4-FFF2-40B4-BE49-F238E27FC236}">
              <a16:creationId xmlns:a16="http://schemas.microsoft.com/office/drawing/2014/main" xmlns="" id="{00000000-0008-0000-1700-0000D5800100}"/>
            </a:ext>
          </a:extLst>
        </xdr:cNvPr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>
          <a:extLst>
            <a:ext uri="{FF2B5EF4-FFF2-40B4-BE49-F238E27FC236}">
              <a16:creationId xmlns:a16="http://schemas.microsoft.com/office/drawing/2014/main" xmlns="" id="{00000000-0008-0000-3600-0000FE7A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>
          <a:extLst>
            <a:ext uri="{FF2B5EF4-FFF2-40B4-BE49-F238E27FC236}">
              <a16:creationId xmlns:a16="http://schemas.microsoft.com/office/drawing/2014/main" xmlns="" id="{00000000-0008-0000-3600-0000FF7A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>
          <a:extLst>
            <a:ext uri="{FF2B5EF4-FFF2-40B4-BE49-F238E27FC236}">
              <a16:creationId xmlns:a16="http://schemas.microsoft.com/office/drawing/2014/main" xmlns="" id="{00000000-0008-0000-3600-000000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>
          <a:extLst>
            <a:ext uri="{FF2B5EF4-FFF2-40B4-BE49-F238E27FC236}">
              <a16:creationId xmlns:a16="http://schemas.microsoft.com/office/drawing/2014/main" xmlns="" id="{00000000-0008-0000-3600-000001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>
          <a:extLst>
            <a:ext uri="{FF2B5EF4-FFF2-40B4-BE49-F238E27FC236}">
              <a16:creationId xmlns:a16="http://schemas.microsoft.com/office/drawing/2014/main" xmlns="" id="{00000000-0008-0000-3600-0000027B0100}"/>
            </a:ext>
          </a:extLst>
        </xdr:cNvPr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>
          <a:extLst>
            <a:ext uri="{FF2B5EF4-FFF2-40B4-BE49-F238E27FC236}">
              <a16:creationId xmlns:a16="http://schemas.microsoft.com/office/drawing/2014/main" xmlns="" id="{00000000-0008-0000-3600-000003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>
          <a:extLst>
            <a:ext uri="{FF2B5EF4-FFF2-40B4-BE49-F238E27FC236}">
              <a16:creationId xmlns:a16="http://schemas.microsoft.com/office/drawing/2014/main" xmlns="" id="{00000000-0008-0000-3600-000004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>
          <a:extLst>
            <a:ext uri="{FF2B5EF4-FFF2-40B4-BE49-F238E27FC236}">
              <a16:creationId xmlns:a16="http://schemas.microsoft.com/office/drawing/2014/main" xmlns="" id="{00000000-0008-0000-3600-000005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>
          <a:extLst>
            <a:ext uri="{FF2B5EF4-FFF2-40B4-BE49-F238E27FC236}">
              <a16:creationId xmlns:a16="http://schemas.microsoft.com/office/drawing/2014/main" xmlns="" id="{00000000-0008-0000-3600-000006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>
          <a:extLst>
            <a:ext uri="{FF2B5EF4-FFF2-40B4-BE49-F238E27FC236}">
              <a16:creationId xmlns:a16="http://schemas.microsoft.com/office/drawing/2014/main" xmlns="" id="{00000000-0008-0000-3600-000007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>
          <a:extLst>
            <a:ext uri="{FF2B5EF4-FFF2-40B4-BE49-F238E27FC236}">
              <a16:creationId xmlns:a16="http://schemas.microsoft.com/office/drawing/2014/main" xmlns="" id="{00000000-0008-0000-3600-000008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>
          <a:extLst>
            <a:ext uri="{FF2B5EF4-FFF2-40B4-BE49-F238E27FC236}">
              <a16:creationId xmlns:a16="http://schemas.microsoft.com/office/drawing/2014/main" xmlns="" id="{00000000-0008-0000-3600-000009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>
          <a:extLst>
            <a:ext uri="{FF2B5EF4-FFF2-40B4-BE49-F238E27FC236}">
              <a16:creationId xmlns:a16="http://schemas.microsoft.com/office/drawing/2014/main" xmlns="" id="{00000000-0008-0000-3600-00000A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>
          <a:extLst>
            <a:ext uri="{FF2B5EF4-FFF2-40B4-BE49-F238E27FC236}">
              <a16:creationId xmlns:a16="http://schemas.microsoft.com/office/drawing/2014/main" xmlns="" id="{00000000-0008-0000-3600-00000B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>
          <a:extLst>
            <a:ext uri="{FF2B5EF4-FFF2-40B4-BE49-F238E27FC236}">
              <a16:creationId xmlns:a16="http://schemas.microsoft.com/office/drawing/2014/main" xmlns="" id="{00000000-0008-0000-3600-00000C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>
          <a:extLst>
            <a:ext uri="{FF2B5EF4-FFF2-40B4-BE49-F238E27FC236}">
              <a16:creationId xmlns:a16="http://schemas.microsoft.com/office/drawing/2014/main" xmlns="" id="{00000000-0008-0000-3600-00000D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>
          <a:extLst>
            <a:ext uri="{FF2B5EF4-FFF2-40B4-BE49-F238E27FC236}">
              <a16:creationId xmlns:a16="http://schemas.microsoft.com/office/drawing/2014/main" xmlns="" id="{00000000-0008-0000-3600-00000E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>
          <a:extLst>
            <a:ext uri="{FF2B5EF4-FFF2-40B4-BE49-F238E27FC236}">
              <a16:creationId xmlns:a16="http://schemas.microsoft.com/office/drawing/2014/main" xmlns="" id="{00000000-0008-0000-3600-00000F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>
          <a:extLst>
            <a:ext uri="{FF2B5EF4-FFF2-40B4-BE49-F238E27FC236}">
              <a16:creationId xmlns:a16="http://schemas.microsoft.com/office/drawing/2014/main" xmlns="" id="{00000000-0008-0000-3600-000010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>
          <a:extLst>
            <a:ext uri="{FF2B5EF4-FFF2-40B4-BE49-F238E27FC236}">
              <a16:creationId xmlns:a16="http://schemas.microsoft.com/office/drawing/2014/main" xmlns="" id="{00000000-0008-0000-3600-000011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>
          <a:extLst>
            <a:ext uri="{FF2B5EF4-FFF2-40B4-BE49-F238E27FC236}">
              <a16:creationId xmlns:a16="http://schemas.microsoft.com/office/drawing/2014/main" xmlns="" id="{00000000-0008-0000-3600-000012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>
          <a:extLst>
            <a:ext uri="{FF2B5EF4-FFF2-40B4-BE49-F238E27FC236}">
              <a16:creationId xmlns:a16="http://schemas.microsoft.com/office/drawing/2014/main" xmlns="" id="{00000000-0008-0000-3600-000018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>
          <a:extLst>
            <a:ext uri="{FF2B5EF4-FFF2-40B4-BE49-F238E27FC236}">
              <a16:creationId xmlns:a16="http://schemas.microsoft.com/office/drawing/2014/main" xmlns="" id="{00000000-0008-0000-3600-000019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>
          <a:extLst>
            <a:ext uri="{FF2B5EF4-FFF2-40B4-BE49-F238E27FC236}">
              <a16:creationId xmlns:a16="http://schemas.microsoft.com/office/drawing/2014/main" xmlns="" id="{00000000-0008-0000-3600-00001A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>
          <a:extLst>
            <a:ext uri="{FF2B5EF4-FFF2-40B4-BE49-F238E27FC236}">
              <a16:creationId xmlns:a16="http://schemas.microsoft.com/office/drawing/2014/main" xmlns="" id="{00000000-0008-0000-3600-00001B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>
          <a:extLst>
            <a:ext uri="{FF2B5EF4-FFF2-40B4-BE49-F238E27FC236}">
              <a16:creationId xmlns:a16="http://schemas.microsoft.com/office/drawing/2014/main" xmlns="" id="{00000000-0008-0000-3600-00001C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>
          <a:extLst>
            <a:ext uri="{FF2B5EF4-FFF2-40B4-BE49-F238E27FC236}">
              <a16:creationId xmlns:a16="http://schemas.microsoft.com/office/drawing/2014/main" xmlns="" id="{00000000-0008-0000-3600-00001D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1019175</xdr:colOff>
      <xdr:row>54</xdr:row>
      <xdr:rowOff>57150</xdr:rowOff>
    </xdr:from>
    <xdr:to>
      <xdr:col>2</xdr:col>
      <xdr:colOff>38100</xdr:colOff>
      <xdr:row>56</xdr:row>
      <xdr:rowOff>238125</xdr:rowOff>
    </xdr:to>
    <xdr:sp macro="" textlink="">
      <xdr:nvSpPr>
        <xdr:cNvPr id="71052" name="AutoShape 4">
          <a:extLst>
            <a:ext uri="{FF2B5EF4-FFF2-40B4-BE49-F238E27FC236}">
              <a16:creationId xmlns:a16="http://schemas.microsoft.com/office/drawing/2014/main" xmlns="" id="{00000000-0008-0000-3B00-00008C150100}"/>
            </a:ext>
          </a:extLst>
        </xdr:cNvPr>
        <xdr:cNvSpPr>
          <a:spLocks/>
        </xdr:cNvSpPr>
      </xdr:nvSpPr>
      <xdr:spPr bwMode="auto">
        <a:xfrm>
          <a:off x="3676650" y="15430500"/>
          <a:ext cx="200025" cy="790575"/>
        </a:xfrm>
        <a:prstGeom prst="leftBrace">
          <a:avLst>
            <a:gd name="adj1" fmla="val 3293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CC0066"/>
  </sheetPr>
  <dimension ref="A1:K67"/>
  <sheetViews>
    <sheetView tabSelected="1" view="pageBreakPreview" zoomScaleSheetLayoutView="100" workbookViewId="0">
      <selection activeCell="N7" sqref="N7"/>
    </sheetView>
  </sheetViews>
  <sheetFormatPr defaultRowHeight="21"/>
  <cols>
    <col min="1" max="1" width="2.140625" style="709" customWidth="1"/>
    <col min="2" max="2" width="38.7109375" style="709" customWidth="1"/>
    <col min="3" max="3" width="8.42578125" style="709" customWidth="1"/>
    <col min="4" max="4" width="1" style="709" customWidth="1"/>
    <col min="5" max="5" width="13.7109375" style="709" customWidth="1"/>
    <col min="6" max="6" width="1" style="713" customWidth="1"/>
    <col min="7" max="7" width="13.7109375" style="709" customWidth="1"/>
    <col min="8" max="8" width="0.85546875" style="713" customWidth="1"/>
    <col min="9" max="9" width="13.7109375" style="709" customWidth="1"/>
    <col min="10" max="10" width="1.140625" style="713" customWidth="1"/>
    <col min="11" max="11" width="13.7109375" style="709" customWidth="1"/>
    <col min="12" max="16384" width="9.140625" style="709"/>
  </cols>
  <sheetData>
    <row r="1" spans="1:11">
      <c r="A1" s="1111" t="s">
        <v>38</v>
      </c>
      <c r="B1" s="1111"/>
      <c r="C1" s="1111"/>
      <c r="D1" s="1111"/>
      <c r="E1" s="1111"/>
      <c r="F1" s="1111"/>
      <c r="G1" s="1111"/>
      <c r="H1" s="1111"/>
      <c r="I1" s="1111"/>
      <c r="J1" s="1111"/>
      <c r="K1" s="1111"/>
    </row>
    <row r="2" spans="1:11">
      <c r="A2" s="1111" t="s">
        <v>431</v>
      </c>
      <c r="B2" s="1111"/>
      <c r="C2" s="1111"/>
      <c r="D2" s="1111"/>
      <c r="E2" s="1111"/>
      <c r="F2" s="1111"/>
      <c r="G2" s="1111"/>
      <c r="H2" s="1111"/>
      <c r="I2" s="1111"/>
      <c r="J2" s="1111"/>
      <c r="K2" s="1111"/>
    </row>
    <row r="3" spans="1:11">
      <c r="A3" s="1111" t="s">
        <v>738</v>
      </c>
      <c r="B3" s="1111"/>
      <c r="C3" s="1111"/>
      <c r="D3" s="1111"/>
      <c r="E3" s="1111"/>
      <c r="F3" s="1111"/>
      <c r="G3" s="1111"/>
      <c r="H3" s="1111"/>
      <c r="I3" s="1111"/>
      <c r="J3" s="1111"/>
      <c r="K3" s="1111"/>
    </row>
    <row r="4" spans="1:11" ht="21" customHeight="1">
      <c r="A4" s="1103"/>
      <c r="B4" s="1103"/>
      <c r="C4" s="1103"/>
      <c r="D4" s="1103"/>
      <c r="E4" s="1103"/>
      <c r="F4" s="1103"/>
      <c r="G4" s="1103"/>
      <c r="H4" s="1103"/>
      <c r="I4" s="1103"/>
      <c r="J4" s="1103"/>
      <c r="K4" s="1103"/>
    </row>
    <row r="5" spans="1:11" ht="22.5" customHeight="1">
      <c r="E5" s="1112" t="s">
        <v>727</v>
      </c>
      <c r="F5" s="1112"/>
      <c r="G5" s="1112"/>
      <c r="H5" s="1112"/>
      <c r="I5" s="1112"/>
      <c r="J5" s="1112"/>
      <c r="K5" s="1112"/>
    </row>
    <row r="6" spans="1:11">
      <c r="E6" s="1110" t="s">
        <v>388</v>
      </c>
      <c r="F6" s="1110"/>
      <c r="G6" s="1110"/>
      <c r="H6" s="1109"/>
      <c r="I6" s="1110" t="s">
        <v>530</v>
      </c>
      <c r="J6" s="1110"/>
      <c r="K6" s="1110"/>
    </row>
    <row r="7" spans="1:11">
      <c r="E7" s="1108" t="s">
        <v>730</v>
      </c>
      <c r="F7" s="697"/>
      <c r="G7" s="210" t="s">
        <v>740</v>
      </c>
      <c r="H7" s="697"/>
      <c r="I7" s="1100" t="s">
        <v>730</v>
      </c>
      <c r="J7" s="697"/>
      <c r="K7" s="210" t="s">
        <v>740</v>
      </c>
    </row>
    <row r="8" spans="1:11">
      <c r="E8" s="697" t="s">
        <v>669</v>
      </c>
      <c r="F8" s="697"/>
      <c r="G8" s="935"/>
      <c r="H8" s="697"/>
      <c r="I8" s="697" t="s">
        <v>669</v>
      </c>
      <c r="J8" s="697"/>
      <c r="K8" s="935"/>
    </row>
    <row r="9" spans="1:11">
      <c r="C9" s="1104" t="s">
        <v>464</v>
      </c>
      <c r="E9" s="1099" t="s">
        <v>670</v>
      </c>
      <c r="F9" s="697"/>
      <c r="G9" s="1102" t="s">
        <v>739</v>
      </c>
      <c r="H9" s="697"/>
      <c r="I9" s="1099" t="s">
        <v>670</v>
      </c>
      <c r="J9" s="697"/>
      <c r="K9" s="1102" t="s">
        <v>739</v>
      </c>
    </row>
    <row r="10" spans="1:11">
      <c r="A10" s="890" t="s">
        <v>150</v>
      </c>
      <c r="B10" s="1080"/>
      <c r="E10" s="966"/>
      <c r="F10" s="1045"/>
      <c r="G10" s="723"/>
      <c r="H10" s="723"/>
      <c r="I10" s="966"/>
      <c r="J10" s="1045"/>
      <c r="K10" s="966"/>
    </row>
    <row r="11" spans="1:11">
      <c r="B11" s="709" t="s">
        <v>151</v>
      </c>
      <c r="C11" s="1040">
        <v>6.4</v>
      </c>
      <c r="E11" s="709">
        <v>166586</v>
      </c>
      <c r="G11" s="709">
        <v>93804</v>
      </c>
      <c r="I11" s="709">
        <v>160471</v>
      </c>
      <c r="K11" s="709">
        <v>87920</v>
      </c>
    </row>
    <row r="12" spans="1:11">
      <c r="B12" s="709" t="s">
        <v>652</v>
      </c>
    </row>
    <row r="13" spans="1:11">
      <c r="B13" s="709" t="s">
        <v>653</v>
      </c>
      <c r="C13" s="1040">
        <v>6.4</v>
      </c>
      <c r="E13" s="709">
        <v>129590</v>
      </c>
      <c r="G13" s="709">
        <v>109122</v>
      </c>
      <c r="I13" s="709">
        <v>129590</v>
      </c>
      <c r="K13" s="709">
        <v>109121</v>
      </c>
    </row>
    <row r="14" spans="1:11">
      <c r="B14" s="709" t="s">
        <v>703</v>
      </c>
      <c r="C14" s="1040" t="s">
        <v>731</v>
      </c>
      <c r="E14" s="709">
        <v>1008365</v>
      </c>
      <c r="G14" s="709">
        <v>996744</v>
      </c>
      <c r="I14" s="709">
        <v>615684</v>
      </c>
      <c r="K14" s="709">
        <v>651115</v>
      </c>
    </row>
    <row r="15" spans="1:11">
      <c r="B15" s="709" t="s">
        <v>704</v>
      </c>
      <c r="C15" s="1040">
        <v>5.0999999999999996</v>
      </c>
      <c r="E15" s="709">
        <v>1160</v>
      </c>
      <c r="G15" s="709">
        <v>1160</v>
      </c>
      <c r="I15" s="709">
        <v>1160</v>
      </c>
      <c r="K15" s="709">
        <v>1160</v>
      </c>
    </row>
    <row r="16" spans="1:11">
      <c r="B16" s="709" t="s">
        <v>636</v>
      </c>
      <c r="C16" s="1040">
        <v>5.2</v>
      </c>
      <c r="E16" s="707">
        <v>0</v>
      </c>
      <c r="G16" s="709">
        <v>0</v>
      </c>
      <c r="I16" s="709">
        <v>500075</v>
      </c>
      <c r="K16" s="709">
        <v>500075</v>
      </c>
    </row>
    <row r="17" spans="1:11">
      <c r="B17" s="709" t="s">
        <v>572</v>
      </c>
      <c r="C17" s="1040">
        <v>5.3</v>
      </c>
      <c r="E17" s="709">
        <v>18268</v>
      </c>
      <c r="G17" s="709">
        <v>19156</v>
      </c>
      <c r="I17" s="709">
        <v>18268</v>
      </c>
      <c r="K17" s="709">
        <v>19156</v>
      </c>
    </row>
    <row r="18" spans="1:11">
      <c r="B18" s="709" t="s">
        <v>705</v>
      </c>
      <c r="C18" s="1040">
        <v>5.4</v>
      </c>
      <c r="E18" s="709">
        <v>108727</v>
      </c>
      <c r="G18" s="709">
        <v>119876</v>
      </c>
      <c r="I18" s="709">
        <v>108727</v>
      </c>
      <c r="K18" s="709">
        <v>119876</v>
      </c>
    </row>
    <row r="19" spans="1:11">
      <c r="B19" s="709" t="s">
        <v>573</v>
      </c>
      <c r="C19" s="1040"/>
      <c r="E19" s="709">
        <v>9325</v>
      </c>
      <c r="G19" s="709">
        <v>8553</v>
      </c>
      <c r="I19" s="709">
        <v>9325</v>
      </c>
      <c r="K19" s="709">
        <v>8553</v>
      </c>
    </row>
    <row r="20" spans="1:11">
      <c r="B20" s="709" t="s">
        <v>629</v>
      </c>
      <c r="C20" s="1040"/>
      <c r="E20" s="709">
        <v>72634</v>
      </c>
      <c r="G20" s="709">
        <v>83975</v>
      </c>
      <c r="I20" s="709">
        <v>55163</v>
      </c>
      <c r="K20" s="709">
        <v>57706</v>
      </c>
    </row>
    <row r="21" spans="1:11">
      <c r="B21" s="709" t="s">
        <v>136</v>
      </c>
      <c r="C21" s="1040" t="s">
        <v>627</v>
      </c>
      <c r="E21" s="1025">
        <v>56168</v>
      </c>
      <c r="G21" s="709">
        <v>35234</v>
      </c>
      <c r="I21" s="709">
        <v>57964</v>
      </c>
      <c r="K21" s="709">
        <v>49358</v>
      </c>
    </row>
    <row r="22" spans="1:11" s="890" customFormat="1" ht="21.75" thickBot="1">
      <c r="A22" s="890" t="s">
        <v>137</v>
      </c>
      <c r="C22" s="1078"/>
      <c r="E22" s="969">
        <v>1570823</v>
      </c>
      <c r="F22" s="894"/>
      <c r="G22" s="969">
        <v>1467624</v>
      </c>
      <c r="H22" s="894"/>
      <c r="I22" s="969">
        <v>1656427</v>
      </c>
      <c r="J22" s="894"/>
      <c r="K22" s="969">
        <v>1604040</v>
      </c>
    </row>
    <row r="23" spans="1:11" ht="21.75" thickTop="1"/>
    <row r="29" spans="1:11">
      <c r="A29" s="1111" t="s">
        <v>38</v>
      </c>
      <c r="B29" s="1111"/>
      <c r="C29" s="1111"/>
      <c r="D29" s="1111"/>
      <c r="E29" s="1111"/>
      <c r="F29" s="1111"/>
      <c r="G29" s="1111"/>
      <c r="H29" s="1111"/>
      <c r="I29" s="1111"/>
      <c r="J29" s="1111"/>
      <c r="K29" s="1111"/>
    </row>
    <row r="30" spans="1:11">
      <c r="A30" s="1111" t="s">
        <v>431</v>
      </c>
      <c r="B30" s="1111"/>
      <c r="C30" s="1111"/>
      <c r="D30" s="1111"/>
      <c r="E30" s="1111"/>
      <c r="F30" s="1111"/>
      <c r="G30" s="1111"/>
      <c r="H30" s="1111"/>
      <c r="I30" s="1111"/>
      <c r="J30" s="1111"/>
      <c r="K30" s="1111"/>
    </row>
    <row r="31" spans="1:11">
      <c r="A31" s="1111" t="s">
        <v>738</v>
      </c>
      <c r="B31" s="1111"/>
      <c r="C31" s="1111"/>
      <c r="D31" s="1111"/>
      <c r="E31" s="1111"/>
      <c r="F31" s="1111"/>
      <c r="G31" s="1111"/>
      <c r="H31" s="1111"/>
      <c r="I31" s="1111"/>
      <c r="J31" s="1111"/>
      <c r="K31" s="1111"/>
    </row>
    <row r="32" spans="1:11" ht="21" customHeight="1">
      <c r="A32" s="1103"/>
      <c r="B32" s="1103"/>
      <c r="C32" s="1103"/>
      <c r="D32" s="1103"/>
      <c r="E32" s="1103"/>
      <c r="F32" s="1103"/>
      <c r="G32" s="1103"/>
      <c r="H32" s="1103"/>
      <c r="I32" s="1103"/>
      <c r="J32" s="1103"/>
      <c r="K32" s="1103"/>
    </row>
    <row r="33" spans="1:11" ht="20.100000000000001" customHeight="1">
      <c r="E33" s="1112" t="s">
        <v>727</v>
      </c>
      <c r="F33" s="1112"/>
      <c r="G33" s="1112"/>
      <c r="H33" s="1112"/>
      <c r="I33" s="1112"/>
      <c r="J33" s="1112"/>
      <c r="K33" s="1112"/>
    </row>
    <row r="34" spans="1:11" ht="20.100000000000001" customHeight="1">
      <c r="E34" s="1105" t="s">
        <v>388</v>
      </c>
      <c r="F34" s="1106"/>
      <c r="G34" s="1106"/>
      <c r="H34" s="1107"/>
      <c r="I34" s="1105" t="s">
        <v>530</v>
      </c>
      <c r="J34" s="1106"/>
      <c r="K34" s="1106"/>
    </row>
    <row r="35" spans="1:11" ht="20.100000000000001" customHeight="1">
      <c r="E35" s="1100" t="s">
        <v>730</v>
      </c>
      <c r="F35" s="697"/>
      <c r="G35" s="210" t="s">
        <v>740</v>
      </c>
      <c r="H35" s="697"/>
      <c r="I35" s="1100" t="s">
        <v>730</v>
      </c>
      <c r="J35" s="697"/>
      <c r="K35" s="210" t="s">
        <v>740</v>
      </c>
    </row>
    <row r="36" spans="1:11" ht="20.100000000000001" customHeight="1">
      <c r="E36" s="697" t="s">
        <v>669</v>
      </c>
      <c r="F36" s="697"/>
      <c r="G36" s="935"/>
      <c r="H36" s="697"/>
      <c r="I36" s="697" t="s">
        <v>669</v>
      </c>
      <c r="J36" s="697"/>
      <c r="K36" s="935"/>
    </row>
    <row r="37" spans="1:11" ht="20.100000000000001" customHeight="1">
      <c r="C37" s="1104" t="s">
        <v>464</v>
      </c>
      <c r="E37" s="1099" t="s">
        <v>670</v>
      </c>
      <c r="F37" s="697"/>
      <c r="G37" s="1102" t="s">
        <v>739</v>
      </c>
      <c r="H37" s="697"/>
      <c r="I37" s="1099" t="s">
        <v>670</v>
      </c>
      <c r="J37" s="697"/>
      <c r="K37" s="1102" t="s">
        <v>739</v>
      </c>
    </row>
    <row r="38" spans="1:11">
      <c r="A38" s="1103" t="s">
        <v>399</v>
      </c>
      <c r="B38" s="722"/>
      <c r="C38" s="961"/>
      <c r="E38" s="966"/>
      <c r="F38" s="1045"/>
      <c r="G38" s="966"/>
      <c r="H38" s="1045"/>
      <c r="I38" s="966"/>
      <c r="J38" s="1045"/>
      <c r="K38" s="966"/>
    </row>
    <row r="39" spans="1:11">
      <c r="A39" s="1103" t="s">
        <v>138</v>
      </c>
      <c r="B39" s="1002"/>
      <c r="C39" s="961"/>
    </row>
    <row r="40" spans="1:11">
      <c r="B40" s="1082" t="s">
        <v>706</v>
      </c>
      <c r="C40" s="991" t="s">
        <v>735</v>
      </c>
      <c r="E40" s="709">
        <v>112957</v>
      </c>
      <c r="G40" s="709">
        <v>123289</v>
      </c>
      <c r="I40" s="709">
        <v>112957</v>
      </c>
      <c r="K40" s="709">
        <v>123289</v>
      </c>
    </row>
    <row r="41" spans="1:11">
      <c r="B41" s="1082" t="s">
        <v>139</v>
      </c>
      <c r="C41" s="991"/>
      <c r="E41" s="709">
        <v>26612</v>
      </c>
      <c r="G41" s="709">
        <v>12317</v>
      </c>
      <c r="I41" s="709">
        <v>24702</v>
      </c>
      <c r="K41" s="709">
        <v>11162</v>
      </c>
    </row>
    <row r="42" spans="1:11">
      <c r="B42" s="1082" t="s">
        <v>548</v>
      </c>
      <c r="C42" s="991" t="s">
        <v>736</v>
      </c>
      <c r="E42" s="709">
        <v>103483</v>
      </c>
      <c r="G42" s="709">
        <v>103459</v>
      </c>
      <c r="I42" s="709">
        <v>103483</v>
      </c>
      <c r="K42" s="709">
        <v>103459</v>
      </c>
    </row>
    <row r="43" spans="1:11">
      <c r="B43" s="1082" t="s">
        <v>143</v>
      </c>
      <c r="C43" s="991"/>
      <c r="E43" s="709">
        <v>1992</v>
      </c>
      <c r="G43" s="709">
        <v>1991</v>
      </c>
      <c r="I43" s="709">
        <v>1992</v>
      </c>
      <c r="K43" s="709">
        <v>1991</v>
      </c>
    </row>
    <row r="44" spans="1:11">
      <c r="B44" s="1082" t="s">
        <v>140</v>
      </c>
      <c r="C44" s="991">
        <v>6.4</v>
      </c>
      <c r="E44" s="709">
        <v>67713</v>
      </c>
      <c r="G44" s="709">
        <v>116088</v>
      </c>
      <c r="I44" s="709">
        <v>67663</v>
      </c>
      <c r="K44" s="709">
        <v>115949</v>
      </c>
    </row>
    <row r="45" spans="1:11">
      <c r="B45" s="1082" t="s">
        <v>8</v>
      </c>
      <c r="C45" s="991">
        <v>6.4</v>
      </c>
      <c r="E45" s="709">
        <v>56301</v>
      </c>
      <c r="G45" s="709">
        <v>46454</v>
      </c>
      <c r="I45" s="709">
        <v>45424</v>
      </c>
      <c r="K45" s="709">
        <v>46462</v>
      </c>
    </row>
    <row r="46" spans="1:11" s="890" customFormat="1">
      <c r="A46" s="890" t="s">
        <v>9</v>
      </c>
      <c r="C46" s="991"/>
      <c r="E46" s="958">
        <v>369058</v>
      </c>
      <c r="F46" s="894"/>
      <c r="G46" s="958">
        <v>403598</v>
      </c>
      <c r="H46" s="894"/>
      <c r="I46" s="958">
        <v>356221</v>
      </c>
      <c r="J46" s="894"/>
      <c r="K46" s="958">
        <v>402312</v>
      </c>
    </row>
    <row r="47" spans="1:11" ht="9.75" customHeight="1">
      <c r="C47" s="991"/>
    </row>
    <row r="48" spans="1:11">
      <c r="A48" s="1103" t="s">
        <v>281</v>
      </c>
      <c r="B48" s="1002"/>
      <c r="C48" s="991"/>
    </row>
    <row r="49" spans="1:11">
      <c r="A49" s="709" t="s">
        <v>153</v>
      </c>
    </row>
    <row r="50" spans="1:11">
      <c r="A50" s="709" t="s">
        <v>259</v>
      </c>
      <c r="C50" s="991"/>
    </row>
    <row r="51" spans="1:11" ht="21.75" thickBot="1">
      <c r="A51" s="709" t="s">
        <v>707</v>
      </c>
      <c r="C51" s="996"/>
      <c r="E51" s="1031">
        <v>125616</v>
      </c>
      <c r="G51" s="1031">
        <v>125616</v>
      </c>
      <c r="I51" s="1031">
        <v>125616</v>
      </c>
      <c r="K51" s="1031">
        <v>125616</v>
      </c>
    </row>
    <row r="52" spans="1:11" ht="21.75" thickTop="1">
      <c r="A52" s="709" t="s">
        <v>260</v>
      </c>
      <c r="C52" s="991"/>
    </row>
    <row r="53" spans="1:11">
      <c r="A53" s="709" t="s">
        <v>676</v>
      </c>
      <c r="C53" s="991"/>
      <c r="E53" s="709">
        <v>125616</v>
      </c>
      <c r="G53" s="709">
        <v>125616</v>
      </c>
      <c r="I53" s="709">
        <v>125616</v>
      </c>
      <c r="K53" s="709">
        <v>125616</v>
      </c>
    </row>
    <row r="54" spans="1:11">
      <c r="A54" s="709" t="s">
        <v>30</v>
      </c>
      <c r="C54" s="961"/>
      <c r="E54" s="709">
        <v>775201</v>
      </c>
      <c r="G54" s="709">
        <v>775201</v>
      </c>
      <c r="I54" s="709">
        <v>775201</v>
      </c>
      <c r="K54" s="709">
        <v>775201</v>
      </c>
    </row>
    <row r="55" spans="1:11">
      <c r="A55" s="709" t="s">
        <v>173</v>
      </c>
      <c r="C55" s="991"/>
      <c r="E55" s="687">
        <v>-202619</v>
      </c>
      <c r="F55" s="1032"/>
      <c r="G55" s="716">
        <v>-248627</v>
      </c>
      <c r="H55" s="1032"/>
      <c r="I55" s="687">
        <v>-132723</v>
      </c>
      <c r="J55" s="709"/>
      <c r="K55" s="716">
        <v>-143537</v>
      </c>
    </row>
    <row r="56" spans="1:11">
      <c r="A56" s="709" t="s">
        <v>31</v>
      </c>
      <c r="C56" s="1042"/>
    </row>
    <row r="57" spans="1:11">
      <c r="B57" s="709" t="s">
        <v>32</v>
      </c>
      <c r="C57" s="961"/>
    </row>
    <row r="58" spans="1:11">
      <c r="A58" s="709" t="s">
        <v>462</v>
      </c>
      <c r="B58" s="991"/>
      <c r="C58" s="991"/>
      <c r="E58" s="709">
        <v>18000</v>
      </c>
      <c r="G58" s="709">
        <v>18000</v>
      </c>
      <c r="I58" s="709">
        <v>18000</v>
      </c>
      <c r="K58" s="709">
        <v>18000</v>
      </c>
    </row>
    <row r="59" spans="1:11">
      <c r="A59" s="709" t="s">
        <v>417</v>
      </c>
      <c r="C59" s="961"/>
      <c r="E59" s="709">
        <v>5000</v>
      </c>
      <c r="G59" s="709">
        <v>5000</v>
      </c>
      <c r="I59" s="709">
        <v>5000</v>
      </c>
      <c r="K59" s="709">
        <v>5000</v>
      </c>
    </row>
    <row r="60" spans="1:11">
      <c r="A60" s="709" t="s">
        <v>418</v>
      </c>
      <c r="C60" s="1042"/>
      <c r="E60" s="709">
        <v>10000</v>
      </c>
      <c r="G60" s="709">
        <v>10000</v>
      </c>
      <c r="I60" s="709">
        <v>10000</v>
      </c>
      <c r="K60" s="709">
        <v>10000</v>
      </c>
    </row>
    <row r="61" spans="1:11">
      <c r="A61" s="709" t="s">
        <v>419</v>
      </c>
      <c r="C61" s="961"/>
      <c r="E61" s="709">
        <v>50000</v>
      </c>
      <c r="G61" s="709">
        <v>50000</v>
      </c>
      <c r="I61" s="709">
        <v>50000</v>
      </c>
      <c r="K61" s="709">
        <v>50000</v>
      </c>
    </row>
    <row r="62" spans="1:11">
      <c r="B62" s="709" t="s">
        <v>420</v>
      </c>
      <c r="C62" s="991"/>
      <c r="E62" s="967">
        <v>420567</v>
      </c>
      <c r="G62" s="967">
        <v>328836</v>
      </c>
      <c r="I62" s="967">
        <v>449112</v>
      </c>
      <c r="K62" s="967">
        <v>361448</v>
      </c>
    </row>
    <row r="63" spans="1:11">
      <c r="A63" s="709" t="s">
        <v>245</v>
      </c>
      <c r="C63" s="961"/>
      <c r="E63" s="709">
        <v>1201765</v>
      </c>
      <c r="G63" s="709">
        <v>1064026</v>
      </c>
      <c r="I63" s="709">
        <v>1300206</v>
      </c>
      <c r="K63" s="709">
        <v>1201728</v>
      </c>
    </row>
    <row r="64" spans="1:11">
      <c r="A64" s="709" t="s">
        <v>174</v>
      </c>
      <c r="C64" s="961"/>
      <c r="E64" s="707">
        <v>0</v>
      </c>
      <c r="G64" s="707">
        <v>0</v>
      </c>
      <c r="I64" s="709">
        <v>0</v>
      </c>
      <c r="K64" s="709">
        <v>0</v>
      </c>
    </row>
    <row r="65" spans="1:11" s="890" customFormat="1">
      <c r="A65" s="890" t="s">
        <v>96</v>
      </c>
      <c r="C65" s="961"/>
      <c r="E65" s="958">
        <v>1201765</v>
      </c>
      <c r="F65" s="894"/>
      <c r="G65" s="958">
        <v>1064026</v>
      </c>
      <c r="H65" s="894"/>
      <c r="I65" s="958">
        <v>1300206</v>
      </c>
      <c r="J65" s="894"/>
      <c r="K65" s="958">
        <v>1201728</v>
      </c>
    </row>
    <row r="66" spans="1:11" s="890" customFormat="1" ht="21.75" thickBot="1">
      <c r="A66" s="890" t="s">
        <v>398</v>
      </c>
      <c r="C66" s="961"/>
      <c r="E66" s="969">
        <v>1570823</v>
      </c>
      <c r="F66" s="894"/>
      <c r="G66" s="969">
        <v>1467624</v>
      </c>
      <c r="H66" s="894"/>
      <c r="I66" s="969">
        <v>1656427</v>
      </c>
      <c r="J66" s="894"/>
      <c r="K66" s="969">
        <v>1604040</v>
      </c>
    </row>
    <row r="67" spans="1:11" ht="21.75" thickTop="1">
      <c r="C67" s="1041"/>
      <c r="E67" s="713"/>
      <c r="G67" s="713"/>
      <c r="I67" s="713"/>
      <c r="K67" s="713"/>
    </row>
  </sheetData>
  <mergeCells count="10">
    <mergeCell ref="E6:G6"/>
    <mergeCell ref="I6:K6"/>
    <mergeCell ref="A31:K31"/>
    <mergeCell ref="E33:K33"/>
    <mergeCell ref="A1:K1"/>
    <mergeCell ref="A2:K2"/>
    <mergeCell ref="A3:K3"/>
    <mergeCell ref="E5:K5"/>
    <mergeCell ref="A29:K29"/>
    <mergeCell ref="A30:K30"/>
  </mergeCells>
  <phoneticPr fontId="30" type="noConversion"/>
  <pageMargins left="0.9055118110236221" right="0.35433070866141736" top="0.98425196850393704" bottom="0.78740157480314965" header="0.51181102362204722" footer="0.51181102362204722"/>
  <pageSetup paperSize="9" scale="90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8" max="16383" man="1"/>
  </rowBreaks>
  <ignoredErrors>
    <ignoredError sqref="C21 C4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CC0066"/>
  </sheetPr>
  <dimension ref="A1:K68"/>
  <sheetViews>
    <sheetView view="pageBreakPreview" zoomScaleSheetLayoutView="100" workbookViewId="0">
      <selection activeCell="N9" sqref="N9"/>
    </sheetView>
  </sheetViews>
  <sheetFormatPr defaultRowHeight="21.95" customHeight="1"/>
  <cols>
    <col min="1" max="1" width="2.85546875" style="730" customWidth="1"/>
    <col min="2" max="2" width="45.85546875" style="730" customWidth="1"/>
    <col min="3" max="3" width="8.7109375" style="1086" customWidth="1"/>
    <col min="4" max="4" width="1" style="730" customWidth="1"/>
    <col min="5" max="5" width="12.140625" style="730" customWidth="1"/>
    <col min="6" max="6" width="1" style="731" customWidth="1"/>
    <col min="7" max="7" width="12.140625" style="730" customWidth="1"/>
    <col min="8" max="8" width="0.7109375" style="731" customWidth="1"/>
    <col min="9" max="9" width="12.85546875" style="730" customWidth="1"/>
    <col min="10" max="10" width="1" style="731" customWidth="1"/>
    <col min="11" max="11" width="11.85546875" style="730" customWidth="1"/>
    <col min="12" max="16384" width="9.140625" style="730"/>
  </cols>
  <sheetData>
    <row r="1" spans="1:11" s="1083" customFormat="1" ht="21.95" customHeight="1">
      <c r="A1" s="1111" t="s">
        <v>38</v>
      </c>
      <c r="B1" s="1111"/>
      <c r="C1" s="1111"/>
      <c r="D1" s="1111"/>
      <c r="E1" s="1111"/>
      <c r="F1" s="1111"/>
      <c r="G1" s="1111"/>
      <c r="H1" s="1111"/>
      <c r="I1" s="1111"/>
      <c r="J1" s="1111"/>
      <c r="K1" s="1111"/>
    </row>
    <row r="2" spans="1:11" s="1083" customFormat="1" ht="21.95" customHeight="1">
      <c r="A2" s="1111" t="s">
        <v>432</v>
      </c>
      <c r="B2" s="1111"/>
      <c r="C2" s="1111"/>
      <c r="D2" s="1111"/>
      <c r="E2" s="1111"/>
      <c r="F2" s="1111"/>
      <c r="G2" s="1111"/>
      <c r="H2" s="1111"/>
      <c r="I2" s="1111"/>
      <c r="J2" s="1111"/>
      <c r="K2" s="1111"/>
    </row>
    <row r="3" spans="1:11" s="1083" customFormat="1" ht="21.95" customHeight="1">
      <c r="A3" s="1111" t="s">
        <v>744</v>
      </c>
      <c r="B3" s="1111"/>
      <c r="C3" s="1111"/>
      <c r="D3" s="1111"/>
      <c r="E3" s="1111"/>
      <c r="F3" s="1111"/>
      <c r="G3" s="1111"/>
      <c r="H3" s="1111"/>
      <c r="I3" s="1111"/>
      <c r="J3" s="1111"/>
      <c r="K3" s="1111"/>
    </row>
    <row r="4" spans="1:11" s="1083" customFormat="1" ht="21.95" customHeight="1">
      <c r="A4" s="1097"/>
      <c r="B4" s="1097"/>
      <c r="C4" s="1097"/>
      <c r="D4" s="1097"/>
      <c r="E4" s="1097"/>
      <c r="F4" s="1097"/>
      <c r="G4" s="1097"/>
      <c r="H4" s="1097"/>
      <c r="I4" s="1097"/>
      <c r="J4" s="1097"/>
      <c r="K4" s="943" t="s">
        <v>669</v>
      </c>
    </row>
    <row r="5" spans="1:11" s="1083" customFormat="1" ht="21.95" customHeight="1">
      <c r="A5" s="1097"/>
      <c r="B5" s="1097"/>
      <c r="C5" s="1097"/>
      <c r="D5" s="1097"/>
      <c r="E5" s="1097"/>
      <c r="F5" s="1097"/>
      <c r="G5" s="1097"/>
      <c r="H5" s="1097"/>
      <c r="I5" s="1097"/>
      <c r="J5" s="1097"/>
      <c r="K5" s="943" t="s">
        <v>670</v>
      </c>
    </row>
    <row r="6" spans="1:11" ht="21.95" customHeight="1">
      <c r="A6" s="709"/>
      <c r="B6" s="709"/>
      <c r="C6" s="736"/>
      <c r="D6" s="709"/>
      <c r="E6" s="1112" t="s">
        <v>727</v>
      </c>
      <c r="F6" s="1112"/>
      <c r="G6" s="1112"/>
      <c r="H6" s="1112"/>
      <c r="I6" s="1112"/>
      <c r="J6" s="1112"/>
      <c r="K6" s="1112"/>
    </row>
    <row r="7" spans="1:11" ht="21.95" customHeight="1">
      <c r="A7" s="709"/>
      <c r="B7" s="709"/>
      <c r="C7" s="736"/>
      <c r="D7" s="709"/>
      <c r="E7" s="1033" t="s">
        <v>388</v>
      </c>
      <c r="F7" s="1081"/>
      <c r="G7" s="1081"/>
      <c r="H7" s="1084"/>
      <c r="I7" s="1033" t="s">
        <v>530</v>
      </c>
      <c r="J7" s="1081"/>
      <c r="K7" s="1081"/>
    </row>
    <row r="8" spans="1:11" ht="21.95" customHeight="1">
      <c r="A8" s="709"/>
      <c r="B8" s="709"/>
      <c r="C8" s="1013" t="s">
        <v>464</v>
      </c>
      <c r="D8" s="709"/>
      <c r="E8" s="1013">
        <v>2021</v>
      </c>
      <c r="F8" s="1085"/>
      <c r="G8" s="1013">
        <v>2020</v>
      </c>
      <c r="H8" s="1085"/>
      <c r="I8" s="1013">
        <v>2021</v>
      </c>
      <c r="J8" s="1085"/>
      <c r="K8" s="1013">
        <v>2020</v>
      </c>
    </row>
    <row r="9" spans="1:11" ht="21.95" customHeight="1">
      <c r="A9" s="890" t="s">
        <v>421</v>
      </c>
      <c r="B9" s="709"/>
      <c r="C9" s="1091"/>
      <c r="D9" s="709"/>
      <c r="E9" s="709"/>
      <c r="F9" s="713"/>
      <c r="G9" s="709"/>
      <c r="H9" s="713"/>
      <c r="I9" s="709"/>
      <c r="J9" s="713"/>
      <c r="K9" s="709"/>
    </row>
    <row r="10" spans="1:11" ht="21.95" customHeight="1">
      <c r="A10" s="709"/>
      <c r="B10" s="709" t="s">
        <v>504</v>
      </c>
      <c r="C10" s="991" t="s">
        <v>732</v>
      </c>
      <c r="D10" s="709"/>
      <c r="E10" s="707">
        <v>480262</v>
      </c>
      <c r="F10" s="709">
        <v>0</v>
      </c>
      <c r="G10" s="709">
        <v>201234</v>
      </c>
      <c r="H10" s="709">
        <v>0</v>
      </c>
      <c r="I10" s="709">
        <v>480269</v>
      </c>
      <c r="J10" s="709">
        <v>201241</v>
      </c>
      <c r="K10" s="709">
        <v>201241</v>
      </c>
    </row>
    <row r="11" spans="1:11" ht="21.95" customHeight="1">
      <c r="A11" s="709"/>
      <c r="B11" s="709" t="s">
        <v>135</v>
      </c>
      <c r="C11" s="991" t="s">
        <v>627</v>
      </c>
      <c r="D11" s="709"/>
      <c r="E11" s="709">
        <v>3428</v>
      </c>
      <c r="F11" s="713"/>
      <c r="G11" s="709">
        <v>3746</v>
      </c>
      <c r="H11" s="713"/>
      <c r="I11" s="709">
        <v>306</v>
      </c>
      <c r="J11" s="713"/>
      <c r="K11" s="709">
        <v>845</v>
      </c>
    </row>
    <row r="12" spans="1:11" ht="21.95" customHeight="1">
      <c r="A12" s="709"/>
      <c r="B12" s="709" t="s">
        <v>654</v>
      </c>
      <c r="C12" s="991" t="s">
        <v>733</v>
      </c>
      <c r="D12" s="709"/>
      <c r="E12" s="714">
        <v>5022</v>
      </c>
      <c r="F12" s="713">
        <v>0</v>
      </c>
      <c r="G12" s="709">
        <v>3909</v>
      </c>
      <c r="H12" s="713">
        <v>0</v>
      </c>
      <c r="I12" s="714">
        <v>3541</v>
      </c>
      <c r="J12" s="713">
        <v>201241</v>
      </c>
      <c r="K12" s="709">
        <v>1629</v>
      </c>
    </row>
    <row r="13" spans="1:11" ht="21.95" customHeight="1">
      <c r="A13" s="709"/>
      <c r="B13" s="709" t="s">
        <v>505</v>
      </c>
      <c r="C13" s="991"/>
      <c r="D13" s="709"/>
      <c r="E13" s="709">
        <v>257</v>
      </c>
      <c r="F13" s="713"/>
      <c r="G13" s="709">
        <v>668</v>
      </c>
      <c r="H13" s="713"/>
      <c r="I13" s="709">
        <v>257</v>
      </c>
      <c r="J13" s="713"/>
      <c r="K13" s="709">
        <v>668</v>
      </c>
    </row>
    <row r="14" spans="1:11" s="891" customFormat="1" ht="21.95" customHeight="1">
      <c r="A14" s="890"/>
      <c r="B14" s="890" t="s">
        <v>331</v>
      </c>
      <c r="C14" s="1040"/>
      <c r="D14" s="890"/>
      <c r="E14" s="958">
        <v>488969</v>
      </c>
      <c r="F14" s="894"/>
      <c r="G14" s="958">
        <v>209557</v>
      </c>
      <c r="H14" s="894"/>
      <c r="I14" s="958">
        <v>484373</v>
      </c>
      <c r="J14" s="894"/>
      <c r="K14" s="958">
        <v>204383</v>
      </c>
    </row>
    <row r="15" spans="1:11" ht="21.95" customHeight="1">
      <c r="A15" s="890" t="s">
        <v>506</v>
      </c>
      <c r="B15" s="709"/>
      <c r="C15" s="991"/>
      <c r="D15" s="709"/>
      <c r="E15" s="709"/>
      <c r="F15" s="713"/>
      <c r="G15" s="709"/>
      <c r="H15" s="709"/>
      <c r="I15" s="709"/>
      <c r="J15" s="709"/>
      <c r="K15" s="709"/>
    </row>
    <row r="16" spans="1:11" ht="21.95" customHeight="1">
      <c r="A16" s="890"/>
      <c r="B16" s="709" t="s">
        <v>655</v>
      </c>
      <c r="C16" s="991"/>
      <c r="D16" s="709"/>
      <c r="E16" s="709">
        <v>111412</v>
      </c>
      <c r="F16" s="713"/>
      <c r="G16" s="709">
        <v>114931</v>
      </c>
      <c r="H16" s="713"/>
      <c r="I16" s="709">
        <v>111412</v>
      </c>
      <c r="J16" s="713"/>
      <c r="K16" s="709">
        <v>114931</v>
      </c>
    </row>
    <row r="17" spans="1:11" ht="21.95" customHeight="1">
      <c r="A17" s="709"/>
      <c r="B17" s="709" t="s">
        <v>507</v>
      </c>
      <c r="C17" s="991">
        <v>6.4</v>
      </c>
      <c r="D17" s="709"/>
      <c r="E17" s="709">
        <v>234045</v>
      </c>
      <c r="F17" s="713"/>
      <c r="G17" s="709">
        <v>18922</v>
      </c>
      <c r="H17" s="713"/>
      <c r="I17" s="709">
        <v>234045</v>
      </c>
      <c r="J17" s="713"/>
      <c r="K17" s="709">
        <v>18922</v>
      </c>
    </row>
    <row r="18" spans="1:11" ht="21.95" customHeight="1">
      <c r="A18" s="709"/>
      <c r="B18" s="709" t="s">
        <v>708</v>
      </c>
      <c r="C18" s="991"/>
      <c r="D18" s="709"/>
      <c r="E18" s="709">
        <v>1638</v>
      </c>
      <c r="F18" s="713"/>
      <c r="G18" s="709">
        <v>2198</v>
      </c>
      <c r="H18" s="713"/>
      <c r="I18" s="709">
        <v>1638</v>
      </c>
      <c r="J18" s="713"/>
      <c r="K18" s="709">
        <v>2198</v>
      </c>
    </row>
    <row r="19" spans="1:11" ht="21.95" customHeight="1">
      <c r="A19" s="709"/>
      <c r="B19" s="709" t="s">
        <v>582</v>
      </c>
      <c r="C19" s="991" t="s">
        <v>734</v>
      </c>
      <c r="D19" s="709"/>
      <c r="E19" s="709">
        <v>28540</v>
      </c>
      <c r="F19" s="713"/>
      <c r="G19" s="709">
        <v>32091</v>
      </c>
      <c r="H19" s="713"/>
      <c r="I19" s="709">
        <v>28486</v>
      </c>
      <c r="J19" s="713"/>
      <c r="K19" s="709">
        <v>31823</v>
      </c>
    </row>
    <row r="20" spans="1:11" s="891" customFormat="1" ht="21.95" customHeight="1">
      <c r="A20" s="890"/>
      <c r="B20" s="890" t="s">
        <v>330</v>
      </c>
      <c r="C20" s="1078"/>
      <c r="D20" s="890"/>
      <c r="E20" s="958">
        <v>375635</v>
      </c>
      <c r="F20" s="894"/>
      <c r="G20" s="958">
        <v>168142</v>
      </c>
      <c r="H20" s="894"/>
      <c r="I20" s="958">
        <v>375581</v>
      </c>
      <c r="J20" s="894"/>
      <c r="K20" s="958">
        <v>167874</v>
      </c>
    </row>
    <row r="21" spans="1:11" ht="21.95" customHeight="1">
      <c r="A21" s="709" t="s">
        <v>315</v>
      </c>
      <c r="B21" s="709"/>
      <c r="C21" s="1040"/>
      <c r="D21" s="709"/>
      <c r="E21" s="709">
        <v>113334</v>
      </c>
      <c r="F21" s="713"/>
      <c r="G21" s="709">
        <v>41415</v>
      </c>
      <c r="H21" s="713"/>
      <c r="I21" s="709">
        <v>108792</v>
      </c>
      <c r="J21" s="713"/>
      <c r="K21" s="709">
        <v>36509</v>
      </c>
    </row>
    <row r="22" spans="1:11" ht="21.95" customHeight="1">
      <c r="A22" s="709" t="s">
        <v>715</v>
      </c>
      <c r="B22" s="709"/>
      <c r="C22" s="991" t="s">
        <v>737</v>
      </c>
      <c r="D22" s="709"/>
      <c r="E22" s="709">
        <v>22029</v>
      </c>
      <c r="F22" s="713"/>
      <c r="G22" s="709">
        <v>8337</v>
      </c>
      <c r="H22" s="713"/>
      <c r="I22" s="709">
        <v>21270</v>
      </c>
      <c r="J22" s="713"/>
      <c r="K22" s="709">
        <v>7540</v>
      </c>
    </row>
    <row r="23" spans="1:11" s="891" customFormat="1" ht="21.95" customHeight="1">
      <c r="A23" s="890" t="s">
        <v>656</v>
      </c>
      <c r="B23" s="890"/>
      <c r="C23" s="1040"/>
      <c r="D23" s="890"/>
      <c r="E23" s="958">
        <v>91305</v>
      </c>
      <c r="F23" s="894"/>
      <c r="G23" s="958">
        <v>33078</v>
      </c>
      <c r="H23" s="894"/>
      <c r="I23" s="958">
        <v>87522</v>
      </c>
      <c r="J23" s="894"/>
      <c r="K23" s="958">
        <v>28969</v>
      </c>
    </row>
    <row r="24" spans="1:11" s="891" customFormat="1" ht="21.95" customHeight="1">
      <c r="A24" s="890"/>
      <c r="B24" s="890"/>
      <c r="C24" s="1040"/>
      <c r="D24" s="890"/>
      <c r="E24" s="894"/>
      <c r="F24" s="894"/>
      <c r="G24" s="894"/>
      <c r="H24" s="894"/>
      <c r="I24" s="894"/>
      <c r="J24" s="894"/>
      <c r="K24" s="894"/>
    </row>
    <row r="25" spans="1:11" s="891" customFormat="1" ht="21.95" customHeight="1">
      <c r="A25" s="890" t="s">
        <v>681</v>
      </c>
      <c r="B25" s="890"/>
      <c r="C25" s="1040"/>
      <c r="D25" s="890"/>
      <c r="E25" s="894"/>
      <c r="F25" s="894"/>
      <c r="G25" s="894"/>
      <c r="H25" s="894"/>
      <c r="I25" s="894"/>
      <c r="J25" s="894"/>
      <c r="K25" s="894"/>
    </row>
    <row r="26" spans="1:11" ht="21.95" customHeight="1">
      <c r="A26" s="890" t="s">
        <v>716</v>
      </c>
      <c r="B26" s="709"/>
      <c r="C26" s="736"/>
      <c r="D26" s="709"/>
      <c r="E26" s="714"/>
      <c r="F26" s="713"/>
      <c r="G26" s="713"/>
      <c r="H26" s="713"/>
      <c r="I26" s="713"/>
      <c r="J26" s="713"/>
      <c r="K26" s="713"/>
    </row>
    <row r="27" spans="1:11" ht="21.95" customHeight="1">
      <c r="A27" s="709"/>
      <c r="B27" s="709" t="s">
        <v>729</v>
      </c>
    </row>
    <row r="28" spans="1:11" ht="21.95" customHeight="1">
      <c r="A28" s="709"/>
      <c r="B28" s="709" t="s">
        <v>720</v>
      </c>
      <c r="C28" s="991">
        <v>6.4</v>
      </c>
      <c r="D28" s="709"/>
      <c r="E28" s="714">
        <v>57510</v>
      </c>
      <c r="F28" s="713"/>
      <c r="G28" s="945">
        <v>-68288</v>
      </c>
      <c r="H28" s="713"/>
      <c r="I28" s="714">
        <v>13517</v>
      </c>
      <c r="J28" s="713"/>
      <c r="K28" s="945">
        <v>-35324</v>
      </c>
    </row>
    <row r="29" spans="1:11" ht="21.95" customHeight="1">
      <c r="A29" s="709"/>
      <c r="B29" s="709" t="s">
        <v>717</v>
      </c>
      <c r="C29" s="709"/>
      <c r="D29" s="709"/>
      <c r="E29" s="714"/>
      <c r="F29" s="713"/>
      <c r="G29" s="714"/>
      <c r="H29" s="713"/>
      <c r="I29" s="714"/>
      <c r="J29" s="713"/>
      <c r="K29" s="714"/>
    </row>
    <row r="30" spans="1:11" ht="21.95" customHeight="1">
      <c r="A30" s="709"/>
      <c r="B30" s="709" t="s">
        <v>718</v>
      </c>
      <c r="C30" s="1090">
        <v>5.0999999999999996</v>
      </c>
      <c r="D30" s="709"/>
      <c r="E30" s="1023">
        <v>-11502</v>
      </c>
      <c r="F30" s="713"/>
      <c r="G30" s="1024">
        <v>13658</v>
      </c>
      <c r="H30" s="713"/>
      <c r="I30" s="1023">
        <v>-2703</v>
      </c>
      <c r="J30" s="713"/>
      <c r="K30" s="1024">
        <v>7065</v>
      </c>
    </row>
    <row r="31" spans="1:11" ht="21.95" customHeight="1">
      <c r="A31" s="709" t="s">
        <v>745</v>
      </c>
      <c r="C31" s="736"/>
      <c r="D31" s="709"/>
      <c r="E31" s="731"/>
      <c r="G31" s="731"/>
      <c r="I31" s="731"/>
      <c r="K31" s="731"/>
    </row>
    <row r="32" spans="1:11" ht="21.95" customHeight="1">
      <c r="A32" s="709"/>
      <c r="B32" s="709" t="s">
        <v>746</v>
      </c>
      <c r="C32" s="736"/>
      <c r="D32" s="709"/>
      <c r="E32" s="1023">
        <v>46008</v>
      </c>
      <c r="F32" s="713"/>
      <c r="G32" s="1024">
        <v>-54630</v>
      </c>
      <c r="H32" s="713"/>
      <c r="I32" s="1023">
        <v>10814</v>
      </c>
      <c r="J32" s="713"/>
      <c r="K32" s="1024">
        <v>-28259</v>
      </c>
    </row>
    <row r="33" spans="1:11" ht="21.95" customHeight="1">
      <c r="A33" s="890" t="s">
        <v>682</v>
      </c>
      <c r="B33" s="709"/>
      <c r="C33" s="736"/>
      <c r="D33" s="709"/>
      <c r="E33" s="892">
        <v>46008</v>
      </c>
      <c r="F33" s="894"/>
      <c r="G33" s="892">
        <v>-54630</v>
      </c>
      <c r="H33" s="894"/>
      <c r="I33" s="892">
        <v>10814</v>
      </c>
      <c r="J33" s="894"/>
      <c r="K33" s="892">
        <v>-28259</v>
      </c>
    </row>
    <row r="34" spans="1:11" ht="21.95" customHeight="1" thickBot="1">
      <c r="A34" s="890" t="s">
        <v>747</v>
      </c>
      <c r="B34" s="709"/>
      <c r="C34" s="736"/>
      <c r="D34" s="709"/>
      <c r="E34" s="1022">
        <v>137313</v>
      </c>
      <c r="F34" s="894"/>
      <c r="G34" s="1022">
        <v>-21552</v>
      </c>
      <c r="H34" s="894"/>
      <c r="I34" s="1022">
        <v>98336</v>
      </c>
      <c r="J34" s="894"/>
      <c r="K34" s="1022">
        <v>710</v>
      </c>
    </row>
    <row r="35" spans="1:11" s="891" customFormat="1" ht="21.95" customHeight="1" thickTop="1">
      <c r="A35" s="890"/>
      <c r="B35" s="890"/>
      <c r="C35" s="1047"/>
      <c r="D35" s="890"/>
      <c r="E35" s="892"/>
      <c r="F35" s="894"/>
      <c r="G35" s="892"/>
      <c r="H35" s="894"/>
      <c r="I35" s="892"/>
      <c r="J35" s="894"/>
      <c r="K35" s="892"/>
    </row>
    <row r="36" spans="1:11" s="1083" customFormat="1" ht="21.95" customHeight="1">
      <c r="A36" s="1111" t="s">
        <v>38</v>
      </c>
      <c r="B36" s="1111"/>
      <c r="C36" s="1111"/>
      <c r="D36" s="1111"/>
      <c r="E36" s="1111"/>
      <c r="F36" s="1111"/>
      <c r="G36" s="1111"/>
      <c r="H36" s="1111"/>
      <c r="I36" s="1111"/>
      <c r="J36" s="1111"/>
      <c r="K36" s="1111"/>
    </row>
    <row r="37" spans="1:11" s="1083" customFormat="1" ht="21.95" customHeight="1">
      <c r="A37" s="1111" t="s">
        <v>432</v>
      </c>
      <c r="B37" s="1111"/>
      <c r="C37" s="1111"/>
      <c r="D37" s="1111"/>
      <c r="E37" s="1111"/>
      <c r="F37" s="1111"/>
      <c r="G37" s="1111"/>
      <c r="H37" s="1111"/>
      <c r="I37" s="1111"/>
      <c r="J37" s="1111"/>
      <c r="K37" s="1111"/>
    </row>
    <row r="38" spans="1:11" s="1083" customFormat="1" ht="21.95" customHeight="1">
      <c r="A38" s="1111" t="s">
        <v>744</v>
      </c>
      <c r="B38" s="1111"/>
      <c r="C38" s="1111"/>
      <c r="D38" s="1111"/>
      <c r="E38" s="1111"/>
      <c r="F38" s="1111"/>
      <c r="G38" s="1111"/>
      <c r="H38" s="1111"/>
      <c r="I38" s="1111"/>
      <c r="J38" s="1111"/>
      <c r="K38" s="1111"/>
    </row>
    <row r="39" spans="1:11" s="1083" customFormat="1" ht="21.95" customHeight="1">
      <c r="A39" s="1097"/>
      <c r="B39" s="1097"/>
      <c r="C39" s="1097"/>
      <c r="D39" s="1097"/>
      <c r="E39" s="1097"/>
      <c r="F39" s="1097"/>
      <c r="G39" s="1097"/>
      <c r="H39" s="1097"/>
      <c r="I39" s="1097"/>
      <c r="J39" s="1097"/>
      <c r="K39" s="943" t="s">
        <v>669</v>
      </c>
    </row>
    <row r="40" spans="1:11" s="1083" customFormat="1" ht="21.95" customHeight="1">
      <c r="A40" s="1097"/>
      <c r="B40" s="1097"/>
      <c r="C40" s="1097"/>
      <c r="D40" s="1097"/>
      <c r="E40" s="1097"/>
      <c r="F40" s="1097"/>
      <c r="G40" s="1097"/>
      <c r="H40" s="1097"/>
      <c r="I40" s="1097"/>
      <c r="J40" s="1097"/>
      <c r="K40" s="943" t="s">
        <v>670</v>
      </c>
    </row>
    <row r="41" spans="1:11" ht="21.95" customHeight="1">
      <c r="A41" s="709"/>
      <c r="B41" s="709"/>
      <c r="C41" s="736"/>
      <c r="D41" s="709"/>
      <c r="E41" s="1112" t="s">
        <v>727</v>
      </c>
      <c r="F41" s="1112"/>
      <c r="G41" s="1112"/>
      <c r="H41" s="1112"/>
      <c r="I41" s="1112"/>
      <c r="J41" s="1112"/>
      <c r="K41" s="1112"/>
    </row>
    <row r="42" spans="1:11" ht="21.95" customHeight="1">
      <c r="A42" s="709"/>
      <c r="B42" s="709"/>
      <c r="C42" s="736"/>
      <c r="D42" s="709"/>
      <c r="E42" s="1033" t="s">
        <v>388</v>
      </c>
      <c r="F42" s="1081"/>
      <c r="G42" s="1081"/>
      <c r="H42" s="1084"/>
      <c r="I42" s="1033" t="s">
        <v>530</v>
      </c>
      <c r="J42" s="1081"/>
      <c r="K42" s="1081"/>
    </row>
    <row r="43" spans="1:11" ht="21.95" customHeight="1">
      <c r="A43" s="709"/>
      <c r="B43" s="709"/>
      <c r="C43" s="723"/>
      <c r="D43" s="709"/>
      <c r="E43" s="1013">
        <v>2021</v>
      </c>
      <c r="F43" s="1085"/>
      <c r="G43" s="1013">
        <v>2020</v>
      </c>
      <c r="H43" s="1085"/>
      <c r="I43" s="1013">
        <v>2021</v>
      </c>
      <c r="J43" s="1085"/>
      <c r="K43" s="1013">
        <v>2020</v>
      </c>
    </row>
    <row r="44" spans="1:11" s="891" customFormat="1" ht="21.95" customHeight="1">
      <c r="A44" s="890"/>
      <c r="B44" s="890"/>
      <c r="C44" s="1047"/>
      <c r="D44" s="890"/>
      <c r="E44" s="892"/>
      <c r="F44" s="894"/>
      <c r="G44" s="892"/>
      <c r="H44" s="894"/>
      <c r="I44" s="892"/>
      <c r="J44" s="894"/>
      <c r="K44" s="892"/>
    </row>
    <row r="45" spans="1:11" s="891" customFormat="1" ht="21.95" customHeight="1">
      <c r="A45" s="890" t="s">
        <v>665</v>
      </c>
      <c r="B45" s="890"/>
      <c r="C45" s="1047"/>
      <c r="D45" s="890"/>
      <c r="E45" s="892"/>
      <c r="F45" s="894"/>
      <c r="G45" s="890"/>
      <c r="H45" s="894"/>
      <c r="I45" s="890"/>
      <c r="J45" s="894"/>
      <c r="K45" s="890"/>
    </row>
    <row r="46" spans="1:11" ht="21.95" customHeight="1" thickBot="1">
      <c r="A46" s="727"/>
      <c r="B46" s="729" t="s">
        <v>215</v>
      </c>
      <c r="C46" s="1047"/>
      <c r="D46" s="713"/>
      <c r="E46" s="1093">
        <v>91305</v>
      </c>
      <c r="F46" s="728"/>
      <c r="G46" s="1093">
        <v>33078</v>
      </c>
      <c r="H46" s="728"/>
      <c r="I46" s="1092">
        <v>87522</v>
      </c>
      <c r="J46" s="728"/>
      <c r="K46" s="1093">
        <v>28969</v>
      </c>
    </row>
    <row r="47" spans="1:11" ht="21.95" customHeight="1" thickTop="1">
      <c r="A47" s="727"/>
      <c r="B47" s="709"/>
      <c r="C47" s="1047"/>
      <c r="E47" s="714"/>
      <c r="G47" s="713"/>
      <c r="I47" s="713"/>
      <c r="K47" s="713"/>
    </row>
    <row r="48" spans="1:11" s="891" customFormat="1" ht="21.95" customHeight="1">
      <c r="A48" s="890" t="s">
        <v>741</v>
      </c>
      <c r="B48" s="890"/>
      <c r="C48" s="1047"/>
      <c r="E48" s="892"/>
      <c r="F48" s="893"/>
      <c r="G48" s="894"/>
      <c r="H48" s="893"/>
      <c r="I48" s="894"/>
      <c r="J48" s="893"/>
      <c r="K48" s="894"/>
    </row>
    <row r="49" spans="1:11" ht="21.95" customHeight="1" thickBot="1">
      <c r="A49" s="727"/>
      <c r="B49" s="729" t="s">
        <v>215</v>
      </c>
      <c r="C49" s="1047"/>
      <c r="E49" s="1093">
        <v>137313</v>
      </c>
      <c r="F49" s="728"/>
      <c r="G49" s="1093">
        <v>-21552</v>
      </c>
      <c r="H49" s="728"/>
      <c r="I49" s="1093">
        <v>98336</v>
      </c>
      <c r="J49" s="728"/>
      <c r="K49" s="1093">
        <v>710</v>
      </c>
    </row>
    <row r="50" spans="1:11" ht="21.95" customHeight="1" thickTop="1">
      <c r="A50" s="727"/>
      <c r="B50" s="729"/>
      <c r="C50" s="1047"/>
      <c r="E50" s="714"/>
      <c r="G50" s="713"/>
      <c r="I50" s="713"/>
      <c r="K50" s="713"/>
    </row>
    <row r="51" spans="1:11" s="891" customFormat="1" ht="21.95" customHeight="1">
      <c r="A51" s="890" t="s">
        <v>662</v>
      </c>
      <c r="C51" s="1047"/>
    </row>
    <row r="52" spans="1:11" ht="21.95" customHeight="1" thickBot="1">
      <c r="B52" s="709" t="s">
        <v>728</v>
      </c>
      <c r="C52" s="1040"/>
      <c r="E52" s="1089">
        <v>0.73</v>
      </c>
      <c r="F52" s="1006">
        <v>0</v>
      </c>
      <c r="G52" s="1007">
        <v>0.26</v>
      </c>
      <c r="H52" s="1006">
        <v>0</v>
      </c>
      <c r="I52" s="1007">
        <v>0.7</v>
      </c>
      <c r="J52" s="1006">
        <v>0</v>
      </c>
      <c r="K52" s="1007">
        <v>0.23</v>
      </c>
    </row>
    <row r="53" spans="1:11" ht="21.95" customHeight="1" thickTop="1" thickBot="1">
      <c r="B53" s="709" t="s">
        <v>93</v>
      </c>
      <c r="C53" s="1040"/>
      <c r="E53" s="962">
        <v>125615708</v>
      </c>
      <c r="G53" s="962">
        <v>125615708</v>
      </c>
      <c r="I53" s="962">
        <v>125615708</v>
      </c>
      <c r="K53" s="962">
        <v>125615708</v>
      </c>
    </row>
    <row r="54" spans="1:11" ht="21.95" customHeight="1" thickTop="1">
      <c r="B54" s="709"/>
      <c r="C54" s="1040"/>
      <c r="E54" s="713"/>
      <c r="G54" s="713"/>
      <c r="I54" s="713"/>
      <c r="K54" s="713"/>
    </row>
    <row r="55" spans="1:11" ht="21.95" customHeight="1">
      <c r="A55" s="709"/>
      <c r="C55" s="1047"/>
      <c r="E55" s="713"/>
      <c r="G55" s="713"/>
      <c r="I55" s="713"/>
      <c r="K55" s="713"/>
    </row>
    <row r="56" spans="1:11" s="726" customFormat="1" ht="21.95" customHeight="1">
      <c r="A56" s="734"/>
      <c r="C56" s="1040"/>
      <c r="E56" s="713"/>
      <c r="F56" s="727"/>
      <c r="H56" s="727"/>
      <c r="I56" s="713"/>
      <c r="J56" s="727"/>
    </row>
    <row r="57" spans="1:11" s="726" customFormat="1" ht="21.95" customHeight="1">
      <c r="B57" s="709"/>
      <c r="C57" s="1087"/>
      <c r="E57" s="691"/>
      <c r="F57" s="718"/>
      <c r="G57" s="691"/>
      <c r="H57" s="718"/>
      <c r="I57" s="691"/>
      <c r="J57" s="718"/>
      <c r="K57" s="691"/>
    </row>
    <row r="58" spans="1:11" s="726" customFormat="1" ht="21.95" customHeight="1">
      <c r="C58" s="1087"/>
      <c r="F58" s="727"/>
      <c r="H58" s="727"/>
      <c r="J58" s="727"/>
    </row>
    <row r="59" spans="1:11" s="726" customFormat="1" ht="21.95" customHeight="1">
      <c r="C59" s="1087"/>
      <c r="F59" s="727"/>
      <c r="H59" s="727"/>
      <c r="J59" s="727"/>
    </row>
    <row r="60" spans="1:11" s="726" customFormat="1" ht="21.95" customHeight="1">
      <c r="C60" s="1087"/>
      <c r="F60" s="727"/>
      <c r="H60" s="727"/>
      <c r="J60" s="727"/>
    </row>
    <row r="61" spans="1:11" s="726" customFormat="1" ht="21.95" customHeight="1">
      <c r="C61" s="1087"/>
      <c r="F61" s="727"/>
      <c r="H61" s="727"/>
      <c r="J61" s="727"/>
    </row>
    <row r="62" spans="1:11" s="726" customFormat="1" ht="21.95" customHeight="1">
      <c r="C62" s="1087"/>
      <c r="F62" s="727"/>
      <c r="H62" s="727"/>
      <c r="J62" s="727"/>
    </row>
    <row r="63" spans="1:11" s="726" customFormat="1" ht="21.95" customHeight="1">
      <c r="C63" s="1087"/>
      <c r="F63" s="727"/>
      <c r="H63" s="727"/>
      <c r="J63" s="727"/>
    </row>
    <row r="64" spans="1:11" s="726" customFormat="1" ht="21.95" customHeight="1">
      <c r="C64" s="1087"/>
      <c r="F64" s="727"/>
      <c r="H64" s="727"/>
      <c r="J64" s="727"/>
    </row>
    <row r="65" spans="3:10" s="726" customFormat="1" ht="21.95" customHeight="1">
      <c r="C65" s="1087"/>
      <c r="F65" s="727"/>
      <c r="H65" s="727"/>
      <c r="J65" s="727"/>
    </row>
    <row r="66" spans="3:10" s="726" customFormat="1" ht="21.95" customHeight="1">
      <c r="C66" s="1087"/>
      <c r="F66" s="727"/>
      <c r="H66" s="727"/>
      <c r="J66" s="727"/>
    </row>
    <row r="67" spans="3:10" s="726" customFormat="1" ht="21.95" customHeight="1">
      <c r="C67" s="1087"/>
      <c r="F67" s="727"/>
      <c r="H67" s="727"/>
      <c r="J67" s="727"/>
    </row>
    <row r="68" spans="3:10" s="726" customFormat="1" ht="21.95" customHeight="1">
      <c r="C68" s="1087"/>
      <c r="F68" s="727"/>
      <c r="H68" s="727"/>
      <c r="J68" s="727"/>
    </row>
  </sheetData>
  <mergeCells count="8">
    <mergeCell ref="A1:K1"/>
    <mergeCell ref="A2:K2"/>
    <mergeCell ref="A38:K38"/>
    <mergeCell ref="E41:K41"/>
    <mergeCell ref="A36:K36"/>
    <mergeCell ref="A37:K37"/>
    <mergeCell ref="A3:K3"/>
    <mergeCell ref="E6:K6"/>
  </mergeCells>
  <phoneticPr fontId="30" type="noConversion"/>
  <pageMargins left="0.98425196850393704" right="0.51181102362204722" top="0.98425196850393704" bottom="0.78740157480314965" header="0.51181102362204722" footer="0.51181102362204722"/>
  <pageSetup paperSize="9" scale="85" firstPageNumber="4" fitToHeight="2" orientation="portrait" useFirstPageNumber="1" r:id="rId1"/>
  <headerFooter alignWithMargins="0">
    <oddFooter>&amp;L    &amp;"Angsana New,Regular"     The accompanying notes are an integral part of these financial statements.&amp;R&amp;"Angsana New,Regular"&amp;P</oddFooter>
  </headerFooter>
  <rowBreaks count="1" manualBreakCount="1">
    <brk id="35" max="16383" man="1"/>
  </rowBreaks>
  <ignoredErrors>
    <ignoredError sqref="C11 C2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CC0066"/>
  </sheetPr>
  <dimension ref="A1:W24"/>
  <sheetViews>
    <sheetView view="pageBreakPreview" topLeftCell="L1" zoomScaleSheetLayoutView="100" workbookViewId="0">
      <selection activeCell="Z9" sqref="Z9"/>
    </sheetView>
  </sheetViews>
  <sheetFormatPr defaultRowHeight="21"/>
  <cols>
    <col min="1" max="1" width="9.140625" style="213"/>
    <col min="2" max="2" width="28.5703125" style="213" customWidth="1"/>
    <col min="3" max="3" width="5.85546875" style="213" customWidth="1"/>
    <col min="4" max="4" width="0.85546875" style="213" customWidth="1"/>
    <col min="5" max="5" width="10.5703125" style="206" customWidth="1"/>
    <col min="6" max="6" width="0.7109375" style="206" customWidth="1"/>
    <col min="7" max="7" width="10.28515625" style="206" customWidth="1"/>
    <col min="8" max="8" width="0.5703125" style="213" customWidth="1"/>
    <col min="9" max="9" width="8.7109375" style="206" customWidth="1"/>
    <col min="10" max="10" width="1.140625" style="213" customWidth="1"/>
    <col min="11" max="11" width="17.28515625" style="206" customWidth="1"/>
    <col min="12" max="12" width="0.85546875" style="213" customWidth="1"/>
    <col min="13" max="13" width="13.28515625" style="206" customWidth="1"/>
    <col min="14" max="14" width="0.85546875" style="213" customWidth="1"/>
    <col min="15" max="15" width="9.28515625" style="206" customWidth="1"/>
    <col min="16" max="16" width="0.5703125" style="213" customWidth="1"/>
    <col min="17" max="17" width="13.7109375" style="206" customWidth="1"/>
    <col min="18" max="18" width="1" style="213" customWidth="1"/>
    <col min="19" max="19" width="27.140625" style="206" customWidth="1"/>
    <col min="20" max="20" width="1.140625" style="206" customWidth="1"/>
    <col min="21" max="21" width="11.28515625" style="206" customWidth="1"/>
    <col min="22" max="22" width="0.7109375" style="213" customWidth="1"/>
    <col min="23" max="23" width="10.85546875" style="709" customWidth="1"/>
    <col min="24" max="16384" width="9.140625" style="213"/>
  </cols>
  <sheetData>
    <row r="1" spans="1:23" s="886" customFormat="1" ht="20.45" customHeight="1">
      <c r="A1" s="1114" t="s">
        <v>38</v>
      </c>
      <c r="B1" s="1114"/>
      <c r="C1" s="1114"/>
      <c r="D1" s="1114"/>
      <c r="E1" s="1114"/>
      <c r="F1" s="1114"/>
      <c r="G1" s="1114"/>
      <c r="H1" s="1114"/>
      <c r="I1" s="1114"/>
      <c r="J1" s="1114"/>
      <c r="K1" s="1114"/>
      <c r="L1" s="1114"/>
      <c r="M1" s="1114"/>
      <c r="N1" s="1114"/>
      <c r="O1" s="1114"/>
      <c r="P1" s="1114"/>
      <c r="Q1" s="1114"/>
      <c r="R1" s="1114"/>
      <c r="S1" s="1114"/>
      <c r="T1" s="1114"/>
      <c r="U1" s="1114"/>
      <c r="V1" s="1114"/>
      <c r="W1" s="1114"/>
    </row>
    <row r="2" spans="1:23" s="886" customFormat="1" ht="20.45" customHeight="1">
      <c r="A2" s="1114" t="s">
        <v>433</v>
      </c>
      <c r="B2" s="1114"/>
      <c r="C2" s="1114"/>
      <c r="D2" s="1114"/>
      <c r="E2" s="1114"/>
      <c r="F2" s="1114"/>
      <c r="G2" s="1114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14"/>
      <c r="S2" s="1114"/>
      <c r="T2" s="1114"/>
      <c r="U2" s="1114"/>
      <c r="V2" s="1114"/>
      <c r="W2" s="1114"/>
    </row>
    <row r="3" spans="1:23" s="886" customFormat="1" ht="20.45" customHeight="1">
      <c r="A3" s="1114" t="s">
        <v>744</v>
      </c>
      <c r="B3" s="1114"/>
      <c r="C3" s="1114"/>
      <c r="D3" s="1114"/>
      <c r="E3" s="1114"/>
      <c r="F3" s="1114"/>
      <c r="G3" s="1114"/>
      <c r="H3" s="1114"/>
      <c r="I3" s="1114"/>
      <c r="J3" s="1114"/>
      <c r="K3" s="1114"/>
      <c r="L3" s="1114"/>
      <c r="M3" s="1114"/>
      <c r="N3" s="1114"/>
      <c r="O3" s="1114"/>
      <c r="P3" s="1114"/>
      <c r="Q3" s="1114"/>
      <c r="R3" s="1114"/>
      <c r="S3" s="1114"/>
      <c r="T3" s="1114"/>
      <c r="U3" s="1114"/>
      <c r="V3" s="1114"/>
      <c r="W3" s="1114"/>
    </row>
    <row r="4" spans="1:23" s="1076" customFormat="1" ht="20.45" customHeight="1">
      <c r="W4" s="943" t="s">
        <v>669</v>
      </c>
    </row>
    <row r="5" spans="1:23" s="1009" customFormat="1" ht="20.45" customHeight="1">
      <c r="V5" s="1049"/>
      <c r="W5" s="943" t="s">
        <v>670</v>
      </c>
    </row>
    <row r="6" spans="1:23" ht="20.45" customHeight="1">
      <c r="E6" s="1115" t="s">
        <v>727</v>
      </c>
      <c r="F6" s="1115"/>
      <c r="G6" s="1115"/>
      <c r="H6" s="1115"/>
      <c r="I6" s="1115"/>
      <c r="J6" s="1115"/>
      <c r="K6" s="1115"/>
      <c r="L6" s="1115"/>
      <c r="M6" s="1115"/>
      <c r="N6" s="1115"/>
      <c r="O6" s="1115"/>
      <c r="P6" s="1115"/>
      <c r="Q6" s="1115"/>
      <c r="R6" s="1115"/>
      <c r="S6" s="1115"/>
      <c r="T6" s="1115"/>
      <c r="U6" s="1115"/>
      <c r="V6" s="1115"/>
      <c r="W6" s="1115"/>
    </row>
    <row r="7" spans="1:23" ht="20.45" customHeight="1">
      <c r="E7" s="1116" t="s">
        <v>388</v>
      </c>
      <c r="F7" s="1116"/>
      <c r="G7" s="1116"/>
      <c r="H7" s="1116"/>
      <c r="I7" s="1116"/>
      <c r="J7" s="1116"/>
      <c r="K7" s="1116"/>
      <c r="L7" s="1116"/>
      <c r="M7" s="1116"/>
      <c r="N7" s="1116"/>
      <c r="O7" s="1116"/>
      <c r="P7" s="1116"/>
      <c r="Q7" s="1116"/>
      <c r="R7" s="1116"/>
      <c r="S7" s="1116"/>
      <c r="T7" s="1116"/>
      <c r="U7" s="1116"/>
      <c r="V7" s="1116"/>
      <c r="W7" s="1116"/>
    </row>
    <row r="8" spans="1:23" ht="20.45" customHeight="1">
      <c r="E8" s="216"/>
      <c r="F8" s="216"/>
      <c r="G8" s="216"/>
      <c r="H8" s="216"/>
      <c r="I8" s="630"/>
      <c r="J8" s="630"/>
      <c r="K8" s="630"/>
      <c r="L8" s="630"/>
      <c r="M8" s="630"/>
      <c r="N8" s="630"/>
      <c r="O8" s="630"/>
      <c r="P8" s="216"/>
      <c r="Q8" s="216"/>
      <c r="R8" s="216"/>
      <c r="S8" s="1074" t="s">
        <v>748</v>
      </c>
      <c r="T8" s="631"/>
      <c r="U8" s="631"/>
      <c r="V8" s="216"/>
      <c r="W8" s="725"/>
    </row>
    <row r="9" spans="1:23" ht="20.45" customHeight="1"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1077" t="s">
        <v>753</v>
      </c>
      <c r="T9" s="216"/>
      <c r="U9" s="216"/>
      <c r="V9" s="216"/>
      <c r="W9" s="725"/>
    </row>
    <row r="10" spans="1:23" ht="20.45" customHeight="1">
      <c r="E10" s="1" t="s">
        <v>512</v>
      </c>
      <c r="F10" s="935"/>
      <c r="G10" s="935"/>
      <c r="I10" s="1113" t="s">
        <v>36</v>
      </c>
      <c r="J10" s="1113"/>
      <c r="K10" s="1113"/>
      <c r="L10" s="1113"/>
      <c r="M10" s="1113"/>
      <c r="N10" s="1113"/>
      <c r="O10" s="1113"/>
      <c r="S10" s="216" t="s">
        <v>742</v>
      </c>
      <c r="T10" s="935"/>
      <c r="U10" s="725" t="s">
        <v>637</v>
      </c>
    </row>
    <row r="11" spans="1:23" ht="20.45" customHeight="1">
      <c r="E11" s="208" t="s">
        <v>348</v>
      </c>
      <c r="F11" s="208"/>
      <c r="G11" s="935" t="s">
        <v>508</v>
      </c>
      <c r="I11" s="1" t="s">
        <v>396</v>
      </c>
      <c r="K11" s="1" t="s">
        <v>509</v>
      </c>
      <c r="M11" s="1" t="s">
        <v>510</v>
      </c>
      <c r="O11" s="1" t="s">
        <v>247</v>
      </c>
      <c r="Q11" s="1" t="s">
        <v>420</v>
      </c>
      <c r="S11" s="935" t="s">
        <v>721</v>
      </c>
      <c r="T11" s="935"/>
      <c r="U11" s="724" t="s">
        <v>638</v>
      </c>
      <c r="W11" s="724"/>
    </row>
    <row r="12" spans="1:23" ht="20.45" customHeight="1">
      <c r="C12" s="1048"/>
      <c r="E12" s="207" t="s">
        <v>349</v>
      </c>
      <c r="F12" s="208"/>
      <c r="G12" s="960" t="s">
        <v>512</v>
      </c>
      <c r="I12" s="207" t="s">
        <v>395</v>
      </c>
      <c r="K12" s="207" t="s">
        <v>513</v>
      </c>
      <c r="M12" s="207" t="s">
        <v>514</v>
      </c>
      <c r="O12" s="207" t="s">
        <v>395</v>
      </c>
      <c r="Q12" s="207" t="s">
        <v>178</v>
      </c>
      <c r="S12" s="1096" t="s">
        <v>726</v>
      </c>
      <c r="T12" s="208"/>
      <c r="U12" s="720" t="s">
        <v>94</v>
      </c>
      <c r="W12" s="720" t="s">
        <v>158</v>
      </c>
    </row>
    <row r="13" spans="1:23" ht="20.45" customHeight="1">
      <c r="A13" s="217" t="s">
        <v>743</v>
      </c>
      <c r="C13" s="963"/>
      <c r="E13" s="238">
        <v>125615.708</v>
      </c>
      <c r="F13" s="238"/>
      <c r="G13" s="238">
        <v>775201.21600000001</v>
      </c>
      <c r="H13" s="211"/>
      <c r="I13" s="238">
        <v>18000</v>
      </c>
      <c r="J13" s="211"/>
      <c r="K13" s="238">
        <v>5000</v>
      </c>
      <c r="L13" s="211"/>
      <c r="M13" s="238">
        <v>10000</v>
      </c>
      <c r="N13" s="211"/>
      <c r="O13" s="238">
        <v>50000</v>
      </c>
      <c r="P13" s="211"/>
      <c r="Q13" s="238">
        <v>328836</v>
      </c>
      <c r="R13" s="211"/>
      <c r="S13" s="238">
        <v>-248627</v>
      </c>
      <c r="T13" s="238"/>
      <c r="U13" s="238">
        <v>1064026</v>
      </c>
      <c r="V13" s="211"/>
      <c r="W13" s="238">
        <v>1064026</v>
      </c>
    </row>
    <row r="14" spans="1:23" ht="20.25" customHeight="1">
      <c r="A14" s="632" t="s">
        <v>709</v>
      </c>
      <c r="C14" s="1094"/>
      <c r="E14" s="208"/>
      <c r="F14" s="208"/>
      <c r="G14" s="208"/>
      <c r="I14" s="208"/>
      <c r="K14" s="208"/>
      <c r="M14" s="208"/>
      <c r="O14" s="208"/>
      <c r="Q14" s="208"/>
      <c r="S14" s="208"/>
      <c r="T14" s="208"/>
      <c r="U14" s="208"/>
      <c r="W14" s="723"/>
    </row>
    <row r="15" spans="1:23" s="726" customFormat="1" ht="20.45" customHeight="1">
      <c r="A15" s="1034" t="s">
        <v>656</v>
      </c>
      <c r="C15" s="719"/>
      <c r="E15" s="723">
        <v>0</v>
      </c>
      <c r="F15" s="723"/>
      <c r="G15" s="723">
        <v>0</v>
      </c>
      <c r="I15" s="723">
        <v>0</v>
      </c>
      <c r="K15" s="723">
        <v>0</v>
      </c>
      <c r="M15" s="723">
        <v>0</v>
      </c>
      <c r="O15" s="723">
        <v>0</v>
      </c>
      <c r="Q15" s="723">
        <v>91305</v>
      </c>
      <c r="S15" s="723">
        <v>0</v>
      </c>
      <c r="T15" s="723"/>
      <c r="U15" s="723">
        <v>91305</v>
      </c>
      <c r="W15" s="687">
        <v>91305</v>
      </c>
    </row>
    <row r="16" spans="1:23" s="726" customFormat="1" ht="20.45" customHeight="1">
      <c r="A16" s="1034" t="s">
        <v>752</v>
      </c>
      <c r="C16" s="1079"/>
      <c r="E16" s="723">
        <v>0</v>
      </c>
      <c r="F16" s="723"/>
      <c r="G16" s="723">
        <v>0</v>
      </c>
      <c r="I16" s="723">
        <v>0</v>
      </c>
      <c r="K16" s="723">
        <v>0</v>
      </c>
      <c r="M16" s="723">
        <v>0</v>
      </c>
      <c r="O16" s="723">
        <v>0</v>
      </c>
      <c r="Q16" s="687">
        <v>426</v>
      </c>
      <c r="S16" s="716">
        <v>46008</v>
      </c>
      <c r="T16" s="716"/>
      <c r="U16" s="716">
        <v>46434</v>
      </c>
      <c r="W16" s="687">
        <v>46434</v>
      </c>
    </row>
    <row r="17" spans="1:23" ht="20.45" customHeight="1" thickBot="1">
      <c r="A17" s="213" t="s">
        <v>750</v>
      </c>
      <c r="C17" s="1079"/>
      <c r="E17" s="240">
        <v>125615.708</v>
      </c>
      <c r="F17" s="208"/>
      <c r="G17" s="240">
        <v>775201.21600000001</v>
      </c>
      <c r="I17" s="240">
        <v>18000</v>
      </c>
      <c r="K17" s="240">
        <v>5000</v>
      </c>
      <c r="M17" s="240">
        <v>10000</v>
      </c>
      <c r="O17" s="240">
        <v>50000</v>
      </c>
      <c r="Q17" s="240">
        <v>420567</v>
      </c>
      <c r="S17" s="971">
        <v>-202619</v>
      </c>
      <c r="T17" s="238"/>
      <c r="U17" s="240">
        <v>1201765</v>
      </c>
      <c r="W17" s="240">
        <v>1201765</v>
      </c>
    </row>
    <row r="18" spans="1:23" ht="20.45" customHeight="1" thickTop="1">
      <c r="C18" s="1079"/>
      <c r="E18" s="208"/>
      <c r="F18" s="208"/>
      <c r="G18" s="208"/>
      <c r="I18" s="208"/>
      <c r="K18" s="208"/>
      <c r="M18" s="208"/>
      <c r="O18" s="208"/>
      <c r="Q18" s="208"/>
      <c r="S18" s="238"/>
      <c r="T18" s="238"/>
      <c r="U18" s="238"/>
      <c r="W18" s="723"/>
    </row>
    <row r="19" spans="1:23" ht="20.45" customHeight="1">
      <c r="A19" s="217" t="s">
        <v>749</v>
      </c>
      <c r="C19" s="1079"/>
      <c r="E19" s="208">
        <v>125616</v>
      </c>
      <c r="F19" s="208"/>
      <c r="G19" s="208">
        <v>775201</v>
      </c>
      <c r="I19" s="208">
        <v>18000</v>
      </c>
      <c r="K19" s="208">
        <v>5000</v>
      </c>
      <c r="M19" s="208">
        <v>10000</v>
      </c>
      <c r="O19" s="208">
        <v>50000</v>
      </c>
      <c r="Q19" s="208">
        <v>305903</v>
      </c>
      <c r="S19" s="238">
        <v>-222401</v>
      </c>
      <c r="T19" s="238"/>
      <c r="U19" s="208">
        <v>1067319</v>
      </c>
      <c r="W19" s="208">
        <v>1067319</v>
      </c>
    </row>
    <row r="20" spans="1:23" ht="20.45" customHeight="1">
      <c r="A20" s="632" t="s">
        <v>709</v>
      </c>
      <c r="B20" s="262"/>
      <c r="C20" s="963"/>
      <c r="D20" s="262"/>
      <c r="E20" s="238"/>
      <c r="F20" s="263"/>
      <c r="G20" s="263"/>
      <c r="H20" s="263"/>
      <c r="I20" s="263"/>
      <c r="J20" s="263"/>
      <c r="K20" s="263"/>
      <c r="L20" s="263"/>
      <c r="M20" s="263"/>
      <c r="N20" s="263"/>
      <c r="O20" s="263"/>
      <c r="P20" s="263"/>
      <c r="Q20" s="263"/>
      <c r="R20" s="211"/>
      <c r="S20" s="238"/>
      <c r="T20" s="238"/>
      <c r="U20" s="238"/>
      <c r="V20" s="211"/>
      <c r="W20" s="721"/>
    </row>
    <row r="21" spans="1:23" ht="20.45" customHeight="1">
      <c r="A21" s="1034" t="s">
        <v>656</v>
      </c>
      <c r="B21" s="206"/>
      <c r="D21" s="206"/>
      <c r="E21" s="238">
        <v>0</v>
      </c>
      <c r="F21" s="263">
        <v>0</v>
      </c>
      <c r="G21" s="263">
        <v>0</v>
      </c>
      <c r="H21" s="206"/>
      <c r="I21" s="263">
        <v>0</v>
      </c>
      <c r="J21" s="206"/>
      <c r="K21" s="263">
        <v>0</v>
      </c>
      <c r="L21" s="206"/>
      <c r="M21" s="263">
        <v>0</v>
      </c>
      <c r="N21" s="206"/>
      <c r="O21" s="263">
        <v>0</v>
      </c>
      <c r="P21" s="206"/>
      <c r="Q21" s="238">
        <v>33078</v>
      </c>
      <c r="R21" s="206"/>
      <c r="S21" s="238">
        <v>0</v>
      </c>
      <c r="T21" s="238"/>
      <c r="U21" s="238">
        <v>33078</v>
      </c>
      <c r="V21" s="206"/>
      <c r="W21" s="687">
        <v>33078</v>
      </c>
    </row>
    <row r="22" spans="1:23" ht="20.45" customHeight="1">
      <c r="A22" s="642" t="s">
        <v>659</v>
      </c>
      <c r="B22" s="206"/>
      <c r="C22" s="719"/>
      <c r="D22" s="206"/>
      <c r="E22" s="238">
        <v>0</v>
      </c>
      <c r="F22" s="263">
        <v>0</v>
      </c>
      <c r="G22" s="263">
        <v>0</v>
      </c>
      <c r="H22" s="206"/>
      <c r="I22" s="263">
        <v>0</v>
      </c>
      <c r="J22" s="206"/>
      <c r="K22" s="263">
        <v>0</v>
      </c>
      <c r="L22" s="206"/>
      <c r="M22" s="263">
        <v>0</v>
      </c>
      <c r="N22" s="206"/>
      <c r="O22" s="263">
        <v>0</v>
      </c>
      <c r="P22" s="206"/>
      <c r="Q22" s="238">
        <v>0</v>
      </c>
      <c r="R22" s="206"/>
      <c r="S22" s="238">
        <v>-54630</v>
      </c>
      <c r="T22" s="238"/>
      <c r="U22" s="238">
        <v>-54630</v>
      </c>
      <c r="V22" s="206"/>
      <c r="W22" s="687">
        <v>-54630</v>
      </c>
    </row>
    <row r="23" spans="1:23" ht="20.45" customHeight="1" thickBot="1">
      <c r="A23" s="213" t="s">
        <v>751</v>
      </c>
      <c r="E23" s="240">
        <v>125616</v>
      </c>
      <c r="F23" s="208"/>
      <c r="G23" s="240">
        <v>775201</v>
      </c>
      <c r="I23" s="240">
        <v>18000</v>
      </c>
      <c r="K23" s="240">
        <v>5000</v>
      </c>
      <c r="M23" s="240">
        <v>10000</v>
      </c>
      <c r="O23" s="240">
        <v>50000</v>
      </c>
      <c r="Q23" s="240">
        <v>338981</v>
      </c>
      <c r="S23" s="971">
        <v>-277031</v>
      </c>
      <c r="T23" s="238"/>
      <c r="U23" s="240">
        <v>1045767</v>
      </c>
      <c r="W23" s="240">
        <v>1045767</v>
      </c>
    </row>
    <row r="24" spans="1:23" ht="6.75" customHeight="1" thickTop="1">
      <c r="A24" s="642"/>
      <c r="E24" s="213"/>
      <c r="F24" s="213"/>
      <c r="G24" s="213"/>
      <c r="I24" s="213"/>
      <c r="K24" s="213"/>
      <c r="M24" s="213"/>
      <c r="O24" s="213"/>
      <c r="Q24" s="213"/>
      <c r="S24" s="213"/>
      <c r="T24" s="213"/>
      <c r="U24" s="213"/>
      <c r="W24" s="213"/>
    </row>
  </sheetData>
  <mergeCells count="6">
    <mergeCell ref="I10:O10"/>
    <mergeCell ref="A1:W1"/>
    <mergeCell ref="A2:W2"/>
    <mergeCell ref="A3:W3"/>
    <mergeCell ref="E6:W6"/>
    <mergeCell ref="E7:W7"/>
  </mergeCells>
  <phoneticPr fontId="30" type="noConversion"/>
  <pageMargins left="0.70866141732283472" right="0.35433070866141736" top="0.98425196850393704" bottom="0.78740157480314965" header="0.51181102362204722" footer="0.51181102362204722"/>
  <pageSetup paperSize="9" scale="80" firstPageNumber="6" fitToHeight="3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CC0066"/>
  </sheetPr>
  <dimension ref="A1:U24"/>
  <sheetViews>
    <sheetView view="pageBreakPreview" zoomScaleNormal="90" zoomScaleSheetLayoutView="100" workbookViewId="0">
      <selection activeCell="G4" sqref="G4"/>
    </sheetView>
  </sheetViews>
  <sheetFormatPr defaultRowHeight="21"/>
  <cols>
    <col min="1" max="1" width="9.140625" style="206"/>
    <col min="2" max="2" width="34.5703125" style="206" customWidth="1"/>
    <col min="3" max="3" width="5.140625" style="206" customWidth="1"/>
    <col min="4" max="4" width="0.85546875" style="206" customWidth="1"/>
    <col min="5" max="5" width="11.28515625" style="206" customWidth="1"/>
    <col min="6" max="6" width="0.85546875" style="206" customWidth="1"/>
    <col min="7" max="7" width="11.7109375" style="206" customWidth="1"/>
    <col min="8" max="8" width="0.85546875" style="206" customWidth="1"/>
    <col min="9" max="9" width="10.28515625" style="206" customWidth="1"/>
    <col min="10" max="10" width="0.85546875" style="206" customWidth="1"/>
    <col min="11" max="11" width="17.7109375" style="206" customWidth="1"/>
    <col min="12" max="12" width="0.85546875" style="206" customWidth="1"/>
    <col min="13" max="13" width="14.28515625" style="206" customWidth="1"/>
    <col min="14" max="14" width="0.7109375" style="206" customWidth="1"/>
    <col min="15" max="15" width="10.28515625" style="206" customWidth="1"/>
    <col min="16" max="16" width="0.85546875" style="206" customWidth="1"/>
    <col min="17" max="17" width="14.7109375" style="206" customWidth="1"/>
    <col min="18" max="18" width="0.85546875" style="206" customWidth="1"/>
    <col min="19" max="19" width="26.42578125" style="206" customWidth="1"/>
    <col min="20" max="20" width="0.85546875" style="206" customWidth="1"/>
    <col min="21" max="21" width="12.28515625" style="206" customWidth="1"/>
    <col min="22" max="16384" width="9.140625" style="206"/>
  </cols>
  <sheetData>
    <row r="1" spans="1:21" ht="20.100000000000001" customHeight="1">
      <c r="A1" s="1117" t="s">
        <v>38</v>
      </c>
      <c r="B1" s="1117"/>
      <c r="C1" s="1117"/>
      <c r="D1" s="1117"/>
      <c r="E1" s="1117"/>
      <c r="F1" s="1117"/>
      <c r="G1" s="1117"/>
      <c r="H1" s="1117"/>
      <c r="I1" s="1117"/>
      <c r="J1" s="1117"/>
      <c r="K1" s="1117"/>
      <c r="L1" s="1117"/>
      <c r="M1" s="1117"/>
      <c r="N1" s="1117"/>
      <c r="O1" s="1117"/>
      <c r="P1" s="1117"/>
      <c r="Q1" s="1117"/>
      <c r="R1" s="1117"/>
      <c r="S1" s="1117"/>
      <c r="T1" s="1117"/>
      <c r="U1" s="1117"/>
    </row>
    <row r="2" spans="1:21" ht="20.100000000000001" customHeight="1">
      <c r="A2" s="1117" t="s">
        <v>433</v>
      </c>
      <c r="B2" s="1117"/>
      <c r="C2" s="1117"/>
      <c r="D2" s="1117"/>
      <c r="E2" s="1117"/>
      <c r="F2" s="1117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</row>
    <row r="3" spans="1:21" ht="19.5" customHeight="1">
      <c r="A3" s="1117" t="s">
        <v>744</v>
      </c>
      <c r="B3" s="1117"/>
      <c r="C3" s="1117"/>
      <c r="D3" s="1117"/>
      <c r="E3" s="1117"/>
      <c r="F3" s="1117"/>
      <c r="G3" s="1117"/>
      <c r="H3" s="1117"/>
      <c r="I3" s="1117"/>
      <c r="J3" s="1117"/>
      <c r="K3" s="1117"/>
      <c r="L3" s="1117"/>
      <c r="M3" s="1117"/>
      <c r="N3" s="1117"/>
      <c r="O3" s="1117"/>
      <c r="P3" s="1117"/>
      <c r="Q3" s="1117"/>
      <c r="R3" s="1117"/>
      <c r="S3" s="1117"/>
      <c r="T3" s="1117"/>
      <c r="U3" s="1117"/>
    </row>
    <row r="4" spans="1:21" ht="19.5" customHeight="1">
      <c r="A4" s="1075"/>
      <c r="B4" s="1075"/>
      <c r="C4" s="1075"/>
      <c r="D4" s="1075"/>
      <c r="E4" s="1075"/>
      <c r="F4" s="1075"/>
      <c r="G4" s="1075"/>
      <c r="H4" s="1075"/>
      <c r="I4" s="1075"/>
      <c r="J4" s="1075"/>
      <c r="K4" s="1075"/>
      <c r="L4" s="1075"/>
      <c r="M4" s="1075"/>
      <c r="N4" s="1075"/>
      <c r="O4" s="1075"/>
      <c r="P4" s="1075"/>
      <c r="Q4" s="1075"/>
      <c r="R4" s="1075"/>
      <c r="S4" s="1075"/>
      <c r="T4" s="1075"/>
      <c r="U4" s="943" t="s">
        <v>669</v>
      </c>
    </row>
    <row r="5" spans="1:21" ht="20.100000000000001" customHeight="1">
      <c r="A5" s="1008"/>
      <c r="B5" s="1008"/>
      <c r="C5" s="1008"/>
      <c r="D5" s="1008"/>
      <c r="E5" s="1008"/>
      <c r="F5" s="1008"/>
      <c r="G5" s="1008"/>
      <c r="H5" s="1008"/>
      <c r="I5" s="1008"/>
      <c r="J5" s="1008"/>
      <c r="K5" s="1008"/>
      <c r="L5" s="1008"/>
      <c r="M5" s="1008"/>
      <c r="N5" s="1008"/>
      <c r="O5" s="1008"/>
      <c r="P5" s="1008"/>
      <c r="Q5" s="1008"/>
      <c r="R5" s="1008"/>
      <c r="S5" s="1008"/>
      <c r="T5" s="1008"/>
      <c r="U5" s="943" t="s">
        <v>670</v>
      </c>
    </row>
    <row r="6" spans="1:21" ht="20.100000000000001" customHeight="1">
      <c r="E6" s="1113" t="s">
        <v>727</v>
      </c>
      <c r="F6" s="1113"/>
      <c r="G6" s="1113"/>
      <c r="H6" s="1113"/>
      <c r="I6" s="1113"/>
      <c r="J6" s="1113"/>
      <c r="K6" s="1113"/>
      <c r="L6" s="1113"/>
      <c r="M6" s="1113"/>
      <c r="N6" s="1113"/>
      <c r="O6" s="1113"/>
      <c r="P6" s="1113"/>
      <c r="Q6" s="1113"/>
      <c r="R6" s="1113"/>
      <c r="S6" s="1113"/>
      <c r="T6" s="1113"/>
      <c r="U6" s="1113"/>
    </row>
    <row r="7" spans="1:21" ht="20.100000000000001" customHeight="1">
      <c r="E7" s="1118" t="s">
        <v>530</v>
      </c>
      <c r="F7" s="1118"/>
      <c r="G7" s="1118"/>
      <c r="H7" s="1118"/>
      <c r="I7" s="1118"/>
      <c r="J7" s="1118"/>
      <c r="K7" s="1118"/>
      <c r="L7" s="1118"/>
      <c r="M7" s="1118"/>
      <c r="N7" s="1118"/>
      <c r="O7" s="1118"/>
      <c r="P7" s="1118"/>
      <c r="Q7" s="1118"/>
      <c r="R7" s="1118"/>
      <c r="S7" s="1118"/>
      <c r="T7" s="1118"/>
      <c r="U7" s="1118"/>
    </row>
    <row r="8" spans="1:21" ht="20.100000000000001" customHeight="1">
      <c r="E8" s="212"/>
      <c r="F8" s="212"/>
      <c r="G8" s="212"/>
      <c r="H8" s="212"/>
      <c r="I8" s="634"/>
      <c r="J8" s="634"/>
      <c r="K8" s="634"/>
      <c r="L8" s="634"/>
      <c r="M8" s="634"/>
      <c r="N8" s="634"/>
      <c r="O8" s="634"/>
      <c r="P8" s="212"/>
      <c r="Q8" s="212"/>
      <c r="R8" s="212"/>
      <c r="S8" s="631" t="s">
        <v>748</v>
      </c>
      <c r="T8" s="212"/>
      <c r="U8" s="212"/>
    </row>
    <row r="9" spans="1:21" ht="20.100000000000001" customHeight="1"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1098" t="s">
        <v>753</v>
      </c>
      <c r="T9" s="212"/>
      <c r="U9" s="212"/>
    </row>
    <row r="10" spans="1:21" ht="20.100000000000001" customHeight="1">
      <c r="E10" s="1" t="s">
        <v>512</v>
      </c>
      <c r="I10" s="1113" t="s">
        <v>36</v>
      </c>
      <c r="J10" s="1113"/>
      <c r="K10" s="1113"/>
      <c r="L10" s="1113"/>
      <c r="M10" s="1113"/>
      <c r="N10" s="1113"/>
      <c r="O10" s="1113"/>
      <c r="S10" s="216" t="s">
        <v>742</v>
      </c>
    </row>
    <row r="11" spans="1:21" ht="20.100000000000001" customHeight="1">
      <c r="E11" s="935" t="s">
        <v>348</v>
      </c>
      <c r="F11" s="935"/>
      <c r="G11" s="935" t="s">
        <v>508</v>
      </c>
      <c r="H11" s="1"/>
      <c r="I11" s="935" t="s">
        <v>396</v>
      </c>
      <c r="K11" s="1" t="s">
        <v>509</v>
      </c>
      <c r="M11" s="1" t="s">
        <v>510</v>
      </c>
      <c r="O11" s="1" t="s">
        <v>246</v>
      </c>
      <c r="Q11" s="1" t="s">
        <v>420</v>
      </c>
      <c r="S11" s="935" t="s">
        <v>721</v>
      </c>
      <c r="U11" s="1"/>
    </row>
    <row r="12" spans="1:21" ht="20.100000000000001" customHeight="1">
      <c r="C12" s="1048"/>
      <c r="E12" s="1030" t="s">
        <v>349</v>
      </c>
      <c r="F12" s="208"/>
      <c r="G12" s="960" t="s">
        <v>512</v>
      </c>
      <c r="I12" s="1030" t="s">
        <v>677</v>
      </c>
      <c r="K12" s="207" t="s">
        <v>513</v>
      </c>
      <c r="M12" s="207" t="s">
        <v>514</v>
      </c>
      <c r="O12" s="207" t="s">
        <v>395</v>
      </c>
      <c r="Q12" s="207" t="s">
        <v>178</v>
      </c>
      <c r="S12" s="1096" t="s">
        <v>726</v>
      </c>
      <c r="U12" s="207" t="s">
        <v>158</v>
      </c>
    </row>
    <row r="13" spans="1:21" ht="20.100000000000001" customHeight="1">
      <c r="A13" s="217" t="s">
        <v>743</v>
      </c>
      <c r="C13" s="1095"/>
      <c r="E13" s="211">
        <v>125616</v>
      </c>
      <c r="F13" s="211"/>
      <c r="G13" s="211">
        <v>775201</v>
      </c>
      <c r="H13" s="211"/>
      <c r="I13" s="211">
        <v>18000</v>
      </c>
      <c r="J13" s="211"/>
      <c r="K13" s="211">
        <v>5000</v>
      </c>
      <c r="L13" s="211"/>
      <c r="M13" s="211">
        <v>10000</v>
      </c>
      <c r="N13" s="211"/>
      <c r="O13" s="211">
        <v>50000</v>
      </c>
      <c r="P13" s="211"/>
      <c r="Q13" s="211">
        <v>361448</v>
      </c>
      <c r="R13" s="211"/>
      <c r="S13" s="238">
        <v>-143537</v>
      </c>
      <c r="T13" s="211"/>
      <c r="U13" s="211">
        <v>1201728</v>
      </c>
    </row>
    <row r="14" spans="1:21" ht="20.100000000000001" customHeight="1">
      <c r="A14" s="632" t="s">
        <v>709</v>
      </c>
      <c r="B14" s="262"/>
      <c r="C14" s="1095"/>
      <c r="D14" s="262"/>
      <c r="E14" s="263"/>
      <c r="F14" s="263"/>
      <c r="G14" s="211"/>
      <c r="H14" s="262"/>
      <c r="I14" s="263"/>
      <c r="J14" s="262"/>
      <c r="K14" s="263"/>
      <c r="L14" s="262"/>
      <c r="M14" s="263"/>
      <c r="N14" s="262"/>
      <c r="O14" s="263"/>
      <c r="P14" s="262"/>
      <c r="Q14" s="263"/>
      <c r="R14" s="262"/>
      <c r="S14" s="238"/>
      <c r="T14" s="262"/>
      <c r="U14" s="161"/>
    </row>
    <row r="15" spans="1:21" s="709" customFormat="1" ht="20.100000000000001" customHeight="1">
      <c r="A15" s="1034" t="s">
        <v>656</v>
      </c>
      <c r="B15" s="719"/>
      <c r="C15" s="1037"/>
      <c r="D15" s="719"/>
      <c r="E15" s="721">
        <v>0</v>
      </c>
      <c r="F15" s="721"/>
      <c r="G15" s="721">
        <v>0</v>
      </c>
      <c r="H15" s="719"/>
      <c r="I15" s="721">
        <v>0</v>
      </c>
      <c r="J15" s="719"/>
      <c r="K15" s="721">
        <v>0</v>
      </c>
      <c r="L15" s="719"/>
      <c r="M15" s="721">
        <v>0</v>
      </c>
      <c r="N15" s="719"/>
      <c r="O15" s="721">
        <v>0</v>
      </c>
      <c r="Q15" s="721">
        <v>87522</v>
      </c>
      <c r="S15" s="721">
        <v>0</v>
      </c>
      <c r="U15" s="721">
        <v>87522</v>
      </c>
    </row>
    <row r="16" spans="1:21" s="709" customFormat="1" ht="20.100000000000001" customHeight="1">
      <c r="A16" s="1034" t="s">
        <v>752</v>
      </c>
      <c r="B16" s="719"/>
      <c r="C16" s="1037"/>
      <c r="D16" s="719"/>
      <c r="E16" s="721">
        <v>0</v>
      </c>
      <c r="F16" s="721"/>
      <c r="G16" s="721">
        <v>0</v>
      </c>
      <c r="H16" s="719"/>
      <c r="I16" s="721">
        <v>0</v>
      </c>
      <c r="J16" s="719"/>
      <c r="K16" s="721">
        <v>0</v>
      </c>
      <c r="L16" s="719"/>
      <c r="M16" s="721">
        <v>0</v>
      </c>
      <c r="N16" s="719"/>
      <c r="O16" s="721">
        <v>0</v>
      </c>
      <c r="Q16" s="721">
        <v>142</v>
      </c>
      <c r="S16" s="721">
        <v>10814</v>
      </c>
      <c r="U16" s="687">
        <v>10956</v>
      </c>
    </row>
    <row r="17" spans="1:21" ht="20.100000000000001" customHeight="1" thickBot="1">
      <c r="A17" s="213" t="s">
        <v>750</v>
      </c>
      <c r="C17" s="721"/>
      <c r="E17" s="944">
        <v>125616</v>
      </c>
      <c r="F17" s="211"/>
      <c r="G17" s="944">
        <v>775201</v>
      </c>
      <c r="H17" s="211"/>
      <c r="I17" s="944">
        <v>18000</v>
      </c>
      <c r="J17" s="211"/>
      <c r="K17" s="944">
        <v>5000</v>
      </c>
      <c r="L17" s="211"/>
      <c r="M17" s="944">
        <v>10000</v>
      </c>
      <c r="N17" s="211"/>
      <c r="O17" s="944">
        <v>50000</v>
      </c>
      <c r="P17" s="211"/>
      <c r="Q17" s="944">
        <v>449112</v>
      </c>
      <c r="R17" s="211"/>
      <c r="S17" s="971">
        <v>-132723</v>
      </c>
      <c r="T17" s="211"/>
      <c r="U17" s="944">
        <v>1300206</v>
      </c>
    </row>
    <row r="18" spans="1:21" ht="20.100000000000001" customHeight="1" thickTop="1">
      <c r="A18" s="213"/>
      <c r="C18" s="72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38"/>
      <c r="T18" s="211"/>
      <c r="U18" s="211"/>
    </row>
    <row r="19" spans="1:21" ht="20.100000000000001" customHeight="1">
      <c r="A19" s="217" t="s">
        <v>749</v>
      </c>
      <c r="C19" s="721"/>
      <c r="E19" s="211">
        <v>125616</v>
      </c>
      <c r="F19" s="211"/>
      <c r="G19" s="211">
        <v>775201</v>
      </c>
      <c r="H19" s="211"/>
      <c r="I19" s="211">
        <v>18000</v>
      </c>
      <c r="J19" s="211"/>
      <c r="K19" s="211">
        <v>5000</v>
      </c>
      <c r="L19" s="211"/>
      <c r="M19" s="211">
        <v>10000</v>
      </c>
      <c r="N19" s="211"/>
      <c r="O19" s="211">
        <v>50000</v>
      </c>
      <c r="P19" s="211"/>
      <c r="Q19" s="211">
        <v>339990</v>
      </c>
      <c r="R19" s="211"/>
      <c r="S19" s="238">
        <v>-138641</v>
      </c>
      <c r="T19" s="211"/>
      <c r="U19" s="211">
        <v>1185166</v>
      </c>
    </row>
    <row r="20" spans="1:21" ht="20.100000000000001" customHeight="1">
      <c r="A20" s="632" t="s">
        <v>709</v>
      </c>
      <c r="B20" s="262"/>
      <c r="C20" s="721"/>
      <c r="D20" s="262"/>
      <c r="E20" s="263"/>
      <c r="F20" s="263"/>
      <c r="G20" s="263"/>
      <c r="H20" s="263"/>
      <c r="I20" s="263"/>
      <c r="J20" s="263"/>
      <c r="K20" s="263"/>
      <c r="L20" s="263"/>
      <c r="M20" s="263"/>
      <c r="N20" s="263"/>
      <c r="O20" s="263"/>
      <c r="P20" s="263"/>
      <c r="Q20" s="263"/>
      <c r="R20" s="263"/>
      <c r="S20" s="238"/>
      <c r="T20" s="263"/>
      <c r="U20" s="263"/>
    </row>
    <row r="21" spans="1:21" ht="20.100000000000001" customHeight="1">
      <c r="A21" s="1034" t="s">
        <v>656</v>
      </c>
      <c r="B21" s="262"/>
      <c r="C21" s="1101"/>
      <c r="D21" s="262"/>
      <c r="E21" s="263">
        <v>0</v>
      </c>
      <c r="F21" s="263"/>
      <c r="G21" s="263">
        <v>0</v>
      </c>
      <c r="H21" s="262"/>
      <c r="I21" s="263">
        <v>0</v>
      </c>
      <c r="J21" s="262"/>
      <c r="K21" s="263">
        <v>0</v>
      </c>
      <c r="L21" s="262"/>
      <c r="M21" s="263">
        <v>0</v>
      </c>
      <c r="N21" s="262"/>
      <c r="O21" s="263">
        <v>0</v>
      </c>
      <c r="P21" s="262"/>
      <c r="Q21" s="263">
        <v>28969</v>
      </c>
      <c r="R21" s="262"/>
      <c r="S21" s="263">
        <v>0</v>
      </c>
      <c r="T21" s="262"/>
      <c r="U21" s="263">
        <v>28969</v>
      </c>
    </row>
    <row r="22" spans="1:21" ht="20.100000000000001" customHeight="1">
      <c r="A22" s="642" t="s">
        <v>659</v>
      </c>
      <c r="B22" s="262"/>
      <c r="C22" s="1037"/>
      <c r="D22" s="262"/>
      <c r="E22" s="262">
        <v>0</v>
      </c>
      <c r="F22" s="262"/>
      <c r="G22" s="263">
        <v>0</v>
      </c>
      <c r="H22" s="262"/>
      <c r="I22" s="262">
        <v>0</v>
      </c>
      <c r="J22" s="262"/>
      <c r="K22" s="262">
        <v>0</v>
      </c>
      <c r="L22" s="262"/>
      <c r="M22" s="262">
        <v>0</v>
      </c>
      <c r="N22" s="262"/>
      <c r="O22" s="262">
        <v>0</v>
      </c>
      <c r="P22" s="262"/>
      <c r="Q22" s="238">
        <v>0</v>
      </c>
      <c r="R22" s="262"/>
      <c r="S22" s="238">
        <v>-28259</v>
      </c>
      <c r="T22" s="262"/>
      <c r="U22" s="238">
        <v>-28259</v>
      </c>
    </row>
    <row r="23" spans="1:21" ht="20.100000000000001" customHeight="1" thickBot="1">
      <c r="A23" s="213" t="s">
        <v>751</v>
      </c>
      <c r="C23" s="721"/>
      <c r="E23" s="944">
        <v>125616</v>
      </c>
      <c r="G23" s="944">
        <v>775201</v>
      </c>
      <c r="I23" s="944">
        <v>18000</v>
      </c>
      <c r="K23" s="944">
        <v>5000</v>
      </c>
      <c r="M23" s="944">
        <v>10000</v>
      </c>
      <c r="O23" s="944">
        <v>50000</v>
      </c>
      <c r="Q23" s="944">
        <v>368959</v>
      </c>
      <c r="S23" s="997">
        <v>-166900</v>
      </c>
      <c r="U23" s="944">
        <v>1185876</v>
      </c>
    </row>
    <row r="24" spans="1:21" ht="6.75" customHeight="1" thickTop="1"/>
  </sheetData>
  <mergeCells count="6">
    <mergeCell ref="I10:O10"/>
    <mergeCell ref="A1:U1"/>
    <mergeCell ref="A2:U2"/>
    <mergeCell ref="A3:U3"/>
    <mergeCell ref="E6:U6"/>
    <mergeCell ref="E7:U7"/>
  </mergeCells>
  <phoneticPr fontId="30" type="noConversion"/>
  <pageMargins left="0.70866141732283472" right="0.31496062992125984" top="0.98425196850393704" bottom="0.78740157480314965" header="0.51181102362204722" footer="0.51181102362204722"/>
  <pageSetup paperSize="9" scale="80" firstPageNumber="7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302" customWidth="1"/>
    <col min="2" max="2" width="3.85546875" style="302" customWidth="1"/>
    <col min="3" max="3" width="9.42578125" style="332" customWidth="1"/>
    <col min="4" max="4" width="1.5703125" style="302" customWidth="1"/>
    <col min="5" max="5" width="13.85546875" style="329" customWidth="1"/>
    <col min="6" max="6" width="1.140625" style="329" customWidth="1"/>
    <col min="7" max="7" width="9.42578125" style="661" hidden="1" customWidth="1"/>
    <col min="8" max="8" width="1.28515625" style="329" customWidth="1"/>
    <col min="9" max="9" width="13.85546875" style="329" customWidth="1"/>
    <col min="10" max="10" width="2" style="329" customWidth="1"/>
    <col min="11" max="11" width="9.42578125" style="661" hidden="1" customWidth="1"/>
    <col min="12" max="12" width="1.28515625" style="329" customWidth="1"/>
    <col min="13" max="13" width="12.42578125" style="329" customWidth="1"/>
    <col min="14" max="14" width="2.28515625" style="302" customWidth="1"/>
    <col min="15" max="15" width="9.42578125" style="340" hidden="1" customWidth="1"/>
    <col min="16" max="16" width="1.28515625" style="705" customWidth="1"/>
    <col min="17" max="17" width="12.7109375" style="705" customWidth="1"/>
    <col min="18" max="18" width="2.28515625" style="705" customWidth="1"/>
    <col min="19" max="19" width="9.42578125" style="746" hidden="1" customWidth="1"/>
    <col min="20" max="20" width="1.28515625" style="705" customWidth="1"/>
    <col min="21" max="21" width="12.85546875" style="705" customWidth="1"/>
    <col min="22" max="22" width="2.28515625" style="302" customWidth="1"/>
    <col min="23" max="23" width="13.85546875" style="302" customWidth="1"/>
    <col min="24" max="24" width="1.5703125" style="302" customWidth="1"/>
    <col min="25" max="25" width="13.85546875" style="302" customWidth="1"/>
    <col min="26" max="26" width="1.5703125" style="302" customWidth="1"/>
    <col min="27" max="27" width="13.85546875" style="302" customWidth="1"/>
    <col min="28" max="28" width="14.85546875" style="302" bestFit="1" customWidth="1"/>
    <col min="29" max="29" width="12.5703125" style="302" bestFit="1" customWidth="1"/>
    <col min="30" max="30" width="11.85546875" style="302" customWidth="1"/>
    <col min="31" max="16384" width="9.140625" style="302"/>
  </cols>
  <sheetData>
    <row r="1" spans="1:40" ht="23.25">
      <c r="A1" s="299" t="s">
        <v>424</v>
      </c>
      <c r="B1" s="300"/>
      <c r="D1" s="301"/>
    </row>
    <row r="2" spans="1:40" ht="23.25">
      <c r="A2" s="303" t="s">
        <v>233</v>
      </c>
      <c r="B2" s="303"/>
      <c r="D2" s="301"/>
      <c r="Y2" s="260" t="s">
        <v>243</v>
      </c>
      <c r="AA2" s="715"/>
    </row>
    <row r="3" spans="1:40" ht="23.25">
      <c r="A3" s="303" t="e">
        <f>#REF!</f>
        <v>#REF!</v>
      </c>
      <c r="B3" s="303"/>
      <c r="D3" s="301"/>
      <c r="Y3" s="260" t="s">
        <v>244</v>
      </c>
      <c r="AA3" s="492"/>
    </row>
    <row r="4" spans="1:40" ht="6" customHeight="1"/>
    <row r="5" spans="1:40" s="24" customFormat="1" ht="17.25" customHeight="1">
      <c r="B5" s="224"/>
      <c r="C5" s="1119" t="s">
        <v>71</v>
      </c>
      <c r="D5" s="1119"/>
      <c r="E5" s="1119"/>
      <c r="F5" s="1119"/>
      <c r="G5" s="1119"/>
      <c r="H5" s="1119"/>
      <c r="I5" s="1119"/>
      <c r="J5" s="1119"/>
      <c r="K5" s="1119"/>
      <c r="L5" s="1119"/>
      <c r="M5" s="1119"/>
      <c r="N5" s="1119"/>
      <c r="O5" s="1119"/>
      <c r="P5" s="1119"/>
      <c r="Q5" s="1119"/>
      <c r="R5" s="1119"/>
      <c r="S5" s="1119"/>
      <c r="T5" s="1119"/>
      <c r="U5" s="1119"/>
      <c r="V5" s="1119"/>
      <c r="W5" s="1119"/>
      <c r="X5" s="1119"/>
      <c r="Y5" s="1119"/>
      <c r="Z5" s="1119"/>
      <c r="AA5" s="1119"/>
    </row>
    <row r="6" spans="1:40" s="24" customFormat="1">
      <c r="B6" s="224"/>
      <c r="C6" s="331" t="s">
        <v>265</v>
      </c>
      <c r="D6" s="236"/>
      <c r="E6" s="355" t="s">
        <v>453</v>
      </c>
      <c r="F6" s="147"/>
      <c r="G6" s="662" t="s">
        <v>265</v>
      </c>
      <c r="H6" s="663"/>
      <c r="I6" s="355" t="s">
        <v>454</v>
      </c>
      <c r="J6" s="200"/>
      <c r="K6" s="662" t="s">
        <v>265</v>
      </c>
      <c r="L6" s="147"/>
      <c r="M6" s="355" t="s">
        <v>74</v>
      </c>
      <c r="N6" s="304"/>
      <c r="O6" s="331" t="s">
        <v>265</v>
      </c>
      <c r="P6" s="695"/>
      <c r="Q6" s="747" t="s">
        <v>55</v>
      </c>
      <c r="R6" s="695"/>
      <c r="S6" s="748" t="s">
        <v>265</v>
      </c>
      <c r="T6" s="695"/>
      <c r="U6" s="747" t="s">
        <v>95</v>
      </c>
      <c r="V6" s="304"/>
      <c r="W6" s="298" t="s">
        <v>415</v>
      </c>
      <c r="X6" s="236"/>
      <c r="Y6" s="474" t="s">
        <v>455</v>
      </c>
      <c r="Z6" s="236"/>
      <c r="AA6" s="298" t="s">
        <v>415</v>
      </c>
    </row>
    <row r="7" spans="1:40" s="24" customFormat="1">
      <c r="A7" s="305" t="s">
        <v>266</v>
      </c>
      <c r="B7" s="306"/>
      <c r="C7" s="333"/>
      <c r="D7" s="307"/>
      <c r="E7" s="129"/>
      <c r="F7" s="148"/>
      <c r="G7" s="664"/>
      <c r="H7" s="150"/>
      <c r="I7" s="129"/>
      <c r="J7" s="129"/>
      <c r="K7" s="664"/>
      <c r="L7" s="148"/>
      <c r="M7" s="129"/>
      <c r="N7" s="243"/>
      <c r="O7" s="337"/>
      <c r="P7" s="697"/>
      <c r="Q7" s="697"/>
      <c r="R7" s="697"/>
      <c r="S7" s="749"/>
      <c r="T7" s="697"/>
      <c r="U7" s="697"/>
      <c r="V7" s="243"/>
      <c r="W7" s="243"/>
      <c r="Y7" s="243"/>
      <c r="AA7" s="243"/>
    </row>
    <row r="8" spans="1:40" s="24" customFormat="1">
      <c r="A8" s="24" t="s">
        <v>40</v>
      </c>
      <c r="B8" s="224"/>
      <c r="C8" s="334" t="s">
        <v>105</v>
      </c>
      <c r="E8" s="653" t="e">
        <f>#REF!</f>
        <v>#REF!</v>
      </c>
      <c r="F8" s="653"/>
      <c r="G8" s="665"/>
      <c r="H8" s="653"/>
      <c r="I8" s="653"/>
      <c r="J8" s="666"/>
      <c r="K8" s="665"/>
      <c r="L8" s="653"/>
      <c r="M8" s="653"/>
      <c r="N8" s="308"/>
      <c r="O8" s="341"/>
      <c r="P8" s="750"/>
      <c r="Q8" s="751"/>
      <c r="R8" s="750"/>
      <c r="S8" s="752"/>
      <c r="T8" s="750"/>
      <c r="U8" s="751"/>
      <c r="V8" s="308"/>
      <c r="W8" s="308" t="e">
        <f>E8+I8+M8+Q8+U8</f>
        <v>#REF!</v>
      </c>
      <c r="X8" s="310"/>
      <c r="Y8" s="308">
        <v>0</v>
      </c>
      <c r="Z8" s="310"/>
      <c r="AA8" s="677" t="e">
        <f>ROUND(W8+Y8,0)</f>
        <v>#REF!</v>
      </c>
      <c r="AB8" s="311" t="e">
        <f>ROUND(AA8/1000,0)</f>
        <v>#REF!</v>
      </c>
    </row>
    <row r="9" spans="1:40" s="24" customFormat="1">
      <c r="A9" s="24" t="s">
        <v>6</v>
      </c>
      <c r="B9" s="224"/>
      <c r="C9" s="334" t="s">
        <v>105</v>
      </c>
      <c r="E9" s="653" t="e">
        <f>#REF!</f>
        <v>#REF!</v>
      </c>
      <c r="F9" s="487"/>
      <c r="G9" s="667"/>
      <c r="H9" s="653"/>
      <c r="I9" s="487"/>
      <c r="J9" s="666"/>
      <c r="K9" s="667"/>
      <c r="L9" s="487"/>
      <c r="M9" s="487"/>
      <c r="N9" s="309"/>
      <c r="O9" s="334"/>
      <c r="P9" s="751"/>
      <c r="Q9" s="751"/>
      <c r="R9" s="751"/>
      <c r="S9" s="753"/>
      <c r="T9" s="751"/>
      <c r="U9" s="751"/>
      <c r="V9" s="310"/>
      <c r="W9" s="308" t="e">
        <f>E9+I9+M9+Q9+U9</f>
        <v>#REF!</v>
      </c>
      <c r="X9" s="310"/>
      <c r="Y9" s="308">
        <v>0</v>
      </c>
      <c r="Z9" s="310"/>
      <c r="AA9" s="677" t="e">
        <f>ROUND(W9+Y9,0)</f>
        <v>#REF!</v>
      </c>
      <c r="AB9" s="311" t="e">
        <f>ROUND(AA9/1000,0)</f>
        <v>#REF!</v>
      </c>
    </row>
    <row r="10" spans="1:40" s="24" customFormat="1">
      <c r="A10" s="24" t="s">
        <v>7</v>
      </c>
      <c r="B10" s="224"/>
      <c r="C10" s="334" t="s">
        <v>105</v>
      </c>
      <c r="E10" s="653" t="e">
        <f>#REF!</f>
        <v>#REF!</v>
      </c>
      <c r="F10" s="487"/>
      <c r="G10" s="667"/>
      <c r="H10" s="653"/>
      <c r="I10" s="487"/>
      <c r="J10" s="487"/>
      <c r="K10" s="667"/>
      <c r="L10" s="487"/>
      <c r="M10" s="487"/>
      <c r="N10" s="309"/>
      <c r="O10" s="334"/>
      <c r="P10" s="751"/>
      <c r="Q10" s="698"/>
      <c r="R10" s="751"/>
      <c r="S10" s="753"/>
      <c r="T10" s="751"/>
      <c r="U10" s="751"/>
      <c r="V10" s="310"/>
      <c r="W10" s="308" t="e">
        <f>E10+I10+M10+Q10+U10</f>
        <v>#REF!</v>
      </c>
      <c r="X10" s="310"/>
      <c r="Y10" s="308">
        <v>0</v>
      </c>
      <c r="Z10" s="310"/>
      <c r="AA10" s="677" t="e">
        <f>ROUND(W10+Y10,0)</f>
        <v>#REF!</v>
      </c>
      <c r="AB10" s="311" t="e">
        <f>ROUND(AA10/1000,0)</f>
        <v>#REF!</v>
      </c>
    </row>
    <row r="11" spans="1:40" s="24" customFormat="1">
      <c r="A11" s="24" t="s">
        <v>41</v>
      </c>
      <c r="B11" s="224"/>
      <c r="C11" s="334" t="s">
        <v>105</v>
      </c>
      <c r="E11" s="653" t="e">
        <f>#REF!</f>
        <v>#REF!</v>
      </c>
      <c r="F11" s="487"/>
      <c r="G11" s="667"/>
      <c r="H11" s="653"/>
      <c r="I11" s="487"/>
      <c r="J11" s="666"/>
      <c r="K11" s="667"/>
      <c r="L11" s="487"/>
      <c r="M11" s="487"/>
      <c r="N11" s="310"/>
      <c r="O11" s="334"/>
      <c r="P11" s="751"/>
      <c r="Q11" s="751"/>
      <c r="R11" s="751"/>
      <c r="S11" s="753"/>
      <c r="T11" s="751"/>
      <c r="U11" s="751"/>
      <c r="V11" s="310"/>
      <c r="W11" s="308" t="e">
        <f>E11+I11+M11+Q11+U11</f>
        <v>#REF!</v>
      </c>
      <c r="X11" s="310"/>
      <c r="Y11" s="308">
        <v>0</v>
      </c>
      <c r="Z11" s="310"/>
      <c r="AA11" s="677" t="e">
        <f>ROUND(W11+Y11,0)</f>
        <v>#REF!</v>
      </c>
      <c r="AB11" s="311" t="e">
        <f>ROUND(AA11/1000,0)</f>
        <v>#REF!</v>
      </c>
    </row>
    <row r="12" spans="1:40" s="24" customFormat="1">
      <c r="A12" s="24" t="s">
        <v>267</v>
      </c>
      <c r="B12" s="224"/>
      <c r="C12" s="334"/>
      <c r="E12" s="653" t="e">
        <f>#REF!</f>
        <v>#REF!</v>
      </c>
      <c r="F12" s="487"/>
      <c r="G12" s="668"/>
      <c r="H12" s="653"/>
      <c r="I12" s="487"/>
      <c r="J12" s="487"/>
      <c r="K12" s="668"/>
      <c r="L12" s="487"/>
      <c r="M12" s="487"/>
      <c r="N12" s="310"/>
      <c r="O12" s="342"/>
      <c r="P12" s="751"/>
      <c r="Q12" s="751"/>
      <c r="R12" s="751"/>
      <c r="S12" s="754"/>
      <c r="T12" s="751"/>
      <c r="U12" s="751"/>
      <c r="V12" s="310"/>
      <c r="W12" s="308" t="e">
        <f>E12+I12+M12+U12</f>
        <v>#REF!</v>
      </c>
      <c r="X12" s="310"/>
      <c r="Y12" s="308">
        <v>0</v>
      </c>
      <c r="Z12" s="310"/>
      <c r="AA12" s="677" t="e">
        <f>ROUND(W12+Y12,0)</f>
        <v>#REF!</v>
      </c>
      <c r="AB12" s="311" t="e">
        <f>ROUND(AA12/1000,0)</f>
        <v>#REF!</v>
      </c>
    </row>
    <row r="13" spans="1:40" s="24" customFormat="1" ht="22.5" thickBot="1">
      <c r="A13" s="24" t="s">
        <v>42</v>
      </c>
      <c r="B13" s="224"/>
      <c r="C13" s="334"/>
      <c r="E13" s="488" t="e">
        <f>SUM(E8:E12)</f>
        <v>#REF!</v>
      </c>
      <c r="F13" s="487"/>
      <c r="G13" s="668"/>
      <c r="H13" s="653"/>
      <c r="I13" s="488">
        <f>SUM(I8:I12)</f>
        <v>0</v>
      </c>
      <c r="J13" s="653"/>
      <c r="K13" s="668"/>
      <c r="L13" s="487"/>
      <c r="M13" s="488">
        <f>SUM(M8:M12)</f>
        <v>0</v>
      </c>
      <c r="N13" s="308"/>
      <c r="O13" s="342"/>
      <c r="P13" s="750"/>
      <c r="Q13" s="755">
        <f>SUM(Q8:Q12)</f>
        <v>0</v>
      </c>
      <c r="R13" s="750"/>
      <c r="S13" s="754"/>
      <c r="T13" s="750"/>
      <c r="U13" s="755">
        <f>SUM(U8:U12)</f>
        <v>0</v>
      </c>
      <c r="V13" s="308"/>
      <c r="W13" s="312" t="e">
        <f>SUM(W8:W12)</f>
        <v>#REF!</v>
      </c>
      <c r="X13" s="310"/>
      <c r="Y13" s="308">
        <f>SUM(Y8:Y12)</f>
        <v>0</v>
      </c>
      <c r="Z13" s="310"/>
      <c r="AA13" s="777" t="e">
        <f>SUM(AA8:AA12)</f>
        <v>#REF!</v>
      </c>
      <c r="AB13" s="641" t="e">
        <f>#REF!</f>
        <v>#REF!</v>
      </c>
      <c r="AC13" s="310" t="e">
        <f>AA13-AB13</f>
        <v>#REF!</v>
      </c>
    </row>
    <row r="14" spans="1:40" ht="12" customHeight="1" thickTop="1">
      <c r="C14" s="335"/>
      <c r="E14" s="592" t="e">
        <f>E13-#REF!</f>
        <v>#REF!</v>
      </c>
      <c r="F14" s="489"/>
      <c r="G14" s="669"/>
      <c r="H14" s="489"/>
      <c r="I14" s="489" t="e">
        <f>I13-#REF!</f>
        <v>#REF!</v>
      </c>
      <c r="J14" s="489"/>
      <c r="K14" s="669"/>
      <c r="L14" s="489"/>
      <c r="M14" s="489" t="e">
        <f>M13-#REF!</f>
        <v>#REF!</v>
      </c>
      <c r="N14" s="313"/>
      <c r="O14" s="343"/>
      <c r="P14" s="756"/>
      <c r="Q14" s="756" t="e">
        <f>Q13-#REF!</f>
        <v>#REF!</v>
      </c>
      <c r="R14" s="756"/>
      <c r="S14" s="757"/>
      <c r="T14" s="756"/>
      <c r="U14" s="756" t="e">
        <f>U13-#REF!</f>
        <v>#REF!</v>
      </c>
      <c r="V14" s="313"/>
      <c r="W14" s="313"/>
      <c r="X14" s="313"/>
      <c r="Y14" s="313"/>
      <c r="Z14" s="313"/>
      <c r="AA14" s="313"/>
      <c r="AB14" s="313"/>
      <c r="AC14" s="313"/>
      <c r="AD14" s="313"/>
      <c r="AE14" s="313"/>
      <c r="AF14" s="313"/>
      <c r="AG14" s="313"/>
      <c r="AH14" s="313"/>
      <c r="AI14" s="313"/>
      <c r="AJ14" s="313"/>
      <c r="AK14" s="313"/>
      <c r="AL14" s="313"/>
      <c r="AM14" s="313"/>
      <c r="AN14" s="313"/>
    </row>
    <row r="15" spans="1:40">
      <c r="A15" s="314" t="s">
        <v>268</v>
      </c>
      <c r="B15" s="315"/>
      <c r="C15" s="336"/>
      <c r="D15" s="315"/>
      <c r="E15" s="670"/>
      <c r="G15" s="671"/>
      <c r="I15" s="489"/>
      <c r="J15" s="489"/>
      <c r="K15" s="671"/>
      <c r="M15" s="489"/>
      <c r="N15" s="313"/>
      <c r="O15" s="339"/>
      <c r="P15" s="756"/>
      <c r="Q15" s="756"/>
      <c r="R15" s="756"/>
      <c r="S15" s="706"/>
      <c r="T15" s="756"/>
      <c r="U15" s="756"/>
      <c r="V15" s="313"/>
      <c r="W15" s="313"/>
      <c r="X15" s="313"/>
      <c r="Y15" s="313"/>
      <c r="Z15" s="313"/>
      <c r="AA15" s="313"/>
      <c r="AB15" s="313"/>
      <c r="AC15" s="313"/>
      <c r="AD15" s="313"/>
      <c r="AE15" s="313"/>
      <c r="AF15" s="313"/>
      <c r="AG15" s="313"/>
      <c r="AH15" s="313"/>
      <c r="AI15" s="313"/>
      <c r="AJ15" s="313"/>
      <c r="AK15" s="313"/>
      <c r="AL15" s="313"/>
      <c r="AM15" s="313"/>
      <c r="AN15" s="313"/>
    </row>
    <row r="16" spans="1:40" s="24" customFormat="1">
      <c r="A16" s="24" t="s">
        <v>84</v>
      </c>
      <c r="B16" s="224"/>
      <c r="C16" s="334" t="s">
        <v>106</v>
      </c>
      <c r="E16" s="487" t="e">
        <f>#REF!</f>
        <v>#REF!</v>
      </c>
      <c r="F16" s="487"/>
      <c r="G16" s="668"/>
      <c r="H16" s="653"/>
      <c r="I16" s="487"/>
      <c r="J16" s="487"/>
      <c r="K16" s="668"/>
      <c r="L16" s="487"/>
      <c r="M16" s="487"/>
      <c r="N16" s="310"/>
      <c r="O16" s="342"/>
      <c r="P16" s="751"/>
      <c r="Q16" s="751"/>
      <c r="R16" s="751"/>
      <c r="S16" s="754"/>
      <c r="T16" s="751"/>
      <c r="U16" s="751"/>
      <c r="V16" s="310"/>
      <c r="W16" s="308" t="e">
        <f>E16+I16+M16+Q16+U16</f>
        <v>#REF!</v>
      </c>
      <c r="X16" s="310"/>
      <c r="Y16" s="308">
        <v>0</v>
      </c>
      <c r="Z16" s="310"/>
      <c r="AA16" s="677" t="e">
        <f>ROUND(W16+Y16,0)</f>
        <v>#REF!</v>
      </c>
    </row>
    <row r="17" spans="1:30" s="24" customFormat="1">
      <c r="A17" s="24" t="s">
        <v>414</v>
      </c>
      <c r="B17" s="224"/>
      <c r="C17" s="334" t="s">
        <v>106</v>
      </c>
      <c r="E17" s="487" t="e">
        <f>#REF!</f>
        <v>#REF!</v>
      </c>
      <c r="F17" s="487"/>
      <c r="G17" s="668"/>
      <c r="H17" s="653"/>
      <c r="I17" s="487"/>
      <c r="J17" s="487"/>
      <c r="K17" s="668"/>
      <c r="L17" s="487"/>
      <c r="M17" s="487"/>
      <c r="N17" s="310"/>
      <c r="O17" s="342"/>
      <c r="P17" s="751"/>
      <c r="Q17" s="751"/>
      <c r="R17" s="751"/>
      <c r="S17" s="754"/>
      <c r="T17" s="751"/>
      <c r="U17" s="751"/>
      <c r="V17" s="310"/>
      <c r="W17" s="310" t="e">
        <f>E17+I17+M17+U17+Q17</f>
        <v>#REF!</v>
      </c>
      <c r="X17" s="310"/>
      <c r="Y17" s="308">
        <v>0</v>
      </c>
      <c r="Z17" s="310"/>
      <c r="AA17" s="677" t="e">
        <f>ROUND(W17+Y17,0)</f>
        <v>#REF!</v>
      </c>
    </row>
    <row r="18" spans="1:30" s="24" customFormat="1" ht="22.5" thickBot="1">
      <c r="A18" s="316" t="s">
        <v>269</v>
      </c>
      <c r="B18" s="290"/>
      <c r="C18" s="334"/>
      <c r="D18" s="316"/>
      <c r="E18" s="488" t="e">
        <f>SUM(E16:E17)</f>
        <v>#REF!</v>
      </c>
      <c r="F18" s="487"/>
      <c r="G18" s="668"/>
      <c r="H18" s="653"/>
      <c r="I18" s="488">
        <f>SUM(I16:I17)</f>
        <v>0</v>
      </c>
      <c r="J18" s="653"/>
      <c r="K18" s="668"/>
      <c r="L18" s="487"/>
      <c r="M18" s="488">
        <f>SUM(M16:M17)</f>
        <v>0</v>
      </c>
      <c r="N18" s="308"/>
      <c r="O18" s="342"/>
      <c r="P18" s="750"/>
      <c r="Q18" s="755">
        <f>SUM(Q16:Q17)</f>
        <v>0</v>
      </c>
      <c r="R18" s="750"/>
      <c r="S18" s="754"/>
      <c r="T18" s="750"/>
      <c r="U18" s="755">
        <f>SUM(U16:U17)</f>
        <v>0</v>
      </c>
      <c r="V18" s="308"/>
      <c r="W18" s="312" t="e">
        <f>SUM(W16:W17)</f>
        <v>#REF!</v>
      </c>
      <c r="X18" s="310"/>
      <c r="Y18" s="308"/>
      <c r="Z18" s="310"/>
      <c r="AA18" s="777" t="e">
        <f>SUM(AA16:AA17)</f>
        <v>#REF!</v>
      </c>
      <c r="AB18" s="641" t="e">
        <f>#REF!</f>
        <v>#REF!</v>
      </c>
      <c r="AC18" s="640" t="e">
        <f>AA18-AB18</f>
        <v>#REF!</v>
      </c>
    </row>
    <row r="19" spans="1:30" s="24" customFormat="1" ht="12" customHeight="1" thickTop="1">
      <c r="A19" s="316"/>
      <c r="B19" s="290"/>
      <c r="C19" s="334"/>
      <c r="D19" s="316"/>
      <c r="E19" s="490" t="e">
        <f>E18-#REF!</f>
        <v>#REF!</v>
      </c>
      <c r="F19" s="148"/>
      <c r="G19" s="664"/>
      <c r="H19" s="150"/>
      <c r="I19" s="490"/>
      <c r="J19" s="490"/>
      <c r="K19" s="664"/>
      <c r="L19" s="148"/>
      <c r="M19" s="490"/>
      <c r="N19" s="317"/>
      <c r="O19" s="337"/>
      <c r="P19" s="758"/>
      <c r="Q19" s="758"/>
      <c r="R19" s="758"/>
      <c r="S19" s="749"/>
      <c r="T19" s="758"/>
      <c r="U19" s="758"/>
      <c r="V19" s="317"/>
      <c r="W19" s="317"/>
      <c r="Y19" s="317"/>
      <c r="AA19" s="317"/>
    </row>
    <row r="20" spans="1:30">
      <c r="A20" s="314" t="s">
        <v>448</v>
      </c>
      <c r="B20" s="315"/>
      <c r="C20" s="336"/>
      <c r="D20" s="315"/>
      <c r="E20" s="592"/>
      <c r="G20" s="671"/>
      <c r="I20" s="330"/>
      <c r="J20" s="330"/>
      <c r="K20" s="671"/>
      <c r="N20" s="322"/>
      <c r="O20" s="339"/>
      <c r="S20" s="706"/>
      <c r="AA20" s="322"/>
      <c r="AD20" s="778" t="s">
        <v>453</v>
      </c>
    </row>
    <row r="21" spans="1:30">
      <c r="A21" s="24" t="s">
        <v>316</v>
      </c>
      <c r="B21" s="224"/>
      <c r="C21" s="334" t="s">
        <v>113</v>
      </c>
      <c r="D21" s="24"/>
      <c r="E21" s="330" t="e">
        <f>#REF!</f>
        <v>#REF!</v>
      </c>
      <c r="G21" s="665"/>
      <c r="I21" s="149"/>
      <c r="J21" s="330"/>
      <c r="K21" s="665"/>
      <c r="L21" s="330"/>
      <c r="M21" s="330"/>
      <c r="N21" s="309"/>
      <c r="O21" s="341"/>
      <c r="P21" s="759"/>
      <c r="Q21" s="759"/>
      <c r="R21" s="759"/>
      <c r="S21" s="752"/>
      <c r="T21" s="759"/>
      <c r="U21" s="759"/>
      <c r="V21" s="322"/>
      <c r="W21" s="322" t="e">
        <f t="shared" ref="W21:W29" si="0">E21+I21+M21+Q21+U21</f>
        <v>#REF!</v>
      </c>
      <c r="Y21" s="475">
        <v>-8501273.8100000005</v>
      </c>
      <c r="AA21" s="677" t="e">
        <f t="shared" ref="AA21:AA26" si="1">ROUND(W21+Y21,0)</f>
        <v>#REF!</v>
      </c>
      <c r="AD21" s="322" t="e">
        <f t="shared" ref="AD21:AD26" si="2">ROUND(E21,0)</f>
        <v>#REF!</v>
      </c>
    </row>
    <row r="22" spans="1:30">
      <c r="A22" s="24" t="s">
        <v>394</v>
      </c>
      <c r="B22" s="224"/>
      <c r="C22" s="334" t="s">
        <v>113</v>
      </c>
      <c r="D22" s="24"/>
      <c r="E22" s="330" t="e">
        <f>#REF!</f>
        <v>#REF!</v>
      </c>
      <c r="G22" s="671"/>
      <c r="I22" s="330"/>
      <c r="J22" s="330"/>
      <c r="K22" s="671"/>
      <c r="L22" s="330"/>
      <c r="M22" s="330"/>
      <c r="N22" s="322"/>
      <c r="O22" s="339"/>
      <c r="P22" s="759"/>
      <c r="Q22" s="759"/>
      <c r="R22" s="759"/>
      <c r="S22" s="706"/>
      <c r="T22" s="759"/>
      <c r="U22" s="759"/>
      <c r="V22" s="322"/>
      <c r="W22" s="322" t="e">
        <f t="shared" si="0"/>
        <v>#REF!</v>
      </c>
      <c r="Y22" s="161">
        <v>0</v>
      </c>
      <c r="AA22" s="677" t="e">
        <f t="shared" si="1"/>
        <v>#REF!</v>
      </c>
      <c r="AD22" s="322" t="e">
        <f t="shared" si="2"/>
        <v>#REF!</v>
      </c>
    </row>
    <row r="23" spans="1:30">
      <c r="A23" s="24" t="s">
        <v>317</v>
      </c>
      <c r="B23" s="224"/>
      <c r="C23" s="334" t="s">
        <v>113</v>
      </c>
      <c r="D23" s="24"/>
      <c r="E23" s="330" t="e">
        <f>#REF!</f>
        <v>#REF!</v>
      </c>
      <c r="G23" s="665"/>
      <c r="I23" s="330"/>
      <c r="J23" s="666"/>
      <c r="K23" s="665"/>
      <c r="L23" s="330"/>
      <c r="M23" s="330"/>
      <c r="N23" s="322"/>
      <c r="O23" s="341"/>
      <c r="P23" s="759"/>
      <c r="Q23" s="759"/>
      <c r="R23" s="759"/>
      <c r="S23" s="752"/>
      <c r="T23" s="759"/>
      <c r="U23" s="759"/>
      <c r="V23" s="322"/>
      <c r="W23" s="322" t="e">
        <f t="shared" si="0"/>
        <v>#REF!</v>
      </c>
      <c r="Y23" s="318" t="e">
        <f>-#REF!</f>
        <v>#REF!</v>
      </c>
      <c r="AA23" s="677" t="e">
        <f t="shared" si="1"/>
        <v>#REF!</v>
      </c>
      <c r="AD23" s="322" t="e">
        <f t="shared" si="2"/>
        <v>#REF!</v>
      </c>
    </row>
    <row r="24" spans="1:30">
      <c r="A24" s="24" t="s">
        <v>34</v>
      </c>
      <c r="B24" s="224"/>
      <c r="C24" s="334" t="s">
        <v>113</v>
      </c>
      <c r="D24" s="24"/>
      <c r="E24" s="330" t="e">
        <f>#REF!</f>
        <v>#REF!</v>
      </c>
      <c r="G24" s="671"/>
      <c r="I24" s="330"/>
      <c r="J24" s="330"/>
      <c r="K24" s="671"/>
      <c r="L24" s="330"/>
      <c r="M24" s="330"/>
      <c r="N24" s="322"/>
      <c r="O24" s="339"/>
      <c r="P24" s="759"/>
      <c r="Q24" s="759"/>
      <c r="R24" s="759"/>
      <c r="S24" s="706"/>
      <c r="T24" s="759"/>
      <c r="U24" s="759"/>
      <c r="V24" s="322"/>
      <c r="W24" s="322" t="e">
        <f t="shared" si="0"/>
        <v>#REF!</v>
      </c>
      <c r="Y24" s="161">
        <v>0</v>
      </c>
      <c r="AA24" s="677" t="e">
        <f t="shared" si="1"/>
        <v>#REF!</v>
      </c>
      <c r="AD24" s="322" t="e">
        <f t="shared" si="2"/>
        <v>#REF!</v>
      </c>
    </row>
    <row r="25" spans="1:30">
      <c r="A25" s="24" t="s">
        <v>29</v>
      </c>
      <c r="B25" s="224"/>
      <c r="C25" s="334" t="s">
        <v>113</v>
      </c>
      <c r="D25" s="24"/>
      <c r="E25" s="330" t="e">
        <f>#REF!</f>
        <v>#REF!</v>
      </c>
      <c r="G25" s="671"/>
      <c r="I25" s="330"/>
      <c r="J25" s="330"/>
      <c r="K25" s="671"/>
      <c r="L25" s="330"/>
      <c r="M25" s="180"/>
      <c r="N25" s="322"/>
      <c r="O25" s="339"/>
      <c r="P25" s="759"/>
      <c r="Q25" s="759"/>
      <c r="R25" s="759"/>
      <c r="S25" s="706"/>
      <c r="T25" s="759"/>
      <c r="U25" s="698"/>
      <c r="V25" s="322"/>
      <c r="W25" s="322" t="e">
        <f t="shared" si="0"/>
        <v>#REF!</v>
      </c>
      <c r="Y25" s="318" t="e">
        <f>-#REF!+8501273.81</f>
        <v>#REF!</v>
      </c>
      <c r="AA25" s="677" t="e">
        <f t="shared" si="1"/>
        <v>#REF!</v>
      </c>
      <c r="AD25" s="322" t="e">
        <f t="shared" si="2"/>
        <v>#REF!</v>
      </c>
    </row>
    <row r="26" spans="1:30">
      <c r="A26" s="24" t="s">
        <v>318</v>
      </c>
      <c r="B26" s="224"/>
      <c r="C26" s="334" t="s">
        <v>113</v>
      </c>
      <c r="D26" s="24"/>
      <c r="E26" s="330" t="e">
        <f>#REF!</f>
        <v>#REF!</v>
      </c>
      <c r="G26" s="671"/>
      <c r="I26" s="330"/>
      <c r="J26" s="330"/>
      <c r="K26" s="671"/>
      <c r="L26" s="330"/>
      <c r="M26" s="330"/>
      <c r="N26" s="322"/>
      <c r="O26" s="339"/>
      <c r="P26" s="759"/>
      <c r="Q26" s="759"/>
      <c r="R26" s="759"/>
      <c r="S26" s="706"/>
      <c r="T26" s="759"/>
      <c r="U26" s="759"/>
      <c r="V26" s="322"/>
      <c r="W26" s="322" t="e">
        <f t="shared" si="0"/>
        <v>#REF!</v>
      </c>
      <c r="Y26" s="237">
        <v>0</v>
      </c>
      <c r="AA26" s="677" t="e">
        <f t="shared" si="1"/>
        <v>#REF!</v>
      </c>
      <c r="AD26" s="322" t="e">
        <f t="shared" si="2"/>
        <v>#REF!</v>
      </c>
    </row>
    <row r="27" spans="1:30" s="329" customFormat="1">
      <c r="A27" s="148"/>
      <c r="B27" s="148"/>
      <c r="C27" s="338"/>
      <c r="D27" s="148"/>
      <c r="E27" s="484" t="e">
        <f>SUM(E21:E26)</f>
        <v>#REF!</v>
      </c>
      <c r="G27" s="671"/>
      <c r="I27" s="484">
        <f>SUM(I21:I26)</f>
        <v>0</v>
      </c>
      <c r="J27" s="330"/>
      <c r="K27" s="671"/>
      <c r="L27" s="330"/>
      <c r="M27" s="484">
        <f>SUM(M21:M26)</f>
        <v>0</v>
      </c>
      <c r="N27" s="330"/>
      <c r="O27" s="344"/>
      <c r="P27" s="759"/>
      <c r="Q27" s="760">
        <f>SUM(Q21:Q26)</f>
        <v>0</v>
      </c>
      <c r="R27" s="759"/>
      <c r="S27" s="706"/>
      <c r="T27" s="759"/>
      <c r="U27" s="760">
        <f>SUM(U21:U26)</f>
        <v>0</v>
      </c>
      <c r="V27" s="330"/>
      <c r="W27" s="484" t="e">
        <f>SUM(W21:W26)</f>
        <v>#REF!</v>
      </c>
      <c r="Y27" s="302"/>
      <c r="AA27" s="776" t="e">
        <f>SUM(AA21:AA26)</f>
        <v>#REF!</v>
      </c>
      <c r="AB27" s="330"/>
      <c r="AD27" s="776" t="e">
        <f>SUM(AD21:AD26)</f>
        <v>#REF!</v>
      </c>
    </row>
    <row r="28" spans="1:30" s="329" customFormat="1">
      <c r="A28" s="148" t="s">
        <v>547</v>
      </c>
      <c r="B28" s="148"/>
      <c r="C28" s="334" t="s">
        <v>113</v>
      </c>
      <c r="D28" s="148"/>
      <c r="E28" s="686" t="e">
        <f>#REF!</f>
        <v>#REF!</v>
      </c>
      <c r="G28" s="671"/>
      <c r="I28" s="330"/>
      <c r="J28" s="330"/>
      <c r="K28" s="671"/>
      <c r="L28" s="330"/>
      <c r="M28" s="686"/>
      <c r="N28" s="330"/>
      <c r="O28" s="344"/>
      <c r="P28" s="759"/>
      <c r="Q28" s="761"/>
      <c r="R28" s="759"/>
      <c r="S28" s="706"/>
      <c r="T28" s="759"/>
      <c r="U28" s="759"/>
      <c r="V28" s="330"/>
      <c r="W28" s="686" t="e">
        <f t="shared" si="0"/>
        <v>#REF!</v>
      </c>
      <c r="Y28" s="302"/>
      <c r="AA28" s="677" t="e">
        <f>ROUND(W28+Y28,0)</f>
        <v>#REF!</v>
      </c>
      <c r="AB28" s="330"/>
      <c r="AD28" s="322" t="e">
        <f>ROUND(E28,0)</f>
        <v>#REF!</v>
      </c>
    </row>
    <row r="29" spans="1:30" s="329" customFormat="1">
      <c r="A29" s="148" t="s">
        <v>546</v>
      </c>
      <c r="B29" s="148"/>
      <c r="C29" s="334"/>
      <c r="D29" s="148"/>
      <c r="E29" s="157">
        <v>0</v>
      </c>
      <c r="G29" s="671"/>
      <c r="I29" s="157"/>
      <c r="J29" s="330"/>
      <c r="K29" s="671"/>
      <c r="L29" s="330"/>
      <c r="M29" s="686"/>
      <c r="N29" s="330"/>
      <c r="O29" s="344"/>
      <c r="P29" s="759"/>
      <c r="Q29" s="761"/>
      <c r="R29" s="759"/>
      <c r="S29" s="706"/>
      <c r="T29" s="759"/>
      <c r="U29" s="693"/>
      <c r="V29" s="330"/>
      <c r="W29" s="686">
        <f t="shared" si="0"/>
        <v>0</v>
      </c>
      <c r="Y29" s="302"/>
      <c r="AA29" s="677">
        <f>ROUND(W29+Y29,0)</f>
        <v>0</v>
      </c>
      <c r="AB29" s="330"/>
      <c r="AD29" s="322">
        <f>ROUND(E29,0)</f>
        <v>0</v>
      </c>
    </row>
    <row r="30" spans="1:30" s="329" customFormat="1" ht="22.5" thickBot="1">
      <c r="A30" s="253" t="s">
        <v>481</v>
      </c>
      <c r="B30" s="148"/>
      <c r="C30" s="338"/>
      <c r="D30" s="148"/>
      <c r="E30" s="485" t="e">
        <f>SUM(E27:E29)</f>
        <v>#REF!</v>
      </c>
      <c r="G30" s="671"/>
      <c r="I30" s="485">
        <f>SUM(I27:I29)</f>
        <v>0</v>
      </c>
      <c r="J30" s="330"/>
      <c r="K30" s="671"/>
      <c r="L30" s="330"/>
      <c r="M30" s="485">
        <f>SUM(M27:M29)</f>
        <v>0</v>
      </c>
      <c r="N30" s="330"/>
      <c r="O30" s="344"/>
      <c r="P30" s="759"/>
      <c r="Q30" s="762">
        <f>SUM(Q27:Q29)</f>
        <v>0</v>
      </c>
      <c r="R30" s="759"/>
      <c r="S30" s="706"/>
      <c r="T30" s="759"/>
      <c r="U30" s="762">
        <f>SUM(U27:U29)</f>
        <v>0</v>
      </c>
      <c r="V30" s="330"/>
      <c r="W30" s="485" t="e">
        <f>SUM(W27:W29)</f>
        <v>#REF!</v>
      </c>
      <c r="Y30" s="302"/>
      <c r="AA30" s="775" t="e">
        <f>SUM(AA27:AA29)</f>
        <v>#REF!</v>
      </c>
      <c r="AB30" s="330" t="e">
        <f>#REF!</f>
        <v>#REF!</v>
      </c>
      <c r="AC30" s="330" t="e">
        <f>AA30-AB30</f>
        <v>#REF!</v>
      </c>
      <c r="AD30" s="775" t="e">
        <f>SUM(AD27:AD29)</f>
        <v>#REF!</v>
      </c>
    </row>
    <row r="31" spans="1:30" ht="22.5" thickTop="1">
      <c r="C31" s="335"/>
      <c r="E31" s="592" t="e">
        <f>E30-#REF!</f>
        <v>#REF!</v>
      </c>
      <c r="G31" s="671"/>
      <c r="I31" s="592" t="e">
        <f>I30-#REF!-#REF!</f>
        <v>#REF!</v>
      </c>
      <c r="K31" s="671"/>
      <c r="M31" s="592" t="e">
        <f>M30-#REF!</f>
        <v>#REF!</v>
      </c>
      <c r="O31" s="339"/>
      <c r="Q31" s="711" t="e">
        <f>Q30-(SUM(#REF!))</f>
        <v>#REF!</v>
      </c>
      <c r="S31" s="706"/>
      <c r="U31" s="711" t="e">
        <f>U30-#REF!</f>
        <v>#REF!</v>
      </c>
      <c r="W31" s="313" t="e">
        <f>W30-#REF!</f>
        <v>#REF!</v>
      </c>
      <c r="Y31" s="475"/>
      <c r="AC31" s="321"/>
    </row>
    <row r="32" spans="1:30">
      <c r="A32" s="314" t="s">
        <v>59</v>
      </c>
      <c r="B32" s="314"/>
      <c r="C32" s="335"/>
      <c r="G32" s="671"/>
      <c r="K32" s="671"/>
      <c r="O32" s="339"/>
      <c r="S32" s="706"/>
    </row>
    <row r="33" spans="1:29">
      <c r="A33" s="323" t="s">
        <v>29</v>
      </c>
      <c r="B33" s="323"/>
      <c r="C33" s="335"/>
      <c r="E33" s="180">
        <v>0</v>
      </c>
      <c r="G33" s="671"/>
      <c r="I33" s="180">
        <v>0</v>
      </c>
      <c r="K33" s="671"/>
      <c r="M33" s="698">
        <f>-'4 MRAM'!E36</f>
        <v>-8706644.7599999998</v>
      </c>
      <c r="N33" s="309"/>
      <c r="O33" s="339"/>
      <c r="Q33" s="698"/>
      <c r="R33" s="763"/>
      <c r="S33" s="706"/>
      <c r="U33" s="698">
        <f>-'6 MFC ESCO'!E39</f>
        <v>0</v>
      </c>
      <c r="V33" s="309"/>
      <c r="W33" s="320">
        <f>E33+I33+M33+Q33+U33</f>
        <v>-8706644.7599999998</v>
      </c>
      <c r="Y33" s="318" t="e">
        <f>-#REF!</f>
        <v>#REF!</v>
      </c>
      <c r="AA33" s="320" t="e">
        <f>W33+Y33</f>
        <v>#REF!</v>
      </c>
      <c r="AB33" s="486" t="e">
        <f>#REF!</f>
        <v>#REF!</v>
      </c>
      <c r="AC33" s="313" t="e">
        <f>W33+AB33</f>
        <v>#REF!</v>
      </c>
    </row>
    <row r="34" spans="1:29" ht="12" customHeight="1">
      <c r="A34" s="323"/>
      <c r="B34" s="323"/>
      <c r="C34" s="335"/>
      <c r="E34" s="330"/>
      <c r="G34" s="671"/>
      <c r="K34" s="671"/>
      <c r="O34" s="339"/>
      <c r="S34" s="706"/>
      <c r="AB34" s="313" t="e">
        <f>AB33-W33</f>
        <v>#REF!</v>
      </c>
    </row>
    <row r="35" spans="1:29">
      <c r="A35" s="314" t="s">
        <v>449</v>
      </c>
      <c r="B35" s="315"/>
      <c r="C35" s="335"/>
      <c r="G35" s="671"/>
      <c r="K35" s="671"/>
      <c r="O35" s="339"/>
      <c r="S35" s="706"/>
    </row>
    <row r="36" spans="1:29">
      <c r="A36" s="323" t="s">
        <v>75</v>
      </c>
      <c r="B36" s="323"/>
      <c r="C36" s="335" t="s">
        <v>116</v>
      </c>
      <c r="E36" s="180" t="e">
        <f>#REF!</f>
        <v>#REF!</v>
      </c>
      <c r="G36" s="665"/>
      <c r="I36" s="180"/>
      <c r="J36" s="666"/>
      <c r="K36" s="665"/>
      <c r="M36" s="180"/>
      <c r="O36" s="341"/>
      <c r="Q36" s="698"/>
      <c r="S36" s="752"/>
      <c r="U36" s="698"/>
      <c r="W36" s="320" t="e">
        <f>E36+I36+M36+Q36+U36</f>
        <v>#REF!</v>
      </c>
      <c r="Y36" s="237">
        <v>0</v>
      </c>
      <c r="AA36" s="677" t="e">
        <f>ROUND(W36+Y36,0)</f>
        <v>#REF!</v>
      </c>
      <c r="AB36" s="321" t="e">
        <f>#REF!</f>
        <v>#REF!</v>
      </c>
      <c r="AC36" s="321" t="e">
        <f>AA36-AB36</f>
        <v>#REF!</v>
      </c>
    </row>
    <row r="37" spans="1:29" ht="12" customHeight="1">
      <c r="A37" s="323"/>
      <c r="B37" s="323"/>
      <c r="C37" s="335"/>
      <c r="E37" s="330"/>
      <c r="G37" s="671"/>
      <c r="K37" s="671"/>
      <c r="O37" s="339"/>
      <c r="S37" s="706"/>
    </row>
    <row r="38" spans="1:29">
      <c r="A38" s="314" t="s">
        <v>346</v>
      </c>
      <c r="B38" s="315"/>
      <c r="C38" s="335"/>
      <c r="G38" s="671"/>
      <c r="K38" s="671"/>
      <c r="O38" s="339"/>
      <c r="S38" s="706"/>
    </row>
    <row r="39" spans="1:29">
      <c r="A39" s="323" t="s">
        <v>498</v>
      </c>
      <c r="B39" s="323"/>
      <c r="C39" s="335" t="s">
        <v>499</v>
      </c>
      <c r="E39" s="180" t="e">
        <f>#REF!</f>
        <v>#REF!</v>
      </c>
      <c r="G39" s="665"/>
      <c r="I39" s="180"/>
      <c r="J39" s="666"/>
      <c r="K39" s="665"/>
      <c r="M39" s="180"/>
      <c r="O39" s="341"/>
      <c r="Q39" s="698"/>
      <c r="S39" s="752"/>
      <c r="U39" s="698"/>
      <c r="W39" s="320" t="e">
        <f>E39+I39+M39+Q39+U39</f>
        <v>#REF!</v>
      </c>
      <c r="Y39" s="237">
        <v>0</v>
      </c>
      <c r="AA39" s="677" t="e">
        <f>ROUND(W39+Y39,0)</f>
        <v>#REF!</v>
      </c>
      <c r="AB39" s="321" t="e">
        <f>#REF!</f>
        <v>#REF!</v>
      </c>
      <c r="AC39" s="321" t="e">
        <f>AA39-AB39</f>
        <v>#REF!</v>
      </c>
    </row>
    <row r="40" spans="1:29" ht="12" customHeight="1">
      <c r="A40" s="323"/>
      <c r="B40" s="323"/>
      <c r="C40" s="335"/>
      <c r="E40" s="330"/>
      <c r="G40" s="671"/>
      <c r="K40" s="671"/>
      <c r="O40" s="339"/>
      <c r="S40" s="706"/>
    </row>
    <row r="41" spans="1:29">
      <c r="A41" s="314" t="s">
        <v>450</v>
      </c>
      <c r="B41" s="315"/>
      <c r="C41" s="335"/>
      <c r="G41" s="671"/>
      <c r="K41" s="671"/>
      <c r="O41" s="339"/>
      <c r="S41" s="706"/>
    </row>
    <row r="42" spans="1:29">
      <c r="A42" s="323" t="s">
        <v>45</v>
      </c>
      <c r="B42" s="323"/>
      <c r="C42" s="335" t="s">
        <v>116</v>
      </c>
      <c r="E42" s="180" t="e">
        <f>#REF!</f>
        <v>#REF!</v>
      </c>
      <c r="G42" s="665"/>
      <c r="I42" s="180"/>
      <c r="J42" s="666"/>
      <c r="K42" s="665"/>
      <c r="M42" s="180"/>
      <c r="O42" s="341"/>
      <c r="Q42" s="698"/>
      <c r="S42" s="752"/>
      <c r="U42" s="698"/>
      <c r="W42" s="320" t="e">
        <f t="shared" ref="W42:W48" si="3">E42+I42+M42+Q42+U42</f>
        <v>#REF!</v>
      </c>
      <c r="Y42" s="475">
        <v>8501273.8100000005</v>
      </c>
      <c r="AA42" s="677" t="e">
        <f t="shared" ref="AA42:AA49" si="4">ROUND(W42+Y42,0)</f>
        <v>#REF!</v>
      </c>
    </row>
    <row r="43" spans="1:29">
      <c r="A43" s="323" t="s">
        <v>493</v>
      </c>
      <c r="B43" s="323"/>
      <c r="C43" s="335" t="s">
        <v>116</v>
      </c>
      <c r="E43" s="180" t="e">
        <f>#REF!</f>
        <v>#REF!</v>
      </c>
      <c r="G43" s="671"/>
      <c r="I43" s="180"/>
      <c r="K43" s="671"/>
      <c r="M43" s="180"/>
      <c r="O43" s="339"/>
      <c r="Q43" s="698"/>
      <c r="S43" s="706"/>
      <c r="U43" s="698"/>
      <c r="W43" s="320" t="e">
        <f t="shared" si="3"/>
        <v>#REF!</v>
      </c>
      <c r="Y43" s="475" t="e">
        <f>-#REF!</f>
        <v>#REF!</v>
      </c>
      <c r="AA43" s="677" t="e">
        <f t="shared" si="4"/>
        <v>#REF!</v>
      </c>
    </row>
    <row r="44" spans="1:29">
      <c r="A44" s="323" t="s">
        <v>497</v>
      </c>
      <c r="B44" s="323"/>
      <c r="C44" s="335" t="s">
        <v>116</v>
      </c>
      <c r="E44" s="180" t="e">
        <f>#REF!</f>
        <v>#REF!</v>
      </c>
      <c r="G44" s="671"/>
      <c r="I44" s="180"/>
      <c r="K44" s="671"/>
      <c r="M44" s="180"/>
      <c r="O44" s="339"/>
      <c r="Q44" s="698"/>
      <c r="S44" s="706"/>
      <c r="U44" s="698"/>
      <c r="W44" s="320" t="e">
        <f t="shared" si="3"/>
        <v>#REF!</v>
      </c>
      <c r="Y44" s="475">
        <v>0</v>
      </c>
      <c r="AA44" s="677" t="e">
        <f t="shared" si="4"/>
        <v>#REF!</v>
      </c>
    </row>
    <row r="45" spans="1:29">
      <c r="A45" s="323" t="s">
        <v>3</v>
      </c>
      <c r="B45" s="323"/>
      <c r="C45" s="335" t="s">
        <v>116</v>
      </c>
      <c r="E45" s="180" t="e">
        <f>#REF!</f>
        <v>#REF!</v>
      </c>
      <c r="G45" s="671"/>
      <c r="I45" s="180"/>
      <c r="K45" s="671"/>
      <c r="M45" s="180"/>
      <c r="O45" s="339"/>
      <c r="Q45" s="698"/>
      <c r="S45" s="706"/>
      <c r="U45" s="698"/>
      <c r="W45" s="320" t="e">
        <f t="shared" si="3"/>
        <v>#REF!</v>
      </c>
      <c r="Y45" s="475">
        <v>0</v>
      </c>
      <c r="AA45" s="677" t="e">
        <f t="shared" si="4"/>
        <v>#REF!</v>
      </c>
    </row>
    <row r="46" spans="1:29">
      <c r="A46" s="323" t="s">
        <v>50</v>
      </c>
      <c r="B46" s="323"/>
      <c r="C46" s="335" t="s">
        <v>116</v>
      </c>
      <c r="E46" s="180" t="e">
        <f>#REF!</f>
        <v>#REF!</v>
      </c>
      <c r="G46" s="671"/>
      <c r="I46" s="180"/>
      <c r="K46" s="671"/>
      <c r="M46" s="180"/>
      <c r="O46" s="339"/>
      <c r="Q46" s="698"/>
      <c r="S46" s="706"/>
      <c r="U46" s="698"/>
      <c r="W46" s="320" t="e">
        <f t="shared" si="3"/>
        <v>#REF!</v>
      </c>
      <c r="Y46" s="475">
        <v>0</v>
      </c>
      <c r="AA46" s="677" t="e">
        <f t="shared" si="4"/>
        <v>#REF!</v>
      </c>
    </row>
    <row r="47" spans="1:29">
      <c r="A47" s="323" t="s">
        <v>4</v>
      </c>
      <c r="B47" s="323"/>
      <c r="C47" s="335" t="s">
        <v>116</v>
      </c>
      <c r="E47" s="180" t="e">
        <f>#REF!</f>
        <v>#REF!</v>
      </c>
      <c r="G47" s="671"/>
      <c r="I47" s="180"/>
      <c r="K47" s="671"/>
      <c r="M47" s="180"/>
      <c r="N47" s="309"/>
      <c r="O47" s="339"/>
      <c r="Q47" s="698"/>
      <c r="S47" s="706"/>
      <c r="U47" s="698"/>
      <c r="W47" s="320" t="e">
        <f t="shared" si="3"/>
        <v>#REF!</v>
      </c>
      <c r="Y47" s="475">
        <v>0</v>
      </c>
      <c r="AA47" s="677" t="e">
        <f t="shared" si="4"/>
        <v>#REF!</v>
      </c>
    </row>
    <row r="48" spans="1:29">
      <c r="A48" s="323" t="s">
        <v>345</v>
      </c>
      <c r="B48" s="323"/>
      <c r="C48" s="335" t="s">
        <v>116</v>
      </c>
      <c r="E48" s="180">
        <v>0</v>
      </c>
      <c r="G48" s="671"/>
      <c r="I48" s="180"/>
      <c r="K48" s="671"/>
      <c r="M48" s="180"/>
      <c r="N48" s="309"/>
      <c r="O48" s="339"/>
      <c r="Q48" s="698"/>
      <c r="S48" s="706"/>
      <c r="U48" s="698"/>
      <c r="W48" s="320">
        <f t="shared" si="3"/>
        <v>0</v>
      </c>
      <c r="Y48" s="475">
        <v>0</v>
      </c>
      <c r="AA48" s="677">
        <f t="shared" si="4"/>
        <v>0</v>
      </c>
    </row>
    <row r="49" spans="1:32">
      <c r="A49" s="323" t="s">
        <v>5</v>
      </c>
      <c r="B49" s="323"/>
      <c r="C49" s="335" t="s">
        <v>116</v>
      </c>
      <c r="E49" s="180" t="e">
        <f>#REF!</f>
        <v>#REF!</v>
      </c>
      <c r="G49" s="671"/>
      <c r="I49" s="180"/>
      <c r="K49" s="671"/>
      <c r="M49" s="180"/>
      <c r="N49" s="309"/>
      <c r="O49" s="339"/>
      <c r="Q49" s="698"/>
      <c r="S49" s="706"/>
      <c r="U49" s="698"/>
      <c r="W49" s="320" t="e">
        <f>E49+I49+M49+Q49+U49</f>
        <v>#REF!</v>
      </c>
      <c r="Y49" s="475">
        <v>416000</v>
      </c>
      <c r="AA49" s="677" t="e">
        <f t="shared" si="4"/>
        <v>#REF!</v>
      </c>
      <c r="AC49" s="475" t="e">
        <f>#REF!</f>
        <v>#REF!</v>
      </c>
      <c r="AD49" s="313" t="e">
        <f>W50-AC49</f>
        <v>#REF!</v>
      </c>
    </row>
    <row r="50" spans="1:32" ht="22.5" thickBot="1">
      <c r="A50" s="323" t="s">
        <v>415</v>
      </c>
      <c r="B50" s="323"/>
      <c r="C50" s="335"/>
      <c r="E50" s="259" t="e">
        <f>SUM(E42:E49)</f>
        <v>#REF!</v>
      </c>
      <c r="G50" s="671"/>
      <c r="I50" s="259">
        <f>SUM(I42:I49)</f>
        <v>0</v>
      </c>
      <c r="K50" s="671"/>
      <c r="M50" s="259">
        <f>SUM(M42:M49)</f>
        <v>0</v>
      </c>
      <c r="O50" s="339"/>
      <c r="Q50" s="696">
        <f>SUM(Q42:Q49)</f>
        <v>0</v>
      </c>
      <c r="S50" s="706"/>
      <c r="U50" s="696">
        <f>SUM(U42:U49)</f>
        <v>0</v>
      </c>
      <c r="W50" s="324" t="e">
        <f>SUM(W42:W49)</f>
        <v>#REF!</v>
      </c>
      <c r="AA50" s="774" t="e">
        <f>SUM(AA42:AA49)</f>
        <v>#REF!</v>
      </c>
      <c r="AB50" s="475" t="e">
        <f>#REF!</f>
        <v>#REF!</v>
      </c>
      <c r="AC50" s="313" t="e">
        <f>AA50-AB50</f>
        <v>#REF!</v>
      </c>
    </row>
    <row r="51" spans="1:32" ht="12" customHeight="1" thickTop="1">
      <c r="C51" s="335"/>
      <c r="E51" s="489"/>
      <c r="G51" s="671"/>
      <c r="I51" s="199"/>
      <c r="K51" s="671"/>
      <c r="M51" s="489" t="e">
        <f>SUM(#REF!)-M50</f>
        <v>#REF!</v>
      </c>
      <c r="O51" s="339"/>
      <c r="Q51" s="756" t="e">
        <f>(SUM(#REF!)-Q50)</f>
        <v>#REF!</v>
      </c>
      <c r="S51" s="706"/>
    </row>
    <row r="52" spans="1:32" ht="21" customHeight="1">
      <c r="A52" s="314" t="s">
        <v>359</v>
      </c>
      <c r="B52" s="315"/>
      <c r="C52" s="335"/>
      <c r="E52" s="199"/>
      <c r="I52" s="199"/>
      <c r="M52" s="199"/>
      <c r="Q52" s="694"/>
      <c r="W52" s="475"/>
      <c r="AA52" s="325"/>
    </row>
    <row r="53" spans="1:32" ht="21" customHeight="1">
      <c r="A53" s="315" t="s">
        <v>543</v>
      </c>
      <c r="B53" s="315"/>
      <c r="C53" s="335"/>
      <c r="W53" s="313"/>
      <c r="AA53" s="325"/>
    </row>
    <row r="54" spans="1:32" ht="21" customHeight="1">
      <c r="A54" s="327" t="s">
        <v>257</v>
      </c>
      <c r="B54" s="323"/>
      <c r="C54" s="335" t="s">
        <v>114</v>
      </c>
      <c r="E54" s="180" t="e">
        <f>#REF!+#REF!+#REF!</f>
        <v>#REF!</v>
      </c>
      <c r="I54" s="180"/>
      <c r="J54" s="666"/>
      <c r="M54" s="330"/>
      <c r="Q54" s="759"/>
      <c r="U54" s="759"/>
      <c r="W54" s="320" t="e">
        <f>E54+I54+M54+Q54+U54</f>
        <v>#REF!</v>
      </c>
      <c r="Y54" s="475">
        <v>0</v>
      </c>
      <c r="AA54" s="677" t="e">
        <f>ROUND(W54+Y54,0)</f>
        <v>#REF!</v>
      </c>
    </row>
    <row r="55" spans="1:32" ht="21" customHeight="1">
      <c r="A55" s="327" t="s">
        <v>356</v>
      </c>
      <c r="B55" s="323"/>
      <c r="C55" s="335" t="s">
        <v>114</v>
      </c>
      <c r="E55" s="180" t="e">
        <f>#REF!</f>
        <v>#REF!</v>
      </c>
      <c r="I55" s="330"/>
      <c r="M55" s="330"/>
      <c r="Q55" s="759"/>
      <c r="U55" s="759"/>
      <c r="W55" s="320" t="e">
        <f>E55+I55+M55+Q55+U55</f>
        <v>#REF!</v>
      </c>
      <c r="Y55" s="475">
        <v>0</v>
      </c>
      <c r="AA55" s="677" t="e">
        <f>ROUND(W55+Y55,0)</f>
        <v>#REF!</v>
      </c>
    </row>
    <row r="56" spans="1:32" ht="21" customHeight="1">
      <c r="A56" s="327" t="s">
        <v>532</v>
      </c>
      <c r="B56" s="323"/>
      <c r="C56" s="335" t="s">
        <v>114</v>
      </c>
      <c r="E56" s="180" t="e">
        <f>#REF!</f>
        <v>#REF!</v>
      </c>
      <c r="I56" s="330"/>
      <c r="M56" s="330"/>
      <c r="Q56" s="759"/>
      <c r="U56" s="759"/>
      <c r="W56" s="320" t="e">
        <f>E56+I56+M56+Q56+U56</f>
        <v>#REF!</v>
      </c>
      <c r="Y56" s="475">
        <v>0</v>
      </c>
      <c r="AA56" s="677" t="e">
        <f>ROUND(W56+Y56,0)</f>
        <v>#REF!</v>
      </c>
    </row>
    <row r="57" spans="1:32" ht="21" customHeight="1">
      <c r="A57" s="327" t="s">
        <v>232</v>
      </c>
      <c r="B57" s="323"/>
      <c r="C57" s="335" t="s">
        <v>114</v>
      </c>
      <c r="E57" s="180" t="e">
        <f>#REF!+#REF!</f>
        <v>#REF!</v>
      </c>
      <c r="I57" s="330"/>
      <c r="M57" s="330"/>
      <c r="Q57" s="698"/>
      <c r="U57" s="698"/>
      <c r="W57" s="320" t="e">
        <f>E57+I57+M57+Q57+U57</f>
        <v>#REF!</v>
      </c>
      <c r="Y57" s="475" t="e">
        <f>#REF!</f>
        <v>#REF!</v>
      </c>
      <c r="AA57" s="677" t="e">
        <f>ROUND(W57+Y57,0)</f>
        <v>#REF!</v>
      </c>
    </row>
    <row r="58" spans="1:32" ht="21" customHeight="1" thickBot="1">
      <c r="A58" s="323" t="s">
        <v>451</v>
      </c>
      <c r="B58" s="328"/>
      <c r="C58" s="335"/>
      <c r="E58" s="259" t="e">
        <f>SUM(E54:E57)</f>
        <v>#REF!</v>
      </c>
      <c r="F58" s="592"/>
      <c r="I58" s="259">
        <f>SUM(I54:I57)</f>
        <v>0</v>
      </c>
      <c r="M58" s="491">
        <f>SUM(M54:M57)</f>
        <v>0</v>
      </c>
      <c r="Q58" s="696">
        <f>SUM(Q54:Q57)</f>
        <v>0</v>
      </c>
      <c r="U58" s="696">
        <f>SUM(U54:U57)</f>
        <v>0</v>
      </c>
      <c r="W58" s="324" t="e">
        <f>SUM(W54:W57)</f>
        <v>#REF!</v>
      </c>
      <c r="AA58" s="774" t="e">
        <f>SUM(AA54:AA57)</f>
        <v>#REF!</v>
      </c>
      <c r="AB58" s="321" t="e">
        <f>#REF!</f>
        <v>#REF!</v>
      </c>
      <c r="AC58" s="321" t="e">
        <f>AA58-AB58</f>
        <v>#REF!</v>
      </c>
    </row>
    <row r="59" spans="1:32" ht="9" customHeight="1" thickTop="1">
      <c r="A59" s="326"/>
      <c r="B59" s="315"/>
      <c r="C59" s="335"/>
      <c r="E59" s="592" t="e">
        <f>E58-#REF!</f>
        <v>#REF!</v>
      </c>
      <c r="G59" s="671"/>
      <c r="K59" s="671"/>
      <c r="O59" s="339"/>
      <c r="S59" s="706"/>
      <c r="AB59" s="475"/>
      <c r="AC59" s="313"/>
    </row>
    <row r="60" spans="1:32" ht="21" customHeight="1">
      <c r="A60" s="314" t="s">
        <v>382</v>
      </c>
      <c r="B60" s="315"/>
      <c r="C60" s="335"/>
      <c r="E60" s="199"/>
      <c r="I60" s="199"/>
      <c r="M60" s="199"/>
      <c r="Q60" s="694"/>
      <c r="W60" s="475"/>
      <c r="AA60" s="325"/>
    </row>
    <row r="61" spans="1:32" ht="21" customHeight="1">
      <c r="A61" s="315" t="s">
        <v>558</v>
      </c>
      <c r="B61" s="315"/>
      <c r="C61" s="335"/>
      <c r="M61" s="180"/>
      <c r="Q61" s="698"/>
      <c r="W61" s="313"/>
      <c r="AA61" s="325"/>
    </row>
    <row r="62" spans="1:32" ht="21" customHeight="1">
      <c r="A62" s="672" t="s">
        <v>375</v>
      </c>
      <c r="B62" s="323"/>
      <c r="C62" s="335"/>
      <c r="E62" s="180"/>
      <c r="I62" s="180"/>
      <c r="J62" s="666"/>
      <c r="M62" s="180"/>
      <c r="Q62" s="698"/>
      <c r="U62" s="759"/>
      <c r="W62" s="320"/>
      <c r="Y62" s="475"/>
      <c r="AA62" s="320"/>
      <c r="AD62" s="778" t="s">
        <v>453</v>
      </c>
    </row>
    <row r="63" spans="1:32" ht="21" customHeight="1">
      <c r="A63" s="148" t="s">
        <v>376</v>
      </c>
      <c r="B63" s="323"/>
      <c r="C63" s="335"/>
      <c r="E63" s="238">
        <v>8800000</v>
      </c>
      <c r="I63" s="238"/>
      <c r="J63" s="673"/>
      <c r="K63" s="678"/>
      <c r="L63" s="673"/>
      <c r="M63" s="238"/>
      <c r="N63" s="679"/>
      <c r="O63" s="680"/>
      <c r="P63" s="764"/>
      <c r="Q63" s="765"/>
      <c r="R63" s="764"/>
      <c r="S63" s="766"/>
      <c r="T63" s="764"/>
      <c r="U63" s="687"/>
      <c r="V63" s="679"/>
      <c r="W63" s="320">
        <f>E63+I63+M63+Q63+U63</f>
        <v>8800000</v>
      </c>
      <c r="Y63" s="475"/>
      <c r="AA63" s="677">
        <f t="shared" ref="AA63:AA69" si="5">ROUND(W63+Y63,0)</f>
        <v>8800000</v>
      </c>
      <c r="AD63" s="322">
        <f>ROUND(E63,0)</f>
        <v>8800000</v>
      </c>
      <c r="AE63" s="593"/>
      <c r="AF63" s="633"/>
    </row>
    <row r="64" spans="1:32" ht="21" customHeight="1">
      <c r="A64" s="165" t="s">
        <v>377</v>
      </c>
      <c r="B64" s="323"/>
      <c r="C64" s="335"/>
      <c r="E64" s="238"/>
      <c r="I64" s="238"/>
      <c r="J64" s="673"/>
      <c r="K64" s="678"/>
      <c r="L64" s="673"/>
      <c r="M64" s="238"/>
      <c r="N64" s="679"/>
      <c r="O64" s="680"/>
      <c r="P64" s="764"/>
      <c r="Q64" s="765"/>
      <c r="R64" s="764"/>
      <c r="S64" s="766"/>
      <c r="T64" s="764"/>
      <c r="U64" s="687"/>
      <c r="V64" s="679"/>
      <c r="W64" s="320"/>
      <c r="Y64" s="475"/>
      <c r="AA64" s="677"/>
      <c r="AD64" s="322"/>
      <c r="AE64" s="593"/>
      <c r="AF64" s="593"/>
    </row>
    <row r="65" spans="1:32" ht="21" customHeight="1">
      <c r="A65" s="253" t="s">
        <v>378</v>
      </c>
      <c r="B65" s="323"/>
      <c r="C65" s="335"/>
      <c r="E65" s="687">
        <v>9012363.8800000008</v>
      </c>
      <c r="I65" s="238"/>
      <c r="J65" s="673"/>
      <c r="K65" s="678"/>
      <c r="L65" s="673"/>
      <c r="M65" s="238"/>
      <c r="N65" s="679"/>
      <c r="O65" s="680"/>
      <c r="P65" s="764"/>
      <c r="Q65" s="765"/>
      <c r="R65" s="764"/>
      <c r="S65" s="766"/>
      <c r="T65" s="764"/>
      <c r="U65" s="687"/>
      <c r="V65" s="679"/>
      <c r="W65" s="320">
        <f>E65+I65+M65+Q65+U65</f>
        <v>9012363.8800000008</v>
      </c>
      <c r="Y65" s="475"/>
      <c r="AA65" s="677">
        <f t="shared" si="5"/>
        <v>9012364</v>
      </c>
      <c r="AD65" s="322">
        <f t="shared" ref="AD65:AD70" si="6">ROUND(E65,0)</f>
        <v>9012364</v>
      </c>
      <c r="AE65" s="593"/>
      <c r="AF65" s="633"/>
    </row>
    <row r="66" spans="1:32" ht="21" customHeight="1">
      <c r="A66" s="253" t="s">
        <v>379</v>
      </c>
      <c r="B66" s="328"/>
      <c r="C66" s="335"/>
      <c r="E66" s="688">
        <v>1196585.1299999999</v>
      </c>
      <c r="F66" s="592"/>
      <c r="I66" s="674"/>
      <c r="J66" s="673"/>
      <c r="K66" s="678"/>
      <c r="L66" s="673"/>
      <c r="M66" s="674"/>
      <c r="N66" s="679"/>
      <c r="O66" s="680"/>
      <c r="P66" s="764"/>
      <c r="Q66" s="765"/>
      <c r="R66" s="764"/>
      <c r="S66" s="766"/>
      <c r="T66" s="764"/>
      <c r="U66" s="688"/>
      <c r="V66" s="679"/>
      <c r="W66" s="320">
        <f>E66+I66+M66+Q66+U66</f>
        <v>1196585.1299999999</v>
      </c>
      <c r="AA66" s="677">
        <f>ROUND(W66+Y66,0)+1</f>
        <v>1196586</v>
      </c>
      <c r="AB66" s="321"/>
      <c r="AC66" s="321"/>
      <c r="AD66" s="322">
        <f t="shared" si="6"/>
        <v>1196585</v>
      </c>
      <c r="AE66" s="593"/>
      <c r="AF66" s="633"/>
    </row>
    <row r="67" spans="1:32">
      <c r="A67" s="253" t="s">
        <v>380</v>
      </c>
      <c r="B67" s="315"/>
      <c r="C67" s="335"/>
      <c r="E67" s="688">
        <v>5982925.5899999999</v>
      </c>
      <c r="G67" s="671"/>
      <c r="I67" s="674"/>
      <c r="J67" s="673"/>
      <c r="K67" s="681"/>
      <c r="L67" s="673"/>
      <c r="M67" s="674"/>
      <c r="N67" s="679"/>
      <c r="O67" s="682"/>
      <c r="P67" s="764"/>
      <c r="Q67" s="765"/>
      <c r="R67" s="764"/>
      <c r="S67" s="767"/>
      <c r="T67" s="764"/>
      <c r="U67" s="688"/>
      <c r="V67" s="679"/>
      <c r="W67" s="320">
        <f>E67+I67+M67+Q67+U67</f>
        <v>5982925.5899999999</v>
      </c>
      <c r="AA67" s="677">
        <f t="shared" si="5"/>
        <v>5982926</v>
      </c>
      <c r="AB67" s="475"/>
      <c r="AC67" s="313"/>
      <c r="AD67" s="322">
        <f t="shared" si="6"/>
        <v>5982926</v>
      </c>
      <c r="AE67" s="593"/>
      <c r="AF67" s="633"/>
    </row>
    <row r="68" spans="1:32">
      <c r="A68" s="170" t="s">
        <v>381</v>
      </c>
      <c r="B68" s="315"/>
      <c r="C68" s="335"/>
      <c r="E68" s="688">
        <v>-15083860</v>
      </c>
      <c r="G68" s="671"/>
      <c r="I68" s="675"/>
      <c r="J68" s="673"/>
      <c r="K68" s="681"/>
      <c r="L68" s="673"/>
      <c r="M68" s="675"/>
      <c r="N68" s="679"/>
      <c r="O68" s="682"/>
      <c r="P68" s="764"/>
      <c r="Q68" s="765"/>
      <c r="R68" s="764"/>
      <c r="S68" s="767"/>
      <c r="T68" s="764"/>
      <c r="U68" s="688"/>
      <c r="V68" s="679"/>
      <c r="W68" s="320">
        <f>E68+I68+M68+Q68+U68</f>
        <v>-15083860</v>
      </c>
      <c r="AA68" s="677">
        <f t="shared" si="5"/>
        <v>-15083860</v>
      </c>
      <c r="AD68" s="322">
        <f t="shared" si="6"/>
        <v>-15083860</v>
      </c>
      <c r="AE68" s="593"/>
      <c r="AF68" s="633"/>
    </row>
    <row r="69" spans="1:32">
      <c r="A69" s="170" t="s">
        <v>570</v>
      </c>
      <c r="B69" s="315"/>
      <c r="C69" s="335"/>
      <c r="E69" s="688"/>
      <c r="G69" s="671"/>
      <c r="I69" s="675"/>
      <c r="J69" s="673"/>
      <c r="K69" s="681"/>
      <c r="L69" s="673"/>
      <c r="M69" s="675"/>
      <c r="N69" s="679"/>
      <c r="O69" s="682"/>
      <c r="P69" s="764"/>
      <c r="Q69" s="765"/>
      <c r="R69" s="764"/>
      <c r="S69" s="767"/>
      <c r="T69" s="764"/>
      <c r="U69" s="688"/>
      <c r="V69" s="679"/>
      <c r="W69" s="320">
        <f>E69+I69+M69+Q69+U69</f>
        <v>0</v>
      </c>
      <c r="AA69" s="677">
        <f t="shared" si="5"/>
        <v>0</v>
      </c>
      <c r="AD69" s="322">
        <f t="shared" si="6"/>
        <v>0</v>
      </c>
      <c r="AE69" s="593"/>
      <c r="AF69" s="633"/>
    </row>
    <row r="70" spans="1:32" ht="22.5" thickBot="1">
      <c r="A70" s="148" t="s">
        <v>387</v>
      </c>
      <c r="B70" s="315"/>
      <c r="C70" s="335" t="s">
        <v>499</v>
      </c>
      <c r="E70" s="712">
        <f>SUM(E63:E69)</f>
        <v>9908014.6000000015</v>
      </c>
      <c r="G70" s="671"/>
      <c r="I70" s="712">
        <f>SUM(I63:I69)</f>
        <v>0</v>
      </c>
      <c r="K70" s="671"/>
      <c r="M70" s="712">
        <f>SUM(M63:M69)</f>
        <v>0</v>
      </c>
      <c r="O70" s="339"/>
      <c r="Q70" s="712">
        <f>SUM(Q63:Q69)</f>
        <v>0</v>
      </c>
      <c r="S70" s="706"/>
      <c r="U70" s="712">
        <f>SUM(U63:U69)</f>
        <v>0</v>
      </c>
      <c r="W70" s="696">
        <f>SUM(W63:W69)</f>
        <v>9908014.6000000015</v>
      </c>
      <c r="AA70" s="712">
        <f>SUM(AA63:AA69)</f>
        <v>9908016</v>
      </c>
      <c r="AB70" s="475" t="e">
        <f>AA70+#REF!</f>
        <v>#REF!</v>
      </c>
      <c r="AD70" s="322">
        <f t="shared" si="6"/>
        <v>9908015</v>
      </c>
    </row>
    <row r="71" spans="1:32" ht="22.5" thickTop="1">
      <c r="A71" s="148"/>
      <c r="B71" s="315"/>
      <c r="C71" s="335"/>
      <c r="E71" s="592"/>
      <c r="G71" s="671"/>
      <c r="I71" s="592"/>
      <c r="K71" s="671"/>
      <c r="O71" s="339"/>
      <c r="Q71" s="694">
        <f>ROUND(14434.9659722769-Q70,2)</f>
        <v>14434.97</v>
      </c>
      <c r="S71" s="706"/>
    </row>
    <row r="72" spans="1:32">
      <c r="A72" s="148" t="s">
        <v>386</v>
      </c>
      <c r="B72" s="315"/>
      <c r="C72" s="335"/>
      <c r="E72" s="711"/>
      <c r="G72" s="671"/>
      <c r="I72" s="592"/>
      <c r="K72" s="671"/>
      <c r="O72" s="339"/>
      <c r="S72" s="706"/>
    </row>
    <row r="73" spans="1:32">
      <c r="A73" s="253" t="s">
        <v>383</v>
      </c>
      <c r="B73" s="315"/>
      <c r="C73" s="335"/>
      <c r="E73" s="707">
        <v>33839717</v>
      </c>
      <c r="F73" s="705"/>
      <c r="G73" s="708"/>
      <c r="H73" s="705"/>
      <c r="I73" s="688"/>
      <c r="J73" s="705"/>
      <c r="K73" s="708"/>
      <c r="L73" s="705"/>
      <c r="M73" s="688"/>
      <c r="N73" s="705"/>
      <c r="O73" s="706"/>
      <c r="Q73" s="768"/>
      <c r="S73" s="706"/>
      <c r="U73" s="688"/>
      <c r="W73" s="320">
        <f>E73+I73+M73+Q73+U73</f>
        <v>33839717</v>
      </c>
      <c r="AA73" s="677">
        <f>ROUND(W73+Y73,0)</f>
        <v>33839717</v>
      </c>
    </row>
    <row r="74" spans="1:32">
      <c r="A74" s="253" t="s">
        <v>384</v>
      </c>
      <c r="B74" s="315"/>
      <c r="C74" s="335"/>
      <c r="E74" s="707">
        <v>-23931702.399999999</v>
      </c>
      <c r="F74" s="705"/>
      <c r="G74" s="708"/>
      <c r="H74" s="705"/>
      <c r="I74" s="688"/>
      <c r="J74" s="705"/>
      <c r="K74" s="708"/>
      <c r="L74" s="705"/>
      <c r="M74" s="688"/>
      <c r="N74" s="705"/>
      <c r="O74" s="706"/>
      <c r="Q74" s="707"/>
      <c r="S74" s="706"/>
      <c r="U74" s="688"/>
      <c r="W74" s="320">
        <f>E74+I74+M74+Q74+U74</f>
        <v>-23931702.399999999</v>
      </c>
      <c r="AA74" s="677">
        <f>ROUND(W74+Y74,0)</f>
        <v>-23931702</v>
      </c>
    </row>
    <row r="75" spans="1:32" ht="22.5" thickBot="1">
      <c r="A75" s="253" t="s">
        <v>385</v>
      </c>
      <c r="B75" s="315"/>
      <c r="C75" s="335"/>
      <c r="E75" s="712">
        <f>SUM(E73:E74)</f>
        <v>9908014.6000000015</v>
      </c>
      <c r="G75" s="671"/>
      <c r="I75" s="259">
        <f>SUM(I73:I74)</f>
        <v>0</v>
      </c>
      <c r="K75" s="671"/>
      <c r="M75" s="676">
        <f>SUM(M73:M74)</f>
        <v>0</v>
      </c>
      <c r="O75" s="339"/>
      <c r="Q75" s="712">
        <f>SUM(Q73:Q74)</f>
        <v>0</v>
      </c>
      <c r="S75" s="706"/>
      <c r="U75" s="696">
        <f>SUM(U73:U74)</f>
        <v>0</v>
      </c>
      <c r="W75" s="259">
        <f>SUM(W73:W74)</f>
        <v>9908014.6000000015</v>
      </c>
      <c r="AA75" s="676">
        <f>SUM(AA73:AA74)</f>
        <v>9908015</v>
      </c>
      <c r="AB75" s="475" t="e">
        <f>AA75+#REF!</f>
        <v>#REF!</v>
      </c>
    </row>
    <row r="76" spans="1:32" ht="22.5" thickTop="1">
      <c r="A76" s="253"/>
      <c r="B76" s="315"/>
      <c r="C76" s="335"/>
      <c r="E76" s="180">
        <f>E75-E70</f>
        <v>0</v>
      </c>
      <c r="G76" s="671"/>
      <c r="I76" s="180"/>
      <c r="K76" s="671"/>
      <c r="M76" s="180"/>
      <c r="O76" s="339"/>
      <c r="Q76" s="698"/>
      <c r="S76" s="706"/>
      <c r="U76" s="698"/>
      <c r="W76" s="180"/>
      <c r="AA76" s="180"/>
    </row>
    <row r="77" spans="1:32">
      <c r="A77" s="770" t="s">
        <v>375</v>
      </c>
      <c r="B77" s="315"/>
      <c r="C77" s="335"/>
      <c r="E77" s="180"/>
      <c r="G77" s="671"/>
      <c r="I77" s="772" t="s">
        <v>375</v>
      </c>
      <c r="K77" s="671"/>
      <c r="M77" s="180"/>
      <c r="O77" s="339"/>
      <c r="Q77" s="698"/>
      <c r="S77" s="706"/>
      <c r="U77" s="698"/>
      <c r="W77" s="180"/>
      <c r="AA77" s="180"/>
    </row>
    <row r="78" spans="1:32">
      <c r="A78" s="771" t="s">
        <v>564</v>
      </c>
      <c r="B78" s="315"/>
      <c r="C78" s="335"/>
      <c r="E78" s="180"/>
      <c r="G78" s="671"/>
      <c r="I78" s="773" t="s">
        <v>378</v>
      </c>
      <c r="K78" s="671"/>
      <c r="M78" s="180"/>
      <c r="O78" s="339"/>
      <c r="Q78" s="698"/>
      <c r="S78" s="706"/>
      <c r="U78" s="698"/>
      <c r="W78" s="180"/>
      <c r="AA78" s="180"/>
    </row>
    <row r="79" spans="1:32">
      <c r="A79" s="771" t="s">
        <v>378</v>
      </c>
      <c r="B79" s="315"/>
      <c r="C79" s="335"/>
      <c r="E79" s="180"/>
      <c r="G79" s="671"/>
      <c r="I79" s="773" t="s">
        <v>568</v>
      </c>
      <c r="K79" s="671"/>
      <c r="M79" s="180"/>
      <c r="O79" s="339"/>
      <c r="Q79" s="698"/>
      <c r="S79" s="706"/>
      <c r="U79" s="698"/>
      <c r="W79" s="180"/>
      <c r="AA79" s="180"/>
    </row>
    <row r="80" spans="1:32">
      <c r="A80" s="771" t="s">
        <v>379</v>
      </c>
      <c r="B80" s="315"/>
      <c r="C80" s="335"/>
      <c r="E80" s="180"/>
      <c r="G80" s="671"/>
      <c r="I80" s="773" t="s">
        <v>566</v>
      </c>
      <c r="K80" s="671"/>
      <c r="M80" s="180"/>
      <c r="O80" s="339"/>
      <c r="Q80" s="698"/>
      <c r="S80" s="706"/>
      <c r="U80" s="698"/>
      <c r="W80" s="180"/>
      <c r="AA80" s="180"/>
    </row>
    <row r="81" spans="1:13">
      <c r="A81" s="771" t="s">
        <v>565</v>
      </c>
      <c r="E81" s="199"/>
      <c r="I81" s="773" t="s">
        <v>569</v>
      </c>
    </row>
    <row r="82" spans="1:13">
      <c r="A82" s="771" t="s">
        <v>566</v>
      </c>
      <c r="E82" s="199"/>
    </row>
    <row r="83" spans="1:13">
      <c r="A83" s="771" t="s">
        <v>567</v>
      </c>
      <c r="E83" s="673"/>
      <c r="I83" s="489"/>
      <c r="L83" s="489"/>
      <c r="M83" s="489"/>
    </row>
    <row r="84" spans="1:13">
      <c r="I84" s="489">
        <f>E83+I83</f>
        <v>0</v>
      </c>
    </row>
  </sheetData>
  <mergeCells count="1">
    <mergeCell ref="C5:AA5"/>
  </mergeCells>
  <phoneticPr fontId="51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CC0066"/>
  </sheetPr>
  <dimension ref="A1:J54"/>
  <sheetViews>
    <sheetView view="pageBreakPreview" zoomScaleSheetLayoutView="100" workbookViewId="0">
      <selection activeCell="H10" sqref="H10"/>
    </sheetView>
  </sheetViews>
  <sheetFormatPr defaultRowHeight="21"/>
  <cols>
    <col min="1" max="2" width="2.28515625" style="206" customWidth="1"/>
    <col min="3" max="3" width="53.28515625" style="206" customWidth="1"/>
    <col min="4" max="4" width="11.7109375" style="709" customWidth="1"/>
    <col min="5" max="5" width="0.85546875" style="206" customWidth="1"/>
    <col min="6" max="6" width="11.7109375" style="206" customWidth="1"/>
    <col min="7" max="7" width="0.85546875" style="206" customWidth="1"/>
    <col min="8" max="8" width="11.7109375" style="709" customWidth="1"/>
    <col min="9" max="9" width="0.85546875" style="206" customWidth="1"/>
    <col min="10" max="10" width="11.7109375" style="206" customWidth="1"/>
    <col min="11" max="16384" width="9.140625" style="206"/>
  </cols>
  <sheetData>
    <row r="1" spans="1:10" s="888" customFormat="1">
      <c r="A1" s="1117" t="s">
        <v>38</v>
      </c>
      <c r="B1" s="1117"/>
      <c r="C1" s="1117"/>
      <c r="D1" s="1117"/>
      <c r="E1" s="1117"/>
      <c r="F1" s="1117"/>
      <c r="G1" s="1117"/>
      <c r="H1" s="1117"/>
      <c r="I1" s="1117"/>
      <c r="J1" s="1117"/>
    </row>
    <row r="2" spans="1:10" s="888" customFormat="1">
      <c r="A2" s="1117" t="s">
        <v>179</v>
      </c>
      <c r="B2" s="1117"/>
      <c r="C2" s="1117"/>
      <c r="D2" s="1117"/>
      <c r="E2" s="1117"/>
      <c r="F2" s="1117"/>
      <c r="G2" s="1117"/>
      <c r="H2" s="1117"/>
      <c r="I2" s="1117"/>
      <c r="J2" s="1117"/>
    </row>
    <row r="3" spans="1:10" s="888" customFormat="1">
      <c r="A3" s="1117" t="s">
        <v>744</v>
      </c>
      <c r="B3" s="1117"/>
      <c r="C3" s="1117"/>
      <c r="D3" s="1117"/>
      <c r="E3" s="1117"/>
      <c r="F3" s="1117"/>
      <c r="G3" s="1117"/>
      <c r="H3" s="1117"/>
      <c r="I3" s="1117"/>
      <c r="J3" s="1117"/>
    </row>
    <row r="4" spans="1:10" s="1075" customFormat="1">
      <c r="D4" s="1088"/>
      <c r="H4" s="1088"/>
      <c r="J4" s="943" t="s">
        <v>669</v>
      </c>
    </row>
    <row r="5" spans="1:10" s="1039" customFormat="1">
      <c r="D5" s="1088"/>
      <c r="H5" s="1088"/>
      <c r="J5" s="943" t="s">
        <v>670</v>
      </c>
    </row>
    <row r="6" spans="1:10">
      <c r="D6" s="1113" t="s">
        <v>727</v>
      </c>
      <c r="E6" s="1113"/>
      <c r="F6" s="1113"/>
      <c r="G6" s="1113"/>
      <c r="H6" s="1113"/>
      <c r="I6" s="1113"/>
      <c r="J6" s="1113"/>
    </row>
    <row r="7" spans="1:10">
      <c r="D7" s="1035" t="s">
        <v>388</v>
      </c>
      <c r="E7" s="220"/>
      <c r="F7" s="220"/>
      <c r="G7" s="221"/>
      <c r="H7" s="1035" t="s">
        <v>530</v>
      </c>
      <c r="I7" s="220"/>
      <c r="J7" s="220"/>
    </row>
    <row r="8" spans="1:10">
      <c r="D8" s="1036">
        <v>2021</v>
      </c>
      <c r="E8" s="735"/>
      <c r="F8" s="1036">
        <v>2020</v>
      </c>
      <c r="G8" s="735"/>
      <c r="H8" s="1036">
        <v>2021</v>
      </c>
      <c r="I8" s="735"/>
      <c r="J8" s="1036">
        <v>2020</v>
      </c>
    </row>
    <row r="9" spans="1:10">
      <c r="A9" s="895" t="s">
        <v>180</v>
      </c>
      <c r="D9" s="1037"/>
      <c r="F9" s="209"/>
      <c r="H9" s="1037"/>
      <c r="J9" s="209"/>
    </row>
    <row r="10" spans="1:10">
      <c r="A10" s="222" t="s">
        <v>315</v>
      </c>
      <c r="D10" s="1025">
        <v>113334</v>
      </c>
      <c r="E10" s="215"/>
      <c r="F10" s="1025">
        <v>41415</v>
      </c>
      <c r="G10" s="215"/>
      <c r="H10" s="1025">
        <v>108792</v>
      </c>
      <c r="I10" s="215">
        <v>0</v>
      </c>
      <c r="J10" s="215">
        <v>36509</v>
      </c>
    </row>
    <row r="11" spans="1:10">
      <c r="A11" s="222" t="s">
        <v>722</v>
      </c>
      <c r="D11" s="1025" t="s">
        <v>583</v>
      </c>
      <c r="E11" s="215"/>
      <c r="F11" s="1025"/>
      <c r="G11" s="215"/>
      <c r="H11" s="1025"/>
      <c r="I11" s="215"/>
      <c r="J11" s="215"/>
    </row>
    <row r="12" spans="1:10">
      <c r="A12" s="222" t="s">
        <v>723</v>
      </c>
      <c r="F12" s="709"/>
    </row>
    <row r="13" spans="1:10" s="709" customFormat="1">
      <c r="B13" s="709" t="s">
        <v>714</v>
      </c>
      <c r="D13" s="1025">
        <v>12491</v>
      </c>
      <c r="E13" s="1025"/>
      <c r="F13" s="1025">
        <v>13067</v>
      </c>
      <c r="G13" s="1025"/>
      <c r="H13" s="1025">
        <v>12491</v>
      </c>
      <c r="I13" s="1025"/>
      <c r="J13" s="1025">
        <v>13067</v>
      </c>
    </row>
    <row r="14" spans="1:10">
      <c r="B14" s="206" t="s">
        <v>724</v>
      </c>
      <c r="D14" s="1025">
        <v>-44</v>
      </c>
      <c r="E14" s="215"/>
      <c r="F14" s="691">
        <v>0</v>
      </c>
      <c r="G14" s="215"/>
      <c r="H14" s="1025">
        <v>-44</v>
      </c>
      <c r="I14" s="1025"/>
      <c r="J14" s="691">
        <v>0</v>
      </c>
    </row>
    <row r="15" spans="1:10">
      <c r="B15" s="206" t="s">
        <v>725</v>
      </c>
      <c r="D15" s="707">
        <v>36</v>
      </c>
      <c r="E15" s="215"/>
      <c r="F15" s="707">
        <v>67</v>
      </c>
      <c r="G15" s="215"/>
      <c r="H15" s="707">
        <v>36</v>
      </c>
      <c r="I15" s="215"/>
      <c r="J15" s="239">
        <v>67</v>
      </c>
    </row>
    <row r="16" spans="1:10">
      <c r="B16" s="206" t="s">
        <v>548</v>
      </c>
      <c r="D16" s="1025">
        <v>4385</v>
      </c>
      <c r="E16" s="215"/>
      <c r="F16" s="1025">
        <v>4662</v>
      </c>
      <c r="G16" s="215"/>
      <c r="H16" s="1025">
        <v>4385</v>
      </c>
      <c r="I16" s="215"/>
      <c r="J16" s="215">
        <v>4662</v>
      </c>
    </row>
    <row r="17" spans="1:10">
      <c r="B17" s="206" t="s">
        <v>708</v>
      </c>
      <c r="D17" s="1025">
        <v>1638</v>
      </c>
      <c r="E17" s="215"/>
      <c r="F17" s="707">
        <v>2198</v>
      </c>
      <c r="G17" s="215"/>
      <c r="H17" s="1025">
        <v>1638</v>
      </c>
      <c r="I17" s="215"/>
      <c r="J17" s="239">
        <v>2198</v>
      </c>
    </row>
    <row r="18" spans="1:10">
      <c r="B18" s="206" t="s">
        <v>135</v>
      </c>
      <c r="D18" s="1025">
        <v>-3428</v>
      </c>
      <c r="E18" s="215"/>
      <c r="F18" s="1025">
        <v>-3746</v>
      </c>
      <c r="G18" s="215"/>
      <c r="H18" s="1025">
        <v>-306</v>
      </c>
      <c r="I18" s="215"/>
      <c r="J18" s="215">
        <v>-845</v>
      </c>
    </row>
    <row r="19" spans="1:10" ht="20.25" customHeight="1">
      <c r="B19" s="206" t="s">
        <v>660</v>
      </c>
      <c r="D19" s="1026">
        <v>-4978</v>
      </c>
      <c r="E19" s="215"/>
      <c r="F19" s="938">
        <v>-3909</v>
      </c>
      <c r="G19" s="215"/>
      <c r="H19" s="1026">
        <v>-3497</v>
      </c>
      <c r="I19" s="215"/>
      <c r="J19" s="267">
        <v>-1629</v>
      </c>
    </row>
    <row r="20" spans="1:10">
      <c r="A20" s="222" t="s">
        <v>755</v>
      </c>
      <c r="D20" s="1025">
        <v>123434</v>
      </c>
      <c r="E20" s="215"/>
      <c r="F20" s="1025">
        <v>53754</v>
      </c>
      <c r="G20" s="218"/>
      <c r="H20" s="1025">
        <v>123495</v>
      </c>
      <c r="I20" s="218"/>
      <c r="J20" s="215">
        <v>54029</v>
      </c>
    </row>
    <row r="21" spans="1:10">
      <c r="A21" s="222" t="s">
        <v>480</v>
      </c>
      <c r="B21" s="222"/>
      <c r="F21" s="709"/>
      <c r="J21" s="1018"/>
    </row>
    <row r="22" spans="1:10">
      <c r="A22" s="222"/>
      <c r="B22" s="222" t="s">
        <v>651</v>
      </c>
      <c r="D22" s="1025">
        <v>-20468</v>
      </c>
      <c r="E22" s="215"/>
      <c r="F22" s="1025">
        <v>25831</v>
      </c>
      <c r="G22" s="215"/>
      <c r="H22" s="1025">
        <v>-20469</v>
      </c>
      <c r="I22" s="215"/>
      <c r="J22" s="215">
        <v>25831</v>
      </c>
    </row>
    <row r="23" spans="1:10">
      <c r="A23" s="222"/>
      <c r="B23" s="222" t="s">
        <v>719</v>
      </c>
      <c r="D23" s="1025">
        <v>49540</v>
      </c>
      <c r="E23" s="215"/>
      <c r="F23" s="1025">
        <v>90944</v>
      </c>
      <c r="G23" s="215"/>
      <c r="H23" s="1025">
        <v>49257</v>
      </c>
      <c r="I23" s="215"/>
      <c r="J23" s="215">
        <v>90944</v>
      </c>
    </row>
    <row r="24" spans="1:10">
      <c r="A24" s="222"/>
      <c r="B24" s="222" t="s">
        <v>136</v>
      </c>
      <c r="D24" s="1025">
        <v>-19260</v>
      </c>
      <c r="E24" s="215"/>
      <c r="F24" s="1025">
        <v>-6914</v>
      </c>
      <c r="G24" s="215"/>
      <c r="H24" s="1025">
        <v>-8436</v>
      </c>
      <c r="I24" s="215"/>
      <c r="J24" s="215">
        <v>-7137</v>
      </c>
    </row>
    <row r="25" spans="1:10">
      <c r="A25" s="222" t="s">
        <v>756</v>
      </c>
      <c r="B25" s="222"/>
      <c r="D25" s="1025"/>
      <c r="E25" s="215"/>
      <c r="F25" s="1025"/>
      <c r="G25" s="215"/>
      <c r="H25" s="1025"/>
      <c r="I25" s="215"/>
      <c r="J25" s="215"/>
    </row>
    <row r="26" spans="1:10">
      <c r="A26" s="222"/>
      <c r="B26" s="222" t="s">
        <v>672</v>
      </c>
      <c r="C26" s="222"/>
      <c r="D26" s="1025">
        <v>-4361</v>
      </c>
      <c r="E26" s="215"/>
      <c r="F26" s="707">
        <v>-5625</v>
      </c>
      <c r="G26" s="215"/>
      <c r="H26" s="1025">
        <v>-4361</v>
      </c>
      <c r="I26" s="215"/>
      <c r="J26" s="239">
        <v>-5625</v>
      </c>
    </row>
    <row r="27" spans="1:10">
      <c r="A27" s="222"/>
      <c r="B27" s="222" t="s">
        <v>140</v>
      </c>
      <c r="C27" s="222"/>
      <c r="D27" s="1025">
        <v>-48375</v>
      </c>
      <c r="E27" s="215"/>
      <c r="F27" s="1025">
        <v>-36308</v>
      </c>
      <c r="G27" s="215"/>
      <c r="H27" s="1025">
        <v>-48286</v>
      </c>
      <c r="I27" s="215"/>
      <c r="J27" s="215">
        <v>-36332</v>
      </c>
    </row>
    <row r="28" spans="1:10">
      <c r="A28" s="222"/>
      <c r="B28" s="222" t="s">
        <v>8</v>
      </c>
      <c r="D28" s="1026">
        <v>9847</v>
      </c>
      <c r="E28" s="215"/>
      <c r="F28" s="1026">
        <v>-8738</v>
      </c>
      <c r="G28" s="215"/>
      <c r="H28" s="1026">
        <v>-1038</v>
      </c>
      <c r="I28" s="215"/>
      <c r="J28" s="219">
        <v>-8744</v>
      </c>
    </row>
    <row r="29" spans="1:10">
      <c r="A29" s="953" t="s">
        <v>679</v>
      </c>
      <c r="B29" s="954"/>
      <c r="C29" s="885"/>
      <c r="D29" s="1025">
        <v>90357</v>
      </c>
      <c r="E29" s="215"/>
      <c r="F29" s="1025">
        <v>112944</v>
      </c>
      <c r="G29" s="215"/>
      <c r="H29" s="1025">
        <v>90162</v>
      </c>
      <c r="I29" s="215"/>
      <c r="J29" s="215">
        <v>112966</v>
      </c>
    </row>
    <row r="30" spans="1:10">
      <c r="B30" s="206" t="s">
        <v>63</v>
      </c>
      <c r="D30" s="1026">
        <v>-7895</v>
      </c>
      <c r="E30" s="215"/>
      <c r="F30" s="938">
        <v>-6603</v>
      </c>
      <c r="G30" s="242"/>
      <c r="H30" s="1044">
        <v>-7890</v>
      </c>
      <c r="I30" s="242"/>
      <c r="J30" s="267">
        <v>-6599</v>
      </c>
    </row>
    <row r="31" spans="1:10" s="241" customFormat="1">
      <c r="A31" s="895" t="s">
        <v>678</v>
      </c>
      <c r="B31" s="895"/>
      <c r="D31" s="900">
        <v>82462</v>
      </c>
      <c r="E31" s="897"/>
      <c r="F31" s="896">
        <v>106341</v>
      </c>
      <c r="G31" s="898"/>
      <c r="H31" s="900">
        <v>82272</v>
      </c>
      <c r="I31" s="898"/>
      <c r="J31" s="896">
        <v>106367</v>
      </c>
    </row>
    <row r="32" spans="1:10" s="888" customFormat="1">
      <c r="A32" s="1117" t="s">
        <v>38</v>
      </c>
      <c r="B32" s="1117"/>
      <c r="C32" s="1117"/>
      <c r="D32" s="1117"/>
      <c r="E32" s="1117"/>
      <c r="F32" s="1117"/>
      <c r="G32" s="1117"/>
      <c r="H32" s="1117"/>
      <c r="I32" s="1117"/>
      <c r="J32" s="1117"/>
    </row>
    <row r="33" spans="1:10" s="888" customFormat="1">
      <c r="A33" s="1117" t="s">
        <v>179</v>
      </c>
      <c r="B33" s="1117"/>
      <c r="C33" s="1117"/>
      <c r="D33" s="1117"/>
      <c r="E33" s="1117"/>
      <c r="F33" s="1117"/>
      <c r="G33" s="1117"/>
      <c r="H33" s="1117"/>
      <c r="I33" s="1117"/>
      <c r="J33" s="1117"/>
    </row>
    <row r="34" spans="1:10" s="888" customFormat="1">
      <c r="A34" s="1117" t="s">
        <v>744</v>
      </c>
      <c r="B34" s="1117"/>
      <c r="C34" s="1117"/>
      <c r="D34" s="1117"/>
      <c r="E34" s="1117"/>
      <c r="F34" s="1117"/>
      <c r="G34" s="1117"/>
      <c r="H34" s="1117"/>
      <c r="I34" s="1117"/>
      <c r="J34" s="1117"/>
    </row>
    <row r="35" spans="1:10" s="1075" customFormat="1">
      <c r="D35" s="1088"/>
      <c r="H35" s="1088"/>
      <c r="J35" s="943" t="s">
        <v>669</v>
      </c>
    </row>
    <row r="36" spans="1:10" s="1046" customFormat="1">
      <c r="D36" s="1088"/>
      <c r="H36" s="1088"/>
      <c r="J36" s="943" t="s">
        <v>670</v>
      </c>
    </row>
    <row r="37" spans="1:10">
      <c r="D37" s="1113" t="s">
        <v>727</v>
      </c>
      <c r="E37" s="1113"/>
      <c r="F37" s="1113"/>
      <c r="G37" s="1113"/>
      <c r="H37" s="1113"/>
      <c r="I37" s="1113"/>
      <c r="J37" s="1113"/>
    </row>
    <row r="38" spans="1:10">
      <c r="D38" s="1035" t="s">
        <v>388</v>
      </c>
      <c r="E38" s="220"/>
      <c r="F38" s="220"/>
      <c r="G38" s="221"/>
      <c r="H38" s="1035" t="s">
        <v>530</v>
      </c>
      <c r="I38" s="220"/>
      <c r="J38" s="220"/>
    </row>
    <row r="39" spans="1:10">
      <c r="D39" s="1036">
        <v>2021</v>
      </c>
      <c r="E39" s="735"/>
      <c r="F39" s="780">
        <v>2020</v>
      </c>
      <c r="G39" s="735"/>
      <c r="H39" s="1036">
        <v>2021</v>
      </c>
      <c r="I39" s="735"/>
      <c r="J39" s="780">
        <v>2020</v>
      </c>
    </row>
    <row r="40" spans="1:10">
      <c r="A40" s="895" t="s">
        <v>64</v>
      </c>
      <c r="B40" s="222"/>
      <c r="D40" s="1025"/>
      <c r="E40" s="215"/>
      <c r="F40" s="215"/>
      <c r="G40" s="215"/>
      <c r="I40" s="215"/>
      <c r="J40" s="215"/>
    </row>
    <row r="41" spans="1:10">
      <c r="A41" s="222"/>
      <c r="B41" s="222" t="s">
        <v>658</v>
      </c>
      <c r="D41" s="1025">
        <v>-318</v>
      </c>
      <c r="E41" s="215"/>
      <c r="F41" s="239">
        <v>-6056</v>
      </c>
      <c r="G41" s="215"/>
      <c r="H41" s="1025">
        <v>-318</v>
      </c>
      <c r="I41" s="215"/>
      <c r="J41" s="239">
        <v>-6056</v>
      </c>
    </row>
    <row r="42" spans="1:10">
      <c r="A42" s="222"/>
      <c r="B42" s="222" t="s">
        <v>657</v>
      </c>
      <c r="D42" s="1025">
        <v>-1090</v>
      </c>
      <c r="E42" s="215"/>
      <c r="F42" s="239">
        <v>-125</v>
      </c>
      <c r="G42" s="215"/>
      <c r="H42" s="1025">
        <v>-1090</v>
      </c>
      <c r="I42" s="215"/>
      <c r="J42" s="239">
        <v>-125</v>
      </c>
    </row>
    <row r="43" spans="1:10">
      <c r="A43" s="222"/>
      <c r="B43" s="222" t="s">
        <v>135</v>
      </c>
      <c r="D43" s="1025">
        <v>13</v>
      </c>
      <c r="E43" s="215">
        <v>0</v>
      </c>
      <c r="F43" s="239">
        <v>675</v>
      </c>
      <c r="G43" s="215"/>
      <c r="H43" s="1025">
        <v>13</v>
      </c>
      <c r="I43" s="215">
        <v>0</v>
      </c>
      <c r="J43" s="239">
        <v>675</v>
      </c>
    </row>
    <row r="44" spans="1:10">
      <c r="A44" s="222"/>
      <c r="B44" s="222" t="s">
        <v>660</v>
      </c>
      <c r="D44" s="1025">
        <v>3538</v>
      </c>
      <c r="E44" s="214"/>
      <c r="F44" s="239">
        <v>1131</v>
      </c>
      <c r="G44" s="214"/>
      <c r="H44" s="1025">
        <v>3497</v>
      </c>
      <c r="I44" s="214"/>
      <c r="J44" s="239">
        <v>12349</v>
      </c>
    </row>
    <row r="45" spans="1:10" s="241" customFormat="1">
      <c r="A45" s="895" t="s">
        <v>757</v>
      </c>
      <c r="B45" s="895"/>
      <c r="D45" s="900">
        <v>2143</v>
      </c>
      <c r="E45" s="897"/>
      <c r="F45" s="896">
        <v>-4375</v>
      </c>
      <c r="G45" s="897"/>
      <c r="H45" s="900">
        <v>2102</v>
      </c>
      <c r="I45" s="897"/>
      <c r="J45" s="896">
        <v>6843</v>
      </c>
    </row>
    <row r="46" spans="1:10" s="241" customFormat="1" ht="21.75" customHeight="1">
      <c r="A46" s="895" t="s">
        <v>649</v>
      </c>
      <c r="B46" s="895"/>
      <c r="D46" s="1027"/>
      <c r="E46" s="897"/>
      <c r="F46" s="898"/>
      <c r="G46" s="897"/>
      <c r="H46" s="1027"/>
      <c r="I46" s="897"/>
      <c r="J46" s="898"/>
    </row>
    <row r="47" spans="1:10" s="241" customFormat="1" ht="21.75" customHeight="1">
      <c r="A47" s="895"/>
      <c r="B47" s="222" t="s">
        <v>711</v>
      </c>
      <c r="D47" s="687">
        <v>-10186</v>
      </c>
      <c r="E47" s="897"/>
      <c r="F47" s="687">
        <v>-9234</v>
      </c>
      <c r="G47" s="897"/>
      <c r="H47" s="687">
        <v>-10186</v>
      </c>
      <c r="I47" s="897"/>
      <c r="J47" s="687">
        <v>-9234</v>
      </c>
    </row>
    <row r="48" spans="1:10" s="241" customFormat="1" ht="21.75" customHeight="1">
      <c r="A48" s="895"/>
      <c r="B48" s="222" t="s">
        <v>710</v>
      </c>
      <c r="D48" s="687">
        <v>-1637</v>
      </c>
      <c r="E48" s="215"/>
      <c r="F48" s="687">
        <v>-2185</v>
      </c>
      <c r="G48" s="215"/>
      <c r="H48" s="687">
        <v>-1637</v>
      </c>
      <c r="I48" s="215"/>
      <c r="J48" s="687">
        <v>-2185</v>
      </c>
    </row>
    <row r="49" spans="1:10" s="241" customFormat="1" ht="21.75" customHeight="1">
      <c r="A49" s="895" t="s">
        <v>680</v>
      </c>
      <c r="B49" s="895"/>
      <c r="D49" s="1021">
        <v>-11823</v>
      </c>
      <c r="E49" s="1038"/>
      <c r="F49" s="959">
        <v>-11419</v>
      </c>
      <c r="G49" s="1038"/>
      <c r="H49" s="1021">
        <v>-11823</v>
      </c>
      <c r="I49" s="897"/>
      <c r="J49" s="959">
        <v>-11419</v>
      </c>
    </row>
    <row r="50" spans="1:10" s="241" customFormat="1">
      <c r="A50" s="895" t="s">
        <v>754</v>
      </c>
      <c r="B50" s="895"/>
      <c r="D50" s="1028">
        <v>72782</v>
      </c>
      <c r="E50" s="897"/>
      <c r="F50" s="897">
        <v>90547</v>
      </c>
      <c r="G50" s="897"/>
      <c r="H50" s="1028">
        <v>72551</v>
      </c>
      <c r="I50" s="897"/>
      <c r="J50" s="897">
        <v>101791</v>
      </c>
    </row>
    <row r="51" spans="1:10" s="241" customFormat="1">
      <c r="A51" s="895" t="s">
        <v>712</v>
      </c>
      <c r="B51" s="895"/>
      <c r="D51" s="1028">
        <v>93804</v>
      </c>
      <c r="E51" s="897"/>
      <c r="F51" s="897">
        <v>126067</v>
      </c>
      <c r="G51" s="897"/>
      <c r="H51" s="1028">
        <v>87920</v>
      </c>
      <c r="I51" s="897"/>
      <c r="J51" s="897">
        <v>82982</v>
      </c>
    </row>
    <row r="52" spans="1:10" s="241" customFormat="1" ht="21.75" thickBot="1">
      <c r="A52" s="895" t="s">
        <v>713</v>
      </c>
      <c r="B52" s="895"/>
      <c r="D52" s="1029">
        <v>166586</v>
      </c>
      <c r="E52" s="897"/>
      <c r="F52" s="899">
        <v>216614</v>
      </c>
      <c r="G52" s="897"/>
      <c r="H52" s="1029">
        <v>160471</v>
      </c>
      <c r="I52" s="897"/>
      <c r="J52" s="899">
        <v>184773</v>
      </c>
    </row>
    <row r="53" spans="1:10" ht="21.75" thickTop="1"/>
    <row r="54" spans="1:10">
      <c r="A54" s="717"/>
    </row>
  </sheetData>
  <mergeCells count="8">
    <mergeCell ref="D37:J37"/>
    <mergeCell ref="A32:J32"/>
    <mergeCell ref="A33:J33"/>
    <mergeCell ref="A34:J34"/>
    <mergeCell ref="A1:J1"/>
    <mergeCell ref="A2:J2"/>
    <mergeCell ref="A3:J3"/>
    <mergeCell ref="D6:J6"/>
  </mergeCells>
  <phoneticPr fontId="30" type="noConversion"/>
  <pageMargins left="0.98425196850393704" right="0.31496062992125984" top="0.98425196850393704" bottom="0.78740157480314965" header="0.51181102362204722" footer="0.51181102362204722"/>
  <pageSetup paperSize="9" scale="90" firstPageNumber="8" orientation="portrait" useFirstPageNumber="1" r:id="rId1"/>
  <headerFooter alignWithMargins="0">
    <oddFooter>&amp;L        &amp;"Angsana New,Regular"The accompanying notes are an integral part of these financial statements.&amp;R&amp;"Angsana New,Regular"&amp;P</oddFooter>
  </headerFooter>
  <rowBreaks count="1" manualBreakCount="1"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99FF"/>
  </sheetPr>
  <dimension ref="A1:T142"/>
  <sheetViews>
    <sheetView view="pageBreakPreview" topLeftCell="B4" zoomScale="90" zoomScaleSheetLayoutView="90" workbookViewId="0">
      <pane xSplit="2" ySplit="4" topLeftCell="D36" activePane="bottomRight" state="frozen"/>
      <selection activeCell="B4" sqref="B4"/>
      <selection pane="topRight" activeCell="D4" sqref="D4"/>
      <selection pane="bottomLeft" activeCell="B8" sqref="B8"/>
      <selection pane="bottomRight" activeCell="I44" sqref="I44"/>
    </sheetView>
  </sheetViews>
  <sheetFormatPr defaultRowHeight="21"/>
  <cols>
    <col min="1" max="1" width="4.7109375" style="834" hidden="1" customWidth="1"/>
    <col min="2" max="2" width="7.7109375" style="833" customWidth="1"/>
    <col min="3" max="3" width="42.140625" style="833" customWidth="1"/>
    <col min="4" max="4" width="10.42578125" style="829" customWidth="1"/>
    <col min="5" max="6" width="17.7109375" style="832" customWidth="1"/>
    <col min="7" max="7" width="15.28515625" style="820" customWidth="1"/>
    <col min="8" max="8" width="17.7109375" style="832" customWidth="1"/>
    <col min="9" max="9" width="14.140625" style="820" customWidth="1"/>
    <col min="10" max="10" width="16.140625" style="832" customWidth="1"/>
    <col min="11" max="11" width="4.7109375" style="979" customWidth="1"/>
    <col min="12" max="12" width="14.7109375" style="832" customWidth="1"/>
    <col min="13" max="13" width="4.7109375" style="979" customWidth="1"/>
    <col min="14" max="14" width="14.7109375" style="832" customWidth="1"/>
    <col min="15" max="15" width="15.7109375" style="832" customWidth="1"/>
    <col min="16" max="16" width="1" style="833" hidden="1" customWidth="1"/>
    <col min="17" max="17" width="16.28515625" style="833" customWidth="1"/>
    <col min="18" max="18" width="14.28515625" style="833" customWidth="1"/>
    <col min="19" max="20" width="15.28515625" style="833" customWidth="1"/>
    <col min="21" max="16384" width="9.140625" style="833"/>
  </cols>
  <sheetData>
    <row r="1" spans="1:20" s="828" customFormat="1" ht="24" customHeight="1">
      <c r="A1" s="827"/>
      <c r="B1" s="828" t="s">
        <v>650</v>
      </c>
      <c r="D1" s="829"/>
      <c r="E1" s="830"/>
      <c r="F1" s="830"/>
      <c r="G1" s="887"/>
      <c r="H1" s="830"/>
      <c r="I1" s="887"/>
      <c r="J1" s="830"/>
      <c r="K1" s="831"/>
      <c r="L1" s="832"/>
      <c r="M1" s="820"/>
      <c r="N1" s="1129" t="s">
        <v>598</v>
      </c>
      <c r="O1" s="1130"/>
    </row>
    <row r="2" spans="1:20" s="828" customFormat="1" ht="22.5" customHeight="1">
      <c r="A2" s="827"/>
      <c r="B2" s="828" t="s">
        <v>452</v>
      </c>
      <c r="D2" s="829"/>
      <c r="E2" s="830"/>
      <c r="F2" s="830"/>
      <c r="G2" s="887"/>
      <c r="H2" s="830"/>
      <c r="I2" s="887"/>
      <c r="J2" s="830"/>
      <c r="K2" s="831"/>
      <c r="L2" s="832"/>
      <c r="M2" s="820"/>
      <c r="N2" s="821" t="s">
        <v>23</v>
      </c>
      <c r="O2" s="822" t="s">
        <v>24</v>
      </c>
    </row>
    <row r="3" spans="1:20" s="828" customFormat="1" ht="22.5" customHeight="1">
      <c r="A3" s="827"/>
      <c r="B3" s="828" t="e">
        <f>#REF!</f>
        <v>#REF!</v>
      </c>
      <c r="D3" s="829"/>
      <c r="E3" s="830"/>
      <c r="F3" s="830"/>
      <c r="G3" s="887"/>
      <c r="H3" s="830"/>
      <c r="I3" s="887"/>
      <c r="J3" s="830"/>
      <c r="K3" s="831"/>
      <c r="L3" s="1131" t="s">
        <v>25</v>
      </c>
      <c r="M3" s="1132"/>
      <c r="N3" s="1020" t="s">
        <v>661</v>
      </c>
      <c r="O3" s="1001">
        <v>43858</v>
      </c>
    </row>
    <row r="4" spans="1:20" s="828" customFormat="1" ht="22.5" customHeight="1">
      <c r="A4" s="827"/>
      <c r="D4" s="829"/>
      <c r="E4" s="830"/>
      <c r="F4" s="830"/>
      <c r="G4" s="887"/>
      <c r="H4" s="830"/>
      <c r="I4" s="887"/>
      <c r="J4" s="830"/>
      <c r="K4" s="831"/>
      <c r="L4" s="1133" t="s">
        <v>26</v>
      </c>
      <c r="M4" s="1134"/>
      <c r="N4" s="823"/>
      <c r="O4" s="824"/>
    </row>
    <row r="5" spans="1:20" s="828" customFormat="1" ht="15" customHeight="1">
      <c r="A5" s="827"/>
      <c r="D5" s="829"/>
      <c r="E5" s="830"/>
      <c r="F5" s="830"/>
      <c r="G5" s="887"/>
      <c r="H5" s="830"/>
      <c r="I5" s="887"/>
      <c r="J5" s="830"/>
      <c r="K5" s="831"/>
      <c r="L5" s="832"/>
      <c r="M5" s="831"/>
      <c r="N5" s="832"/>
      <c r="O5" s="830"/>
    </row>
    <row r="6" spans="1:20" ht="18.95" customHeight="1">
      <c r="B6" s="1135" t="s">
        <v>185</v>
      </c>
      <c r="C6" s="1136"/>
      <c r="D6" s="1139" t="s">
        <v>485</v>
      </c>
      <c r="E6" s="1120" t="s">
        <v>453</v>
      </c>
      <c r="F6" s="1120" t="s">
        <v>454</v>
      </c>
      <c r="G6" s="1141" t="s">
        <v>694</v>
      </c>
      <c r="H6" s="1120" t="s">
        <v>55</v>
      </c>
      <c r="I6" s="1143" t="s">
        <v>697</v>
      </c>
      <c r="J6" s="1120" t="s">
        <v>415</v>
      </c>
      <c r="K6" s="1122" t="s">
        <v>455</v>
      </c>
      <c r="L6" s="1123"/>
      <c r="M6" s="1123"/>
      <c r="N6" s="1124"/>
      <c r="O6" s="936" t="s">
        <v>337</v>
      </c>
      <c r="P6" s="835"/>
    </row>
    <row r="7" spans="1:20" ht="18.95" customHeight="1">
      <c r="B7" s="1137"/>
      <c r="C7" s="1138"/>
      <c r="D7" s="1140"/>
      <c r="E7" s="1121"/>
      <c r="F7" s="1121" t="s">
        <v>454</v>
      </c>
      <c r="G7" s="1142"/>
      <c r="H7" s="1121"/>
      <c r="I7" s="1144"/>
      <c r="J7" s="1121"/>
      <c r="K7" s="972"/>
      <c r="L7" s="973" t="s">
        <v>187</v>
      </c>
      <c r="M7" s="972"/>
      <c r="N7" s="973" t="s">
        <v>188</v>
      </c>
      <c r="O7" s="936" t="s">
        <v>456</v>
      </c>
      <c r="P7" s="836" t="s">
        <v>456</v>
      </c>
    </row>
    <row r="8" spans="1:20" ht="18.95" customHeight="1">
      <c r="B8" s="1125" t="s">
        <v>336</v>
      </c>
      <c r="C8" s="1126"/>
      <c r="D8" s="837"/>
      <c r="E8" s="826"/>
      <c r="F8" s="826"/>
      <c r="G8" s="825"/>
      <c r="H8" s="826"/>
      <c r="I8" s="825"/>
      <c r="J8" s="826"/>
      <c r="K8" s="974"/>
      <c r="L8" s="825"/>
      <c r="M8" s="974"/>
      <c r="N8" s="825"/>
      <c r="O8" s="826"/>
      <c r="P8" s="838"/>
    </row>
    <row r="9" spans="1:20" ht="20.100000000000001" customHeight="1">
      <c r="B9" s="839" t="s">
        <v>457</v>
      </c>
      <c r="C9" s="840"/>
      <c r="D9" s="837"/>
      <c r="E9" s="826"/>
      <c r="F9" s="826"/>
      <c r="G9" s="825"/>
      <c r="H9" s="826"/>
      <c r="I9" s="825"/>
      <c r="J9" s="826"/>
      <c r="K9" s="974"/>
      <c r="L9" s="825"/>
      <c r="M9" s="974"/>
      <c r="N9" s="825"/>
      <c r="O9" s="826"/>
      <c r="P9" s="841"/>
      <c r="R9" s="842"/>
      <c r="S9" s="843"/>
    </row>
    <row r="10" spans="1:20" ht="20.100000000000001" customHeight="1">
      <c r="A10" s="834">
        <v>11</v>
      </c>
      <c r="B10" s="844" t="s">
        <v>307</v>
      </c>
      <c r="C10" s="840"/>
      <c r="D10" s="845" t="s">
        <v>105</v>
      </c>
      <c r="E10" s="826" t="e">
        <f>#REF!</f>
        <v>#REF!</v>
      </c>
      <c r="F10" s="826">
        <v>42271097.389999993</v>
      </c>
      <c r="G10" s="825">
        <v>0</v>
      </c>
      <c r="H10" s="826">
        <v>814336.2</v>
      </c>
      <c r="I10" s="825">
        <v>0</v>
      </c>
      <c r="J10" s="826" t="e">
        <f>SUM(E10:I10)</f>
        <v>#REF!</v>
      </c>
      <c r="K10" s="974"/>
      <c r="L10" s="825"/>
      <c r="M10" s="974"/>
      <c r="N10" s="825"/>
      <c r="O10" s="846" t="e">
        <f>J10+L10-N10</f>
        <v>#REF!</v>
      </c>
      <c r="P10" s="847" t="e">
        <f>ROUND($O10,0)</f>
        <v>#REF!</v>
      </c>
      <c r="R10" s="848"/>
      <c r="S10" s="849"/>
    </row>
    <row r="11" spans="1:20" ht="20.100000000000001" customHeight="1">
      <c r="A11" s="834">
        <v>12</v>
      </c>
      <c r="B11" s="844" t="s">
        <v>411</v>
      </c>
      <c r="C11" s="840"/>
      <c r="D11" s="845" t="s">
        <v>106</v>
      </c>
      <c r="E11" s="826" t="e">
        <f>#REF!</f>
        <v>#REF!</v>
      </c>
      <c r="F11" s="826">
        <v>0</v>
      </c>
      <c r="G11" s="825">
        <v>0</v>
      </c>
      <c r="H11" s="826">
        <v>3206139.14</v>
      </c>
      <c r="I11" s="825">
        <v>0</v>
      </c>
      <c r="J11" s="826" t="e">
        <f>SUM(E11:I11)</f>
        <v>#REF!</v>
      </c>
      <c r="K11" s="974"/>
      <c r="L11" s="825"/>
      <c r="M11" s="974"/>
      <c r="N11" s="825"/>
      <c r="O11" s="846" t="e">
        <f>J11+L11-N11</f>
        <v>#REF!</v>
      </c>
      <c r="P11" s="847" t="e">
        <f>ROUND($O11,0)</f>
        <v>#REF!</v>
      </c>
      <c r="R11" s="850"/>
      <c r="S11" s="849"/>
    </row>
    <row r="12" spans="1:20" ht="20.100000000000001" customHeight="1">
      <c r="A12" s="834">
        <v>13</v>
      </c>
      <c r="B12" s="844" t="s">
        <v>170</v>
      </c>
      <c r="C12" s="840"/>
      <c r="D12" s="845" t="s">
        <v>108</v>
      </c>
      <c r="E12" s="826" t="e">
        <f>#REF!</f>
        <v>#REF!</v>
      </c>
      <c r="F12" s="826">
        <v>331277532.39999998</v>
      </c>
      <c r="G12" s="825">
        <v>0</v>
      </c>
      <c r="H12" s="826">
        <v>0</v>
      </c>
      <c r="I12" s="825"/>
      <c r="J12" s="826" t="e">
        <f>SUM(E12:I12)</f>
        <v>#REF!</v>
      </c>
      <c r="K12" s="1052">
        <v>18</v>
      </c>
      <c r="L12" s="825">
        <v>18076438.359999999</v>
      </c>
      <c r="M12" s="1052">
        <v>17</v>
      </c>
      <c r="N12" s="825" t="e">
        <f>#REF!</f>
        <v>#REF!</v>
      </c>
      <c r="O12" s="846" t="e">
        <f>J12+L13+L12-N12-N13</f>
        <v>#REF!</v>
      </c>
      <c r="P12" s="847" t="e">
        <f>ROUND($O12,0)</f>
        <v>#REF!</v>
      </c>
      <c r="Q12" s="851"/>
      <c r="R12" s="851"/>
    </row>
    <row r="13" spans="1:20" ht="20.100000000000001" customHeight="1">
      <c r="B13" s="844"/>
      <c r="C13" s="853"/>
      <c r="D13" s="855"/>
      <c r="E13" s="927"/>
      <c r="F13" s="928"/>
      <c r="G13" s="825"/>
      <c r="H13" s="826"/>
      <c r="I13" s="825"/>
      <c r="J13" s="826"/>
      <c r="K13" s="1052" t="s">
        <v>668</v>
      </c>
      <c r="L13" s="825" t="e">
        <f>#REF!</f>
        <v>#REF!</v>
      </c>
      <c r="M13" s="852"/>
      <c r="N13" s="825"/>
      <c r="O13" s="846"/>
      <c r="P13" s="847"/>
      <c r="Q13" s="851"/>
      <c r="R13" s="851"/>
      <c r="T13" s="820"/>
    </row>
    <row r="14" spans="1:20" ht="20.100000000000001" customHeight="1">
      <c r="A14" s="834">
        <v>14</v>
      </c>
      <c r="B14" s="844" t="s">
        <v>184</v>
      </c>
      <c r="C14" s="840"/>
      <c r="D14" s="845" t="s">
        <v>107</v>
      </c>
      <c r="E14" s="826" t="e">
        <f>#REF!</f>
        <v>#REF!</v>
      </c>
      <c r="F14" s="826">
        <v>0</v>
      </c>
      <c r="G14" s="825">
        <v>0</v>
      </c>
      <c r="H14" s="826">
        <v>0</v>
      </c>
      <c r="I14" s="825">
        <v>0</v>
      </c>
      <c r="J14" s="826" t="e">
        <f>SUM(E14:I14)</f>
        <v>#REF!</v>
      </c>
      <c r="K14" s="1052">
        <v>12</v>
      </c>
      <c r="L14" s="825" t="e">
        <f>SUM(#REF!)</f>
        <v>#REF!</v>
      </c>
      <c r="M14" s="1052">
        <v>1</v>
      </c>
      <c r="N14" s="825" t="e">
        <f>#REF!</f>
        <v>#REF!</v>
      </c>
      <c r="O14" s="825" t="e">
        <f>ROUND(J14+L14-N14+L15-N15+L16-N16+L17-N17,2)</f>
        <v>#REF!</v>
      </c>
      <c r="P14" s="847" t="e">
        <f>ROUND($O14,0)</f>
        <v>#REF!</v>
      </c>
      <c r="Q14" s="820" t="e">
        <f>O14-F16-E16</f>
        <v>#REF!</v>
      </c>
      <c r="R14" s="851" t="e">
        <f>N15+N16+N17</f>
        <v>#REF!</v>
      </c>
      <c r="T14" s="820"/>
    </row>
    <row r="15" spans="1:20">
      <c r="B15" s="844"/>
      <c r="C15" s="840"/>
      <c r="D15" s="929"/>
      <c r="E15" s="924" t="s">
        <v>241</v>
      </c>
      <c r="F15" s="924" t="s">
        <v>242</v>
      </c>
      <c r="G15" s="825"/>
      <c r="H15" s="826"/>
      <c r="I15" s="825"/>
      <c r="J15" s="826"/>
      <c r="K15" s="1052">
        <v>13</v>
      </c>
      <c r="L15" s="826" t="e">
        <f>#REF!</f>
        <v>#REF!</v>
      </c>
      <c r="M15" s="1052">
        <v>20</v>
      </c>
      <c r="N15" s="825">
        <v>249982.5</v>
      </c>
      <c r="O15" s="846"/>
      <c r="P15" s="847"/>
      <c r="Q15" s="851"/>
      <c r="R15" s="851" t="e">
        <f>F14-R14</f>
        <v>#REF!</v>
      </c>
      <c r="S15" s="851"/>
      <c r="T15" s="820"/>
    </row>
    <row r="16" spans="1:20" ht="20.100000000000001" customHeight="1">
      <c r="B16" s="844"/>
      <c r="C16" s="853"/>
      <c r="D16" s="854"/>
      <c r="E16" s="925"/>
      <c r="F16" s="925">
        <f>'8 Exim'!G18</f>
        <v>0</v>
      </c>
      <c r="G16" s="825"/>
      <c r="H16" s="826"/>
      <c r="I16" s="825"/>
      <c r="J16" s="826"/>
      <c r="K16" s="852"/>
      <c r="L16" s="825"/>
      <c r="M16" s="1052">
        <v>3</v>
      </c>
      <c r="N16" s="825" t="e">
        <f>#REF!</f>
        <v>#REF!</v>
      </c>
      <c r="O16" s="846"/>
      <c r="P16" s="847"/>
      <c r="Q16" s="851" t="s">
        <v>599</v>
      </c>
      <c r="R16" s="851" t="e">
        <f>R15-F17</f>
        <v>#REF!</v>
      </c>
      <c r="S16" s="820"/>
      <c r="T16" s="820"/>
    </row>
    <row r="17" spans="1:20">
      <c r="B17" s="844"/>
      <c r="C17" s="853"/>
      <c r="D17" s="855"/>
      <c r="E17" s="926"/>
      <c r="F17" s="925">
        <f>E16+F16</f>
        <v>0</v>
      </c>
      <c r="G17" s="825"/>
      <c r="H17" s="826"/>
      <c r="I17" s="825"/>
      <c r="J17" s="826"/>
      <c r="K17" s="975"/>
      <c r="L17" s="825"/>
      <c r="M17" s="1052">
        <v>21</v>
      </c>
      <c r="N17" s="825">
        <v>467655.56</v>
      </c>
      <c r="O17" s="846"/>
      <c r="P17" s="847"/>
      <c r="Q17" s="851" t="s">
        <v>600</v>
      </c>
      <c r="R17" s="851"/>
      <c r="S17" s="820"/>
      <c r="T17" s="820"/>
    </row>
    <row r="18" spans="1:20" hidden="1">
      <c r="B18" s="844"/>
      <c r="C18" s="853"/>
      <c r="D18" s="855"/>
      <c r="E18" s="927"/>
      <c r="F18" s="928"/>
      <c r="G18" s="825"/>
      <c r="H18" s="826"/>
      <c r="I18" s="825"/>
      <c r="J18" s="826"/>
      <c r="K18" s="852"/>
      <c r="L18" s="825"/>
      <c r="M18" s="852"/>
      <c r="N18" s="825"/>
      <c r="O18" s="846"/>
      <c r="P18" s="847"/>
      <c r="Q18" s="851"/>
      <c r="R18" s="851"/>
      <c r="T18" s="820"/>
    </row>
    <row r="19" spans="1:20" hidden="1">
      <c r="B19" s="844"/>
      <c r="C19" s="840"/>
      <c r="D19" s="930"/>
      <c r="E19" s="924"/>
      <c r="F19" s="924"/>
      <c r="G19" s="825"/>
      <c r="H19" s="826"/>
      <c r="I19" s="825"/>
      <c r="J19" s="826"/>
      <c r="K19" s="974"/>
      <c r="L19" s="825"/>
      <c r="M19" s="975"/>
      <c r="N19" s="825"/>
      <c r="O19" s="846"/>
      <c r="P19" s="847"/>
      <c r="Q19" s="851"/>
      <c r="R19" s="851">
        <f>J19+L19-N20</f>
        <v>0</v>
      </c>
      <c r="S19" s="820"/>
      <c r="T19" s="820"/>
    </row>
    <row r="20" spans="1:20" hidden="1">
      <c r="B20" s="844"/>
      <c r="C20" s="840"/>
      <c r="D20" s="845"/>
      <c r="E20" s="826"/>
      <c r="F20" s="826"/>
      <c r="G20" s="825"/>
      <c r="H20" s="826"/>
      <c r="I20" s="825"/>
      <c r="J20" s="826"/>
      <c r="K20" s="974"/>
      <c r="L20" s="825"/>
      <c r="M20" s="831"/>
      <c r="N20" s="825"/>
      <c r="O20" s="846"/>
      <c r="P20" s="847"/>
      <c r="Q20" s="851"/>
      <c r="R20" s="851"/>
      <c r="S20" s="820"/>
      <c r="T20" s="820"/>
    </row>
    <row r="21" spans="1:20" ht="20.100000000000001" customHeight="1">
      <c r="A21" s="834">
        <v>16</v>
      </c>
      <c r="B21" s="844" t="s">
        <v>692</v>
      </c>
      <c r="C21" s="840"/>
      <c r="D21" s="845" t="s">
        <v>109</v>
      </c>
      <c r="E21" s="826" t="e">
        <f>#REF!</f>
        <v>#REF!</v>
      </c>
      <c r="F21" s="826">
        <v>0</v>
      </c>
      <c r="G21" s="825">
        <v>0</v>
      </c>
      <c r="H21" s="1014">
        <v>2</v>
      </c>
      <c r="I21" s="825">
        <v>0</v>
      </c>
      <c r="J21" s="826" t="e">
        <f>SUM(E21:I21)</f>
        <v>#REF!</v>
      </c>
      <c r="K21" s="974"/>
      <c r="L21" s="825"/>
      <c r="M21" s="974"/>
      <c r="N21" s="825"/>
      <c r="O21" s="846" t="e">
        <f>J21+L21-N21</f>
        <v>#REF!</v>
      </c>
      <c r="P21" s="847" t="e">
        <f>ROUND($O21,0)</f>
        <v>#REF!</v>
      </c>
      <c r="Q21" s="820"/>
      <c r="R21" s="851"/>
      <c r="T21" s="820"/>
    </row>
    <row r="22" spans="1:20" ht="20.100000000000001" customHeight="1">
      <c r="A22" s="834">
        <v>17</v>
      </c>
      <c r="B22" s="844" t="s">
        <v>48</v>
      </c>
      <c r="C22" s="840"/>
      <c r="D22" s="845" t="s">
        <v>110</v>
      </c>
      <c r="E22" s="826" t="e">
        <f>#REF!</f>
        <v>#REF!</v>
      </c>
      <c r="F22" s="826">
        <v>2</v>
      </c>
      <c r="G22" s="825">
        <v>0</v>
      </c>
      <c r="H22" s="825">
        <v>0</v>
      </c>
      <c r="I22" s="825"/>
      <c r="J22" s="826" t="e">
        <f>SUM(E22:I22)</f>
        <v>#REF!</v>
      </c>
      <c r="K22" s="974"/>
      <c r="L22" s="825"/>
      <c r="M22" s="974"/>
      <c r="N22" s="825"/>
      <c r="O22" s="846" t="e">
        <f>J22+L22-N22</f>
        <v>#REF!</v>
      </c>
      <c r="P22" s="847" t="e">
        <f>ROUND($O22,0)</f>
        <v>#REF!</v>
      </c>
      <c r="R22" s="851"/>
      <c r="T22" s="820"/>
    </row>
    <row r="23" spans="1:20" ht="20.100000000000001" customHeight="1">
      <c r="B23" s="844" t="s">
        <v>49</v>
      </c>
      <c r="C23" s="840"/>
      <c r="D23" s="845" t="s">
        <v>111</v>
      </c>
      <c r="E23" s="826" t="e">
        <f>#REF!</f>
        <v>#REF!</v>
      </c>
      <c r="F23" s="826">
        <v>0</v>
      </c>
      <c r="G23" s="825">
        <v>0</v>
      </c>
      <c r="H23" s="826">
        <v>0</v>
      </c>
      <c r="I23" s="825">
        <v>0</v>
      </c>
      <c r="J23" s="826" t="e">
        <f>SUM(E23:I23)</f>
        <v>#REF!</v>
      </c>
      <c r="K23" s="974"/>
      <c r="L23" s="825"/>
      <c r="M23" s="852"/>
      <c r="N23" s="825"/>
      <c r="O23" s="846" t="e">
        <f>J23+L23-N23</f>
        <v>#REF!</v>
      </c>
      <c r="P23" s="847"/>
      <c r="R23" s="851" t="e">
        <f>J23+L23-N23</f>
        <v>#REF!</v>
      </c>
      <c r="T23" s="820"/>
    </row>
    <row r="24" spans="1:20" ht="20.100000000000001" customHeight="1">
      <c r="B24" s="844" t="s">
        <v>622</v>
      </c>
      <c r="C24" s="840"/>
      <c r="D24" s="845" t="s">
        <v>276</v>
      </c>
      <c r="E24" s="826" t="e">
        <f>#REF!</f>
        <v>#REF!</v>
      </c>
      <c r="F24" s="826">
        <v>33772845.259999998</v>
      </c>
      <c r="G24" s="825">
        <v>0</v>
      </c>
      <c r="H24" s="826">
        <v>0</v>
      </c>
      <c r="I24" s="825">
        <v>0</v>
      </c>
      <c r="J24" s="826" t="e">
        <f>SUM(E24:I24)</f>
        <v>#REF!</v>
      </c>
      <c r="K24" s="974"/>
      <c r="L24" s="825"/>
      <c r="M24" s="1052">
        <v>18</v>
      </c>
      <c r="N24" s="825">
        <v>3615287.67</v>
      </c>
      <c r="O24" s="846" t="e">
        <f>(J24+L24+L25-N25-N24)</f>
        <v>#REF!</v>
      </c>
      <c r="P24" s="847"/>
      <c r="R24" s="851"/>
      <c r="T24" s="820"/>
    </row>
    <row r="25" spans="1:20" ht="20.100000000000001" customHeight="1">
      <c r="B25" s="844"/>
      <c r="C25" s="840"/>
      <c r="D25" s="930"/>
      <c r="E25" s="924"/>
      <c r="F25" s="924"/>
      <c r="G25" s="825"/>
      <c r="H25" s="826"/>
      <c r="I25" s="825"/>
      <c r="J25" s="826"/>
      <c r="K25" s="974"/>
      <c r="L25" s="825"/>
      <c r="M25" s="1052" t="s">
        <v>668</v>
      </c>
      <c r="N25" s="825" t="e">
        <f>#REF!</f>
        <v>#REF!</v>
      </c>
      <c r="O25" s="846"/>
      <c r="P25" s="847"/>
      <c r="Q25" s="851"/>
      <c r="R25" s="851" t="e">
        <f>J25+L25-N26</f>
        <v>#REF!</v>
      </c>
      <c r="S25" s="820"/>
      <c r="T25" s="820"/>
    </row>
    <row r="26" spans="1:20" ht="20.100000000000001" customHeight="1">
      <c r="A26" s="834">
        <v>18</v>
      </c>
      <c r="B26" s="844" t="s">
        <v>61</v>
      </c>
      <c r="C26" s="840"/>
      <c r="D26" s="845" t="s">
        <v>113</v>
      </c>
      <c r="E26" s="826" t="e">
        <f>#REF!</f>
        <v>#REF!</v>
      </c>
      <c r="F26" s="826">
        <v>4681.4000000000005</v>
      </c>
      <c r="G26" s="825">
        <v>0</v>
      </c>
      <c r="H26" s="826">
        <v>10747.72</v>
      </c>
      <c r="I26" s="825">
        <v>0</v>
      </c>
      <c r="J26" s="826" t="e">
        <f>SUM(E26:I28)</f>
        <v>#REF!</v>
      </c>
      <c r="K26" s="1052">
        <v>14</v>
      </c>
      <c r="L26" s="1066" t="e">
        <f>#REF!+#REF!</f>
        <v>#REF!</v>
      </c>
      <c r="M26" s="1052">
        <v>11</v>
      </c>
      <c r="N26" s="825" t="e">
        <f>#REF!</f>
        <v>#REF!</v>
      </c>
      <c r="O26" s="846" t="e">
        <f>J26+L26-N26+L27-N27+L28-N28</f>
        <v>#REF!</v>
      </c>
      <c r="P26" s="847" t="e">
        <f>ROUND($O26,0)</f>
        <v>#REF!</v>
      </c>
      <c r="Q26" s="851" t="e">
        <f>'เก็บ note'!AA30</f>
        <v>#REF!</v>
      </c>
      <c r="R26" s="851" t="e">
        <f>J26+L26-N26</f>
        <v>#REF!</v>
      </c>
      <c r="S26" s="937" t="e">
        <f>#REF!-11257686.82-11290.32</f>
        <v>#REF!</v>
      </c>
      <c r="T26" s="937" t="e">
        <f>O26-S26</f>
        <v>#REF!</v>
      </c>
    </row>
    <row r="27" spans="1:20" ht="20.100000000000001" customHeight="1">
      <c r="B27" s="844"/>
      <c r="C27" s="840"/>
      <c r="D27" s="845"/>
      <c r="E27" s="826"/>
      <c r="F27" s="826">
        <v>11290.32</v>
      </c>
      <c r="G27" s="825">
        <v>0</v>
      </c>
      <c r="H27" s="825">
        <v>0</v>
      </c>
      <c r="I27" s="1019">
        <v>0</v>
      </c>
      <c r="J27" s="826"/>
      <c r="K27" s="1052">
        <v>15</v>
      </c>
      <c r="L27" s="825" t="e">
        <f>#REF!+#REF!</f>
        <v>#REF!</v>
      </c>
      <c r="M27" s="1052">
        <v>11</v>
      </c>
      <c r="N27" s="825">
        <v>11257686.82</v>
      </c>
      <c r="O27" s="846"/>
      <c r="P27" s="847"/>
      <c r="Q27" s="851" t="e">
        <f>O26-Q26</f>
        <v>#REF!</v>
      </c>
      <c r="R27" s="851" t="e">
        <f>J27+L27-N27</f>
        <v>#REF!</v>
      </c>
      <c r="T27" s="820"/>
    </row>
    <row r="28" spans="1:20" ht="20.100000000000001" customHeight="1">
      <c r="B28" s="844"/>
      <c r="C28" s="840"/>
      <c r="D28" s="845"/>
      <c r="E28" s="826"/>
      <c r="F28" s="826"/>
      <c r="G28" s="825"/>
      <c r="H28" s="846">
        <v>692.15</v>
      </c>
      <c r="I28" s="825"/>
      <c r="J28" s="826"/>
      <c r="K28" s="974"/>
      <c r="L28" s="825"/>
      <c r="M28" s="1052">
        <v>19</v>
      </c>
      <c r="N28" s="1066" t="e">
        <f>#REF!</f>
        <v>#REF!</v>
      </c>
      <c r="O28" s="846"/>
      <c r="P28" s="847"/>
      <c r="R28" s="851"/>
      <c r="S28" s="820"/>
      <c r="T28" s="820"/>
    </row>
    <row r="29" spans="1:20" s="828" customFormat="1" ht="20.100000000000001" customHeight="1">
      <c r="A29" s="827"/>
      <c r="B29" s="856"/>
      <c r="C29" s="1073" t="s">
        <v>62</v>
      </c>
      <c r="D29" s="837"/>
      <c r="E29" s="857" t="e">
        <f>SUM(E10:E28)-E16-E18-E19</f>
        <v>#REF!</v>
      </c>
      <c r="F29" s="857">
        <f>SUM(F10:F28)-F16-F17</f>
        <v>407337448.76999992</v>
      </c>
      <c r="G29" s="947">
        <f>SUM(G10:G28)</f>
        <v>0</v>
      </c>
      <c r="H29" s="857">
        <f>SUM(H10:H28)</f>
        <v>4031917.21</v>
      </c>
      <c r="I29" s="947">
        <f>SUM(I10:I28)</f>
        <v>0</v>
      </c>
      <c r="J29" s="857" t="e">
        <f>SUM(J10:J28)</f>
        <v>#REF!</v>
      </c>
      <c r="K29" s="852"/>
      <c r="L29" s="825"/>
      <c r="M29" s="852"/>
      <c r="N29" s="825"/>
      <c r="O29" s="857" t="e">
        <f>SUM(O10:O28)</f>
        <v>#REF!</v>
      </c>
      <c r="P29" s="858" t="e">
        <f>ROUND($O29,0)</f>
        <v>#REF!</v>
      </c>
      <c r="Q29" s="859"/>
      <c r="R29" s="851"/>
      <c r="S29" s="851"/>
      <c r="T29" s="820"/>
    </row>
    <row r="30" spans="1:20" ht="20.100000000000001" customHeight="1">
      <c r="B30" s="839" t="s">
        <v>459</v>
      </c>
      <c r="C30" s="840"/>
      <c r="D30" s="837"/>
      <c r="E30" s="846"/>
      <c r="F30" s="846"/>
      <c r="G30" s="825"/>
      <c r="H30" s="846"/>
      <c r="I30" s="825"/>
      <c r="J30" s="826"/>
      <c r="K30" s="974"/>
      <c r="L30" s="825"/>
      <c r="M30" s="974"/>
      <c r="N30" s="825"/>
      <c r="O30" s="826"/>
      <c r="P30" s="847"/>
      <c r="R30" s="851"/>
      <c r="T30" s="820"/>
    </row>
    <row r="31" spans="1:20">
      <c r="A31" s="834">
        <v>21</v>
      </c>
      <c r="B31" s="844" t="s">
        <v>75</v>
      </c>
      <c r="C31" s="840"/>
      <c r="D31" s="845" t="s">
        <v>116</v>
      </c>
      <c r="E31" s="846" t="e">
        <f>#REF!</f>
        <v>#REF!</v>
      </c>
      <c r="F31" s="825">
        <v>0</v>
      </c>
      <c r="G31" s="825">
        <v>0</v>
      </c>
      <c r="H31" s="825">
        <v>0</v>
      </c>
      <c r="I31" s="825"/>
      <c r="J31" s="846" t="e">
        <f t="shared" ref="J31:J36" si="0">SUM(E31:I31)</f>
        <v>#REF!</v>
      </c>
      <c r="K31" s="974"/>
      <c r="L31" s="825"/>
      <c r="M31" s="974"/>
      <c r="N31" s="825"/>
      <c r="O31" s="846" t="e">
        <f t="shared" ref="O31:O36" si="1">J31+L31-N31</f>
        <v>#REF!</v>
      </c>
      <c r="P31" s="847" t="e">
        <f>ROUND($O31,0)</f>
        <v>#REF!</v>
      </c>
      <c r="R31" s="851" t="e">
        <f t="shared" ref="R31:R39" si="2">J31+L31-N31</f>
        <v>#REF!</v>
      </c>
      <c r="T31" s="820"/>
    </row>
    <row r="32" spans="1:20" ht="20.100000000000001" customHeight="1">
      <c r="A32" s="834">
        <v>21</v>
      </c>
      <c r="B32" s="844" t="s">
        <v>406</v>
      </c>
      <c r="C32" s="840"/>
      <c r="D32" s="845" t="s">
        <v>301</v>
      </c>
      <c r="E32" s="846" t="e">
        <f>#REF!</f>
        <v>#REF!</v>
      </c>
      <c r="F32" s="846">
        <v>-1078735.6000000001</v>
      </c>
      <c r="G32" s="825">
        <v>0</v>
      </c>
      <c r="H32" s="825">
        <v>0</v>
      </c>
      <c r="I32" s="825">
        <v>0</v>
      </c>
      <c r="J32" s="846" t="e">
        <f>SUM(E32:I32)</f>
        <v>#REF!</v>
      </c>
      <c r="K32" s="974"/>
      <c r="L32" s="825"/>
      <c r="M32" s="974"/>
      <c r="N32" s="825"/>
      <c r="O32" s="846" t="e">
        <f t="shared" si="1"/>
        <v>#REF!</v>
      </c>
      <c r="P32" s="847" t="e">
        <f>ROUND($O32,0)</f>
        <v>#REF!</v>
      </c>
      <c r="R32" s="851" t="e">
        <f t="shared" si="2"/>
        <v>#REF!</v>
      </c>
      <c r="T32" s="820"/>
    </row>
    <row r="33" spans="1:20" ht="20.100000000000001" customHeight="1">
      <c r="A33" s="834">
        <v>22</v>
      </c>
      <c r="B33" s="844" t="s">
        <v>490</v>
      </c>
      <c r="C33" s="840"/>
      <c r="D33" s="845" t="s">
        <v>496</v>
      </c>
      <c r="E33" s="846" t="e">
        <f>#REF!</f>
        <v>#REF!</v>
      </c>
      <c r="F33" s="846">
        <v>-172003.11</v>
      </c>
      <c r="G33" s="825">
        <v>0</v>
      </c>
      <c r="H33" s="846">
        <v>-50250</v>
      </c>
      <c r="I33" s="825">
        <v>0</v>
      </c>
      <c r="J33" s="846" t="e">
        <f>SUM(E33:I33)</f>
        <v>#REF!</v>
      </c>
      <c r="K33" s="852"/>
      <c r="L33" s="825"/>
      <c r="M33" s="974"/>
      <c r="N33" s="825"/>
      <c r="O33" s="846" t="e">
        <f t="shared" si="1"/>
        <v>#REF!</v>
      </c>
      <c r="P33" s="847" t="e">
        <f>ROUND($O33,0)</f>
        <v>#REF!</v>
      </c>
      <c r="R33" s="851" t="e">
        <f t="shared" si="2"/>
        <v>#REF!</v>
      </c>
      <c r="T33" s="820"/>
    </row>
    <row r="34" spans="1:20" ht="20.100000000000001" customHeight="1">
      <c r="B34" s="844" t="s">
        <v>498</v>
      </c>
      <c r="C34" s="840"/>
      <c r="D34" s="845" t="s">
        <v>499</v>
      </c>
      <c r="E34" s="846" t="e">
        <f>#REF!</f>
        <v>#REF!</v>
      </c>
      <c r="F34" s="825">
        <v>0</v>
      </c>
      <c r="G34" s="825">
        <v>0</v>
      </c>
      <c r="H34" s="825">
        <v>0</v>
      </c>
      <c r="I34" s="825">
        <v>0</v>
      </c>
      <c r="J34" s="846" t="e">
        <f t="shared" si="0"/>
        <v>#REF!</v>
      </c>
      <c r="K34" s="974"/>
      <c r="L34" s="825"/>
      <c r="M34" s="974"/>
      <c r="N34" s="825"/>
      <c r="O34" s="846" t="e">
        <f t="shared" si="1"/>
        <v>#REF!</v>
      </c>
      <c r="P34" s="847" t="e">
        <f>ROUND($O34,0)</f>
        <v>#REF!</v>
      </c>
      <c r="R34" s="851" t="e">
        <f>J34+L34-N34</f>
        <v>#REF!</v>
      </c>
      <c r="T34" s="820"/>
    </row>
    <row r="35" spans="1:20" ht="20.100000000000001" customHeight="1">
      <c r="B35" s="844" t="s">
        <v>311</v>
      </c>
      <c r="C35" s="840"/>
      <c r="D35" s="845" t="s">
        <v>338</v>
      </c>
      <c r="E35" s="846"/>
      <c r="F35" s="825">
        <v>-518765</v>
      </c>
      <c r="G35" s="825">
        <v>0</v>
      </c>
      <c r="H35" s="846">
        <v>-4376338.78</v>
      </c>
      <c r="I35" s="825">
        <v>0</v>
      </c>
      <c r="J35" s="846">
        <f>SUM(E35:I35)</f>
        <v>-4895103.78</v>
      </c>
      <c r="K35" s="1052">
        <v>11</v>
      </c>
      <c r="L35" s="825" t="e">
        <f>+#REF!</f>
        <v>#REF!</v>
      </c>
      <c r="M35" s="974"/>
      <c r="N35" s="825"/>
      <c r="O35" s="846" t="e">
        <f>J35+L35-N35</f>
        <v>#REF!</v>
      </c>
      <c r="P35" s="847"/>
      <c r="R35" s="851" t="e">
        <f t="shared" si="2"/>
        <v>#REF!</v>
      </c>
      <c r="T35" s="820"/>
    </row>
    <row r="36" spans="1:20" ht="20.100000000000001" customHeight="1">
      <c r="A36" s="834">
        <v>23</v>
      </c>
      <c r="B36" s="844" t="s">
        <v>407</v>
      </c>
      <c r="C36" s="840"/>
      <c r="D36" s="845" t="s">
        <v>116</v>
      </c>
      <c r="E36" s="846" t="e">
        <f>#REF!</f>
        <v>#REF!</v>
      </c>
      <c r="F36" s="825"/>
      <c r="G36" s="825"/>
      <c r="H36" s="846"/>
      <c r="I36" s="825"/>
      <c r="J36" s="846" t="e">
        <f t="shared" si="0"/>
        <v>#REF!</v>
      </c>
      <c r="K36" s="974"/>
      <c r="L36" s="825"/>
      <c r="M36" s="974"/>
      <c r="N36" s="825"/>
      <c r="O36" s="846" t="e">
        <f t="shared" si="1"/>
        <v>#REF!</v>
      </c>
      <c r="P36" s="847" t="e">
        <f>ROUND($O36,0)</f>
        <v>#REF!</v>
      </c>
      <c r="R36" s="851" t="e">
        <f t="shared" si="2"/>
        <v>#REF!</v>
      </c>
      <c r="T36" s="820"/>
    </row>
    <row r="37" spans="1:20" hidden="1">
      <c r="B37" s="844" t="s">
        <v>621</v>
      </c>
      <c r="C37" s="840"/>
      <c r="D37" s="845" t="s">
        <v>276</v>
      </c>
      <c r="E37" s="846" t="e">
        <f>#REF!</f>
        <v>#REF!</v>
      </c>
      <c r="F37" s="825">
        <v>0</v>
      </c>
      <c r="G37" s="825"/>
      <c r="H37" s="825">
        <v>0</v>
      </c>
      <c r="I37" s="825"/>
      <c r="J37" s="825" t="e">
        <f>SUM(E37:I37)</f>
        <v>#REF!</v>
      </c>
      <c r="K37" s="974"/>
      <c r="L37" s="825"/>
      <c r="M37" s="974"/>
      <c r="N37" s="825"/>
      <c r="O37" s="846" t="e">
        <f>(J37+L37-N37)</f>
        <v>#REF!</v>
      </c>
      <c r="P37" s="847"/>
      <c r="R37" s="851"/>
      <c r="T37" s="820"/>
    </row>
    <row r="38" spans="1:20" ht="20.100000000000001" customHeight="1">
      <c r="B38" s="844" t="s">
        <v>199</v>
      </c>
      <c r="C38" s="840"/>
      <c r="D38" s="860" t="s">
        <v>116</v>
      </c>
      <c r="E38" s="846" t="e">
        <f>#REF!</f>
        <v>#REF!</v>
      </c>
      <c r="F38" s="825">
        <v>0</v>
      </c>
      <c r="G38" s="825">
        <v>0</v>
      </c>
      <c r="H38" s="825">
        <v>0</v>
      </c>
      <c r="I38" s="825"/>
      <c r="J38" s="825" t="e">
        <f>SUM(E38:I38)</f>
        <v>#REF!</v>
      </c>
      <c r="K38" s="974"/>
      <c r="L38" s="825"/>
      <c r="M38" s="974"/>
      <c r="N38" s="825"/>
      <c r="O38" s="846" t="e">
        <f>(J38+L38-N38)</f>
        <v>#REF!</v>
      </c>
      <c r="P38" s="847"/>
      <c r="R38" s="851"/>
      <c r="T38" s="820"/>
    </row>
    <row r="39" spans="1:20" ht="20.100000000000001" customHeight="1">
      <c r="A39" s="834">
        <v>24</v>
      </c>
      <c r="B39" s="844" t="s">
        <v>408</v>
      </c>
      <c r="C39" s="840"/>
      <c r="D39" s="860" t="s">
        <v>116</v>
      </c>
      <c r="E39" s="846" t="e">
        <f>#REF!</f>
        <v>#REF!</v>
      </c>
      <c r="F39" s="846">
        <v>-3050</v>
      </c>
      <c r="G39" s="825">
        <v>0</v>
      </c>
      <c r="H39" s="846">
        <v>60</v>
      </c>
      <c r="I39" s="825">
        <v>0</v>
      </c>
      <c r="J39" s="846" t="e">
        <f>SUM(E39:I41)</f>
        <v>#REF!</v>
      </c>
      <c r="K39" s="1052">
        <v>11</v>
      </c>
      <c r="L39" s="825" t="e">
        <f>#REF!</f>
        <v>#REF!</v>
      </c>
      <c r="M39" s="852"/>
      <c r="N39" s="825"/>
      <c r="O39" s="846" t="e">
        <f>J39+L39-N39+L40-N40</f>
        <v>#REF!</v>
      </c>
      <c r="P39" s="847" t="e">
        <f>ROUND($O39,0)</f>
        <v>#REF!</v>
      </c>
      <c r="R39" s="851" t="e">
        <f t="shared" si="2"/>
        <v>#REF!</v>
      </c>
      <c r="T39" s="820"/>
    </row>
    <row r="40" spans="1:20" ht="20.100000000000001" customHeight="1">
      <c r="B40" s="844"/>
      <c r="C40" s="840"/>
      <c r="D40" s="860"/>
      <c r="E40" s="846"/>
      <c r="F40" s="825">
        <v>-24.36</v>
      </c>
      <c r="G40" s="825">
        <v>0</v>
      </c>
      <c r="H40" s="825">
        <v>0</v>
      </c>
      <c r="I40" s="825"/>
      <c r="J40" s="846"/>
      <c r="K40" s="1052">
        <v>11</v>
      </c>
      <c r="L40" s="825">
        <v>11257686.82</v>
      </c>
      <c r="M40" s="852"/>
      <c r="N40" s="825"/>
      <c r="O40" s="846"/>
      <c r="P40" s="847"/>
      <c r="R40" s="851"/>
      <c r="T40" s="820"/>
    </row>
    <row r="41" spans="1:20" ht="20.100000000000001" customHeight="1">
      <c r="B41" s="844"/>
      <c r="C41" s="840"/>
      <c r="D41" s="860"/>
      <c r="E41" s="846"/>
      <c r="F41" s="846">
        <v>-11257686.82</v>
      </c>
      <c r="G41" s="825"/>
      <c r="H41" s="846"/>
      <c r="I41" s="825"/>
      <c r="J41" s="846"/>
      <c r="K41" s="852"/>
      <c r="L41" s="825"/>
      <c r="M41" s="852"/>
      <c r="N41" s="825"/>
      <c r="O41" s="846"/>
      <c r="P41" s="847"/>
      <c r="R41" s="851"/>
      <c r="T41" s="820"/>
    </row>
    <row r="42" spans="1:20" s="828" customFormat="1" ht="20.100000000000001" customHeight="1">
      <c r="A42" s="827"/>
      <c r="B42" s="964"/>
      <c r="C42" s="965" t="s">
        <v>409</v>
      </c>
      <c r="D42" s="880"/>
      <c r="E42" s="861" t="e">
        <f>SUM(E31:E39)</f>
        <v>#REF!</v>
      </c>
      <c r="F42" s="861">
        <f>SUM(F31:F41)</f>
        <v>-13030264.890000001</v>
      </c>
      <c r="G42" s="947">
        <f>SUM(G31:G41)</f>
        <v>0</v>
      </c>
      <c r="H42" s="861">
        <f>SUM(H31:H41)</f>
        <v>-4426528.78</v>
      </c>
      <c r="I42" s="947">
        <f>SUM(I31:I41)</f>
        <v>0</v>
      </c>
      <c r="J42" s="861" t="e">
        <f>SUM(J31:J41)</f>
        <v>#REF!</v>
      </c>
      <c r="K42" s="972"/>
      <c r="L42" s="976"/>
      <c r="M42" s="972"/>
      <c r="N42" s="976"/>
      <c r="O42" s="861" t="e">
        <f>SUM(O31:O41)</f>
        <v>#REF!</v>
      </c>
      <c r="P42" s="862" t="e">
        <f>SUM(P32:P39)</f>
        <v>#REF!</v>
      </c>
      <c r="Q42" s="887"/>
      <c r="R42" s="851"/>
      <c r="T42" s="820"/>
    </row>
    <row r="43" spans="1:20" ht="19.5" customHeight="1">
      <c r="B43" s="839" t="s">
        <v>544</v>
      </c>
      <c r="C43" s="840"/>
      <c r="D43" s="837"/>
      <c r="E43" s="826"/>
      <c r="F43" s="826"/>
      <c r="G43" s="825"/>
      <c r="H43" s="826"/>
      <c r="I43" s="825"/>
      <c r="J43" s="826"/>
      <c r="K43" s="977"/>
      <c r="L43" s="825"/>
      <c r="M43" s="974"/>
      <c r="N43" s="825"/>
      <c r="O43" s="826"/>
      <c r="P43" s="863"/>
      <c r="R43" s="851">
        <f t="shared" ref="R43:R60" si="3">J43+L43-N43</f>
        <v>0</v>
      </c>
      <c r="T43" s="820"/>
    </row>
    <row r="44" spans="1:20" ht="19.5" customHeight="1">
      <c r="A44" s="834">
        <v>31</v>
      </c>
      <c r="B44" s="844" t="s">
        <v>435</v>
      </c>
      <c r="C44" s="840"/>
      <c r="D44" s="845" t="s">
        <v>86</v>
      </c>
      <c r="E44" s="846" t="e">
        <f>#REF!</f>
        <v>#REF!</v>
      </c>
      <c r="F44" s="846">
        <v>-500075000</v>
      </c>
      <c r="G44" s="825">
        <v>-250000</v>
      </c>
      <c r="H44" s="846">
        <v>-12000000</v>
      </c>
      <c r="I44" s="825">
        <v>-5000000</v>
      </c>
      <c r="J44" s="846" t="e">
        <f>SUM(E44:I44)</f>
        <v>#REF!</v>
      </c>
      <c r="K44" s="1052">
        <v>1</v>
      </c>
      <c r="L44" s="825" t="e">
        <f>#REF!</f>
        <v>#REF!</v>
      </c>
      <c r="M44" s="974"/>
      <c r="N44" s="825"/>
      <c r="O44" s="846" t="e">
        <f>J44+L44+L45+L46-N44-N45-N46+L47-N47</f>
        <v>#REF!</v>
      </c>
      <c r="P44" s="847" t="e">
        <f>ROUND($O44,0)</f>
        <v>#REF!</v>
      </c>
      <c r="R44" s="851" t="e">
        <f t="shared" si="3"/>
        <v>#REF!</v>
      </c>
      <c r="T44" s="820"/>
    </row>
    <row r="45" spans="1:20" hidden="1">
      <c r="B45" s="844"/>
      <c r="C45" s="840"/>
      <c r="D45" s="845"/>
      <c r="E45" s="846"/>
      <c r="F45" s="846"/>
      <c r="G45" s="825"/>
      <c r="H45" s="846"/>
      <c r="I45" s="825"/>
      <c r="J45" s="846"/>
      <c r="K45" s="1043">
        <v>2</v>
      </c>
      <c r="L45" s="825" t="e">
        <f>#REF!</f>
        <v>#REF!</v>
      </c>
      <c r="M45" s="974"/>
      <c r="N45" s="825"/>
      <c r="O45" s="846"/>
      <c r="P45" s="847"/>
      <c r="R45" s="851" t="e">
        <f t="shared" si="3"/>
        <v>#REF!</v>
      </c>
      <c r="T45" s="820"/>
    </row>
    <row r="46" spans="1:20" ht="19.5" customHeight="1">
      <c r="B46" s="844"/>
      <c r="C46" s="840"/>
      <c r="D46" s="845"/>
      <c r="E46" s="846"/>
      <c r="F46" s="846"/>
      <c r="G46" s="825"/>
      <c r="H46" s="846"/>
      <c r="I46" s="825"/>
      <c r="J46" s="846"/>
      <c r="K46" s="1052">
        <v>3</v>
      </c>
      <c r="L46" s="825" t="e">
        <f>#REF!</f>
        <v>#REF!</v>
      </c>
      <c r="M46" s="974"/>
      <c r="N46" s="825"/>
      <c r="O46" s="846"/>
      <c r="P46" s="847"/>
      <c r="R46" s="851" t="e">
        <f t="shared" si="3"/>
        <v>#REF!</v>
      </c>
      <c r="T46" s="820"/>
    </row>
    <row r="47" spans="1:20" hidden="1">
      <c r="B47" s="844"/>
      <c r="C47" s="840"/>
      <c r="D47" s="845"/>
      <c r="E47" s="846"/>
      <c r="F47" s="846"/>
      <c r="G47" s="825"/>
      <c r="H47" s="846"/>
      <c r="I47" s="825"/>
      <c r="J47" s="846"/>
      <c r="K47" s="1043">
        <v>4</v>
      </c>
      <c r="L47" s="825" t="e">
        <f>#REF!</f>
        <v>#REF!</v>
      </c>
      <c r="M47" s="974"/>
      <c r="N47" s="825"/>
      <c r="O47" s="846"/>
      <c r="P47" s="847"/>
      <c r="R47" s="851" t="e">
        <f t="shared" si="3"/>
        <v>#REF!</v>
      </c>
      <c r="T47" s="820"/>
    </row>
    <row r="48" spans="1:20" ht="19.5" hidden="1" customHeight="1">
      <c r="B48" s="844" t="s">
        <v>647</v>
      </c>
      <c r="C48" s="840"/>
      <c r="D48" s="845" t="s">
        <v>86</v>
      </c>
      <c r="E48" s="846" t="e">
        <f>#REF!</f>
        <v>#REF!</v>
      </c>
      <c r="F48" s="846"/>
      <c r="G48" s="825"/>
      <c r="H48" s="846"/>
      <c r="I48" s="825"/>
      <c r="J48" s="846" t="e">
        <f>SUM(E48:I48)</f>
        <v>#REF!</v>
      </c>
      <c r="K48" s="974"/>
      <c r="L48" s="825"/>
      <c r="M48" s="974"/>
      <c r="N48" s="825"/>
      <c r="O48" s="846" t="e">
        <f>J48+L48-N48</f>
        <v>#REF!</v>
      </c>
      <c r="P48" s="847"/>
      <c r="R48" s="851" t="e">
        <f t="shared" si="3"/>
        <v>#REF!</v>
      </c>
      <c r="T48" s="820"/>
    </row>
    <row r="49" spans="1:20" ht="19.5" customHeight="1">
      <c r="A49" s="834">
        <v>32</v>
      </c>
      <c r="B49" s="844" t="s">
        <v>51</v>
      </c>
      <c r="C49" s="840"/>
      <c r="D49" s="845" t="s">
        <v>104</v>
      </c>
      <c r="E49" s="846" t="e">
        <f>#REF!</f>
        <v>#REF!</v>
      </c>
      <c r="F49" s="846"/>
      <c r="G49" s="825"/>
      <c r="H49" s="846"/>
      <c r="I49" s="825"/>
      <c r="J49" s="846" t="e">
        <f>SUM(E49:I49)</f>
        <v>#REF!</v>
      </c>
      <c r="K49" s="974"/>
      <c r="L49" s="825"/>
      <c r="M49" s="974"/>
      <c r="N49" s="825"/>
      <c r="O49" s="846" t="e">
        <f>J49+L49-N49</f>
        <v>#REF!</v>
      </c>
      <c r="P49" s="847" t="e">
        <f>ROUND($O49,0)</f>
        <v>#REF!</v>
      </c>
      <c r="R49" s="851" t="e">
        <f>J49+L49-N49</f>
        <v>#REF!</v>
      </c>
      <c r="T49" s="820"/>
    </row>
    <row r="50" spans="1:20" ht="19.5" customHeight="1">
      <c r="B50" s="844" t="s">
        <v>549</v>
      </c>
      <c r="C50" s="840"/>
      <c r="D50" s="837"/>
      <c r="E50" s="846" t="e">
        <f>#REF!</f>
        <v>#REF!</v>
      </c>
      <c r="F50" s="846">
        <v>135091381.06</v>
      </c>
      <c r="G50" s="825"/>
      <c r="H50" s="846"/>
      <c r="I50" s="825"/>
      <c r="J50" s="846" t="e">
        <f>SUM(E50:I50)</f>
        <v>#REF!</v>
      </c>
      <c r="K50" s="1053">
        <v>8</v>
      </c>
      <c r="L50" s="825">
        <v>0.94</v>
      </c>
      <c r="M50" s="975"/>
      <c r="N50" s="825"/>
      <c r="O50" s="846" t="e">
        <f>J50+L50-N50+L51-N51+L52-N52+L53-N53+L54-N54+L55-N55</f>
        <v>#REF!</v>
      </c>
      <c r="P50" s="847"/>
      <c r="R50" s="851" t="e">
        <f t="shared" si="3"/>
        <v>#REF!</v>
      </c>
      <c r="T50" s="820"/>
    </row>
    <row r="51" spans="1:20" ht="19.5" customHeight="1">
      <c r="B51" s="844"/>
      <c r="C51" s="840"/>
      <c r="D51" s="837"/>
      <c r="E51" s="846"/>
      <c r="F51" s="846"/>
      <c r="G51" s="825"/>
      <c r="H51" s="846"/>
      <c r="I51" s="825"/>
      <c r="J51" s="846"/>
      <c r="K51" s="831"/>
      <c r="L51" s="825"/>
      <c r="M51" s="1053">
        <v>7</v>
      </c>
      <c r="N51" s="825">
        <v>15.15</v>
      </c>
      <c r="O51" s="846"/>
      <c r="P51" s="847"/>
      <c r="R51" s="851">
        <f>J51+L51-N51</f>
        <v>-15.15</v>
      </c>
      <c r="T51" s="820"/>
    </row>
    <row r="52" spans="1:20" ht="19.5" customHeight="1">
      <c r="B52" s="844"/>
      <c r="C52" s="840"/>
      <c r="D52" s="837"/>
      <c r="E52" s="846"/>
      <c r="F52" s="846"/>
      <c r="G52" s="825"/>
      <c r="H52" s="846"/>
      <c r="I52" s="825"/>
      <c r="J52" s="846"/>
      <c r="K52" s="975"/>
      <c r="L52" s="825"/>
      <c r="M52" s="1052">
        <v>8</v>
      </c>
      <c r="N52" s="825">
        <v>4.7</v>
      </c>
      <c r="O52" s="825"/>
      <c r="P52" s="847"/>
      <c r="R52" s="851"/>
      <c r="T52" s="820"/>
    </row>
    <row r="53" spans="1:20" ht="19.5" customHeight="1">
      <c r="B53" s="844"/>
      <c r="C53" s="840"/>
      <c r="D53" s="837"/>
      <c r="E53" s="846"/>
      <c r="F53" s="846"/>
      <c r="G53" s="825"/>
      <c r="H53" s="846"/>
      <c r="I53" s="825"/>
      <c r="J53" s="846"/>
      <c r="K53" s="975"/>
      <c r="L53" s="825"/>
      <c r="M53" s="1053">
        <v>18</v>
      </c>
      <c r="N53" s="825">
        <v>14461150.689999999</v>
      </c>
      <c r="O53" s="825"/>
      <c r="P53" s="847"/>
      <c r="R53" s="851"/>
      <c r="T53" s="820"/>
    </row>
    <row r="54" spans="1:20" hidden="1">
      <c r="B54" s="844"/>
      <c r="C54" s="840"/>
      <c r="D54" s="837"/>
      <c r="E54" s="846"/>
      <c r="F54" s="846"/>
      <c r="G54" s="825"/>
      <c r="H54" s="846"/>
      <c r="I54" s="825"/>
      <c r="J54" s="846"/>
      <c r="K54" s="975"/>
      <c r="L54" s="825"/>
      <c r="M54" s="1012">
        <v>22</v>
      </c>
      <c r="N54" s="1011" t="e">
        <f>#REF!</f>
        <v>#REF!</v>
      </c>
      <c r="O54" s="825"/>
      <c r="P54" s="847"/>
      <c r="R54" s="851"/>
      <c r="T54" s="820"/>
    </row>
    <row r="55" spans="1:20" ht="19.5" customHeight="1">
      <c r="B55" s="844"/>
      <c r="C55" s="840"/>
      <c r="D55" s="837"/>
      <c r="E55" s="846"/>
      <c r="F55" s="846"/>
      <c r="G55" s="825"/>
      <c r="H55" s="846"/>
      <c r="I55" s="825"/>
      <c r="J55" s="846"/>
      <c r="K55" s="975"/>
      <c r="L55" s="825"/>
      <c r="M55" s="1052" t="s">
        <v>668</v>
      </c>
      <c r="N55" s="825" t="e">
        <f>#REF!</f>
        <v>#REF!</v>
      </c>
      <c r="O55" s="825"/>
      <c r="P55" s="847"/>
      <c r="R55" s="851"/>
      <c r="T55" s="820"/>
    </row>
    <row r="56" spans="1:20" ht="19.5" customHeight="1">
      <c r="A56" s="834">
        <v>33</v>
      </c>
      <c r="B56" s="844" t="s">
        <v>52</v>
      </c>
      <c r="C56" s="840"/>
      <c r="D56" s="837"/>
      <c r="E56" s="846" t="e">
        <f>#REF!</f>
        <v>#REF!</v>
      </c>
      <c r="F56" s="846">
        <v>-28418350.34</v>
      </c>
      <c r="G56" s="825"/>
      <c r="H56" s="846"/>
      <c r="I56" s="825"/>
      <c r="J56" s="846" t="e">
        <f>SUM(E56:I56)</f>
        <v>#REF!</v>
      </c>
      <c r="K56" s="1052" t="s">
        <v>664</v>
      </c>
      <c r="L56" s="825">
        <v>28418350.34</v>
      </c>
      <c r="M56" s="974"/>
      <c r="N56" s="825"/>
      <c r="O56" s="846" t="e">
        <f>J56+L56-N56</f>
        <v>#REF!</v>
      </c>
      <c r="P56" s="847" t="e">
        <f>ROUND($O56,0)</f>
        <v>#REF!</v>
      </c>
      <c r="R56" s="851" t="e">
        <f t="shared" si="3"/>
        <v>#REF!</v>
      </c>
      <c r="T56" s="820"/>
    </row>
    <row r="57" spans="1:20" hidden="1">
      <c r="B57" s="844"/>
      <c r="C57" s="840"/>
      <c r="D57" s="837"/>
      <c r="E57" s="846"/>
      <c r="F57" s="846"/>
      <c r="G57" s="825"/>
      <c r="H57" s="846"/>
      <c r="I57" s="825"/>
      <c r="J57" s="846"/>
      <c r="K57" s="974"/>
      <c r="L57" s="825"/>
      <c r="M57" s="974"/>
      <c r="N57" s="825"/>
      <c r="O57" s="846"/>
      <c r="P57" s="847"/>
      <c r="R57" s="851">
        <f t="shared" si="3"/>
        <v>0</v>
      </c>
      <c r="T57" s="820"/>
    </row>
    <row r="58" spans="1:20" ht="19.5" customHeight="1">
      <c r="A58" s="834">
        <v>34</v>
      </c>
      <c r="B58" s="844" t="s">
        <v>437</v>
      </c>
      <c r="C58" s="840"/>
      <c r="D58" s="837"/>
      <c r="E58" s="846" t="e">
        <f>#REF!</f>
        <v>#REF!</v>
      </c>
      <c r="F58" s="846"/>
      <c r="G58" s="825"/>
      <c r="H58" s="846"/>
      <c r="I58" s="825"/>
      <c r="J58" s="846" t="e">
        <f>SUM(E58:I58)</f>
        <v>#REF!</v>
      </c>
      <c r="K58" s="974"/>
      <c r="L58" s="825"/>
      <c r="M58" s="974"/>
      <c r="N58" s="825"/>
      <c r="O58" s="846" t="e">
        <f>J58+L58-N58</f>
        <v>#REF!</v>
      </c>
      <c r="P58" s="847" t="e">
        <f>ROUND($O58,0)</f>
        <v>#REF!</v>
      </c>
      <c r="R58" s="851" t="e">
        <f t="shared" si="3"/>
        <v>#REF!</v>
      </c>
      <c r="T58" s="820"/>
    </row>
    <row r="59" spans="1:20" ht="19.5" customHeight="1">
      <c r="A59" s="834">
        <v>35</v>
      </c>
      <c r="B59" s="844" t="s">
        <v>235</v>
      </c>
      <c r="C59" s="840"/>
      <c r="D59" s="837"/>
      <c r="E59" s="846" t="e">
        <f>#REF!</f>
        <v>#REF!</v>
      </c>
      <c r="F59" s="846"/>
      <c r="G59" s="825"/>
      <c r="H59" s="846"/>
      <c r="I59" s="825"/>
      <c r="J59" s="846" t="e">
        <f>SUM(E59:I59)</f>
        <v>#REF!</v>
      </c>
      <c r="K59" s="974"/>
      <c r="L59" s="825"/>
      <c r="M59" s="974"/>
      <c r="N59" s="825"/>
      <c r="O59" s="846" t="e">
        <f>J59+L59-N59</f>
        <v>#REF!</v>
      </c>
      <c r="P59" s="847" t="e">
        <f>ROUND($O59,0)</f>
        <v>#REF!</v>
      </c>
      <c r="R59" s="851" t="e">
        <f t="shared" si="3"/>
        <v>#REF!</v>
      </c>
      <c r="T59" s="820"/>
    </row>
    <row r="60" spans="1:20" ht="19.5" customHeight="1">
      <c r="A60" s="834">
        <v>36</v>
      </c>
      <c r="B60" s="844" t="s">
        <v>236</v>
      </c>
      <c r="C60" s="840"/>
      <c r="D60" s="837"/>
      <c r="E60" s="846" t="e">
        <f>#REF!</f>
        <v>#REF!</v>
      </c>
      <c r="F60" s="846"/>
      <c r="G60" s="825"/>
      <c r="H60" s="846"/>
      <c r="I60" s="825"/>
      <c r="J60" s="846" t="e">
        <f>SUM(E60:I60)</f>
        <v>#REF!</v>
      </c>
      <c r="K60" s="974"/>
      <c r="L60" s="825"/>
      <c r="M60" s="974"/>
      <c r="N60" s="825"/>
      <c r="O60" s="846" t="e">
        <f>J60+L60-N60</f>
        <v>#REF!</v>
      </c>
      <c r="P60" s="847" t="e">
        <f>ROUND($O60,0)</f>
        <v>#REF!</v>
      </c>
      <c r="R60" s="851" t="e">
        <f t="shared" si="3"/>
        <v>#REF!</v>
      </c>
      <c r="T60" s="820"/>
    </row>
    <row r="61" spans="1:20" ht="19.5" customHeight="1">
      <c r="B61" s="844"/>
      <c r="C61" s="840"/>
      <c r="D61" s="837"/>
      <c r="E61" s="864" t="e">
        <f t="shared" ref="E61:J61" si="4">SUM(E44:E60)</f>
        <v>#REF!</v>
      </c>
      <c r="F61" s="864">
        <f>SUM(F44:F60)</f>
        <v>-393401969.27999997</v>
      </c>
      <c r="G61" s="1050">
        <f t="shared" si="4"/>
        <v>-250000</v>
      </c>
      <c r="H61" s="864">
        <f t="shared" si="4"/>
        <v>-12000000</v>
      </c>
      <c r="I61" s="1050">
        <f t="shared" si="4"/>
        <v>-5000000</v>
      </c>
      <c r="J61" s="864" t="e">
        <f t="shared" si="4"/>
        <v>#REF!</v>
      </c>
      <c r="K61" s="974"/>
      <c r="L61" s="825"/>
      <c r="M61" s="974"/>
      <c r="N61" s="825"/>
      <c r="O61" s="864" t="e">
        <f>SUM(O44:O60)</f>
        <v>#REF!</v>
      </c>
      <c r="P61" s="865" t="e">
        <f>SUM(P44:P60)</f>
        <v>#REF!</v>
      </c>
      <c r="R61" s="851"/>
      <c r="T61" s="820"/>
    </row>
    <row r="62" spans="1:20" ht="19.5" customHeight="1">
      <c r="B62" s="844" t="s">
        <v>237</v>
      </c>
      <c r="C62" s="840"/>
      <c r="D62" s="837"/>
      <c r="E62" s="846" t="e">
        <f>#REF!</f>
        <v>#REF!</v>
      </c>
      <c r="F62" s="846"/>
      <c r="G62" s="825"/>
      <c r="H62" s="846"/>
      <c r="I62" s="825"/>
      <c r="J62" s="846" t="e">
        <f>SUM(E62:I62)</f>
        <v>#REF!</v>
      </c>
      <c r="K62" s="977"/>
      <c r="L62" s="825"/>
      <c r="M62" s="974"/>
      <c r="N62" s="820"/>
      <c r="O62" s="846" t="e">
        <f>J62+L62-N62</f>
        <v>#REF!</v>
      </c>
      <c r="P62" s="847" t="e">
        <f>ROUND($O62,0)</f>
        <v>#REF!</v>
      </c>
      <c r="R62" s="851" t="e">
        <f t="shared" ref="R62:R71" si="5">J62+L62-N62</f>
        <v>#REF!</v>
      </c>
      <c r="T62" s="820"/>
    </row>
    <row r="63" spans="1:20" ht="19.5" customHeight="1">
      <c r="B63" s="844" t="s">
        <v>389</v>
      </c>
      <c r="C63" s="840"/>
      <c r="D63" s="837"/>
      <c r="E63" s="846" t="e">
        <f>#REF!</f>
        <v>#REF!</v>
      </c>
      <c r="F63" s="846"/>
      <c r="G63" s="825"/>
      <c r="H63" s="846"/>
      <c r="I63" s="825"/>
      <c r="J63" s="846" t="e">
        <f>SUM(E63:I63)</f>
        <v>#REF!</v>
      </c>
      <c r="K63" s="974"/>
      <c r="L63" s="825"/>
      <c r="M63" s="974"/>
      <c r="N63" s="825"/>
      <c r="O63" s="846" t="e">
        <f>J63+L63-N63</f>
        <v>#REF!</v>
      </c>
      <c r="P63" s="847" t="e">
        <f>ROUND($O63,0)</f>
        <v>#REF!</v>
      </c>
      <c r="R63" s="851" t="e">
        <f>J63+L63-N63</f>
        <v>#REF!</v>
      </c>
      <c r="T63" s="820"/>
    </row>
    <row r="64" spans="1:20" ht="19.5" customHeight="1">
      <c r="B64" s="844" t="s">
        <v>631</v>
      </c>
      <c r="C64" s="840"/>
      <c r="D64" s="837"/>
      <c r="E64" s="846" t="e">
        <f>#REF!</f>
        <v>#REF!</v>
      </c>
      <c r="F64" s="846"/>
      <c r="G64" s="825"/>
      <c r="H64" s="846"/>
      <c r="I64" s="825"/>
      <c r="J64" s="846" t="e">
        <f>SUM(E64:I64)</f>
        <v>#REF!</v>
      </c>
      <c r="K64" s="974"/>
      <c r="L64" s="825"/>
      <c r="M64" s="974"/>
      <c r="N64" s="825"/>
      <c r="O64" s="846" t="e">
        <f>J64+L64-N64</f>
        <v>#REF!</v>
      </c>
      <c r="P64" s="847" t="e">
        <f>ROUND($O64,0)</f>
        <v>#REF!</v>
      </c>
      <c r="R64" s="851" t="e">
        <f>J64+L64-N64</f>
        <v>#REF!</v>
      </c>
      <c r="T64" s="820"/>
    </row>
    <row r="65" spans="2:20" ht="19.5" customHeight="1">
      <c r="B65" s="844" t="s">
        <v>674</v>
      </c>
      <c r="C65" s="840"/>
      <c r="D65" s="837"/>
      <c r="E65" s="846" t="e">
        <f>#REF!</f>
        <v>#REF!</v>
      </c>
      <c r="F65" s="846"/>
      <c r="G65" s="825"/>
      <c r="H65" s="846"/>
      <c r="I65" s="825"/>
      <c r="J65" s="846" t="e">
        <f>SUM(E65:I65)</f>
        <v>#REF!</v>
      </c>
      <c r="K65" s="974"/>
      <c r="L65" s="825"/>
      <c r="M65" s="974"/>
      <c r="N65" s="825"/>
      <c r="O65" s="846" t="e">
        <f>J65+L65-N65</f>
        <v>#REF!</v>
      </c>
      <c r="P65" s="847" t="e">
        <f>ROUND($O65,0)</f>
        <v>#REF!</v>
      </c>
      <c r="R65" s="851" t="e">
        <f t="shared" si="5"/>
        <v>#REF!</v>
      </c>
      <c r="T65" s="820"/>
    </row>
    <row r="66" spans="2:20" ht="19.5" customHeight="1">
      <c r="B66" s="844" t="s">
        <v>673</v>
      </c>
      <c r="C66" s="840"/>
      <c r="D66" s="837"/>
      <c r="E66" s="846" t="e">
        <f>#REF!</f>
        <v>#REF!</v>
      </c>
      <c r="F66" s="846">
        <f>-1319186.58+703691.38</f>
        <v>-615495.20000000007</v>
      </c>
      <c r="G66" s="825">
        <v>8130338.5199999996</v>
      </c>
      <c r="H66" s="846">
        <v>12367316.07</v>
      </c>
      <c r="I66" s="825">
        <v>443681.18</v>
      </c>
      <c r="J66" s="846" t="e">
        <f>SUM(E66:I67)</f>
        <v>#REF!</v>
      </c>
      <c r="K66" s="1052">
        <v>17</v>
      </c>
      <c r="L66" s="825" t="e">
        <f>N12</f>
        <v>#REF!</v>
      </c>
      <c r="M66" s="1052">
        <v>9</v>
      </c>
      <c r="N66" s="825" t="e">
        <f>#REF!</f>
        <v>#REF!</v>
      </c>
      <c r="O66" s="846" t="e">
        <f>J66+L66+L67+L68+L69-N66-N67-N68-N69+L70-N70</f>
        <v>#REF!</v>
      </c>
      <c r="P66" s="847" t="e">
        <f>ROUND($O66,0)</f>
        <v>#REF!</v>
      </c>
      <c r="R66" s="851" t="e">
        <f t="shared" si="5"/>
        <v>#REF!</v>
      </c>
      <c r="S66" s="820">
        <v>41551798.850000001</v>
      </c>
      <c r="T66" s="820" t="e">
        <f>O66-S66</f>
        <v>#REF!</v>
      </c>
    </row>
    <row r="67" spans="2:20" ht="19.5" customHeight="1">
      <c r="B67" s="844"/>
      <c r="C67" s="840"/>
      <c r="D67" s="837"/>
      <c r="E67" s="846"/>
      <c r="F67" s="846"/>
      <c r="G67" s="825"/>
      <c r="H67" s="846"/>
      <c r="I67" s="825"/>
      <c r="J67" s="846"/>
      <c r="K67" s="1053">
        <v>7</v>
      </c>
      <c r="L67" s="825">
        <v>3.88</v>
      </c>
      <c r="M67" s="1052" t="s">
        <v>664</v>
      </c>
      <c r="N67" s="825">
        <f>L56</f>
        <v>28418350.34</v>
      </c>
      <c r="O67" s="846"/>
      <c r="P67" s="847"/>
      <c r="R67" s="851">
        <f t="shared" si="5"/>
        <v>-28418346.460000001</v>
      </c>
      <c r="T67" s="820"/>
    </row>
    <row r="68" spans="2:20" ht="19.5" customHeight="1">
      <c r="B68" s="844"/>
      <c r="C68" s="840"/>
      <c r="D68" s="837"/>
      <c r="E68" s="846"/>
      <c r="F68" s="846"/>
      <c r="G68" s="825"/>
      <c r="H68" s="846"/>
      <c r="I68" s="825"/>
      <c r="J68" s="846"/>
      <c r="K68" s="1053">
        <v>7</v>
      </c>
      <c r="L68" s="825" t="e">
        <f>#REF!</f>
        <v>#REF!</v>
      </c>
      <c r="M68" s="1052">
        <v>12</v>
      </c>
      <c r="N68" s="825" t="e">
        <f>#REF!</f>
        <v>#REF!</v>
      </c>
      <c r="O68" s="846"/>
      <c r="P68" s="847"/>
      <c r="R68" s="851" t="e">
        <f t="shared" si="5"/>
        <v>#REF!</v>
      </c>
      <c r="T68" s="820"/>
    </row>
    <row r="69" spans="2:20" ht="19.5" customHeight="1">
      <c r="B69" s="844"/>
      <c r="C69" s="840"/>
      <c r="D69" s="837"/>
      <c r="E69" s="846"/>
      <c r="F69" s="846"/>
      <c r="G69" s="825"/>
      <c r="H69" s="846"/>
      <c r="I69" s="825"/>
      <c r="J69" s="846"/>
      <c r="K69" s="1053">
        <v>21</v>
      </c>
      <c r="L69" s="825" t="e">
        <f>#REF!+#REF!</f>
        <v>#REF!</v>
      </c>
      <c r="M69" s="1052">
        <v>14</v>
      </c>
      <c r="N69" s="825" t="e">
        <f>L26</f>
        <v>#REF!</v>
      </c>
      <c r="O69" s="846"/>
      <c r="P69" s="847"/>
      <c r="R69" s="851" t="e">
        <f t="shared" si="5"/>
        <v>#REF!</v>
      </c>
      <c r="T69" s="820"/>
    </row>
    <row r="70" spans="2:20" ht="19.5" hidden="1" customHeight="1">
      <c r="B70" s="844"/>
      <c r="C70" s="840"/>
      <c r="D70" s="837"/>
      <c r="E70" s="846"/>
      <c r="F70" s="846"/>
      <c r="G70" s="825"/>
      <c r="H70" s="846"/>
      <c r="I70" s="825"/>
      <c r="J70" s="846"/>
      <c r="K70" s="1053"/>
      <c r="L70" s="825"/>
      <c r="M70" s="852"/>
      <c r="N70" s="825"/>
      <c r="O70" s="846"/>
      <c r="P70" s="847"/>
      <c r="R70" s="851"/>
      <c r="T70" s="820"/>
    </row>
    <row r="71" spans="2:20" ht="19.5" customHeight="1">
      <c r="B71" s="844" t="s">
        <v>277</v>
      </c>
      <c r="C71" s="840"/>
      <c r="D71" s="837"/>
      <c r="E71" s="846"/>
      <c r="F71" s="846">
        <v>11257688.359999999</v>
      </c>
      <c r="G71" s="825">
        <v>0</v>
      </c>
      <c r="H71" s="846"/>
      <c r="I71" s="825"/>
      <c r="J71" s="846">
        <f>SUM(E71:I71)</f>
        <v>11257688.359999999</v>
      </c>
      <c r="K71" s="978"/>
      <c r="L71" s="825"/>
      <c r="M71" s="1052">
        <v>8</v>
      </c>
      <c r="N71" s="826" t="e">
        <f>#REF!</f>
        <v>#REF!</v>
      </c>
      <c r="O71" s="846" t="e">
        <f>J71+L71-N71+L72-N72</f>
        <v>#REF!</v>
      </c>
      <c r="P71" s="847"/>
      <c r="R71" s="851" t="e">
        <f t="shared" si="5"/>
        <v>#REF!</v>
      </c>
      <c r="T71" s="820"/>
    </row>
    <row r="72" spans="2:20" ht="19.5" customHeight="1">
      <c r="B72" s="844"/>
      <c r="C72" s="840"/>
      <c r="D72" s="837"/>
      <c r="E72" s="846"/>
      <c r="F72" s="846"/>
      <c r="G72" s="825"/>
      <c r="H72" s="846"/>
      <c r="I72" s="825"/>
      <c r="J72" s="846"/>
      <c r="K72" s="978"/>
      <c r="L72" s="825"/>
      <c r="M72" s="1052">
        <v>11</v>
      </c>
      <c r="N72" s="826" t="e">
        <f>#REF!</f>
        <v>#REF!</v>
      </c>
      <c r="O72" s="846"/>
      <c r="P72" s="847"/>
      <c r="R72" s="851"/>
      <c r="T72" s="820"/>
    </row>
    <row r="73" spans="2:20" ht="19.5" customHeight="1">
      <c r="B73" s="844" t="s">
        <v>666</v>
      </c>
      <c r="C73" s="840"/>
      <c r="D73" s="837"/>
      <c r="E73" s="1067" t="e">
        <f>#REF!</f>
        <v>#REF!</v>
      </c>
      <c r="F73" s="1067">
        <v>-11547407.760000002</v>
      </c>
      <c r="G73" s="1068">
        <f>G109</f>
        <v>-7880338.5200000014</v>
      </c>
      <c r="H73" s="1067">
        <v>27295.5</v>
      </c>
      <c r="I73" s="1068">
        <f>I109</f>
        <v>12530.259999999998</v>
      </c>
      <c r="J73" s="1067" t="e">
        <f>SUM(E73:I73)</f>
        <v>#REF!</v>
      </c>
      <c r="K73" s="1069"/>
      <c r="L73" s="1068" t="e">
        <f>SUM(L85:L130)</f>
        <v>#REF!</v>
      </c>
      <c r="M73" s="1070"/>
      <c r="N73" s="1068" t="e">
        <f>SUM(N85:N130)</f>
        <v>#REF!</v>
      </c>
      <c r="O73" s="1067" t="e">
        <f>J73+L73-N73</f>
        <v>#REF!</v>
      </c>
      <c r="P73" s="847" t="e">
        <f>ROUND($O73,0)</f>
        <v>#REF!</v>
      </c>
      <c r="Q73" s="820"/>
      <c r="R73" s="851" t="e">
        <f>O73</f>
        <v>#REF!</v>
      </c>
      <c r="T73" s="820"/>
    </row>
    <row r="74" spans="2:20" ht="19.5" customHeight="1">
      <c r="B74" s="844" t="s">
        <v>436</v>
      </c>
      <c r="C74" s="840"/>
      <c r="D74" s="837"/>
      <c r="E74" s="864" t="e">
        <f t="shared" ref="E74:J74" si="6">SUM(E62:E73)</f>
        <v>#REF!</v>
      </c>
      <c r="F74" s="864">
        <f t="shared" si="6"/>
        <v>-905214.60000000149</v>
      </c>
      <c r="G74" s="1050">
        <f>SUM(G62:G73)</f>
        <v>249999.99999999814</v>
      </c>
      <c r="H74" s="864">
        <f t="shared" si="6"/>
        <v>12394611.57</v>
      </c>
      <c r="I74" s="1050">
        <f t="shared" si="6"/>
        <v>456211.44</v>
      </c>
      <c r="J74" s="864" t="e">
        <f t="shared" si="6"/>
        <v>#REF!</v>
      </c>
      <c r="K74" s="980"/>
      <c r="L74" s="825"/>
      <c r="M74" s="974"/>
      <c r="N74" s="825"/>
      <c r="O74" s="864" t="e">
        <f>SUM(O62:O73)</f>
        <v>#REF!</v>
      </c>
      <c r="P74" s="858" t="e">
        <f>ROUND($O74,0)</f>
        <v>#REF!</v>
      </c>
      <c r="Q74" s="851"/>
      <c r="R74" s="851"/>
      <c r="S74" s="851">
        <f>R74-Q74</f>
        <v>0</v>
      </c>
      <c r="T74" s="820"/>
    </row>
    <row r="75" spans="2:20" ht="19.5" customHeight="1">
      <c r="B75" s="844"/>
      <c r="C75" s="840"/>
      <c r="D75" s="866"/>
      <c r="E75" s="846" t="e">
        <f>E61+E74</f>
        <v>#REF!</v>
      </c>
      <c r="F75" s="846">
        <f>F61+F74</f>
        <v>-394307183.88</v>
      </c>
      <c r="G75" s="846">
        <f>G61+G74</f>
        <v>-1.862645149230957E-9</v>
      </c>
      <c r="H75" s="846">
        <f>H61+H74</f>
        <v>394611.5700000003</v>
      </c>
      <c r="I75" s="846">
        <f>I61+I74</f>
        <v>-4543788.5599999996</v>
      </c>
      <c r="J75" s="846" t="e">
        <f>SUM(E75:I75)</f>
        <v>#REF!</v>
      </c>
      <c r="K75" s="974"/>
      <c r="L75" s="825"/>
      <c r="M75" s="974"/>
      <c r="N75" s="825"/>
      <c r="O75" s="846" t="e">
        <f>O61+O74</f>
        <v>#REF!</v>
      </c>
      <c r="P75" s="847" t="e">
        <f>+P61+P74</f>
        <v>#REF!</v>
      </c>
      <c r="R75" s="851"/>
      <c r="T75" s="820"/>
    </row>
    <row r="76" spans="2:20" ht="19.5" customHeight="1">
      <c r="B76" s="844" t="s">
        <v>439</v>
      </c>
      <c r="C76" s="840"/>
      <c r="D76" s="837"/>
      <c r="E76" s="846">
        <v>0</v>
      </c>
      <c r="F76" s="846">
        <v>0</v>
      </c>
      <c r="G76" s="846">
        <v>0</v>
      </c>
      <c r="H76" s="846">
        <v>0</v>
      </c>
      <c r="I76" s="846">
        <v>0</v>
      </c>
      <c r="J76" s="846">
        <f>SUM(E76:I76)</f>
        <v>0</v>
      </c>
      <c r="K76" s="1052">
        <v>9</v>
      </c>
      <c r="L76" s="825" t="e">
        <f>#REF!</f>
        <v>#REF!</v>
      </c>
      <c r="M76" s="1053">
        <v>1</v>
      </c>
      <c r="N76" s="825">
        <v>70</v>
      </c>
      <c r="O76" s="846" t="e">
        <f>J76+L76-N76+L77-N77+L78-N78+L79-N79+L80-N80</f>
        <v>#REF!</v>
      </c>
      <c r="P76" s="847"/>
      <c r="R76" s="851" t="e">
        <f>J76+L76-N76</f>
        <v>#REF!</v>
      </c>
      <c r="T76" s="820"/>
    </row>
    <row r="77" spans="2:20" hidden="1">
      <c r="B77" s="844"/>
      <c r="C77" s="840"/>
      <c r="D77" s="837"/>
      <c r="E77" s="846"/>
      <c r="F77" s="846"/>
      <c r="G77" s="825"/>
      <c r="H77" s="846"/>
      <c r="I77" s="825"/>
      <c r="J77" s="846"/>
      <c r="K77" s="981"/>
      <c r="L77" s="825"/>
      <c r="M77" s="1057">
        <v>4</v>
      </c>
      <c r="N77" s="825">
        <v>0</v>
      </c>
      <c r="O77" s="846"/>
      <c r="P77" s="847"/>
      <c r="R77" s="851">
        <f>J77+L77-N77</f>
        <v>0</v>
      </c>
      <c r="T77" s="820"/>
    </row>
    <row r="78" spans="2:20" ht="19.5" customHeight="1">
      <c r="B78" s="844"/>
      <c r="C78" s="840"/>
      <c r="D78" s="837"/>
      <c r="E78" s="846"/>
      <c r="F78" s="846"/>
      <c r="G78" s="825"/>
      <c r="H78" s="846"/>
      <c r="I78" s="825"/>
      <c r="J78" s="846"/>
      <c r="K78" s="1052">
        <v>7</v>
      </c>
      <c r="L78" s="825" t="e">
        <f>#REF!</f>
        <v>#REF!</v>
      </c>
      <c r="M78" s="1053" t="s">
        <v>700</v>
      </c>
      <c r="N78" s="825" t="e">
        <f>#REF!</f>
        <v>#REF!</v>
      </c>
      <c r="O78" s="846"/>
      <c r="P78" s="847"/>
      <c r="R78" s="851" t="e">
        <f>J78+L78-N78</f>
        <v>#REF!</v>
      </c>
      <c r="T78" s="820"/>
    </row>
    <row r="79" spans="2:20" ht="19.5" customHeight="1">
      <c r="B79" s="844"/>
      <c r="C79" s="840"/>
      <c r="D79" s="837"/>
      <c r="E79" s="846"/>
      <c r="F79" s="846"/>
      <c r="G79" s="825"/>
      <c r="H79" s="846"/>
      <c r="I79" s="825"/>
      <c r="J79" s="846"/>
      <c r="K79" s="1053">
        <v>8</v>
      </c>
      <c r="L79" s="825">
        <v>1.58</v>
      </c>
      <c r="M79" s="1053">
        <v>8</v>
      </c>
      <c r="N79" s="826">
        <v>1.62</v>
      </c>
      <c r="O79" s="846"/>
      <c r="P79" s="847"/>
      <c r="R79" s="851">
        <f>J79+L79-N79</f>
        <v>-4.0000000000000036E-2</v>
      </c>
      <c r="T79" s="820"/>
    </row>
    <row r="80" spans="2:20" ht="19.5" customHeight="1">
      <c r="B80" s="844"/>
      <c r="C80" s="840"/>
      <c r="D80" s="837"/>
      <c r="E80" s="846"/>
      <c r="F80" s="846"/>
      <c r="G80" s="825"/>
      <c r="H80" s="846"/>
      <c r="I80" s="825"/>
      <c r="J80" s="846"/>
      <c r="K80" s="1053">
        <v>8</v>
      </c>
      <c r="L80" s="826" t="e">
        <f>#REF!</f>
        <v>#REF!</v>
      </c>
      <c r="M80" s="1053">
        <v>8</v>
      </c>
      <c r="N80" s="826">
        <f>L50</f>
        <v>0.94</v>
      </c>
      <c r="O80" s="846"/>
      <c r="P80" s="847"/>
      <c r="R80" s="851"/>
      <c r="T80" s="820"/>
    </row>
    <row r="81" spans="1:20" hidden="1">
      <c r="B81" s="844"/>
      <c r="C81" s="840"/>
      <c r="D81" s="837"/>
      <c r="E81" s="846"/>
      <c r="F81" s="846"/>
      <c r="G81" s="825"/>
      <c r="H81" s="846"/>
      <c r="I81" s="825"/>
      <c r="J81" s="846"/>
      <c r="K81" s="982"/>
      <c r="L81" s="825"/>
      <c r="M81" s="981"/>
      <c r="N81" s="825"/>
      <c r="O81" s="846"/>
      <c r="P81" s="847"/>
      <c r="R81" s="851"/>
      <c r="T81" s="820"/>
    </row>
    <row r="82" spans="1:20" s="828" customFormat="1" ht="19.5" customHeight="1">
      <c r="A82" s="827"/>
      <c r="B82" s="856"/>
      <c r="C82" s="867"/>
      <c r="D82" s="837"/>
      <c r="E82" s="866" t="e">
        <f t="shared" ref="E82:J82" si="7">SUM(E75:E76)</f>
        <v>#REF!</v>
      </c>
      <c r="F82" s="866">
        <f t="shared" si="7"/>
        <v>-394307183.88</v>
      </c>
      <c r="G82" s="866">
        <f>SUM(G75:G76)</f>
        <v>-1.862645149230957E-9</v>
      </c>
      <c r="H82" s="866">
        <f t="shared" si="7"/>
        <v>394611.5700000003</v>
      </c>
      <c r="I82" s="866">
        <f t="shared" si="7"/>
        <v>-4543788.5599999996</v>
      </c>
      <c r="J82" s="866" t="e">
        <f t="shared" si="7"/>
        <v>#REF!</v>
      </c>
      <c r="K82" s="975"/>
      <c r="L82" s="825"/>
      <c r="M82" s="827"/>
      <c r="N82" s="841"/>
      <c r="O82" s="866" t="e">
        <f>SUM(O75:O81)</f>
        <v>#REF!</v>
      </c>
      <c r="P82" s="847" t="e">
        <f>ROUND($O82,0)</f>
        <v>#REF!</v>
      </c>
      <c r="R82" s="851"/>
      <c r="T82" s="820"/>
    </row>
    <row r="83" spans="1:20" s="828" customFormat="1" ht="19.5" customHeight="1" thickBot="1">
      <c r="A83" s="827"/>
      <c r="B83" s="856"/>
      <c r="C83" s="1073" t="s">
        <v>545</v>
      </c>
      <c r="D83" s="837"/>
      <c r="E83" s="868" t="e">
        <f t="shared" ref="E83:J83" si="8">E82+E42</f>
        <v>#REF!</v>
      </c>
      <c r="F83" s="868">
        <f t="shared" si="8"/>
        <v>-407337448.76999998</v>
      </c>
      <c r="G83" s="994">
        <f t="shared" si="8"/>
        <v>-1.862645149230957E-9</v>
      </c>
      <c r="H83" s="868">
        <f t="shared" si="8"/>
        <v>-4031917.21</v>
      </c>
      <c r="I83" s="994">
        <f t="shared" si="8"/>
        <v>-4543788.5599999996</v>
      </c>
      <c r="J83" s="868" t="e">
        <f t="shared" si="8"/>
        <v>#REF!</v>
      </c>
      <c r="K83" s="852"/>
      <c r="L83" s="825"/>
      <c r="M83" s="982"/>
      <c r="N83" s="825"/>
      <c r="O83" s="868" t="e">
        <f>O82+O42</f>
        <v>#REF!</v>
      </c>
      <c r="P83" s="869" t="e">
        <f>ROUND($O83,0)</f>
        <v>#REF!</v>
      </c>
      <c r="R83" s="851"/>
      <c r="T83" s="820"/>
    </row>
    <row r="84" spans="1:20" ht="18" customHeight="1" thickTop="1">
      <c r="B84" s="922"/>
      <c r="C84" s="879"/>
      <c r="D84" s="880"/>
      <c r="E84" s="873" t="e">
        <f t="shared" ref="E84:J84" si="9">E83+E29</f>
        <v>#REF!</v>
      </c>
      <c r="F84" s="873">
        <f t="shared" si="9"/>
        <v>0</v>
      </c>
      <c r="G84" s="976">
        <f t="shared" si="9"/>
        <v>-1.862645149230957E-9</v>
      </c>
      <c r="H84" s="873">
        <f t="shared" si="9"/>
        <v>0</v>
      </c>
      <c r="I84" s="976">
        <f t="shared" si="9"/>
        <v>-4543788.5599999996</v>
      </c>
      <c r="J84" s="873" t="e">
        <f t="shared" si="9"/>
        <v>#REF!</v>
      </c>
      <c r="K84" s="983"/>
      <c r="L84" s="976"/>
      <c r="M84" s="983"/>
      <c r="N84" s="976"/>
      <c r="O84" s="873" t="e">
        <f>O83+O29</f>
        <v>#REF!</v>
      </c>
      <c r="P84" s="847" t="e">
        <f>P29-P83</f>
        <v>#REF!</v>
      </c>
      <c r="Q84" s="820">
        <f>N84-L84</f>
        <v>0</v>
      </c>
      <c r="R84" s="851"/>
      <c r="T84" s="820"/>
    </row>
    <row r="85" spans="1:20" ht="20.100000000000001" customHeight="1">
      <c r="B85" s="1127" t="s">
        <v>390</v>
      </c>
      <c r="C85" s="1128"/>
      <c r="D85" s="837"/>
      <c r="E85" s="846"/>
      <c r="F85" s="846"/>
      <c r="G85" s="825"/>
      <c r="H85" s="846"/>
      <c r="I85" s="825"/>
      <c r="J85" s="846"/>
      <c r="K85" s="974"/>
      <c r="L85" s="825"/>
      <c r="M85" s="974"/>
      <c r="N85" s="825"/>
      <c r="O85" s="846"/>
      <c r="P85" s="847"/>
      <c r="R85" s="851"/>
      <c r="T85" s="820"/>
    </row>
    <row r="86" spans="1:20" ht="19.5" customHeight="1">
      <c r="B86" s="1017" t="s">
        <v>391</v>
      </c>
      <c r="C86" s="840"/>
      <c r="D86" s="837"/>
      <c r="E86" s="846"/>
      <c r="F86" s="846"/>
      <c r="G86" s="825"/>
      <c r="H86" s="846"/>
      <c r="I86" s="825"/>
      <c r="J86" s="846"/>
      <c r="K86" s="974"/>
      <c r="L86" s="825"/>
      <c r="M86" s="974"/>
      <c r="N86" s="825"/>
      <c r="O86" s="870"/>
      <c r="P86" s="847"/>
      <c r="R86" s="851"/>
      <c r="T86" s="820"/>
    </row>
    <row r="87" spans="1:20" ht="19.5" customHeight="1">
      <c r="A87" s="834">
        <v>400</v>
      </c>
      <c r="B87" s="844" t="s">
        <v>392</v>
      </c>
      <c r="C87" s="840"/>
      <c r="D87" s="845" t="s">
        <v>112</v>
      </c>
      <c r="E87" s="846" t="e">
        <f>#REF!</f>
        <v>#REF!</v>
      </c>
      <c r="F87" s="846"/>
      <c r="G87" s="825"/>
      <c r="H87" s="825">
        <v>0</v>
      </c>
      <c r="I87" s="825"/>
      <c r="J87" s="846" t="e">
        <f>SUM(E87:I87)</f>
        <v>#REF!</v>
      </c>
      <c r="K87" s="1052">
        <v>11</v>
      </c>
      <c r="L87" s="825" t="e">
        <f>#REF!+#REF!</f>
        <v>#REF!</v>
      </c>
      <c r="M87" s="974"/>
      <c r="N87" s="825"/>
      <c r="O87" s="846" t="e">
        <f>J87+L87-N87</f>
        <v>#REF!</v>
      </c>
      <c r="P87" s="847" t="e">
        <f>ROUND($O87,0)</f>
        <v>#REF!</v>
      </c>
      <c r="R87" s="851" t="e">
        <f>J87+L87-N87</f>
        <v>#REF!</v>
      </c>
      <c r="S87" s="851" t="e">
        <f>O87-R87</f>
        <v>#REF!</v>
      </c>
      <c r="T87" s="820"/>
    </row>
    <row r="88" spans="1:20" ht="19.5" customHeight="1">
      <c r="A88" s="834">
        <v>401</v>
      </c>
      <c r="B88" s="844" t="s">
        <v>667</v>
      </c>
      <c r="C88" s="840"/>
      <c r="D88" s="845" t="s">
        <v>114</v>
      </c>
      <c r="E88" s="846" t="e">
        <f>#REF!</f>
        <v>#REF!</v>
      </c>
      <c r="F88" s="846">
        <v>-15034815.870000001</v>
      </c>
      <c r="G88" s="825">
        <v>-2826.26</v>
      </c>
      <c r="H88" s="846">
        <v>-42341.31</v>
      </c>
      <c r="I88" s="825">
        <v>-22590.99</v>
      </c>
      <c r="J88" s="846" t="e">
        <f>SUM(E88:I88)</f>
        <v>#REF!</v>
      </c>
      <c r="K88" s="1052">
        <v>11</v>
      </c>
      <c r="L88" s="825" t="e">
        <f>#REF!</f>
        <v>#REF!</v>
      </c>
      <c r="M88" s="852"/>
      <c r="N88" s="825"/>
      <c r="O88" s="846" t="e">
        <f>J88+L88-N88+L89-N89</f>
        <v>#REF!</v>
      </c>
      <c r="P88" s="847" t="e">
        <f>ROUND($O88,0)</f>
        <v>#REF!</v>
      </c>
      <c r="R88" s="851"/>
      <c r="S88" s="851"/>
      <c r="T88" s="820"/>
    </row>
    <row r="89" spans="1:20" ht="19.5" customHeight="1">
      <c r="A89" s="834">
        <v>402</v>
      </c>
      <c r="B89" s="844" t="s">
        <v>675</v>
      </c>
      <c r="C89" s="840"/>
      <c r="D89" s="845"/>
      <c r="E89" s="846"/>
      <c r="F89" s="846">
        <v>0</v>
      </c>
      <c r="G89" s="825"/>
      <c r="H89" s="846"/>
      <c r="I89" s="825"/>
      <c r="J89" s="846">
        <f>SUM(E89:I89)</f>
        <v>0</v>
      </c>
      <c r="K89" s="1052"/>
      <c r="L89" s="825"/>
      <c r="M89" s="975"/>
      <c r="N89" s="825"/>
      <c r="O89" s="846"/>
      <c r="P89" s="847">
        <f>ROUND($O89,0)</f>
        <v>0</v>
      </c>
      <c r="R89" s="851"/>
      <c r="S89" s="851"/>
      <c r="T89" s="820"/>
    </row>
    <row r="90" spans="1:20">
      <c r="B90" s="844"/>
      <c r="C90" s="840"/>
      <c r="D90" s="845"/>
      <c r="E90" s="846"/>
      <c r="F90" s="846"/>
      <c r="G90" s="825"/>
      <c r="H90" s="846"/>
      <c r="I90" s="825"/>
      <c r="J90" s="846"/>
      <c r="K90" s="1052"/>
      <c r="L90" s="825"/>
      <c r="N90" s="825"/>
      <c r="O90" s="846">
        <f>J90+L90-N90</f>
        <v>0</v>
      </c>
      <c r="P90" s="847"/>
      <c r="R90" s="851"/>
      <c r="S90" s="851"/>
      <c r="T90" s="820"/>
    </row>
    <row r="91" spans="1:20" ht="20.100000000000001" customHeight="1">
      <c r="A91" s="834">
        <v>403</v>
      </c>
      <c r="B91" s="844" t="s">
        <v>494</v>
      </c>
      <c r="C91" s="840"/>
      <c r="D91" s="845" t="s">
        <v>114</v>
      </c>
      <c r="E91" s="846" t="e">
        <f>#REF!</f>
        <v>#REF!</v>
      </c>
      <c r="G91" s="825">
        <v>-8776127.6400000006</v>
      </c>
      <c r="H91" s="825">
        <f>-142675.84+142675.84</f>
        <v>0</v>
      </c>
      <c r="I91" s="825"/>
      <c r="J91" s="846" t="e">
        <f>SUM(E91:I91)</f>
        <v>#REF!</v>
      </c>
      <c r="K91" s="1052">
        <v>19</v>
      </c>
      <c r="L91" s="825" t="e">
        <f>#REF!</f>
        <v>#REF!</v>
      </c>
      <c r="M91" s="1052">
        <v>21</v>
      </c>
      <c r="N91" s="825" t="e">
        <f>#REF!</f>
        <v>#REF!</v>
      </c>
      <c r="O91" s="846" t="e">
        <f>J91+L91-N91+L92-N92-N93+L93+L94</f>
        <v>#REF!</v>
      </c>
      <c r="P91" s="847" t="e">
        <f>ROUND($O91,0)</f>
        <v>#REF!</v>
      </c>
      <c r="Q91" s="1071">
        <v>2891817.36</v>
      </c>
      <c r="R91" s="1072" t="s">
        <v>702</v>
      </c>
      <c r="S91" s="851"/>
      <c r="T91" s="820"/>
    </row>
    <row r="92" spans="1:20">
      <c r="B92" s="844"/>
      <c r="C92" s="840"/>
      <c r="D92" s="845"/>
      <c r="E92" s="846"/>
      <c r="F92" s="846"/>
      <c r="G92" s="1051"/>
      <c r="H92" s="846"/>
      <c r="I92" s="825"/>
      <c r="J92" s="846"/>
      <c r="K92" s="1052" t="s">
        <v>700</v>
      </c>
      <c r="L92" s="825" t="e">
        <f>#REF!</f>
        <v>#REF!</v>
      </c>
      <c r="M92" s="852"/>
      <c r="N92" s="825"/>
      <c r="O92" s="846"/>
      <c r="P92" s="847"/>
      <c r="R92" s="851"/>
      <c r="S92" s="851"/>
      <c r="T92" s="820"/>
    </row>
    <row r="93" spans="1:20">
      <c r="B93" s="844"/>
      <c r="C93" s="840"/>
      <c r="D93" s="845"/>
      <c r="E93" s="846"/>
      <c r="F93" s="846"/>
      <c r="G93" s="1051"/>
      <c r="H93" s="846"/>
      <c r="I93" s="825"/>
      <c r="J93" s="846"/>
      <c r="K93" s="1052">
        <v>20</v>
      </c>
      <c r="L93" s="825" t="e">
        <f>#REF!</f>
        <v>#REF!</v>
      </c>
      <c r="M93" s="852"/>
      <c r="N93" s="825"/>
      <c r="O93" s="846"/>
      <c r="P93" s="847"/>
      <c r="R93" s="851"/>
      <c r="S93" s="851"/>
      <c r="T93" s="820"/>
    </row>
    <row r="94" spans="1:20" s="828" customFormat="1" ht="20.100000000000001" customHeight="1">
      <c r="A94" s="827"/>
      <c r="B94" s="856"/>
      <c r="C94" s="867" t="s">
        <v>313</v>
      </c>
      <c r="D94" s="837"/>
      <c r="E94" s="861" t="e">
        <f t="shared" ref="E94:J94" si="10">SUM(E87:E91)</f>
        <v>#REF!</v>
      </c>
      <c r="F94" s="861">
        <f>SUM(F87:F92)</f>
        <v>-15034815.870000001</v>
      </c>
      <c r="G94" s="947">
        <f t="shared" si="10"/>
        <v>-8778953.9000000004</v>
      </c>
      <c r="H94" s="861">
        <f>SUM(H87:H91)</f>
        <v>-42341.31</v>
      </c>
      <c r="I94" s="947">
        <f t="shared" si="10"/>
        <v>-22590.99</v>
      </c>
      <c r="J94" s="861" t="e">
        <f t="shared" si="10"/>
        <v>#REF!</v>
      </c>
      <c r="K94" s="852"/>
      <c r="L94" s="825"/>
      <c r="M94" s="852"/>
      <c r="N94" s="825"/>
      <c r="O94" s="861" t="e">
        <f>SUM(O87:O91)</f>
        <v>#REF!</v>
      </c>
      <c r="P94" s="858" t="e">
        <f>SUM(P87:P91)</f>
        <v>#REF!</v>
      </c>
      <c r="R94" s="851"/>
      <c r="S94" s="851"/>
      <c r="T94" s="820"/>
    </row>
    <row r="95" spans="1:20" ht="19.5" customHeight="1">
      <c r="B95" s="839" t="s">
        <v>314</v>
      </c>
      <c r="C95" s="840"/>
      <c r="D95" s="837"/>
      <c r="E95" s="826"/>
      <c r="F95" s="826"/>
      <c r="G95" s="825"/>
      <c r="H95" s="826"/>
      <c r="I95" s="825"/>
      <c r="J95" s="826"/>
      <c r="K95" s="974"/>
      <c r="L95" s="825"/>
      <c r="M95" s="974"/>
      <c r="N95" s="825"/>
      <c r="O95" s="826"/>
      <c r="P95" s="847"/>
      <c r="R95" s="851"/>
      <c r="S95" s="851"/>
      <c r="T95" s="820"/>
    </row>
    <row r="96" spans="1:20" ht="19.5" customHeight="1">
      <c r="A96" s="834">
        <v>500</v>
      </c>
      <c r="B96" s="844" t="s">
        <v>329</v>
      </c>
      <c r="C96" s="840"/>
      <c r="D96" s="845" t="s">
        <v>443</v>
      </c>
      <c r="E96" s="871" t="e">
        <f>#REF!</f>
        <v>#REF!</v>
      </c>
      <c r="F96" s="826"/>
      <c r="G96" s="825"/>
      <c r="H96" s="826"/>
      <c r="I96" s="825"/>
      <c r="J96" s="846" t="e">
        <f>SUM(E96:I96)</f>
        <v>#REF!</v>
      </c>
      <c r="K96" s="974"/>
      <c r="L96" s="825"/>
      <c r="M96" s="974"/>
      <c r="N96" s="825"/>
      <c r="O96" s="846" t="e">
        <f t="shared" ref="O96:O101" si="11">J96+L96-N96</f>
        <v>#REF!</v>
      </c>
      <c r="P96" s="847" t="e">
        <f>ROUND(#REF!,0)</f>
        <v>#REF!</v>
      </c>
      <c r="R96" s="851"/>
      <c r="S96" s="851"/>
      <c r="T96" s="820"/>
    </row>
    <row r="97" spans="1:20" ht="19.5" customHeight="1">
      <c r="A97" s="834">
        <v>500</v>
      </c>
      <c r="B97" s="844" t="s">
        <v>327</v>
      </c>
      <c r="C97" s="840"/>
      <c r="D97" s="845" t="s">
        <v>115</v>
      </c>
      <c r="E97" s="825" t="e">
        <f>#REF!</f>
        <v>#REF!</v>
      </c>
      <c r="F97" s="826"/>
      <c r="G97" s="825"/>
      <c r="H97" s="826"/>
      <c r="I97" s="825"/>
      <c r="J97" s="846" t="e">
        <f>SUM(E97:I97)</f>
        <v>#REF!</v>
      </c>
      <c r="K97" s="975"/>
      <c r="L97" s="825"/>
      <c r="M97" s="852"/>
      <c r="N97" s="825"/>
      <c r="O97" s="846" t="e">
        <f t="shared" si="11"/>
        <v>#REF!</v>
      </c>
      <c r="P97" s="847" t="e">
        <f>ROUND($O97,0)</f>
        <v>#REF!</v>
      </c>
      <c r="R97" s="851"/>
      <c r="S97" s="851"/>
      <c r="T97" s="820"/>
    </row>
    <row r="98" spans="1:20" hidden="1">
      <c r="B98" s="844" t="s">
        <v>328</v>
      </c>
      <c r="C98" s="840"/>
      <c r="D98" s="845" t="s">
        <v>447</v>
      </c>
      <c r="E98" s="871"/>
      <c r="F98" s="826"/>
      <c r="G98" s="825"/>
      <c r="H98" s="826"/>
      <c r="I98" s="825"/>
      <c r="J98" s="871"/>
      <c r="K98" s="975"/>
      <c r="L98" s="825"/>
      <c r="M98" s="975"/>
      <c r="N98" s="825"/>
      <c r="O98" s="846">
        <f t="shared" si="11"/>
        <v>0</v>
      </c>
      <c r="P98" s="847">
        <f>ROUND($O98,0)</f>
        <v>0</v>
      </c>
      <c r="R98" s="851"/>
      <c r="S98" s="851"/>
      <c r="T98" s="820"/>
    </row>
    <row r="99" spans="1:20" ht="19.5" customHeight="1">
      <c r="B99" s="844" t="s">
        <v>550</v>
      </c>
      <c r="C99" s="840"/>
      <c r="D99" s="845" t="s">
        <v>551</v>
      </c>
      <c r="E99" s="871" t="e">
        <f>#REF!</f>
        <v>#REF!</v>
      </c>
      <c r="F99" s="826"/>
      <c r="G99" s="825"/>
      <c r="H99" s="826"/>
      <c r="I99" s="825"/>
      <c r="J99" s="846" t="e">
        <f>SUM(E99:I99)</f>
        <v>#REF!</v>
      </c>
      <c r="K99" s="974"/>
      <c r="L99" s="825"/>
      <c r="M99" s="1052">
        <v>15</v>
      </c>
      <c r="N99" s="825" t="e">
        <f>#REF!</f>
        <v>#REF!</v>
      </c>
      <c r="O99" s="846" t="e">
        <f t="shared" si="11"/>
        <v>#REF!</v>
      </c>
      <c r="P99" s="847"/>
      <c r="R99" s="851"/>
      <c r="S99" s="851"/>
      <c r="T99" s="820"/>
    </row>
    <row r="100" spans="1:20" hidden="1">
      <c r="B100" s="844" t="s">
        <v>693</v>
      </c>
      <c r="C100" s="840"/>
      <c r="D100" s="845"/>
      <c r="E100" s="871"/>
      <c r="F100" s="826"/>
      <c r="G100" s="825"/>
      <c r="H100" s="826"/>
      <c r="I100" s="825"/>
      <c r="J100" s="846">
        <f>SUM(E100:I100)</f>
        <v>0</v>
      </c>
      <c r="K100" s="1052"/>
      <c r="L100" s="825"/>
      <c r="M100" s="1052"/>
      <c r="N100" s="825"/>
      <c r="O100" s="846">
        <f t="shared" si="11"/>
        <v>0</v>
      </c>
      <c r="P100" s="847">
        <f>ROUND($O100,0)</f>
        <v>0</v>
      </c>
      <c r="R100" s="851"/>
      <c r="S100" s="851"/>
      <c r="T100" s="820"/>
    </row>
    <row r="101" spans="1:20" ht="19.5" customHeight="1">
      <c r="B101" s="872" t="s">
        <v>218</v>
      </c>
      <c r="C101" s="840"/>
      <c r="D101" s="845"/>
      <c r="E101" s="871" t="e">
        <f>#REF!</f>
        <v>#REF!</v>
      </c>
      <c r="F101" s="826">
        <v>24049.38</v>
      </c>
      <c r="G101" s="825"/>
      <c r="H101" s="826"/>
      <c r="I101" s="825"/>
      <c r="J101" s="846" t="e">
        <f>SUM(E101:I101)</f>
        <v>#REF!</v>
      </c>
      <c r="K101" s="852"/>
      <c r="L101" s="825"/>
      <c r="M101" s="1052">
        <v>13</v>
      </c>
      <c r="N101" s="826" t="e">
        <f>L15</f>
        <v>#REF!</v>
      </c>
      <c r="O101" s="846" t="e">
        <f t="shared" si="11"/>
        <v>#REF!</v>
      </c>
      <c r="P101" s="847"/>
      <c r="R101" s="851"/>
      <c r="S101" s="851"/>
      <c r="T101" s="820"/>
    </row>
    <row r="102" spans="1:20" ht="19.5" customHeight="1">
      <c r="B102" s="844" t="s">
        <v>339</v>
      </c>
      <c r="C102" s="840"/>
      <c r="D102" s="845" t="s">
        <v>446</v>
      </c>
      <c r="E102" s="871" t="e">
        <f>#REF!</f>
        <v>#REF!</v>
      </c>
      <c r="F102" s="826">
        <f>670423.94-167.98</f>
        <v>670255.96</v>
      </c>
      <c r="G102" s="825">
        <v>57844.69</v>
      </c>
      <c r="H102" s="826">
        <v>69636.81</v>
      </c>
      <c r="I102" s="825">
        <v>35121.25</v>
      </c>
      <c r="J102" s="846" t="e">
        <f>SUM(E102:I105)</f>
        <v>#REF!</v>
      </c>
      <c r="K102" s="974"/>
      <c r="L102" s="825"/>
      <c r="M102" s="1052">
        <v>11</v>
      </c>
      <c r="N102" s="825" t="e">
        <f>#REF!</f>
        <v>#REF!</v>
      </c>
      <c r="O102" s="846" t="e">
        <f>J102+L102-N102+L103-N103+L104-N104</f>
        <v>#REF!</v>
      </c>
      <c r="P102" s="847" t="e">
        <f>ROUND($O102,0)</f>
        <v>#REF!</v>
      </c>
      <c r="R102" s="851"/>
      <c r="S102" s="851"/>
      <c r="T102" s="820"/>
    </row>
    <row r="103" spans="1:20">
      <c r="B103" s="844" t="s">
        <v>696</v>
      </c>
      <c r="C103" s="840"/>
      <c r="D103" s="845"/>
      <c r="E103" s="871"/>
      <c r="F103" s="826">
        <v>167.98</v>
      </c>
      <c r="G103" s="825"/>
      <c r="H103" s="826"/>
      <c r="I103" s="825"/>
      <c r="J103" s="846"/>
      <c r="K103" s="974"/>
      <c r="L103" s="825"/>
      <c r="M103" s="1052">
        <v>21</v>
      </c>
      <c r="N103" s="825" t="e">
        <f>#REF!</f>
        <v>#REF!</v>
      </c>
      <c r="O103" s="846"/>
      <c r="P103" s="847"/>
      <c r="R103" s="851"/>
      <c r="S103" s="851"/>
      <c r="T103" s="820"/>
    </row>
    <row r="104" spans="1:20" hidden="1">
      <c r="B104" s="844"/>
      <c r="C104" s="840"/>
      <c r="D104" s="845"/>
      <c r="E104" s="871"/>
      <c r="F104" s="826"/>
      <c r="G104" s="825"/>
      <c r="H104" s="826"/>
      <c r="I104" s="825"/>
      <c r="J104" s="846"/>
      <c r="K104" s="974"/>
      <c r="L104" s="825"/>
      <c r="M104" s="1052">
        <v>20</v>
      </c>
      <c r="N104" s="826"/>
      <c r="O104" s="846"/>
      <c r="P104" s="847"/>
      <c r="R104" s="851"/>
      <c r="S104" s="851"/>
      <c r="T104" s="820"/>
    </row>
    <row r="105" spans="1:20" hidden="1">
      <c r="B105" s="844"/>
      <c r="C105" s="840"/>
      <c r="D105" s="845"/>
      <c r="E105" s="871"/>
      <c r="F105" s="826"/>
      <c r="G105" s="825"/>
      <c r="H105" s="826"/>
      <c r="I105" s="825"/>
      <c r="J105" s="846"/>
      <c r="K105" s="974"/>
      <c r="L105" s="825"/>
      <c r="M105" s="1052"/>
      <c r="N105" s="825"/>
      <c r="O105" s="846"/>
      <c r="P105" s="847"/>
      <c r="R105" s="851"/>
      <c r="S105" s="851"/>
      <c r="T105" s="820"/>
    </row>
    <row r="106" spans="1:20" s="828" customFormat="1" ht="20.100000000000001" customHeight="1">
      <c r="A106" s="827"/>
      <c r="B106" s="856"/>
      <c r="C106" s="867" t="s">
        <v>343</v>
      </c>
      <c r="D106" s="837"/>
      <c r="E106" s="857" t="e">
        <f t="shared" ref="E106:J106" si="12">SUM(E96:E105)</f>
        <v>#REF!</v>
      </c>
      <c r="F106" s="857">
        <f t="shared" si="12"/>
        <v>694473.32</v>
      </c>
      <c r="G106" s="947">
        <f t="shared" si="12"/>
        <v>57844.69</v>
      </c>
      <c r="H106" s="857">
        <f t="shared" si="12"/>
        <v>69636.81</v>
      </c>
      <c r="I106" s="947">
        <f t="shared" si="12"/>
        <v>35121.25</v>
      </c>
      <c r="J106" s="857" t="e">
        <f t="shared" si="12"/>
        <v>#REF!</v>
      </c>
      <c r="K106" s="852"/>
      <c r="L106" s="825"/>
      <c r="M106" s="974"/>
      <c r="N106" s="825"/>
      <c r="O106" s="857" t="e">
        <f>SUM(O96:O105)</f>
        <v>#REF!</v>
      </c>
      <c r="P106" s="858" t="e">
        <f>SUM(P97:P102)</f>
        <v>#REF!</v>
      </c>
      <c r="R106" s="851"/>
      <c r="S106" s="851"/>
      <c r="T106" s="820"/>
    </row>
    <row r="107" spans="1:20" ht="20.100000000000001" customHeight="1">
      <c r="B107" s="844" t="s">
        <v>344</v>
      </c>
      <c r="C107" s="840"/>
      <c r="D107" s="837"/>
      <c r="E107" s="846" t="e">
        <f t="shared" ref="E107:J107" si="13">E94+E106</f>
        <v>#REF!</v>
      </c>
      <c r="F107" s="846">
        <f t="shared" si="13"/>
        <v>-14340342.550000001</v>
      </c>
      <c r="G107" s="846">
        <f t="shared" si="13"/>
        <v>-8721109.2100000009</v>
      </c>
      <c r="H107" s="846">
        <f t="shared" si="13"/>
        <v>27295.5</v>
      </c>
      <c r="I107" s="846">
        <f t="shared" si="13"/>
        <v>12530.259999999998</v>
      </c>
      <c r="J107" s="846" t="e">
        <f t="shared" si="13"/>
        <v>#REF!</v>
      </c>
      <c r="K107" s="974"/>
      <c r="L107" s="825"/>
      <c r="M107" s="974"/>
      <c r="N107" s="825"/>
      <c r="O107" s="846" t="e">
        <f>O94+O106</f>
        <v>#REF!</v>
      </c>
      <c r="P107" s="847" t="e">
        <f>P94-P106</f>
        <v>#REF!</v>
      </c>
      <c r="Q107" s="820" t="e">
        <f>J107-O107</f>
        <v>#REF!</v>
      </c>
      <c r="R107" s="851"/>
      <c r="S107" s="851"/>
      <c r="T107" s="820"/>
    </row>
    <row r="108" spans="1:20" ht="20.100000000000001" customHeight="1">
      <c r="A108" s="834">
        <v>502</v>
      </c>
      <c r="B108" s="844" t="s">
        <v>495</v>
      </c>
      <c r="C108" s="840"/>
      <c r="D108" s="845" t="s">
        <v>347</v>
      </c>
      <c r="E108" s="846" t="e">
        <f>#REF!+#REF!</f>
        <v>#REF!</v>
      </c>
      <c r="F108" s="846">
        <v>2792934.79</v>
      </c>
      <c r="G108" s="825">
        <v>840770.69</v>
      </c>
      <c r="H108" s="825">
        <v>0</v>
      </c>
      <c r="I108" s="825">
        <v>0</v>
      </c>
      <c r="J108" s="873" t="e">
        <f>SUM(E108:I108)</f>
        <v>#REF!</v>
      </c>
      <c r="K108" s="974"/>
      <c r="L108" s="825"/>
      <c r="M108" s="852"/>
      <c r="N108" s="820"/>
      <c r="O108" s="846" t="e">
        <f>J108+L108-N108</f>
        <v>#REF!</v>
      </c>
      <c r="P108" s="874" t="e">
        <f>ROUND($O108,0)</f>
        <v>#REF!</v>
      </c>
      <c r="R108" s="851"/>
      <c r="S108" s="851"/>
      <c r="T108" s="820"/>
    </row>
    <row r="109" spans="1:20" s="828" customFormat="1" ht="20.100000000000001" customHeight="1">
      <c r="A109" s="827"/>
      <c r="B109" s="875" t="s">
        <v>695</v>
      </c>
      <c r="C109" s="867"/>
      <c r="D109" s="837"/>
      <c r="E109" s="861" t="e">
        <f t="shared" ref="E109:J109" si="14">SUM(E107:E108)</f>
        <v>#REF!</v>
      </c>
      <c r="F109" s="861">
        <f>SUM(F107:F108)</f>
        <v>-11547407.760000002</v>
      </c>
      <c r="G109" s="947">
        <f t="shared" si="14"/>
        <v>-7880338.5200000014</v>
      </c>
      <c r="H109" s="861">
        <f t="shared" si="14"/>
        <v>27295.5</v>
      </c>
      <c r="I109" s="947">
        <f t="shared" si="14"/>
        <v>12530.259999999998</v>
      </c>
      <c r="J109" s="861" t="e">
        <f t="shared" si="14"/>
        <v>#REF!</v>
      </c>
      <c r="K109" s="852"/>
      <c r="L109" s="825"/>
      <c r="M109" s="985"/>
      <c r="N109" s="825"/>
      <c r="O109" s="861" t="e">
        <f>SUM(O107:O108)</f>
        <v>#REF!</v>
      </c>
      <c r="P109" s="826" t="e">
        <f>P107-P108</f>
        <v>#REF!</v>
      </c>
      <c r="R109" s="851"/>
      <c r="S109" s="851"/>
      <c r="T109" s="820"/>
    </row>
    <row r="110" spans="1:20" s="828" customFormat="1" ht="12" customHeight="1">
      <c r="A110" s="827"/>
      <c r="B110" s="875"/>
      <c r="C110" s="867"/>
      <c r="D110" s="837"/>
      <c r="E110" s="866"/>
      <c r="F110" s="866"/>
      <c r="G110" s="957"/>
      <c r="H110" s="866"/>
      <c r="I110" s="957"/>
      <c r="J110" s="866"/>
      <c r="K110" s="852"/>
      <c r="L110" s="825"/>
      <c r="M110" s="951"/>
      <c r="N110" s="825"/>
      <c r="O110" s="866"/>
      <c r="P110" s="826"/>
      <c r="R110" s="851"/>
      <c r="S110" s="851"/>
      <c r="T110" s="820"/>
    </row>
    <row r="111" spans="1:20" s="828" customFormat="1" ht="18" customHeight="1">
      <c r="A111" s="827"/>
      <c r="B111" s="946" t="s">
        <v>641</v>
      </c>
      <c r="C111" s="867"/>
      <c r="D111" s="837"/>
      <c r="E111" s="866"/>
      <c r="F111" s="866"/>
      <c r="G111" s="957"/>
      <c r="H111" s="866"/>
      <c r="I111" s="957"/>
      <c r="J111" s="866"/>
      <c r="K111" s="852"/>
      <c r="L111" s="825"/>
      <c r="M111" s="951"/>
      <c r="N111" s="825"/>
      <c r="O111" s="866"/>
      <c r="P111" s="826"/>
      <c r="R111" s="851"/>
      <c r="S111" s="851"/>
      <c r="T111" s="820"/>
    </row>
    <row r="112" spans="1:20" s="828" customFormat="1" ht="18" customHeight="1">
      <c r="A112" s="827"/>
      <c r="B112" s="875" t="s">
        <v>642</v>
      </c>
      <c r="C112" s="867"/>
      <c r="D112" s="837"/>
      <c r="E112" s="866"/>
      <c r="F112" s="866"/>
      <c r="G112" s="957"/>
      <c r="H112" s="866"/>
      <c r="I112" s="957"/>
      <c r="J112" s="866"/>
      <c r="K112" s="852"/>
      <c r="L112" s="825"/>
      <c r="M112" s="951"/>
      <c r="N112" s="825"/>
      <c r="O112" s="866"/>
      <c r="P112" s="826"/>
      <c r="R112" s="851"/>
      <c r="S112" s="851"/>
      <c r="T112" s="820"/>
    </row>
    <row r="113" spans="1:20" s="828" customFormat="1" ht="18" customHeight="1">
      <c r="A113" s="827"/>
      <c r="B113" s="955" t="s">
        <v>645</v>
      </c>
      <c r="C113" s="840"/>
      <c r="D113" s="956"/>
      <c r="E113" s="866"/>
      <c r="F113" s="866"/>
      <c r="G113" s="957"/>
      <c r="H113" s="866"/>
      <c r="I113" s="957"/>
      <c r="J113" s="866"/>
      <c r="K113" s="852"/>
      <c r="L113" s="825"/>
      <c r="M113" s="951"/>
      <c r="N113" s="825"/>
      <c r="O113" s="866"/>
      <c r="P113" s="826"/>
      <c r="R113" s="851"/>
      <c r="S113" s="851"/>
      <c r="T113" s="820"/>
    </row>
    <row r="114" spans="1:20" s="828" customFormat="1" ht="18" customHeight="1">
      <c r="A114" s="827"/>
      <c r="B114" s="955" t="s">
        <v>643</v>
      </c>
      <c r="C114" s="840"/>
      <c r="D114" s="956"/>
      <c r="E114" s="825" t="e">
        <f>#REF!</f>
        <v>#REF!</v>
      </c>
      <c r="F114" s="957">
        <v>0</v>
      </c>
      <c r="G114" s="957">
        <v>0</v>
      </c>
      <c r="H114" s="957">
        <v>0</v>
      </c>
      <c r="I114" s="957">
        <v>0</v>
      </c>
      <c r="J114" s="957" t="e">
        <f>SUM(E114:I114)</f>
        <v>#REF!</v>
      </c>
      <c r="K114" s="852"/>
      <c r="L114" s="825"/>
      <c r="M114" s="951"/>
      <c r="N114" s="825"/>
      <c r="O114" s="846" t="e">
        <f>J114+L114-N114</f>
        <v>#REF!</v>
      </c>
      <c r="P114" s="826"/>
      <c r="R114" s="851"/>
      <c r="S114" s="851"/>
      <c r="T114" s="820"/>
    </row>
    <row r="115" spans="1:20" s="828" customFormat="1" ht="20.100000000000001" customHeight="1">
      <c r="A115" s="827"/>
      <c r="B115" s="955" t="s">
        <v>648</v>
      </c>
      <c r="C115" s="840"/>
      <c r="D115" s="956"/>
      <c r="E115" s="825"/>
      <c r="F115" s="957"/>
      <c r="G115" s="957"/>
      <c r="H115" s="957"/>
      <c r="I115" s="957"/>
      <c r="J115" s="957"/>
      <c r="K115" s="852"/>
      <c r="L115" s="825"/>
      <c r="M115" s="951"/>
      <c r="N115" s="825"/>
      <c r="O115" s="846"/>
      <c r="P115" s="826"/>
      <c r="R115" s="851"/>
      <c r="S115" s="851"/>
      <c r="T115" s="820"/>
    </row>
    <row r="116" spans="1:20" s="828" customFormat="1" ht="20.100000000000001" customHeight="1">
      <c r="A116" s="827"/>
      <c r="B116" s="955" t="s">
        <v>671</v>
      </c>
      <c r="C116" s="840"/>
      <c r="D116" s="956"/>
      <c r="E116" s="825"/>
      <c r="F116" s="957">
        <v>0</v>
      </c>
      <c r="G116" s="957">
        <v>0</v>
      </c>
      <c r="H116" s="957">
        <v>0</v>
      </c>
      <c r="I116" s="957">
        <v>0</v>
      </c>
      <c r="J116" s="957">
        <f>SUM(E116:I116)</f>
        <v>0</v>
      </c>
      <c r="K116" s="852"/>
      <c r="L116" s="825"/>
      <c r="M116" s="951"/>
      <c r="N116" s="825"/>
      <c r="O116" s="846">
        <f>J116+L116-N116</f>
        <v>0</v>
      </c>
      <c r="P116" s="826"/>
      <c r="R116" s="851"/>
      <c r="S116" s="851"/>
      <c r="T116" s="820"/>
    </row>
    <row r="117" spans="1:20" s="828" customFormat="1" ht="12" customHeight="1">
      <c r="A117" s="827"/>
      <c r="B117" s="955"/>
      <c r="C117" s="840"/>
      <c r="D117" s="956"/>
      <c r="E117" s="866"/>
      <c r="F117" s="866"/>
      <c r="G117" s="957"/>
      <c r="H117" s="866"/>
      <c r="I117" s="957"/>
      <c r="J117" s="866"/>
      <c r="K117" s="852"/>
      <c r="L117" s="825"/>
      <c r="M117" s="951"/>
      <c r="N117" s="825"/>
      <c r="O117" s="866"/>
      <c r="P117" s="826"/>
      <c r="R117" s="851"/>
      <c r="S117" s="851"/>
      <c r="T117" s="820"/>
    </row>
    <row r="118" spans="1:20" s="828" customFormat="1" ht="20.100000000000001" customHeight="1">
      <c r="A118" s="827"/>
      <c r="B118" s="970" t="s">
        <v>644</v>
      </c>
      <c r="C118" s="867"/>
      <c r="D118" s="837"/>
      <c r="E118" s="866"/>
      <c r="F118" s="866"/>
      <c r="G118" s="957"/>
      <c r="H118" s="866"/>
      <c r="I118" s="957"/>
      <c r="J118" s="866"/>
      <c r="K118" s="852"/>
      <c r="L118" s="825"/>
      <c r="M118" s="951"/>
      <c r="N118" s="825"/>
      <c r="O118" s="866"/>
      <c r="P118" s="826"/>
      <c r="R118" s="851"/>
      <c r="S118" s="851"/>
      <c r="T118" s="820"/>
    </row>
    <row r="119" spans="1:20" s="828" customFormat="1" ht="20.100000000000001" customHeight="1">
      <c r="A119" s="827"/>
      <c r="B119" s="872" t="s">
        <v>691</v>
      </c>
      <c r="C119" s="867"/>
      <c r="D119" s="837"/>
      <c r="E119" s="846" t="e">
        <f>#REF!</f>
        <v>#REF!</v>
      </c>
      <c r="F119" s="846">
        <v>33593711.480000012</v>
      </c>
      <c r="G119" s="957"/>
      <c r="H119" s="866"/>
      <c r="I119" s="957"/>
      <c r="J119" s="866" t="e">
        <f>SUM(E119:I119)</f>
        <v>#REF!</v>
      </c>
      <c r="K119" s="1052">
        <v>16</v>
      </c>
      <c r="L119" s="825">
        <f>-ROUND(F119*7/50007500,2)</f>
        <v>-4.7</v>
      </c>
      <c r="M119" s="941">
        <v>20</v>
      </c>
      <c r="N119" s="825"/>
      <c r="O119" s="846" t="e">
        <f>J119+L119-N119</f>
        <v>#REF!</v>
      </c>
      <c r="P119" s="826"/>
      <c r="R119" s="851"/>
      <c r="S119" s="851"/>
      <c r="T119" s="820"/>
    </row>
    <row r="120" spans="1:20" s="828" customFormat="1" ht="20.100000000000001" customHeight="1">
      <c r="A120" s="827"/>
      <c r="B120" s="872" t="s">
        <v>646</v>
      </c>
      <c r="C120" s="867"/>
      <c r="D120" s="837"/>
      <c r="E120" s="846" t="e">
        <f>#REF!</f>
        <v>#REF!</v>
      </c>
      <c r="F120" s="846">
        <v>-6718742.2899999954</v>
      </c>
      <c r="G120" s="957"/>
      <c r="H120" s="866"/>
      <c r="I120" s="957"/>
      <c r="J120" s="866" t="e">
        <f>SUM(E120:I120)</f>
        <v>#REF!</v>
      </c>
      <c r="K120" s="1003">
        <v>19</v>
      </c>
      <c r="L120" s="825" t="e">
        <f>#REF!</f>
        <v>#REF!</v>
      </c>
      <c r="M120" s="1054">
        <v>16</v>
      </c>
      <c r="N120" s="825">
        <f>ROUND(F120*7/50007500,2)</f>
        <v>-0.94</v>
      </c>
      <c r="O120" s="846" t="e">
        <f>J120+L120-N120</f>
        <v>#REF!</v>
      </c>
      <c r="P120" s="826"/>
      <c r="R120" s="851"/>
      <c r="S120" s="851"/>
      <c r="T120" s="820"/>
    </row>
    <row r="121" spans="1:20" s="828" customFormat="1" ht="20.100000000000001" customHeight="1">
      <c r="A121" s="827"/>
      <c r="B121" s="946"/>
      <c r="C121" s="867"/>
      <c r="D121" s="837"/>
      <c r="E121" s="864" t="e">
        <f t="shared" ref="E121:J121" si="15">SUM(E119:E120)</f>
        <v>#REF!</v>
      </c>
      <c r="F121" s="864">
        <f>SUM(F119:F120)</f>
        <v>26874969.190000016</v>
      </c>
      <c r="G121" s="1050">
        <f t="shared" si="15"/>
        <v>0</v>
      </c>
      <c r="H121" s="864">
        <f t="shared" si="15"/>
        <v>0</v>
      </c>
      <c r="I121" s="1050">
        <f t="shared" si="15"/>
        <v>0</v>
      </c>
      <c r="J121" s="864" t="e">
        <f t="shared" si="15"/>
        <v>#REF!</v>
      </c>
      <c r="K121" s="984"/>
      <c r="L121" s="825"/>
      <c r="M121" s="984"/>
      <c r="N121" s="825"/>
      <c r="O121" s="846"/>
      <c r="P121" s="826"/>
      <c r="R121" s="851"/>
      <c r="S121" s="851"/>
      <c r="T121" s="820"/>
    </row>
    <row r="122" spans="1:20" s="828" customFormat="1" ht="20.100000000000001" customHeight="1">
      <c r="A122" s="827"/>
      <c r="B122" s="946" t="s">
        <v>690</v>
      </c>
      <c r="C122" s="867"/>
      <c r="D122" s="837"/>
      <c r="E122" s="861" t="e">
        <f>E121+E114+E116</f>
        <v>#REF!</v>
      </c>
      <c r="F122" s="861">
        <f>F121+F114</f>
        <v>26874969.190000016</v>
      </c>
      <c r="G122" s="947">
        <f>G121+G114</f>
        <v>0</v>
      </c>
      <c r="H122" s="861">
        <f>H121+H114</f>
        <v>0</v>
      </c>
      <c r="I122" s="947">
        <f>I121+I114</f>
        <v>0</v>
      </c>
      <c r="J122" s="861" t="e">
        <f>J121+J114</f>
        <v>#REF!</v>
      </c>
      <c r="K122" s="941">
        <v>22</v>
      </c>
      <c r="L122" s="825" t="e">
        <f>#REF!</f>
        <v>#REF!</v>
      </c>
      <c r="M122" s="951"/>
      <c r="N122" s="825"/>
      <c r="O122" s="947" t="e">
        <f>SUM(O118:O120)</f>
        <v>#REF!</v>
      </c>
      <c r="P122" s="826"/>
      <c r="R122" s="851"/>
      <c r="S122" s="851"/>
      <c r="T122" s="820"/>
    </row>
    <row r="123" spans="1:20" s="828" customFormat="1" ht="20.100000000000001" customHeight="1">
      <c r="A123" s="827"/>
      <c r="B123" s="946" t="s">
        <v>634</v>
      </c>
      <c r="C123" s="867"/>
      <c r="D123" s="837"/>
      <c r="E123" s="864" t="e">
        <f t="shared" ref="E123:J123" si="16">E109+E122</f>
        <v>#REF!</v>
      </c>
      <c r="F123" s="864">
        <f t="shared" si="16"/>
        <v>15327561.430000015</v>
      </c>
      <c r="G123" s="1050">
        <f t="shared" si="16"/>
        <v>-7880338.5200000014</v>
      </c>
      <c r="H123" s="864">
        <f t="shared" si="16"/>
        <v>27295.5</v>
      </c>
      <c r="I123" s="1050">
        <f t="shared" si="16"/>
        <v>12530.259999999998</v>
      </c>
      <c r="J123" s="864" t="e">
        <f t="shared" si="16"/>
        <v>#REF!</v>
      </c>
      <c r="K123" s="852"/>
      <c r="L123" s="825"/>
      <c r="M123" s="951"/>
      <c r="N123" s="825"/>
      <c r="O123" s="861" t="e">
        <f>O109+O122</f>
        <v>#REF!</v>
      </c>
      <c r="P123" s="826"/>
      <c r="R123" s="851"/>
      <c r="S123" s="851"/>
      <c r="T123" s="820"/>
    </row>
    <row r="124" spans="1:20" s="828" customFormat="1" ht="12" customHeight="1">
      <c r="A124" s="827"/>
      <c r="B124" s="875"/>
      <c r="C124" s="867"/>
      <c r="D124" s="837"/>
      <c r="E124" s="866"/>
      <c r="F124" s="866"/>
      <c r="G124" s="957"/>
      <c r="H124" s="866"/>
      <c r="I124" s="957"/>
      <c r="J124" s="866"/>
      <c r="K124" s="852"/>
      <c r="L124" s="825"/>
      <c r="M124" s="951"/>
      <c r="N124" s="825"/>
      <c r="O124" s="866"/>
      <c r="P124" s="826"/>
      <c r="R124" s="851"/>
      <c r="S124" s="851"/>
      <c r="T124" s="820"/>
    </row>
    <row r="125" spans="1:20" ht="21.95" customHeight="1">
      <c r="A125" s="834">
        <v>503</v>
      </c>
      <c r="B125" s="876" t="s">
        <v>440</v>
      </c>
      <c r="C125" s="840"/>
      <c r="D125" s="837"/>
      <c r="E125" s="846">
        <v>0</v>
      </c>
      <c r="F125" s="846">
        <v>0</v>
      </c>
      <c r="G125" s="846">
        <v>0</v>
      </c>
      <c r="H125" s="846">
        <v>0</v>
      </c>
      <c r="I125" s="846">
        <v>0</v>
      </c>
      <c r="J125" s="846">
        <f>SUM(E125:I125)</f>
        <v>0</v>
      </c>
      <c r="K125" s="1052">
        <v>8</v>
      </c>
      <c r="L125" s="825">
        <v>1.62</v>
      </c>
      <c r="M125" s="831"/>
      <c r="N125" s="825">
        <v>0</v>
      </c>
      <c r="O125" s="846">
        <f>J125+L125-N125+L126-N126+L127-N127</f>
        <v>1.62</v>
      </c>
      <c r="P125" s="847">
        <f>ROUND($O125,0)</f>
        <v>2</v>
      </c>
      <c r="R125" s="851"/>
      <c r="S125" s="851"/>
      <c r="T125" s="820"/>
    </row>
    <row r="126" spans="1:20" ht="21.95" customHeight="1">
      <c r="B126" s="876"/>
      <c r="C126" s="840"/>
      <c r="D126" s="837"/>
      <c r="E126" s="873"/>
      <c r="F126" s="873"/>
      <c r="G126" s="976"/>
      <c r="H126" s="873"/>
      <c r="I126" s="976"/>
      <c r="J126" s="873"/>
      <c r="K126" s="831"/>
      <c r="L126" s="825"/>
      <c r="N126" s="826"/>
      <c r="O126" s="846"/>
      <c r="P126" s="847"/>
      <c r="R126" s="851"/>
      <c r="S126" s="851"/>
      <c r="T126" s="820"/>
    </row>
    <row r="127" spans="1:20" s="828" customFormat="1" ht="21.95" customHeight="1" thickBot="1">
      <c r="A127" s="827"/>
      <c r="B127" s="839"/>
      <c r="C127" s="867" t="s">
        <v>163</v>
      </c>
      <c r="D127" s="837"/>
      <c r="E127" s="868" t="e">
        <f>E109+E125</f>
        <v>#REF!</v>
      </c>
      <c r="F127" s="868">
        <f>F109+F125</f>
        <v>-11547407.760000002</v>
      </c>
      <c r="G127" s="994">
        <f>G109+G125+G114</f>
        <v>-7880338.5200000014</v>
      </c>
      <c r="H127" s="868">
        <f>H109+H125</f>
        <v>27295.5</v>
      </c>
      <c r="I127" s="994">
        <f>I109+I125</f>
        <v>12530.259999999998</v>
      </c>
      <c r="J127" s="868" t="e">
        <f>J109+J125</f>
        <v>#REF!</v>
      </c>
      <c r="K127" s="1056">
        <v>10</v>
      </c>
      <c r="L127" s="826">
        <v>0</v>
      </c>
      <c r="M127" s="982"/>
      <c r="N127" s="825"/>
      <c r="O127" s="868" t="e">
        <f>O109+O125+O114</f>
        <v>#REF!</v>
      </c>
      <c r="P127" s="877" t="e">
        <f>SUM(P109:P125)</f>
        <v>#REF!</v>
      </c>
      <c r="R127" s="851"/>
      <c r="S127" s="851"/>
      <c r="T127" s="820"/>
    </row>
    <row r="128" spans="1:20" s="828" customFormat="1" ht="11.25" customHeight="1" thickTop="1">
      <c r="A128" s="827"/>
      <c r="B128" s="839"/>
      <c r="C128" s="867"/>
      <c r="D128" s="837"/>
      <c r="E128" s="866"/>
      <c r="F128" s="866"/>
      <c r="G128" s="957"/>
      <c r="H128" s="866"/>
      <c r="I128" s="957"/>
      <c r="J128" s="866"/>
      <c r="K128" s="977"/>
      <c r="L128" s="826"/>
      <c r="M128" s="982"/>
      <c r="N128" s="825"/>
      <c r="O128" s="866"/>
      <c r="P128" s="948"/>
      <c r="R128" s="851"/>
      <c r="S128" s="851"/>
      <c r="T128" s="820"/>
    </row>
    <row r="129" spans="1:20" s="828" customFormat="1" ht="21.95" customHeight="1">
      <c r="A129" s="827"/>
      <c r="B129" s="876" t="s">
        <v>639</v>
      </c>
      <c r="C129" s="867"/>
      <c r="D129" s="837"/>
      <c r="E129" s="846">
        <v>0</v>
      </c>
      <c r="F129" s="846">
        <v>0</v>
      </c>
      <c r="G129" s="825">
        <v>0</v>
      </c>
      <c r="H129" s="846">
        <v>0</v>
      </c>
      <c r="I129" s="825">
        <v>0</v>
      </c>
      <c r="J129" s="846">
        <f>SUM(E129:I129)</f>
        <v>0</v>
      </c>
      <c r="K129" s="1055">
        <v>16</v>
      </c>
      <c r="L129" s="825">
        <v>3.76</v>
      </c>
      <c r="M129" s="831"/>
      <c r="N129" s="825"/>
      <c r="O129" s="866">
        <f>J129-L129+N129-L130+N130</f>
        <v>-3.76</v>
      </c>
      <c r="P129" s="948"/>
      <c r="R129" s="851"/>
      <c r="S129" s="851"/>
      <c r="T129" s="820"/>
    </row>
    <row r="130" spans="1:20" ht="21.95" customHeight="1" thickBot="1">
      <c r="B130" s="878"/>
      <c r="C130" s="949" t="s">
        <v>640</v>
      </c>
      <c r="D130" s="880"/>
      <c r="E130" s="950" t="e">
        <f t="shared" ref="E130:J130" si="17">E123+E129</f>
        <v>#REF!</v>
      </c>
      <c r="F130" s="950">
        <f>F123+F129</f>
        <v>15327561.430000015</v>
      </c>
      <c r="G130" s="297">
        <f t="shared" si="17"/>
        <v>-7880338.5200000014</v>
      </c>
      <c r="H130" s="950">
        <f t="shared" si="17"/>
        <v>27295.5</v>
      </c>
      <c r="I130" s="297">
        <f t="shared" si="17"/>
        <v>12530.259999999998</v>
      </c>
      <c r="J130" s="950" t="e">
        <f t="shared" si="17"/>
        <v>#REF!</v>
      </c>
      <c r="K130" s="986"/>
      <c r="L130" s="987"/>
      <c r="M130" s="988"/>
      <c r="N130" s="987"/>
      <c r="O130" s="868" t="e">
        <f>O123+O129</f>
        <v>#REF!</v>
      </c>
      <c r="P130" s="881"/>
      <c r="T130" s="820"/>
    </row>
    <row r="131" spans="1:20" ht="21.95" customHeight="1" thickTop="1" thickBot="1">
      <c r="B131" s="882"/>
      <c r="L131" s="989" t="e">
        <f>SUM(L8:L72,L74:L130)</f>
        <v>#REF!</v>
      </c>
      <c r="M131" s="952"/>
      <c r="N131" s="989" t="e">
        <f>SUM(N8:N72,N74:N130)</f>
        <v>#REF!</v>
      </c>
      <c r="O131" s="832" t="e">
        <f>L131-N131</f>
        <v>#REF!</v>
      </c>
    </row>
    <row r="132" spans="1:20" ht="21.95" customHeight="1" thickTop="1">
      <c r="C132" s="828" t="s">
        <v>663</v>
      </c>
      <c r="E132" s="832" t="e">
        <f>-E127</f>
        <v>#REF!</v>
      </c>
      <c r="F132" s="993">
        <f>-F127</f>
        <v>11547407.760000002</v>
      </c>
      <c r="G132" s="820">
        <f>-G127</f>
        <v>7880338.5200000014</v>
      </c>
      <c r="H132" s="993">
        <f>-H127</f>
        <v>-27295.5</v>
      </c>
      <c r="I132" s="820">
        <f>-I127</f>
        <v>-12530.259999999998</v>
      </c>
      <c r="L132" s="990"/>
      <c r="N132" s="883" t="e">
        <f>N131-L131</f>
        <v>#REF!</v>
      </c>
      <c r="O132" s="1062" t="e">
        <f>SUM(E132:J132)</f>
        <v>#REF!</v>
      </c>
      <c r="Q132" s="832"/>
    </row>
    <row r="133" spans="1:20" ht="21.95" customHeight="1">
      <c r="J133" s="1058" t="s">
        <v>633</v>
      </c>
      <c r="K133" s="1059"/>
      <c r="L133" s="1060"/>
      <c r="M133" s="1059"/>
      <c r="N133" s="1060"/>
      <c r="O133" s="1063" t="e">
        <f>N99</f>
        <v>#REF!</v>
      </c>
      <c r="P133" s="851"/>
      <c r="Q133" s="832"/>
    </row>
    <row r="134" spans="1:20" ht="21.95" customHeight="1">
      <c r="J134" s="1061" t="s">
        <v>632</v>
      </c>
      <c r="K134" s="1059"/>
      <c r="L134" s="1060"/>
      <c r="M134" s="1059"/>
      <c r="N134" s="1060"/>
      <c r="O134" s="1063" t="e">
        <f>N101</f>
        <v>#REF!</v>
      </c>
      <c r="P134" s="851"/>
      <c r="Q134" s="832"/>
    </row>
    <row r="135" spans="1:20" ht="21.95" customHeight="1">
      <c r="J135" s="1061" t="s">
        <v>701</v>
      </c>
      <c r="K135" s="1059"/>
      <c r="L135" s="1060"/>
      <c r="M135" s="1059"/>
      <c r="N135" s="1060"/>
      <c r="O135" s="1063" t="e">
        <f>-(L91+L92+L93-N91-N103)</f>
        <v>#REF!</v>
      </c>
      <c r="P135" s="851"/>
      <c r="Q135" s="832"/>
    </row>
    <row r="136" spans="1:20" ht="21.95" hidden="1" customHeight="1">
      <c r="J136" s="1058" t="s">
        <v>698</v>
      </c>
      <c r="K136" s="1059"/>
      <c r="L136" s="1060"/>
      <c r="M136" s="1059"/>
      <c r="N136" s="1060"/>
      <c r="O136" s="1063">
        <f>-L100+N105</f>
        <v>0</v>
      </c>
      <c r="Q136" s="820" t="e">
        <f>E600.40!J10</f>
        <v>#REF!</v>
      </c>
    </row>
    <row r="137" spans="1:20" ht="21.95" hidden="1" customHeight="1">
      <c r="J137" s="1065" t="s">
        <v>699</v>
      </c>
      <c r="K137" s="1059"/>
      <c r="L137" s="1060"/>
      <c r="M137" s="1059"/>
      <c r="N137" s="1060"/>
      <c r="O137" s="1063"/>
      <c r="Q137" s="820"/>
    </row>
    <row r="138" spans="1:20" ht="21.95" customHeight="1">
      <c r="J138" s="1058" t="s">
        <v>410</v>
      </c>
      <c r="K138" s="1059"/>
      <c r="L138" s="1060"/>
      <c r="M138" s="1059"/>
      <c r="N138" s="1060"/>
      <c r="O138" s="1063" t="e">
        <f>-#REF!</f>
        <v>#REF!</v>
      </c>
    </row>
    <row r="139" spans="1:20" ht="21.95" customHeight="1" thickBot="1">
      <c r="K139" s="884" t="s">
        <v>335</v>
      </c>
      <c r="O139" s="1064" t="e">
        <f>SUM(O132:O138)</f>
        <v>#REF!</v>
      </c>
    </row>
    <row r="140" spans="1:20" ht="18" customHeight="1" thickTop="1">
      <c r="E140" s="832" t="e">
        <f>E127-E73</f>
        <v>#REF!</v>
      </c>
      <c r="F140" s="832">
        <f>F127-F73</f>
        <v>0</v>
      </c>
      <c r="G140" s="820">
        <f>G127-G73</f>
        <v>0</v>
      </c>
      <c r="H140" s="832">
        <f>H127-H73</f>
        <v>0</v>
      </c>
      <c r="I140" s="820">
        <f>I127-I73</f>
        <v>0</v>
      </c>
      <c r="O140" s="832" t="e">
        <f>O109+O139</f>
        <v>#REF!</v>
      </c>
    </row>
    <row r="141" spans="1:20">
      <c r="E141" s="832" t="e">
        <f>#REF!</f>
        <v>#REF!</v>
      </c>
      <c r="J141" s="833"/>
      <c r="L141" s="884" t="s">
        <v>633</v>
      </c>
      <c r="Q141" s="851"/>
    </row>
    <row r="142" spans="1:20">
      <c r="E142" s="832" t="e">
        <f>E141+E132</f>
        <v>#REF!</v>
      </c>
    </row>
  </sheetData>
  <mergeCells count="14">
    <mergeCell ref="J6:J7"/>
    <mergeCell ref="K6:N6"/>
    <mergeCell ref="B8:C8"/>
    <mergeCell ref="B85:C85"/>
    <mergeCell ref="N1:O1"/>
    <mergeCell ref="L3:M3"/>
    <mergeCell ref="L4:M4"/>
    <mergeCell ref="B6:C7"/>
    <mergeCell ref="D6:D7"/>
    <mergeCell ref="E6:E7"/>
    <mergeCell ref="F6:F7"/>
    <mergeCell ref="G6:G7"/>
    <mergeCell ref="H6:H7"/>
    <mergeCell ref="I6:I7"/>
  </mergeCells>
  <hyperlinks>
    <hyperlink ref="D26" location="H!A1" display="H"/>
    <hyperlink ref="D22" location="G!A1" display="G"/>
    <hyperlink ref="D12" location="'C'!A1" display="C"/>
    <hyperlink ref="D14" location="D!A1" display="D"/>
    <hyperlink ref="D10" location="A!A1" display="A"/>
    <hyperlink ref="D32" location="FF!A1" display="FF"/>
    <hyperlink ref="D33" location="BB!A1" display="BB"/>
    <hyperlink ref="D88" location="'110'!A1" display="'110'!A1"/>
    <hyperlink ref="D44" location="SE!A1" display="SE"/>
    <hyperlink ref="D21" location="F!A1" display="F"/>
    <hyperlink ref="D11" location="B!A1" display="B"/>
    <hyperlink ref="D97" location="'200'!A1" display="'200'!A1"/>
    <hyperlink ref="D108" location="'220'!A1" display="'220'!A1"/>
    <hyperlink ref="D96" location="'200'!A1" display="'200'!A1"/>
    <hyperlink ref="D23" location="G!A1" display="G"/>
    <hyperlink ref="D36" location="DD!A1" display="DD"/>
    <hyperlink ref="D39" location="GG!A1" display="GG"/>
    <hyperlink ref="D31" location="CC!A1" display="CC"/>
    <hyperlink ref="D87" location="'100'!A1" display="'100'!A1"/>
    <hyperlink ref="D34" location="BB!A1" display="BB"/>
    <hyperlink ref="D49" location="SE!A1" display="SE"/>
    <hyperlink ref="D91" location="'110'!A1" display="'110'!A1"/>
    <hyperlink ref="D98" location="'200'!A1" display="'200'!A1"/>
    <hyperlink ref="D102" location="'200'!A1" display="'200'!A1"/>
    <hyperlink ref="D99" location="'200'!A1" display="'200'!A1"/>
    <hyperlink ref="D48" location="SE!A1" display="SE"/>
    <hyperlink ref="D38" location="GG!A1" display="GG"/>
  </hyperlinks>
  <pageMargins left="0.59055118110236227" right="0.15748031496062992" top="0.39370078740157483" bottom="0.15748031496062992" header="0.19685039370078741" footer="0.19685039370078741"/>
  <pageSetup paperSize="9" scale="70" fitToHeight="4" orientation="landscape" r:id="rId1"/>
  <headerFooter alignWithMargins="0"/>
  <rowBreaks count="3" manualBreakCount="3">
    <brk id="42" max="15" man="1"/>
    <brk id="84" max="15" man="1"/>
    <brk id="123" max="15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1"/>
  </sheetPr>
  <dimension ref="A1:J54"/>
  <sheetViews>
    <sheetView view="pageBreakPreview" topLeftCell="A13" zoomScaleSheetLayoutView="100" workbookViewId="0">
      <selection activeCell="G21" sqref="G21"/>
    </sheetView>
  </sheetViews>
  <sheetFormatPr defaultRowHeight="21"/>
  <cols>
    <col min="1" max="1" width="33.7109375" style="148" customWidth="1"/>
    <col min="2" max="2" width="16.5703125" style="148" customWidth="1"/>
    <col min="3" max="4" width="12.140625" style="148" customWidth="1"/>
    <col min="5" max="6" width="14.140625" style="148" customWidth="1"/>
    <col min="7" max="7" width="14.7109375" style="148" customWidth="1"/>
    <col min="8" max="8" width="15.5703125" style="148" customWidth="1"/>
    <col min="9" max="9" width="15.42578125" style="148" customWidth="1"/>
    <col min="10" max="16384" width="9.140625" style="148"/>
  </cols>
  <sheetData>
    <row r="1" spans="1:9" ht="23.25" customHeight="1">
      <c r="A1" s="251" t="s">
        <v>424</v>
      </c>
      <c r="B1" s="150"/>
      <c r="E1" s="733"/>
      <c r="F1" s="1147" t="s">
        <v>593</v>
      </c>
      <c r="G1" s="1148"/>
    </row>
    <row r="2" spans="1:9" ht="23.25" customHeight="1">
      <c r="A2" s="251" t="s">
        <v>76</v>
      </c>
      <c r="B2" s="150"/>
      <c r="E2" s="190"/>
      <c r="F2" s="191" t="s">
        <v>23</v>
      </c>
      <c r="G2" s="807" t="s">
        <v>24</v>
      </c>
    </row>
    <row r="3" spans="1:9" ht="23.25" customHeight="1">
      <c r="A3" s="251" t="e">
        <f>#REF!</f>
        <v>#REF!</v>
      </c>
      <c r="B3" s="150"/>
      <c r="E3" s="998" t="s">
        <v>25</v>
      </c>
      <c r="F3" s="1004" t="s">
        <v>661</v>
      </c>
      <c r="G3" s="1005"/>
    </row>
    <row r="4" spans="1:9" ht="24" customHeight="1">
      <c r="E4" s="1000" t="s">
        <v>26</v>
      </c>
      <c r="F4" s="809"/>
      <c r="G4" s="810"/>
    </row>
    <row r="5" spans="1:9">
      <c r="E5" s="598"/>
      <c r="F5" s="813"/>
      <c r="G5" s="792"/>
    </row>
    <row r="6" spans="1:9">
      <c r="E6" s="598"/>
      <c r="F6" s="813"/>
      <c r="G6" s="792"/>
    </row>
    <row r="7" spans="1:9">
      <c r="A7" s="611" t="s">
        <v>503</v>
      </c>
    </row>
    <row r="8" spans="1:9">
      <c r="C8" s="1145" t="e">
        <f>#REF!</f>
        <v>#REF!</v>
      </c>
      <c r="D8" s="1145"/>
      <c r="E8" s="594"/>
      <c r="F8" s="612"/>
      <c r="H8" s="1146"/>
      <c r="I8" s="1146"/>
    </row>
    <row r="9" spans="1:9">
      <c r="A9" s="192" t="s">
        <v>17</v>
      </c>
      <c r="B9" s="261" t="s">
        <v>18</v>
      </c>
      <c r="C9" s="261" t="s">
        <v>19</v>
      </c>
      <c r="D9" s="261" t="s">
        <v>20</v>
      </c>
      <c r="E9" s="261" t="s">
        <v>21</v>
      </c>
      <c r="F9" s="129"/>
      <c r="G9" s="161"/>
      <c r="H9" s="154"/>
      <c r="I9" s="145"/>
    </row>
    <row r="10" spans="1:9">
      <c r="A10" s="150" t="s">
        <v>453</v>
      </c>
      <c r="B10" s="599">
        <v>99993</v>
      </c>
      <c r="C10" s="742">
        <v>2.5</v>
      </c>
      <c r="D10" s="742">
        <v>10</v>
      </c>
      <c r="E10" s="600">
        <f>B10*C10</f>
        <v>249982.5</v>
      </c>
      <c r="F10" s="600"/>
      <c r="G10" s="161"/>
      <c r="H10" s="154"/>
      <c r="I10" s="603"/>
    </row>
    <row r="11" spans="1:9">
      <c r="A11" s="148" t="s">
        <v>73</v>
      </c>
      <c r="B11" s="601">
        <v>7</v>
      </c>
      <c r="C11" s="742">
        <v>2.5</v>
      </c>
      <c r="D11" s="742">
        <v>10</v>
      </c>
      <c r="E11" s="600">
        <f>B11*C11</f>
        <v>17.5</v>
      </c>
      <c r="F11" s="600"/>
      <c r="G11" s="161"/>
      <c r="H11" s="154"/>
      <c r="I11" s="603"/>
    </row>
    <row r="12" spans="1:9" ht="21.75" thickBot="1">
      <c r="A12" s="150" t="s">
        <v>251</v>
      </c>
      <c r="B12" s="613">
        <f>SUM(B10:B11)</f>
        <v>100000</v>
      </c>
      <c r="C12" s="742"/>
      <c r="D12" s="742"/>
      <c r="E12" s="613">
        <f>SUM(E10:E11)</f>
        <v>250000</v>
      </c>
      <c r="H12" s="319"/>
      <c r="I12" s="603"/>
    </row>
    <row r="13" spans="1:9" ht="21.75" thickTop="1">
      <c r="C13" s="742"/>
      <c r="D13" s="742"/>
    </row>
    <row r="14" spans="1:9">
      <c r="E14" s="598"/>
      <c r="F14" s="813"/>
      <c r="G14" s="792"/>
    </row>
    <row r="15" spans="1:9">
      <c r="D15" s="192" t="s">
        <v>370</v>
      </c>
      <c r="E15" s="147"/>
      <c r="F15" s="192" t="s">
        <v>333</v>
      </c>
      <c r="H15" s="150"/>
    </row>
    <row r="16" spans="1:9" s="145" customFormat="1">
      <c r="D16" s="261" t="s">
        <v>369</v>
      </c>
      <c r="E16" s="261" t="s">
        <v>453</v>
      </c>
      <c r="F16" s="261" t="s">
        <v>332</v>
      </c>
      <c r="G16" s="348" t="s">
        <v>22</v>
      </c>
      <c r="H16" s="261" t="s">
        <v>511</v>
      </c>
    </row>
    <row r="17" spans="1:9" s="145" customFormat="1">
      <c r="A17" s="349" t="s">
        <v>502</v>
      </c>
    </row>
    <row r="18" spans="1:9">
      <c r="A18" s="604" t="s">
        <v>683</v>
      </c>
      <c r="D18" s="603">
        <v>250000</v>
      </c>
      <c r="E18" s="605">
        <f>E10</f>
        <v>249982.5</v>
      </c>
      <c r="F18" s="319">
        <f>E11</f>
        <v>17.5</v>
      </c>
      <c r="G18" s="603">
        <f>D18-E18-F18</f>
        <v>0</v>
      </c>
    </row>
    <row r="19" spans="1:9">
      <c r="A19" s="604" t="s">
        <v>684</v>
      </c>
      <c r="D19" s="603">
        <v>0</v>
      </c>
      <c r="E19" s="319">
        <v>0</v>
      </c>
      <c r="F19" s="319">
        <f>D19-E19</f>
        <v>0</v>
      </c>
      <c r="G19" s="603">
        <f>D19-E19-F19</f>
        <v>0</v>
      </c>
    </row>
    <row r="20" spans="1:9">
      <c r="A20" s="604" t="s">
        <v>685</v>
      </c>
      <c r="D20" s="603">
        <v>0</v>
      </c>
      <c r="E20" s="319">
        <v>0</v>
      </c>
      <c r="F20" s="319">
        <f>D20-E20</f>
        <v>0</v>
      </c>
      <c r="G20" s="603">
        <f>D20-E20-F20</f>
        <v>0</v>
      </c>
    </row>
    <row r="21" spans="1:9">
      <c r="A21" s="604" t="s">
        <v>689</v>
      </c>
      <c r="D21" s="992">
        <v>-8130338.5199999996</v>
      </c>
      <c r="E21" s="605">
        <f>ROUND(D21*$E$10/$E$12,2)</f>
        <v>-8129769.4000000004</v>
      </c>
      <c r="F21" s="605">
        <f>D21-E21</f>
        <v>-569.11999999918044</v>
      </c>
      <c r="G21" s="599">
        <f>D21-E21-F21</f>
        <v>0</v>
      </c>
    </row>
    <row r="22" spans="1:9">
      <c r="A22" s="604" t="s">
        <v>686</v>
      </c>
      <c r="D22" s="815">
        <f>SUM(D18:D21)</f>
        <v>-7880338.5199999996</v>
      </c>
      <c r="E22" s="815">
        <f>SUM(E18:E21)</f>
        <v>-7879786.9000000004</v>
      </c>
      <c r="F22" s="815">
        <f>SUM(F18:F21)</f>
        <v>-551.61999999918044</v>
      </c>
      <c r="G22" s="600">
        <f>SUM(G18:G21)</f>
        <v>0</v>
      </c>
      <c r="H22" s="614">
        <v>163913</v>
      </c>
      <c r="I22" s="319">
        <f>D22-H22</f>
        <v>-8044251.5199999996</v>
      </c>
    </row>
    <row r="23" spans="1:9">
      <c r="A23" s="604"/>
      <c r="G23" s="161"/>
      <c r="H23" s="607"/>
    </row>
    <row r="24" spans="1:9">
      <c r="A24" s="604" t="s">
        <v>687</v>
      </c>
      <c r="D24" s="992">
        <v>7880338.5199999996</v>
      </c>
      <c r="E24" s="605">
        <f>ROUND(D24*$E$10/$E$12,2)</f>
        <v>7879786.9000000004</v>
      </c>
      <c r="F24" s="605">
        <f>D24-E24</f>
        <v>551.61999999918044</v>
      </c>
      <c r="G24" s="161">
        <f>D24-E24-F24</f>
        <v>0</v>
      </c>
      <c r="H24" s="607"/>
    </row>
    <row r="25" spans="1:9">
      <c r="A25" s="604" t="s">
        <v>635</v>
      </c>
      <c r="D25" s="817">
        <v>0</v>
      </c>
      <c r="E25" s="161">
        <f>ROUND(D25*$E$10/$E$12,2)</f>
        <v>0</v>
      </c>
      <c r="F25" s="161">
        <f>D25-E25</f>
        <v>0</v>
      </c>
      <c r="G25" s="161">
        <f>D25-E25-F25</f>
        <v>0</v>
      </c>
      <c r="H25" s="607"/>
    </row>
    <row r="26" spans="1:9">
      <c r="A26" s="604" t="s">
        <v>70</v>
      </c>
      <c r="D26" s="817">
        <v>0</v>
      </c>
      <c r="E26" s="161">
        <f>ROUND(D26*$E$10/$E$12,2)</f>
        <v>0</v>
      </c>
      <c r="F26" s="161">
        <f>D26-E26</f>
        <v>0</v>
      </c>
      <c r="G26" s="161">
        <f>D26-E26-F26</f>
        <v>0</v>
      </c>
      <c r="H26" s="607"/>
    </row>
    <row r="27" spans="1:9" ht="21.75" thickBot="1">
      <c r="A27" s="604" t="s">
        <v>688</v>
      </c>
      <c r="D27" s="968">
        <f>SUM(D22:D26)</f>
        <v>0</v>
      </c>
      <c r="E27" s="615">
        <f>SUM(E22:E26)</f>
        <v>0</v>
      </c>
      <c r="F27" s="615">
        <f>SUM(F22:F26)</f>
        <v>0</v>
      </c>
      <c r="G27" s="600"/>
    </row>
    <row r="28" spans="1:9" ht="21.75" thickTop="1">
      <c r="A28" s="150"/>
      <c r="C28" s="148" t="s">
        <v>172</v>
      </c>
      <c r="D28" s="820">
        <v>-7875082.8700000001</v>
      </c>
      <c r="E28" s="154"/>
      <c r="F28" s="154"/>
      <c r="H28" s="154"/>
    </row>
    <row r="29" spans="1:9" ht="21.75" thickBot="1">
      <c r="A29" s="150"/>
      <c r="C29" s="148" t="s">
        <v>500</v>
      </c>
      <c r="D29" s="617">
        <f>D27-D28</f>
        <v>7875082.8700000001</v>
      </c>
    </row>
    <row r="30" spans="1:9" ht="21.75" thickTop="1">
      <c r="A30" s="150"/>
      <c r="D30" s="154"/>
    </row>
    <row r="31" spans="1:9">
      <c r="A31" s="150"/>
      <c r="D31" s="154"/>
    </row>
    <row r="32" spans="1:9">
      <c r="A32" s="476" t="s">
        <v>171</v>
      </c>
      <c r="D32" s="154"/>
      <c r="E32" s="154"/>
      <c r="F32" s="319"/>
    </row>
    <row r="33" spans="1:10">
      <c r="E33" s="348" t="s">
        <v>71</v>
      </c>
      <c r="G33" s="319"/>
    </row>
    <row r="34" spans="1:10">
      <c r="A34" s="170" t="e">
        <f>#REF!</f>
        <v>#REF!</v>
      </c>
      <c r="D34" s="154"/>
      <c r="E34" s="608"/>
      <c r="F34" s="608"/>
    </row>
    <row r="35" spans="1:10">
      <c r="A35" s="818" t="s">
        <v>424</v>
      </c>
      <c r="E35" s="154"/>
      <c r="F35" s="608"/>
      <c r="H35" s="348" t="s">
        <v>453</v>
      </c>
    </row>
    <row r="36" spans="1:10">
      <c r="A36" s="604" t="s">
        <v>501</v>
      </c>
      <c r="D36" s="999" t="s">
        <v>594</v>
      </c>
      <c r="E36" s="942">
        <v>8706644.7599999998</v>
      </c>
      <c r="F36" s="608"/>
      <c r="H36" s="154" t="e">
        <f>#REF!</f>
        <v>#REF!</v>
      </c>
      <c r="I36" s="149" t="e">
        <f>H36-E36</f>
        <v>#REF!</v>
      </c>
    </row>
    <row r="37" spans="1:10">
      <c r="A37" s="253"/>
      <c r="D37" s="156" t="s">
        <v>534</v>
      </c>
      <c r="E37" s="995" t="e">
        <f>#REF!</f>
        <v>#REF!</v>
      </c>
      <c r="I37" s="149"/>
    </row>
    <row r="38" spans="1:10" ht="21.75" thickBot="1">
      <c r="A38" s="253"/>
      <c r="D38" s="156"/>
      <c r="E38" s="617" t="e">
        <f>E36-E37</f>
        <v>#REF!</v>
      </c>
      <c r="F38" s="816" t="s">
        <v>58</v>
      </c>
      <c r="H38" s="181" t="s">
        <v>554</v>
      </c>
      <c r="I38" s="149"/>
      <c r="J38" s="148" t="s">
        <v>533</v>
      </c>
    </row>
    <row r="39" spans="1:10" ht="21.75" thickTop="1">
      <c r="D39" s="616"/>
      <c r="E39" s="626" t="s">
        <v>486</v>
      </c>
      <c r="G39" s="685"/>
      <c r="I39" s="149"/>
    </row>
    <row r="40" spans="1:10" hidden="1">
      <c r="A40" s="132" t="s">
        <v>555</v>
      </c>
      <c r="F40" s="684"/>
      <c r="G40" s="685"/>
      <c r="I40" s="149"/>
    </row>
    <row r="41" spans="1:10">
      <c r="A41" s="253"/>
      <c r="D41" s="616"/>
      <c r="E41" s="154"/>
      <c r="F41" s="710"/>
      <c r="G41" s="685"/>
      <c r="I41" s="149"/>
    </row>
    <row r="42" spans="1:10" hidden="1">
      <c r="A42" s="170" t="e">
        <f>#REF!</f>
        <v>#REF!</v>
      </c>
      <c r="E42" s="610"/>
      <c r="F42" s="684"/>
    </row>
    <row r="43" spans="1:10" hidden="1">
      <c r="A43" s="814" t="s">
        <v>424</v>
      </c>
      <c r="E43" s="154"/>
    </row>
    <row r="44" spans="1:10" hidden="1">
      <c r="A44" s="604" t="s">
        <v>339</v>
      </c>
      <c r="B44" s="148" t="s">
        <v>255</v>
      </c>
      <c r="E44" s="154">
        <v>0</v>
      </c>
      <c r="F44" s="154" t="s">
        <v>556</v>
      </c>
      <c r="I44" s="149"/>
    </row>
    <row r="45" spans="1:10" hidden="1">
      <c r="A45" s="604"/>
      <c r="D45" s="156" t="s">
        <v>534</v>
      </c>
      <c r="E45" s="154">
        <v>0</v>
      </c>
      <c r="F45" s="154"/>
      <c r="I45" s="149"/>
    </row>
    <row r="46" spans="1:10" ht="21.75" hidden="1" thickBot="1">
      <c r="A46" s="604"/>
      <c r="D46" s="254" t="s">
        <v>557</v>
      </c>
      <c r="E46" s="617">
        <f>E44-E45</f>
        <v>0</v>
      </c>
      <c r="F46" s="154"/>
      <c r="I46" s="149"/>
    </row>
    <row r="47" spans="1:10" ht="21.75" hidden="1" thickTop="1">
      <c r="A47" s="604"/>
      <c r="E47" s="626" t="s">
        <v>486</v>
      </c>
      <c r="F47" s="154"/>
    </row>
    <row r="48" spans="1:10" ht="21.75" hidden="1" thickBot="1">
      <c r="A48" s="604" t="s">
        <v>602</v>
      </c>
      <c r="E48" s="920">
        <v>0</v>
      </c>
      <c r="F48" s="154"/>
    </row>
    <row r="49" spans="1:8" hidden="1">
      <c r="A49" s="819" t="s">
        <v>216</v>
      </c>
      <c r="E49" s="154"/>
      <c r="H49" s="610"/>
    </row>
    <row r="50" spans="1:8" ht="21.75" hidden="1" thickBot="1">
      <c r="A50" s="596" t="s">
        <v>209</v>
      </c>
      <c r="E50" s="920">
        <v>0</v>
      </c>
      <c r="F50" s="269" t="s">
        <v>422</v>
      </c>
    </row>
    <row r="51" spans="1:8" ht="21.75" hidden="1" thickTop="1">
      <c r="A51" s="596"/>
      <c r="D51" s="154"/>
      <c r="E51" s="610"/>
      <c r="F51" s="629" t="s">
        <v>438</v>
      </c>
    </row>
    <row r="52" spans="1:8">
      <c r="A52" s="170"/>
      <c r="E52" s="609" t="e">
        <f>#REF!</f>
        <v>#REF!</v>
      </c>
    </row>
    <row r="53" spans="1:8">
      <c r="A53" s="148" t="s">
        <v>216</v>
      </c>
      <c r="E53" s="595"/>
    </row>
    <row r="54" spans="1:8">
      <c r="A54" s="148" t="s">
        <v>470</v>
      </c>
    </row>
  </sheetData>
  <mergeCells count="3">
    <mergeCell ref="C8:D8"/>
    <mergeCell ref="H8:I8"/>
    <mergeCell ref="F1:G1"/>
  </mergeCells>
  <phoneticPr fontId="22" type="noConversion"/>
  <pageMargins left="0.62992125984251968" right="0.23622047244094491" top="0.59055118110236227" bottom="0.23622047244094491" header="0.27559055118110237" footer="0.27559055118110237"/>
  <pageSetup paperSize="9" scale="85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1"/>
    <pageSetUpPr fitToPage="1"/>
  </sheetPr>
  <dimension ref="A1:I43"/>
  <sheetViews>
    <sheetView view="pageBreakPreview" topLeftCell="A16" zoomScaleSheetLayoutView="100" workbookViewId="0">
      <selection activeCell="F23" sqref="F23"/>
    </sheetView>
  </sheetViews>
  <sheetFormatPr defaultRowHeight="21"/>
  <cols>
    <col min="1" max="1" width="20.85546875" style="148" customWidth="1"/>
    <col min="2" max="2" width="14.140625" style="148" customWidth="1"/>
    <col min="3" max="4" width="13.140625" style="148" customWidth="1"/>
    <col min="5" max="6" width="14.140625" style="148" customWidth="1"/>
    <col min="7" max="7" width="13.85546875" style="148" customWidth="1"/>
    <col min="8" max="8" width="15.5703125" style="148" customWidth="1"/>
    <col min="9" max="9" width="15.42578125" style="148" customWidth="1"/>
    <col min="10" max="16384" width="9.140625" style="148"/>
  </cols>
  <sheetData>
    <row r="1" spans="1:9" ht="27" customHeight="1">
      <c r="A1" s="251" t="s">
        <v>424</v>
      </c>
      <c r="B1" s="150"/>
      <c r="E1" s="733"/>
      <c r="F1" s="1147" t="s">
        <v>595</v>
      </c>
      <c r="G1" s="1148"/>
    </row>
    <row r="2" spans="1:9" ht="23.25" customHeight="1">
      <c r="A2" s="251" t="s">
        <v>263</v>
      </c>
      <c r="B2" s="150"/>
      <c r="E2" s="190"/>
      <c r="F2" s="191" t="s">
        <v>23</v>
      </c>
      <c r="G2" s="807" t="s">
        <v>24</v>
      </c>
    </row>
    <row r="3" spans="1:9" ht="23.25" customHeight="1">
      <c r="A3" s="251" t="e">
        <f>#REF!</f>
        <v>#REF!</v>
      </c>
      <c r="B3" s="150"/>
      <c r="E3" s="1010" t="s">
        <v>25</v>
      </c>
      <c r="F3" s="1015" t="s">
        <v>661</v>
      </c>
      <c r="G3" s="1016"/>
    </row>
    <row r="4" spans="1:9">
      <c r="E4" s="1000" t="s">
        <v>26</v>
      </c>
      <c r="F4" s="809"/>
      <c r="G4" s="810"/>
    </row>
    <row r="5" spans="1:9">
      <c r="E5" s="598"/>
      <c r="F5" s="813"/>
      <c r="G5" s="792"/>
    </row>
    <row r="6" spans="1:9">
      <c r="A6" s="147" t="s">
        <v>159</v>
      </c>
      <c r="E6" s="154"/>
    </row>
    <row r="7" spans="1:9">
      <c r="C7" s="1145" t="e">
        <f>#REF!</f>
        <v>#REF!</v>
      </c>
      <c r="D7" s="1145"/>
      <c r="E7" s="612"/>
      <c r="F7" s="612"/>
      <c r="H7" s="1146"/>
      <c r="I7" s="1146"/>
    </row>
    <row r="8" spans="1:9">
      <c r="A8" s="192" t="s">
        <v>17</v>
      </c>
      <c r="B8" s="261" t="s">
        <v>18</v>
      </c>
      <c r="C8" s="261" t="s">
        <v>19</v>
      </c>
      <c r="D8" s="261" t="s">
        <v>20</v>
      </c>
      <c r="E8" s="261" t="s">
        <v>21</v>
      </c>
      <c r="F8" s="129"/>
      <c r="G8" s="161"/>
      <c r="H8" s="154"/>
      <c r="I8" s="145"/>
    </row>
    <row r="9" spans="1:9">
      <c r="A9" s="150" t="s">
        <v>230</v>
      </c>
      <c r="B9" s="601">
        <v>199997</v>
      </c>
      <c r="C9" s="742">
        <v>25</v>
      </c>
      <c r="D9" s="742">
        <v>100</v>
      </c>
      <c r="E9" s="602">
        <f>B9*C9</f>
        <v>4999925</v>
      </c>
      <c r="F9" s="600"/>
      <c r="G9" s="161"/>
      <c r="H9" s="154"/>
      <c r="I9" s="603"/>
    </row>
    <row r="10" spans="1:9">
      <c r="A10" s="150" t="s">
        <v>251</v>
      </c>
      <c r="B10" s="599">
        <f>SUM(B9:B9)</f>
        <v>199997</v>
      </c>
      <c r="C10" s="744"/>
      <c r="D10" s="744"/>
      <c r="E10" s="599">
        <f>SUM(E9:E9)</f>
        <v>4999925</v>
      </c>
      <c r="F10" s="600"/>
      <c r="G10" s="161"/>
      <c r="H10" s="154"/>
      <c r="I10" s="603"/>
    </row>
    <row r="11" spans="1:9">
      <c r="A11" s="148" t="s">
        <v>73</v>
      </c>
      <c r="B11" s="601">
        <v>3</v>
      </c>
      <c r="C11" s="742">
        <v>25</v>
      </c>
      <c r="D11" s="742">
        <v>100</v>
      </c>
      <c r="E11" s="602">
        <f>B11*C11</f>
        <v>75</v>
      </c>
      <c r="F11" s="600"/>
      <c r="G11" s="161"/>
      <c r="H11" s="154"/>
      <c r="I11" s="603"/>
    </row>
    <row r="12" spans="1:9" ht="21.75" thickBot="1">
      <c r="A12" s="150" t="s">
        <v>251</v>
      </c>
      <c r="B12" s="613">
        <f>SUM(B10:B11)</f>
        <v>200000</v>
      </c>
      <c r="C12" s="745"/>
      <c r="D12" s="745"/>
      <c r="E12" s="613">
        <f>SUM(E10:E11)</f>
        <v>5000000</v>
      </c>
      <c r="H12" s="319"/>
      <c r="I12" s="603"/>
    </row>
    <row r="13" spans="1:9" ht="22.5" thickTop="1" thickBot="1">
      <c r="A13" s="150"/>
      <c r="C13" s="148" t="s">
        <v>350</v>
      </c>
      <c r="D13" s="154"/>
      <c r="E13" s="656">
        <f>E12</f>
        <v>5000000</v>
      </c>
      <c r="G13" s="150"/>
    </row>
    <row r="14" spans="1:9" ht="21.75" thickTop="1">
      <c r="A14" s="150"/>
      <c r="D14" s="154"/>
      <c r="G14" s="150"/>
    </row>
    <row r="15" spans="1:9">
      <c r="D15" s="192" t="s">
        <v>370</v>
      </c>
      <c r="E15" s="147"/>
      <c r="F15" s="192" t="s">
        <v>333</v>
      </c>
      <c r="H15" s="150"/>
    </row>
    <row r="16" spans="1:9" s="145" customFormat="1">
      <c r="D16" s="261" t="s">
        <v>369</v>
      </c>
      <c r="E16" s="261" t="s">
        <v>453</v>
      </c>
      <c r="F16" s="261" t="s">
        <v>334</v>
      </c>
      <c r="G16" s="348" t="s">
        <v>22</v>
      </c>
    </row>
    <row r="17" spans="1:9" s="145" customFormat="1">
      <c r="A17" s="349" t="s">
        <v>620</v>
      </c>
    </row>
    <row r="18" spans="1:9">
      <c r="A18" s="604" t="s">
        <v>683</v>
      </c>
      <c r="D18" s="603">
        <v>0</v>
      </c>
      <c r="E18" s="161">
        <v>0</v>
      </c>
      <c r="F18" s="154">
        <v>0</v>
      </c>
      <c r="G18" s="603">
        <f>D18-E18-F18</f>
        <v>0</v>
      </c>
    </row>
    <row r="19" spans="1:9">
      <c r="A19" s="604" t="s">
        <v>231</v>
      </c>
      <c r="D19" s="603">
        <v>5000000</v>
      </c>
      <c r="E19" s="605">
        <f>E13</f>
        <v>5000000</v>
      </c>
      <c r="F19" s="319">
        <f>E11</f>
        <v>75</v>
      </c>
      <c r="G19" s="603">
        <f>D19-E19-F19</f>
        <v>-75</v>
      </c>
    </row>
    <row r="20" spans="1:9">
      <c r="A20" s="604" t="s">
        <v>684</v>
      </c>
      <c r="D20" s="603">
        <v>0</v>
      </c>
      <c r="E20" s="319">
        <v>0</v>
      </c>
      <c r="F20" s="319">
        <f>D20-E20</f>
        <v>0</v>
      </c>
      <c r="G20" s="603">
        <f>D20-E20-F20</f>
        <v>0</v>
      </c>
    </row>
    <row r="21" spans="1:9">
      <c r="A21" s="604" t="s">
        <v>685</v>
      </c>
      <c r="D21" s="603">
        <v>0</v>
      </c>
      <c r="E21" s="319">
        <v>0</v>
      </c>
      <c r="F21" s="319">
        <f>D21-E21</f>
        <v>0</v>
      </c>
      <c r="G21" s="603">
        <f>D21-E21-F21</f>
        <v>0</v>
      </c>
    </row>
    <row r="22" spans="1:9">
      <c r="A22" s="604" t="s">
        <v>689</v>
      </c>
      <c r="D22" s="161">
        <v>-443681.18</v>
      </c>
      <c r="E22" s="605">
        <f>D22</f>
        <v>-443681.18</v>
      </c>
      <c r="F22" s="161">
        <f>D22-E22</f>
        <v>0</v>
      </c>
      <c r="G22" s="603">
        <f>D22-E22-F22</f>
        <v>0</v>
      </c>
    </row>
    <row r="23" spans="1:9">
      <c r="A23" s="604" t="s">
        <v>686</v>
      </c>
      <c r="D23" s="606">
        <f>SUM(D18:D22)</f>
        <v>4556318.82</v>
      </c>
      <c r="E23" s="606">
        <f>SUM(E18:E22)</f>
        <v>4556318.82</v>
      </c>
      <c r="F23" s="223">
        <f>SUM(F18:F22)</f>
        <v>75</v>
      </c>
      <c r="G23" s="600">
        <f>SUM(G18:G22)</f>
        <v>-75</v>
      </c>
      <c r="H23" s="614"/>
      <c r="I23" s="319"/>
    </row>
    <row r="24" spans="1:9">
      <c r="A24" s="604"/>
      <c r="G24" s="161"/>
      <c r="H24" s="607"/>
    </row>
    <row r="25" spans="1:9">
      <c r="A25" s="604" t="s">
        <v>687</v>
      </c>
      <c r="D25" s="992">
        <v>-18401.46</v>
      </c>
      <c r="E25" s="605">
        <f>ROUND(D25*$E$9/$E$12,2)</f>
        <v>-18401.18</v>
      </c>
      <c r="F25" s="605">
        <f>ROUND(E25*$E$11/$E$12,2)</f>
        <v>-0.28000000000000003</v>
      </c>
      <c r="G25" s="161">
        <f>ROUND(D25-E25-F25,2)</f>
        <v>0</v>
      </c>
      <c r="H25" s="607"/>
    </row>
    <row r="26" spans="1:9" hidden="1">
      <c r="A26" s="604" t="s">
        <v>635</v>
      </c>
      <c r="D26" s="817"/>
      <c r="E26" s="161">
        <f>ROUND(D26*$E$9/$E$10,2)</f>
        <v>0</v>
      </c>
      <c r="F26" s="161">
        <f>D26-E26</f>
        <v>0</v>
      </c>
      <c r="G26" s="161">
        <f>D26-E26-F26</f>
        <v>0</v>
      </c>
      <c r="H26" s="607"/>
    </row>
    <row r="27" spans="1:9" hidden="1">
      <c r="A27" s="604" t="s">
        <v>70</v>
      </c>
      <c r="D27" s="817"/>
      <c r="E27" s="161">
        <f>ROUND(D27*$E$9/$E$10,2)</f>
        <v>0</v>
      </c>
      <c r="F27" s="161">
        <f>D27-E27</f>
        <v>0</v>
      </c>
      <c r="G27" s="161">
        <f>D27-E27-F27</f>
        <v>0</v>
      </c>
      <c r="H27" s="607"/>
    </row>
    <row r="28" spans="1:9" ht="21.75" thickBot="1">
      <c r="A28" s="604" t="s">
        <v>688</v>
      </c>
      <c r="D28" s="968">
        <f>SUM(D23:D27)</f>
        <v>4537917.3600000003</v>
      </c>
      <c r="E28" s="615">
        <f>SUM(E23:E27)</f>
        <v>4537917.6400000006</v>
      </c>
      <c r="F28" s="617">
        <f>SUM(F23:F27)</f>
        <v>74.72</v>
      </c>
      <c r="G28" s="600"/>
    </row>
    <row r="29" spans="1:9" ht="21.75" thickTop="1">
      <c r="A29" s="150"/>
      <c r="C29" s="148" t="s">
        <v>303</v>
      </c>
      <c r="D29" s="820">
        <v>4537917.3600000003</v>
      </c>
    </row>
    <row r="30" spans="1:9" ht="21.75" thickBot="1">
      <c r="A30" s="150"/>
      <c r="C30" s="148" t="s">
        <v>500</v>
      </c>
      <c r="D30" s="617">
        <f>D28-D29</f>
        <v>0</v>
      </c>
    </row>
    <row r="31" spans="1:9" ht="21.75" thickTop="1">
      <c r="A31" s="150"/>
      <c r="D31" s="154"/>
    </row>
    <row r="32" spans="1:9">
      <c r="A32" s="251" t="s">
        <v>91</v>
      </c>
      <c r="D32" s="154"/>
    </row>
    <row r="33" spans="1:8">
      <c r="A33" s="596" t="s">
        <v>92</v>
      </c>
      <c r="D33" s="154"/>
    </row>
    <row r="34" spans="1:8">
      <c r="A34" s="150"/>
      <c r="D34" s="154"/>
    </row>
    <row r="35" spans="1:8">
      <c r="A35" s="933" t="s">
        <v>171</v>
      </c>
      <c r="D35" s="154"/>
      <c r="E35" s="154"/>
      <c r="F35" s="319"/>
    </row>
    <row r="36" spans="1:8">
      <c r="E36" s="348" t="s">
        <v>71</v>
      </c>
      <c r="G36" s="319"/>
    </row>
    <row r="37" spans="1:8">
      <c r="A37" s="146" t="e">
        <f>#REF!</f>
        <v>#REF!</v>
      </c>
      <c r="D37" s="154"/>
      <c r="E37" s="608"/>
      <c r="F37" s="608"/>
    </row>
    <row r="38" spans="1:8">
      <c r="A38" s="155" t="s">
        <v>424</v>
      </c>
    </row>
    <row r="39" spans="1:8">
      <c r="A39" s="596" t="s">
        <v>501</v>
      </c>
      <c r="D39" s="919" t="s">
        <v>601</v>
      </c>
      <c r="E39" s="820">
        <v>0</v>
      </c>
      <c r="H39" s="154" t="e">
        <f>#REF!</f>
        <v>#REF!</v>
      </c>
    </row>
    <row r="40" spans="1:8">
      <c r="D40" s="156" t="s">
        <v>531</v>
      </c>
      <c r="E40" s="154" t="e">
        <f>#REF!</f>
        <v>#REF!</v>
      </c>
    </row>
    <row r="41" spans="1:8" ht="21.75" thickBot="1">
      <c r="D41" s="156" t="s">
        <v>214</v>
      </c>
      <c r="E41" s="259" t="e">
        <f>E39-E40</f>
        <v>#REF!</v>
      </c>
    </row>
    <row r="42" spans="1:8" ht="21.75" thickTop="1">
      <c r="E42" s="154"/>
    </row>
    <row r="43" spans="1:8">
      <c r="E43" s="319"/>
    </row>
  </sheetData>
  <mergeCells count="3">
    <mergeCell ref="C7:D7"/>
    <mergeCell ref="H7:I7"/>
    <mergeCell ref="F1:G1"/>
  </mergeCells>
  <phoneticPr fontId="22" type="noConversion"/>
  <pageMargins left="0.74803149606299213" right="0.23622047244094491" top="0.6692913385826772" bottom="0.55118110236220474" header="0.39370078740157483" footer="0.39370078740157483"/>
  <pageSetup paperSize="9" scale="9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topLeftCell="A28" workbookViewId="0">
      <selection activeCell="I6" sqref="I6"/>
    </sheetView>
  </sheetViews>
  <sheetFormatPr defaultRowHeight="21"/>
  <cols>
    <col min="1" max="1" width="5.28515625" style="148" customWidth="1"/>
    <col min="2" max="2" width="24.42578125" style="148" customWidth="1"/>
    <col min="3" max="3" width="12.5703125" style="148" customWidth="1"/>
    <col min="4" max="4" width="14.5703125" style="148" customWidth="1"/>
    <col min="5" max="5" width="2.42578125" style="148" customWidth="1"/>
    <col min="6" max="6" width="14.140625" style="148" customWidth="1"/>
    <col min="7" max="7" width="14" style="148" customWidth="1"/>
    <col min="8" max="8" width="16.85546875" style="148" customWidth="1"/>
    <col min="9" max="9" width="15.140625" style="148" customWidth="1"/>
    <col min="10" max="10" width="13.5703125" style="148" bestFit="1" customWidth="1"/>
    <col min="11" max="16384" width="9.140625" style="148"/>
  </cols>
  <sheetData>
    <row r="1" spans="1:10" ht="23.25" customHeight="1">
      <c r="A1" s="251" t="s">
        <v>72</v>
      </c>
      <c r="B1" s="597"/>
      <c r="C1" s="150"/>
      <c r="F1" s="733"/>
      <c r="G1" s="1149" t="s">
        <v>596</v>
      </c>
      <c r="H1" s="1150"/>
    </row>
    <row r="2" spans="1:10" ht="23.25" customHeight="1">
      <c r="A2" s="251" t="s">
        <v>85</v>
      </c>
      <c r="B2" s="597"/>
      <c r="C2" s="150"/>
      <c r="F2" s="190"/>
      <c r="G2" s="191" t="s">
        <v>23</v>
      </c>
      <c r="H2" s="807" t="s">
        <v>24</v>
      </c>
    </row>
    <row r="3" spans="1:10" ht="23.25" customHeight="1">
      <c r="A3" s="251" t="e">
        <f>#REF!</f>
        <v>#REF!</v>
      </c>
      <c r="B3" s="598"/>
      <c r="C3" s="150"/>
      <c r="F3" s="471" t="s">
        <v>25</v>
      </c>
      <c r="G3" s="931" t="s">
        <v>584</v>
      </c>
      <c r="H3" s="932"/>
    </row>
    <row r="4" spans="1:10">
      <c r="A4" s="154"/>
      <c r="B4" s="154"/>
      <c r="F4" s="808" t="s">
        <v>26</v>
      </c>
      <c r="G4" s="809"/>
      <c r="H4" s="810"/>
    </row>
    <row r="5" spans="1:10">
      <c r="A5" s="147" t="s">
        <v>160</v>
      </c>
      <c r="B5" s="161"/>
      <c r="G5" s="482"/>
    </row>
    <row r="6" spans="1:10">
      <c r="A6" s="161"/>
      <c r="B6" s="161"/>
      <c r="D6" s="618" t="s">
        <v>197</v>
      </c>
      <c r="F6" s="483" t="s">
        <v>190</v>
      </c>
      <c r="G6" s="482"/>
    </row>
    <row r="7" spans="1:10" s="154" customFormat="1">
      <c r="B7" s="181" t="s">
        <v>466</v>
      </c>
      <c r="C7" s="779" t="s">
        <v>571</v>
      </c>
      <c r="D7" s="619"/>
      <c r="F7" s="154">
        <v>122697.21</v>
      </c>
      <c r="G7" s="154" t="s">
        <v>467</v>
      </c>
      <c r="H7" s="939"/>
      <c r="I7" s="148"/>
      <c r="J7" s="148"/>
    </row>
    <row r="8" spans="1:10" s="154" customFormat="1" ht="23.25">
      <c r="B8" s="181" t="s">
        <v>559</v>
      </c>
      <c r="C8" s="620"/>
      <c r="D8" s="619"/>
      <c r="F8" s="627">
        <v>30.631599999999999</v>
      </c>
      <c r="G8" s="255" t="s">
        <v>191</v>
      </c>
      <c r="H8" s="939"/>
      <c r="I8" s="148"/>
      <c r="J8" s="148"/>
    </row>
    <row r="9" spans="1:10" s="154" customFormat="1">
      <c r="B9" s="181" t="s">
        <v>465</v>
      </c>
      <c r="C9" s="158"/>
      <c r="F9" s="154">
        <f>F7*F8</f>
        <v>3758411.8578360002</v>
      </c>
      <c r="I9" s="148"/>
      <c r="J9" s="148"/>
    </row>
    <row r="10" spans="1:10" s="154" customFormat="1">
      <c r="B10" s="154" t="s">
        <v>468</v>
      </c>
      <c r="C10" s="158"/>
      <c r="F10" s="291">
        <v>3</v>
      </c>
      <c r="G10" s="161"/>
      <c r="I10" s="148"/>
      <c r="J10" s="148"/>
    </row>
    <row r="11" spans="1:10" s="154" customFormat="1">
      <c r="B11" s="154" t="s">
        <v>469</v>
      </c>
      <c r="C11" s="158"/>
      <c r="F11" s="940">
        <f>ROUND(F9/3,2)</f>
        <v>1252803.95</v>
      </c>
      <c r="G11" s="628" t="s">
        <v>77</v>
      </c>
      <c r="I11" s="154">
        <v>1271822.78</v>
      </c>
      <c r="J11" s="148"/>
    </row>
    <row r="12" spans="1:10" s="154" customFormat="1">
      <c r="B12" s="154" t="s">
        <v>28</v>
      </c>
      <c r="C12" s="619"/>
      <c r="D12" s="161"/>
      <c r="E12" s="626"/>
      <c r="F12" s="291">
        <v>1271822.3999999999</v>
      </c>
      <c r="G12" s="889" t="s">
        <v>56</v>
      </c>
    </row>
    <row r="13" spans="1:10" s="154" customFormat="1" ht="21.75" thickBot="1">
      <c r="B13" s="154" t="s">
        <v>628</v>
      </c>
      <c r="C13" s="619"/>
      <c r="D13" s="161"/>
      <c r="E13" s="626"/>
      <c r="F13" s="617">
        <f>F11-F12</f>
        <v>-19018.449999999953</v>
      </c>
      <c r="G13" s="889"/>
    </row>
    <row r="14" spans="1:10" s="154" customFormat="1" ht="21.75" thickTop="1">
      <c r="C14" s="619"/>
      <c r="D14" s="161"/>
      <c r="E14" s="626"/>
      <c r="F14" s="161"/>
      <c r="G14" s="889"/>
    </row>
    <row r="15" spans="1:10">
      <c r="B15" s="154" t="s">
        <v>270</v>
      </c>
      <c r="C15" s="145"/>
      <c r="D15" s="619" t="s">
        <v>625</v>
      </c>
      <c r="E15" s="180"/>
      <c r="F15" s="154">
        <v>968573.36</v>
      </c>
      <c r="G15" s="650"/>
      <c r="I15" s="154"/>
    </row>
    <row r="16" spans="1:10" ht="21.75" thickBot="1">
      <c r="B16" s="154" t="s">
        <v>623</v>
      </c>
      <c r="C16" s="145"/>
      <c r="D16" s="180"/>
      <c r="E16" s="180"/>
      <c r="F16" s="259">
        <f>F12-F15</f>
        <v>303249.03999999992</v>
      </c>
      <c r="G16" s="621"/>
      <c r="I16" s="149"/>
    </row>
    <row r="17" spans="1:9" ht="22.5" thickTop="1">
      <c r="B17" s="154"/>
      <c r="C17" s="145"/>
      <c r="D17" s="180"/>
      <c r="E17" s="180"/>
      <c r="F17" s="622" t="s">
        <v>486</v>
      </c>
      <c r="G17" s="621"/>
      <c r="I17" s="149"/>
    </row>
    <row r="18" spans="1:9" ht="21.75">
      <c r="B18" s="154"/>
      <c r="C18" s="145"/>
      <c r="D18" s="180"/>
      <c r="E18" s="180"/>
      <c r="F18" s="622"/>
      <c r="G18" s="621"/>
      <c r="I18" s="149"/>
    </row>
    <row r="19" spans="1:9" ht="21.75">
      <c r="B19" s="154"/>
      <c r="C19" s="145"/>
      <c r="D19" s="180"/>
      <c r="E19" s="180"/>
      <c r="F19" s="622"/>
      <c r="G19" s="621"/>
      <c r="I19" s="149"/>
    </row>
    <row r="20" spans="1:9" ht="23.25">
      <c r="A20" s="347" t="s">
        <v>524</v>
      </c>
      <c r="B20" s="347"/>
      <c r="C20" s="145"/>
      <c r="F20" s="622"/>
    </row>
    <row r="21" spans="1:9" s="154" customFormat="1">
      <c r="A21" s="624" t="s">
        <v>355</v>
      </c>
      <c r="B21" s="624"/>
      <c r="C21" s="117"/>
    </row>
    <row r="22" spans="1:9">
      <c r="A22" s="154" t="s">
        <v>483</v>
      </c>
      <c r="B22" s="154"/>
    </row>
    <row r="23" spans="1:9">
      <c r="A23" s="154" t="s">
        <v>248</v>
      </c>
      <c r="B23" s="154"/>
    </row>
    <row r="24" spans="1:9">
      <c r="A24" s="154" t="s">
        <v>482</v>
      </c>
    </row>
    <row r="25" spans="1:9">
      <c r="A25" s="154" t="s">
        <v>271</v>
      </c>
    </row>
    <row r="26" spans="1:9">
      <c r="A26" s="154" t="s">
        <v>164</v>
      </c>
    </row>
    <row r="27" spans="1:9">
      <c r="A27" s="624" t="s">
        <v>238</v>
      </c>
    </row>
    <row r="28" spans="1:9" ht="10.5" customHeight="1">
      <c r="A28" s="624"/>
    </row>
    <row r="29" spans="1:9">
      <c r="A29" s="624"/>
      <c r="B29" s="148" t="s">
        <v>560</v>
      </c>
    </row>
    <row r="30" spans="1:9">
      <c r="A30" s="199" t="s">
        <v>561</v>
      </c>
    </row>
    <row r="31" spans="1:9">
      <c r="A31" s="190" t="s">
        <v>562</v>
      </c>
    </row>
    <row r="32" spans="1:9">
      <c r="A32" s="190"/>
      <c r="B32" s="148" t="s">
        <v>626</v>
      </c>
    </row>
    <row r="33" spans="1:7">
      <c r="A33" s="190" t="s">
        <v>630</v>
      </c>
    </row>
    <row r="34" spans="1:7">
      <c r="D34" s="616"/>
      <c r="G34" s="619"/>
    </row>
    <row r="35" spans="1:7">
      <c r="A35" s="234" t="s">
        <v>412</v>
      </c>
      <c r="D35" s="616"/>
      <c r="G35" s="619"/>
    </row>
    <row r="36" spans="1:7">
      <c r="A36" s="651" t="s">
        <v>611</v>
      </c>
    </row>
    <row r="37" spans="1:7">
      <c r="A37" s="651" t="s">
        <v>624</v>
      </c>
    </row>
    <row r="38" spans="1:7">
      <c r="A38" s="647" t="s">
        <v>162</v>
      </c>
    </row>
    <row r="39" spans="1:7" ht="21.75">
      <c r="A39" s="648" t="s">
        <v>57</v>
      </c>
    </row>
    <row r="41" spans="1:7">
      <c r="A41" s="148" t="s">
        <v>278</v>
      </c>
    </row>
    <row r="42" spans="1:7">
      <c r="A42" s="296" t="s">
        <v>279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8" customWidth="1"/>
    <col min="2" max="2" width="9.140625" style="148"/>
    <col min="3" max="3" width="17.28515625" style="148" customWidth="1"/>
    <col min="4" max="4" width="16" style="148" customWidth="1"/>
    <col min="5" max="5" width="14.140625" style="148" customWidth="1"/>
    <col min="6" max="6" width="11.5703125" style="154" customWidth="1"/>
    <col min="7" max="7" width="13.7109375" style="148" customWidth="1"/>
    <col min="8" max="8" width="13" style="148" customWidth="1"/>
    <col min="9" max="9" width="11.7109375" style="148" bestFit="1" customWidth="1"/>
    <col min="10" max="10" width="11.140625" style="148" bestFit="1" customWidth="1"/>
    <col min="11" max="16384" width="9.140625" style="148"/>
  </cols>
  <sheetData>
    <row r="1" spans="1:10" ht="22.5" customHeight="1">
      <c r="A1" s="251" t="s">
        <v>72</v>
      </c>
      <c r="B1" s="150"/>
      <c r="C1" s="150"/>
      <c r="F1" s="733"/>
      <c r="G1" s="1149" t="s">
        <v>597</v>
      </c>
      <c r="H1" s="1150"/>
    </row>
    <row r="2" spans="1:10" ht="19.5" customHeight="1">
      <c r="A2" s="251" t="s">
        <v>527</v>
      </c>
      <c r="B2" s="150"/>
      <c r="C2" s="150"/>
      <c r="F2" s="190"/>
      <c r="G2" s="191" t="s">
        <v>23</v>
      </c>
      <c r="H2" s="807" t="s">
        <v>24</v>
      </c>
    </row>
    <row r="3" spans="1:10" ht="19.5" customHeight="1">
      <c r="A3" s="251" t="e">
        <f>#REF!</f>
        <v>#REF!</v>
      </c>
      <c r="B3" s="150"/>
      <c r="C3" s="150"/>
      <c r="F3" s="471" t="s">
        <v>25</v>
      </c>
      <c r="G3" s="931" t="s">
        <v>584</v>
      </c>
      <c r="H3" s="932"/>
    </row>
    <row r="4" spans="1:10">
      <c r="F4" s="808" t="s">
        <v>26</v>
      </c>
      <c r="G4" s="809"/>
      <c r="H4" s="810"/>
    </row>
    <row r="5" spans="1:10" ht="12.75" customHeight="1">
      <c r="F5" s="598"/>
      <c r="G5" s="813"/>
      <c r="H5" s="792"/>
    </row>
    <row r="6" spans="1:10">
      <c r="A6" s="234" t="s">
        <v>592</v>
      </c>
      <c r="F6" s="598"/>
      <c r="G6" s="813"/>
      <c r="H6" s="792"/>
    </row>
    <row r="7" spans="1:10">
      <c r="A7" s="147" t="s">
        <v>161</v>
      </c>
    </row>
    <row r="8" spans="1:10">
      <c r="E8" s="618" t="s">
        <v>197</v>
      </c>
      <c r="G8" s="483" t="s">
        <v>190</v>
      </c>
    </row>
    <row r="9" spans="1:10">
      <c r="B9" s="148" t="s">
        <v>612</v>
      </c>
      <c r="E9" s="619" t="s">
        <v>608</v>
      </c>
      <c r="G9" s="154">
        <v>0</v>
      </c>
      <c r="H9" s="154"/>
      <c r="J9" s="154"/>
    </row>
    <row r="10" spans="1:10">
      <c r="B10" s="148" t="s">
        <v>168</v>
      </c>
      <c r="G10" s="235">
        <v>0.49</v>
      </c>
      <c r="H10" s="154"/>
      <c r="I10" s="154"/>
    </row>
    <row r="11" spans="1:10">
      <c r="B11" s="148" t="s">
        <v>11</v>
      </c>
      <c r="G11" s="294">
        <f>ROUND(G9*G10,2)</f>
        <v>0</v>
      </c>
      <c r="H11" s="625" t="s">
        <v>193</v>
      </c>
    </row>
    <row r="12" spans="1:10" hidden="1">
      <c r="B12" s="148" t="s">
        <v>358</v>
      </c>
      <c r="G12" s="811">
        <v>0</v>
      </c>
      <c r="H12" s="148" t="s">
        <v>56</v>
      </c>
    </row>
    <row r="13" spans="1:10" ht="21.75" thickBot="1">
      <c r="B13" s="148" t="s">
        <v>589</v>
      </c>
      <c r="G13" s="617">
        <f>G11-G12</f>
        <v>0</v>
      </c>
      <c r="H13" s="650" t="s">
        <v>475</v>
      </c>
      <c r="I13" s="149">
        <f>G13+'7 AIT'!F16</f>
        <v>303249.03999999992</v>
      </c>
    </row>
    <row r="14" spans="1:10" ht="22.5" thickTop="1">
      <c r="G14" s="623" t="s">
        <v>486</v>
      </c>
    </row>
    <row r="15" spans="1:10" ht="6" customHeight="1">
      <c r="G15" s="161"/>
    </row>
    <row r="16" spans="1:10">
      <c r="B16" s="148" t="s">
        <v>28</v>
      </c>
      <c r="G16" s="180">
        <v>0</v>
      </c>
      <c r="J16" s="154">
        <v>4286750</v>
      </c>
    </row>
    <row r="17" spans="1:10">
      <c r="B17" s="148" t="str">
        <f>B11</f>
        <v>ส่วนแบ่งผลการกำไรตามวิธีส่วนได้เสียสะสม</v>
      </c>
      <c r="G17" s="161">
        <f>G11</f>
        <v>0</v>
      </c>
    </row>
    <row r="18" spans="1:10" ht="21.75" thickBot="1">
      <c r="A18" s="234"/>
      <c r="B18" s="148" t="s">
        <v>169</v>
      </c>
      <c r="G18" s="617">
        <f>SUM(G16:G17)</f>
        <v>0</v>
      </c>
    </row>
    <row r="19" spans="1:10" ht="22.5" thickTop="1">
      <c r="G19" s="623" t="s">
        <v>486</v>
      </c>
      <c r="J19" s="149"/>
    </row>
    <row r="20" spans="1:10" hidden="1">
      <c r="B20" s="148" t="s">
        <v>585</v>
      </c>
      <c r="F20" s="148"/>
      <c r="G20" s="161">
        <f>G13</f>
        <v>0</v>
      </c>
      <c r="H20" s="646" t="s">
        <v>397</v>
      </c>
      <c r="J20" s="149"/>
    </row>
    <row r="21" spans="1:10" ht="21.75">
      <c r="B21" s="148" t="s">
        <v>586</v>
      </c>
      <c r="F21" s="921">
        <v>5</v>
      </c>
      <c r="G21" s="161">
        <v>0</v>
      </c>
      <c r="H21" s="646" t="s">
        <v>193</v>
      </c>
    </row>
    <row r="22" spans="1:10" s="683" customFormat="1" hidden="1">
      <c r="B22" s="683" t="s">
        <v>587</v>
      </c>
      <c r="G22" s="718">
        <v>0</v>
      </c>
      <c r="H22" s="646" t="s">
        <v>397</v>
      </c>
    </row>
    <row r="23" spans="1:10" hidden="1">
      <c r="B23" s="148" t="s">
        <v>588</v>
      </c>
      <c r="F23" s="148"/>
      <c r="G23" s="161">
        <f>G13-G20-G21-G22</f>
        <v>0</v>
      </c>
      <c r="H23" s="646" t="s">
        <v>193</v>
      </c>
    </row>
    <row r="24" spans="1:10" ht="21.75" thickBot="1">
      <c r="B24" s="148" t="s">
        <v>563</v>
      </c>
      <c r="F24" s="649" t="s">
        <v>475</v>
      </c>
      <c r="G24" s="617">
        <f>SUM(G20:G23)</f>
        <v>0</v>
      </c>
    </row>
    <row r="25" spans="1:10" ht="22.5" thickTop="1">
      <c r="F25" s="148"/>
      <c r="G25" s="623" t="s">
        <v>486</v>
      </c>
    </row>
    <row r="26" spans="1:10" ht="17.25" customHeight="1">
      <c r="A26" s="347" t="s">
        <v>524</v>
      </c>
      <c r="B26" s="347"/>
      <c r="C26" s="145"/>
      <c r="F26" s="622"/>
    </row>
    <row r="27" spans="1:10" s="683" customFormat="1">
      <c r="A27" s="769">
        <v>1</v>
      </c>
      <c r="B27" s="683" t="s">
        <v>476</v>
      </c>
      <c r="F27" s="691"/>
    </row>
    <row r="28" spans="1:10" s="683" customFormat="1">
      <c r="A28" s="769">
        <v>2</v>
      </c>
      <c r="B28" s="692" t="s">
        <v>477</v>
      </c>
      <c r="F28" s="691"/>
    </row>
    <row r="29" spans="1:10" s="683" customFormat="1">
      <c r="A29" s="769"/>
      <c r="B29" s="683" t="s">
        <v>478</v>
      </c>
      <c r="F29" s="691"/>
    </row>
    <row r="30" spans="1:10" s="683" customFormat="1">
      <c r="A30" s="769">
        <v>3</v>
      </c>
      <c r="B30" s="683" t="s">
        <v>479</v>
      </c>
      <c r="F30" s="691"/>
    </row>
    <row r="31" spans="1:10" s="683" customFormat="1">
      <c r="A31" s="769"/>
      <c r="B31" s="683" t="s">
        <v>239</v>
      </c>
      <c r="F31" s="691"/>
    </row>
    <row r="32" spans="1:10" s="683" customFormat="1">
      <c r="A32" s="769"/>
      <c r="B32" s="683" t="s">
        <v>240</v>
      </c>
      <c r="F32" s="691"/>
    </row>
    <row r="33" spans="1:16" s="683" customFormat="1">
      <c r="A33" s="769">
        <v>4</v>
      </c>
      <c r="B33" s="683" t="s">
        <v>603</v>
      </c>
      <c r="F33" s="691"/>
      <c r="J33" s="691"/>
      <c r="K33" s="691"/>
      <c r="L33" s="691"/>
      <c r="M33" s="691"/>
      <c r="N33" s="691"/>
      <c r="O33" s="691"/>
      <c r="P33" s="691"/>
    </row>
    <row r="34" spans="1:16" s="683" customFormat="1">
      <c r="A34" s="734"/>
      <c r="B34" s="683" t="s">
        <v>590</v>
      </c>
      <c r="F34" s="691"/>
      <c r="J34" s="691"/>
      <c r="K34" s="691"/>
      <c r="L34" s="691"/>
      <c r="M34" s="691"/>
      <c r="N34" s="691"/>
      <c r="O34" s="691"/>
      <c r="P34" s="691"/>
    </row>
    <row r="35" spans="1:16" s="683" customFormat="1">
      <c r="A35" s="734"/>
      <c r="B35" s="683" t="s">
        <v>552</v>
      </c>
      <c r="F35" s="691"/>
      <c r="J35" s="691"/>
      <c r="K35" s="691"/>
      <c r="L35" s="691"/>
      <c r="M35" s="691"/>
      <c r="N35" s="691"/>
      <c r="O35" s="691"/>
      <c r="P35" s="691"/>
    </row>
    <row r="36" spans="1:16" s="683" customFormat="1" ht="21.75">
      <c r="A36" s="921">
        <v>5</v>
      </c>
      <c r="B36" s="683" t="s">
        <v>604</v>
      </c>
      <c r="F36" s="691"/>
      <c r="J36" s="691"/>
      <c r="K36" s="691"/>
      <c r="L36" s="691"/>
      <c r="M36" s="691"/>
      <c r="N36" s="691"/>
      <c r="O36" s="691"/>
      <c r="P36" s="691"/>
    </row>
    <row r="37" spans="1:16" s="683" customFormat="1">
      <c r="A37" s="769"/>
      <c r="B37" s="683" t="s">
        <v>605</v>
      </c>
      <c r="F37" s="691"/>
      <c r="J37" s="691"/>
      <c r="K37" s="691"/>
      <c r="L37" s="691"/>
      <c r="M37" s="691"/>
      <c r="N37" s="691"/>
      <c r="O37" s="691"/>
      <c r="P37" s="691"/>
    </row>
    <row r="38" spans="1:16" s="683" customFormat="1">
      <c r="A38" s="734"/>
      <c r="B38" s="683" t="s">
        <v>606</v>
      </c>
      <c r="F38" s="691"/>
      <c r="J38" s="691"/>
      <c r="K38" s="691"/>
      <c r="L38" s="691"/>
      <c r="M38" s="691"/>
      <c r="N38" s="691"/>
      <c r="O38" s="691"/>
      <c r="P38" s="691"/>
    </row>
    <row r="39" spans="1:16" s="683" customFormat="1">
      <c r="A39" s="812" t="s">
        <v>412</v>
      </c>
      <c r="F39" s="691"/>
    </row>
    <row r="40" spans="1:16">
      <c r="A40" s="647" t="s">
        <v>33</v>
      </c>
      <c r="F40" s="148"/>
    </row>
    <row r="41" spans="1:16" hidden="1">
      <c r="A41" s="647" t="s">
        <v>607</v>
      </c>
      <c r="D41" s="923" t="s">
        <v>591</v>
      </c>
      <c r="E41" s="816"/>
      <c r="F41" s="918"/>
    </row>
    <row r="42" spans="1:16">
      <c r="D42" s="816"/>
      <c r="E42" s="816"/>
      <c r="F42" s="918"/>
    </row>
    <row r="44" spans="1:16">
      <c r="A44" s="148" t="s">
        <v>484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2" customWidth="1"/>
    <col min="2" max="2" width="19.28515625" style="103" customWidth="1"/>
    <col min="3" max="3" width="2.42578125" style="104" customWidth="1"/>
    <col min="4" max="4" width="24.140625" style="29" customWidth="1"/>
    <col min="5" max="5" width="16.140625" style="86" customWidth="1"/>
    <col min="6" max="6" width="16.5703125" style="86" customWidth="1"/>
    <col min="7" max="7" width="13.28515625" style="105" customWidth="1"/>
    <col min="8" max="8" width="9" style="61" customWidth="1"/>
    <col min="9" max="9" width="13.140625" style="29" customWidth="1"/>
    <col min="10" max="16384" width="9.140625" style="29"/>
  </cols>
  <sheetData>
    <row r="1" spans="1:8" s="33" customFormat="1" ht="21">
      <c r="A1" s="251" t="e">
        <f>#REF!</f>
        <v>#REF!</v>
      </c>
      <c r="B1" s="27"/>
      <c r="C1" s="28"/>
      <c r="D1" s="29"/>
      <c r="E1" s="30" t="s">
        <v>97</v>
      </c>
      <c r="F1" s="30"/>
      <c r="G1" s="31" t="s">
        <v>156</v>
      </c>
      <c r="H1" s="32"/>
    </row>
    <row r="2" spans="1:8" s="33" customFormat="1" ht="21">
      <c r="A2" s="252" t="e">
        <f>#REF!</f>
        <v>#REF!</v>
      </c>
      <c r="B2" s="29"/>
      <c r="C2" s="28"/>
      <c r="D2" s="29"/>
      <c r="E2" s="34" t="s">
        <v>98</v>
      </c>
      <c r="F2" s="35"/>
      <c r="G2" s="36"/>
      <c r="H2" s="32"/>
    </row>
    <row r="3" spans="1:8" s="33" customFormat="1" ht="21.75" thickBot="1">
      <c r="A3" s="103" t="s">
        <v>219</v>
      </c>
      <c r="B3" s="29"/>
      <c r="C3" s="28"/>
      <c r="D3" s="29"/>
      <c r="E3" s="38"/>
      <c r="F3" s="38"/>
      <c r="G3" s="31"/>
      <c r="H3" s="32"/>
    </row>
    <row r="4" spans="1:8" s="33" customFormat="1" ht="21" customHeight="1" thickBot="1">
      <c r="A4" s="39"/>
      <c r="B4" s="40"/>
      <c r="C4" s="41"/>
      <c r="D4" s="42"/>
      <c r="E4" s="43" t="s">
        <v>492</v>
      </c>
      <c r="F4" s="43" t="s">
        <v>491</v>
      </c>
      <c r="G4" s="44" t="s">
        <v>82</v>
      </c>
      <c r="H4" s="32"/>
    </row>
    <row r="5" spans="1:8" s="33" customFormat="1" ht="24" customHeight="1">
      <c r="A5" s="45" t="s">
        <v>221</v>
      </c>
      <c r="B5" s="46" t="s">
        <v>222</v>
      </c>
      <c r="C5" s="47" t="s">
        <v>223</v>
      </c>
      <c r="D5" s="48" t="s">
        <v>224</v>
      </c>
      <c r="E5" s="49" t="e">
        <f>#REF!</f>
        <v>#REF!</v>
      </c>
      <c r="F5" s="49" t="e">
        <f>#REF!</f>
        <v>#REF!</v>
      </c>
      <c r="G5" s="50" t="e">
        <f>#REF!</f>
        <v>#REF!</v>
      </c>
      <c r="H5" s="32"/>
    </row>
    <row r="6" spans="1:8" s="33" customFormat="1" ht="15" customHeight="1">
      <c r="A6" s="51"/>
      <c r="B6" s="26"/>
      <c r="C6" s="52"/>
      <c r="D6" s="53" t="s">
        <v>225</v>
      </c>
      <c r="E6" s="54" t="e">
        <f>#REF!</f>
        <v>#REF!</v>
      </c>
      <c r="F6" s="54" t="e">
        <f>#REF!</f>
        <v>#REF!</v>
      </c>
      <c r="G6" s="55" t="e">
        <f>#REF!</f>
        <v>#REF!</v>
      </c>
      <c r="H6" s="32"/>
    </row>
    <row r="7" spans="1:8" ht="19.5" customHeight="1">
      <c r="A7" s="51"/>
      <c r="B7" s="56"/>
      <c r="C7" s="57"/>
      <c r="D7" s="58"/>
      <c r="E7" s="59" t="e">
        <f>E5/E6</f>
        <v>#REF!</v>
      </c>
      <c r="F7" s="59" t="e">
        <f>F5/F6</f>
        <v>#REF!</v>
      </c>
      <c r="G7" s="60" t="e">
        <f>G5/G6</f>
        <v>#REF!</v>
      </c>
    </row>
    <row r="8" spans="1:8" ht="9" customHeight="1" thickBot="1">
      <c r="A8" s="62"/>
      <c r="B8" s="63"/>
      <c r="C8" s="64"/>
      <c r="D8" s="65"/>
      <c r="E8" s="66"/>
      <c r="F8" s="66"/>
      <c r="G8" s="67"/>
    </row>
    <row r="9" spans="1:8" ht="25.5" customHeight="1">
      <c r="A9" s="68" t="s">
        <v>226</v>
      </c>
      <c r="B9" s="69" t="s">
        <v>227</v>
      </c>
      <c r="C9" s="70"/>
      <c r="D9" s="71" t="s">
        <v>249</v>
      </c>
      <c r="E9" s="71" t="e">
        <f>#REF!</f>
        <v>#REF!</v>
      </c>
      <c r="F9" s="71" t="e">
        <f>#REF!</f>
        <v>#REF!</v>
      </c>
      <c r="G9" s="72" t="e">
        <f>#REF!</f>
        <v>#REF!</v>
      </c>
    </row>
    <row r="10" spans="1:8" ht="25.5" customHeight="1">
      <c r="A10" s="51"/>
      <c r="B10" s="26"/>
      <c r="C10" s="70"/>
      <c r="D10" s="53" t="s">
        <v>250</v>
      </c>
      <c r="E10" s="73" t="e">
        <f>(#REF!+#REF!)/2</f>
        <v>#REF!</v>
      </c>
      <c r="F10" s="73" t="e">
        <f>(#REF!+#REF!)/2</f>
        <v>#REF!</v>
      </c>
      <c r="G10" s="55">
        <f>(13064583+18820850)/2</f>
        <v>15942716.5</v>
      </c>
    </row>
    <row r="11" spans="1:8" ht="25.5" customHeight="1">
      <c r="A11" s="51"/>
      <c r="B11" s="26"/>
      <c r="C11" s="70"/>
      <c r="D11" s="74" t="s">
        <v>252</v>
      </c>
      <c r="E11" s="75"/>
      <c r="F11" s="75"/>
      <c r="G11" s="55"/>
    </row>
    <row r="12" spans="1:8" ht="19.5" customHeight="1">
      <c r="A12" s="51"/>
      <c r="B12" s="26"/>
      <c r="C12" s="70"/>
      <c r="D12" s="58"/>
      <c r="E12" s="59" t="e">
        <f>E9/E10</f>
        <v>#REF!</v>
      </c>
      <c r="F12" s="59" t="e">
        <f>F9/F10</f>
        <v>#REF!</v>
      </c>
      <c r="G12" s="60" t="e">
        <f>G9/G10</f>
        <v>#REF!</v>
      </c>
    </row>
    <row r="13" spans="1:8" ht="21.75" customHeight="1">
      <c r="A13" s="51"/>
      <c r="B13" s="26" t="s">
        <v>471</v>
      </c>
      <c r="C13" s="70" t="s">
        <v>223</v>
      </c>
      <c r="D13" s="76">
        <v>365</v>
      </c>
      <c r="E13" s="152">
        <v>365</v>
      </c>
      <c r="F13" s="152">
        <v>365</v>
      </c>
      <c r="G13" s="153">
        <v>365</v>
      </c>
    </row>
    <row r="14" spans="1:8" ht="15" customHeight="1">
      <c r="A14" s="51"/>
      <c r="B14" s="26" t="s">
        <v>254</v>
      </c>
      <c r="C14" s="70"/>
      <c r="D14" s="53" t="s">
        <v>528</v>
      </c>
      <c r="E14" s="54" t="e">
        <f>+E12</f>
        <v>#REF!</v>
      </c>
      <c r="F14" s="54" t="e">
        <f>+F12</f>
        <v>#REF!</v>
      </c>
      <c r="G14" s="77" t="e">
        <f>+G12</f>
        <v>#REF!</v>
      </c>
    </row>
    <row r="15" spans="1:8" ht="15" customHeight="1">
      <c r="A15" s="51"/>
      <c r="B15" s="26"/>
      <c r="C15" s="70"/>
      <c r="D15" s="58"/>
      <c r="E15" s="78"/>
      <c r="F15" s="78"/>
      <c r="G15" s="79"/>
    </row>
    <row r="16" spans="1:8" ht="15" customHeight="1">
      <c r="A16" s="51"/>
      <c r="B16" s="26"/>
      <c r="C16" s="70"/>
      <c r="D16" s="58"/>
      <c r="E16" s="59" t="e">
        <f>E13/E14</f>
        <v>#REF!</v>
      </c>
      <c r="F16" s="59" t="e">
        <f>F13/F14</f>
        <v>#REF!</v>
      </c>
      <c r="G16" s="60" t="e">
        <f>G13/G14</f>
        <v>#REF!</v>
      </c>
      <c r="H16" s="80"/>
    </row>
    <row r="17" spans="1:10" ht="9" customHeight="1" thickBot="1">
      <c r="A17" s="62"/>
      <c r="B17" s="81"/>
      <c r="C17" s="64"/>
      <c r="D17" s="65"/>
      <c r="E17" s="82"/>
      <c r="F17" s="82"/>
      <c r="G17" s="67"/>
    </row>
    <row r="18" spans="1:10" s="85" customFormat="1" ht="38.25" customHeight="1">
      <c r="A18" s="68" t="s">
        <v>529</v>
      </c>
      <c r="B18" s="69" t="s">
        <v>400</v>
      </c>
      <c r="C18" s="83" t="s">
        <v>223</v>
      </c>
      <c r="D18" s="71" t="s">
        <v>401</v>
      </c>
      <c r="E18" s="71" t="e">
        <f>#REF!</f>
        <v>#REF!</v>
      </c>
      <c r="F18" s="71" t="e">
        <f>#REF!</f>
        <v>#REF!</v>
      </c>
      <c r="G18" s="72" t="e">
        <f>#REF!</f>
        <v>#REF!</v>
      </c>
      <c r="H18" s="84"/>
      <c r="I18" s="84"/>
      <c r="J18" s="84"/>
    </row>
    <row r="19" spans="1:10" s="33" customFormat="1" ht="21.75" customHeight="1">
      <c r="A19" s="51"/>
      <c r="B19" s="26"/>
      <c r="C19" s="70"/>
      <c r="D19" s="53" t="s">
        <v>402</v>
      </c>
      <c r="E19" s="54" t="e">
        <f>(#REF!+#REF!)/2</f>
        <v>#REF!</v>
      </c>
      <c r="F19" s="86" t="e">
        <f>(#REF!+#REF!)/2</f>
        <v>#REF!</v>
      </c>
      <c r="G19" s="55">
        <f>(13645573+12408352)/2</f>
        <v>13026962.5</v>
      </c>
      <c r="H19" s="32"/>
      <c r="I19" s="32"/>
    </row>
    <row r="20" spans="1:10" ht="32.25" customHeight="1">
      <c r="A20" s="51"/>
      <c r="B20" s="26"/>
      <c r="C20" s="70"/>
      <c r="D20" s="74" t="s">
        <v>403</v>
      </c>
      <c r="E20" s="54"/>
      <c r="F20" s="54"/>
      <c r="G20" s="55"/>
    </row>
    <row r="21" spans="1:10" ht="29.25" customHeight="1">
      <c r="A21" s="51"/>
      <c r="B21" s="26"/>
      <c r="C21" s="70"/>
      <c r="D21" s="58"/>
      <c r="E21" s="59" t="e">
        <f>E18/E19</f>
        <v>#REF!</v>
      </c>
      <c r="F21" s="59" t="e">
        <f>F18/F19</f>
        <v>#REF!</v>
      </c>
      <c r="G21" s="60" t="e">
        <f>G18/G19</f>
        <v>#REF!</v>
      </c>
    </row>
    <row r="22" spans="1:10" ht="30" customHeight="1">
      <c r="A22" s="51"/>
      <c r="B22" s="26" t="s">
        <v>256</v>
      </c>
      <c r="C22" s="70" t="s">
        <v>223</v>
      </c>
      <c r="D22" s="87" t="s">
        <v>253</v>
      </c>
      <c r="E22" s="88">
        <v>365</v>
      </c>
      <c r="F22" s="88">
        <v>365</v>
      </c>
      <c r="G22" s="89">
        <v>365</v>
      </c>
    </row>
    <row r="23" spans="1:10" ht="15" customHeight="1">
      <c r="A23" s="51"/>
      <c r="B23" s="26" t="s">
        <v>200</v>
      </c>
      <c r="C23" s="70"/>
      <c r="D23" s="53" t="s">
        <v>201</v>
      </c>
      <c r="E23" s="73" t="e">
        <f>E21</f>
        <v>#REF!</v>
      </c>
      <c r="F23" s="73" t="e">
        <f>F21</f>
        <v>#REF!</v>
      </c>
      <c r="G23" s="77" t="e">
        <f>G21</f>
        <v>#REF!</v>
      </c>
    </row>
    <row r="24" spans="1:10" ht="19.5" customHeight="1">
      <c r="A24" s="51"/>
      <c r="B24" s="90"/>
      <c r="C24" s="70"/>
      <c r="D24" s="58"/>
      <c r="E24" s="59" t="e">
        <f>E22/E23</f>
        <v>#REF!</v>
      </c>
      <c r="F24" s="59" t="e">
        <f>F22/F23</f>
        <v>#REF!</v>
      </c>
      <c r="G24" s="60" t="e">
        <f>G22/G23</f>
        <v>#REF!</v>
      </c>
    </row>
    <row r="25" spans="1:10" ht="9" customHeight="1" thickBot="1">
      <c r="A25" s="62"/>
      <c r="B25" s="63"/>
      <c r="C25" s="64"/>
      <c r="D25" s="65"/>
      <c r="E25" s="66"/>
      <c r="F25" s="66"/>
      <c r="G25" s="67"/>
    </row>
    <row r="26" spans="1:10" ht="30" customHeight="1">
      <c r="A26" s="45" t="s">
        <v>202</v>
      </c>
      <c r="B26" s="46" t="s">
        <v>203</v>
      </c>
      <c r="C26" s="91" t="s">
        <v>223</v>
      </c>
      <c r="D26" s="71" t="s">
        <v>249</v>
      </c>
      <c r="E26" s="71" t="e">
        <f>E9</f>
        <v>#REF!</v>
      </c>
      <c r="F26" s="71" t="e">
        <f>F9</f>
        <v>#REF!</v>
      </c>
      <c r="G26" s="72" t="e">
        <f>G9</f>
        <v>#REF!</v>
      </c>
    </row>
    <row r="27" spans="1:10" ht="30" customHeight="1">
      <c r="A27" s="51"/>
      <c r="B27" s="26"/>
      <c r="C27" s="70"/>
      <c r="D27" s="53" t="s">
        <v>204</v>
      </c>
      <c r="E27" s="54" t="e">
        <f>(#REF!+#REF!)/2</f>
        <v>#REF!</v>
      </c>
      <c r="F27" s="86" t="e">
        <f>(#REF!+#REF!)/2</f>
        <v>#REF!</v>
      </c>
      <c r="G27" s="55">
        <f>(28988723+41255797)/2</f>
        <v>35122260</v>
      </c>
    </row>
    <row r="28" spans="1:10" ht="19.5" customHeight="1">
      <c r="A28" s="51"/>
      <c r="B28" s="26"/>
      <c r="C28" s="70"/>
      <c r="D28" s="58"/>
      <c r="E28" s="92"/>
      <c r="F28" s="92"/>
      <c r="G28" s="93"/>
    </row>
    <row r="29" spans="1:10" ht="19.5" customHeight="1">
      <c r="A29" s="51"/>
      <c r="B29" s="26"/>
      <c r="C29" s="70"/>
      <c r="D29" s="58"/>
      <c r="E29" s="59" t="e">
        <f>E26/E27</f>
        <v>#REF!</v>
      </c>
      <c r="F29" s="59" t="e">
        <f>F26/F27</f>
        <v>#REF!</v>
      </c>
      <c r="G29" s="60" t="e">
        <f>G26/G27</f>
        <v>#REF!</v>
      </c>
    </row>
    <row r="30" spans="1:10" ht="22.5" customHeight="1" thickBot="1">
      <c r="A30" s="62"/>
      <c r="B30" s="63"/>
      <c r="C30" s="64"/>
      <c r="D30" s="65"/>
      <c r="E30" s="66"/>
      <c r="F30" s="66"/>
      <c r="G30" s="67"/>
    </row>
    <row r="31" spans="1:10" ht="39" customHeight="1">
      <c r="A31" s="51" t="s">
        <v>205</v>
      </c>
      <c r="B31" s="26" t="s">
        <v>206</v>
      </c>
      <c r="C31" s="70" t="s">
        <v>223</v>
      </c>
      <c r="D31" s="94" t="s">
        <v>207</v>
      </c>
      <c r="E31" s="95" t="e">
        <f>#REF!+#REF!+#REF!+#REF!+#REF!</f>
        <v>#REF!</v>
      </c>
      <c r="F31" s="96" t="e">
        <f>#REF!+#REF!+#REF!+#REF!+#REF!</f>
        <v>#REF!</v>
      </c>
      <c r="G31" s="97" t="e">
        <f>#REF!+#REF!+#REF!+#REF!+#REF!</f>
        <v>#REF!</v>
      </c>
    </row>
    <row r="32" spans="1:10" ht="26.25" customHeight="1">
      <c r="A32" s="51"/>
      <c r="B32" s="26"/>
      <c r="C32" s="70"/>
      <c r="D32" s="53" t="s">
        <v>208</v>
      </c>
      <c r="E32" s="54" t="e">
        <f>(#REF!+#REF!)/2</f>
        <v>#REF!</v>
      </c>
      <c r="F32" s="54" t="e">
        <f>(#REF!+#REF!)/2</f>
        <v>#REF!</v>
      </c>
      <c r="G32" s="55">
        <f>(31918761+46187359)/2</f>
        <v>39053060</v>
      </c>
    </row>
    <row r="33" spans="1:7" ht="16.5" customHeight="1">
      <c r="A33" s="51"/>
      <c r="B33" s="26"/>
      <c r="C33" s="70"/>
      <c r="D33" s="98"/>
      <c r="E33" s="99"/>
      <c r="F33" s="99"/>
      <c r="G33" s="100"/>
    </row>
    <row r="34" spans="1:7" ht="15" customHeight="1">
      <c r="A34" s="51"/>
      <c r="B34" s="26"/>
      <c r="C34" s="70"/>
      <c r="D34" s="58"/>
      <c r="E34" s="59" t="e">
        <f>E31/E32</f>
        <v>#REF!</v>
      </c>
      <c r="F34" s="59" t="e">
        <f>F31/F32</f>
        <v>#REF!</v>
      </c>
      <c r="G34" s="60" t="e">
        <f>G31/G32</f>
        <v>#REF!</v>
      </c>
    </row>
    <row r="35" spans="1:7" ht="28.5" customHeight="1">
      <c r="A35" s="51"/>
      <c r="B35" s="26" t="s">
        <v>472</v>
      </c>
      <c r="C35" s="70"/>
      <c r="D35" s="76">
        <v>365</v>
      </c>
      <c r="E35" s="101">
        <v>365</v>
      </c>
      <c r="F35" s="101">
        <v>365</v>
      </c>
      <c r="G35" s="89">
        <v>365</v>
      </c>
    </row>
    <row r="36" spans="1:7" ht="19.5" customHeight="1">
      <c r="A36" s="51"/>
      <c r="B36" s="26" t="s">
        <v>212</v>
      </c>
      <c r="C36" s="70" t="s">
        <v>223</v>
      </c>
      <c r="D36" s="53" t="s">
        <v>213</v>
      </c>
      <c r="E36" s="59" t="e">
        <f>E34</f>
        <v>#REF!</v>
      </c>
      <c r="F36" s="59" t="e">
        <f>F34</f>
        <v>#REF!</v>
      </c>
      <c r="G36" s="60" t="e">
        <f>G34</f>
        <v>#REF!</v>
      </c>
    </row>
    <row r="37" spans="1:7" ht="18" customHeight="1">
      <c r="A37" s="51"/>
      <c r="B37" s="56"/>
      <c r="C37" s="70"/>
      <c r="D37" s="58"/>
      <c r="E37" s="59" t="e">
        <f>E35/E36</f>
        <v>#REF!</v>
      </c>
      <c r="F37" s="59" t="e">
        <f>F35/F36</f>
        <v>#REF!</v>
      </c>
      <c r="G37" s="60" t="e">
        <f>G35/G36</f>
        <v>#REF!</v>
      </c>
    </row>
    <row r="38" spans="1:7" ht="15" customHeight="1" thickBot="1">
      <c r="A38" s="62"/>
      <c r="B38" s="81"/>
      <c r="C38" s="64"/>
      <c r="D38" s="65"/>
      <c r="E38" s="82"/>
      <c r="F38" s="82"/>
      <c r="G38" s="67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RowHeight="17.100000000000001" customHeight="1"/>
  <cols>
    <col min="1" max="1" width="4.140625" style="102" customWidth="1"/>
    <col min="2" max="2" width="17.5703125" style="103" customWidth="1"/>
    <col min="3" max="3" width="3.28515625" style="103" customWidth="1"/>
    <col min="4" max="4" width="3.28515625" style="104" customWidth="1"/>
    <col min="5" max="5" width="19" style="29" customWidth="1"/>
    <col min="6" max="6" width="15.7109375" style="144" customWidth="1"/>
    <col min="7" max="7" width="15.7109375" style="29" bestFit="1" customWidth="1"/>
    <col min="8" max="8" width="15.42578125" style="61" customWidth="1"/>
    <col min="9" max="16384" width="9.140625" style="29"/>
  </cols>
  <sheetData>
    <row r="1" spans="1:8" s="33" customFormat="1" ht="21">
      <c r="A1" s="248" t="e">
        <f>'R1'!A1</f>
        <v>#REF!</v>
      </c>
      <c r="B1" s="249"/>
      <c r="C1" s="249"/>
      <c r="D1" s="28"/>
      <c r="F1" s="30" t="s">
        <v>473</v>
      </c>
      <c r="G1" s="30"/>
      <c r="H1" s="493" t="s">
        <v>487</v>
      </c>
    </row>
    <row r="2" spans="1:8" s="33" customFormat="1" ht="21">
      <c r="A2" s="250" t="e">
        <f>#REF!</f>
        <v>#REF!</v>
      </c>
      <c r="C2" s="103"/>
      <c r="D2" s="28"/>
      <c r="F2" s="34" t="s">
        <v>474</v>
      </c>
      <c r="G2" s="494"/>
      <c r="H2" s="32"/>
    </row>
    <row r="3" spans="1:8" s="33" customFormat="1" ht="21">
      <c r="A3" s="103" t="s">
        <v>488</v>
      </c>
      <c r="C3" s="495"/>
      <c r="D3" s="28"/>
      <c r="F3" s="24"/>
      <c r="H3" s="32"/>
    </row>
    <row r="4" spans="1:8" ht="9.75" customHeight="1" thickBot="1">
      <c r="G4" s="496"/>
    </row>
    <row r="5" spans="1:8" ht="18.95" customHeight="1">
      <c r="A5" s="45"/>
      <c r="B5" s="497"/>
      <c r="C5" s="497"/>
      <c r="D5" s="91"/>
      <c r="E5" s="498"/>
      <c r="F5" s="499"/>
      <c r="G5" s="500"/>
      <c r="H5" s="501"/>
    </row>
    <row r="6" spans="1:8" ht="21" customHeight="1" thickBot="1">
      <c r="A6" s="62"/>
      <c r="B6" s="502"/>
      <c r="C6" s="502"/>
      <c r="D6" s="64"/>
      <c r="E6" s="65"/>
      <c r="F6" s="503" t="s">
        <v>430</v>
      </c>
      <c r="G6" s="504" t="s">
        <v>220</v>
      </c>
      <c r="H6" s="505" t="s">
        <v>429</v>
      </c>
    </row>
    <row r="7" spans="1:8" ht="15" customHeight="1">
      <c r="A7" s="51"/>
      <c r="B7" s="506"/>
      <c r="C7" s="46"/>
      <c r="D7" s="507"/>
      <c r="E7" s="58"/>
      <c r="F7" s="508"/>
      <c r="G7" s="509"/>
      <c r="H7" s="510"/>
    </row>
    <row r="8" spans="1:8" s="33" customFormat="1" ht="18.95" customHeight="1">
      <c r="A8" s="113" t="s">
        <v>489</v>
      </c>
      <c r="B8" s="226" t="s">
        <v>360</v>
      </c>
      <c r="C8" s="128"/>
      <c r="D8" s="511" t="s">
        <v>223</v>
      </c>
      <c r="E8" s="512" t="s">
        <v>361</v>
      </c>
      <c r="F8" s="513" t="e">
        <f>#REF!*100</f>
        <v>#REF!</v>
      </c>
      <c r="G8" s="514" t="e">
        <f>#REF!*100</f>
        <v>#REF!</v>
      </c>
      <c r="H8" s="515" t="e">
        <f>#REF!*100</f>
        <v>#REF!</v>
      </c>
    </row>
    <row r="9" spans="1:8" s="33" customFormat="1" ht="18.95" customHeight="1">
      <c r="A9" s="51"/>
      <c r="B9" s="516"/>
      <c r="C9" s="26"/>
      <c r="D9" s="517"/>
      <c r="E9" s="184" t="s">
        <v>249</v>
      </c>
      <c r="F9" s="518" t="e">
        <f>#REF!</f>
        <v>#REF!</v>
      </c>
      <c r="G9" s="118" t="e">
        <f>#REF!</f>
        <v>#REF!</v>
      </c>
      <c r="H9" s="519" t="e">
        <f>#REF!</f>
        <v>#REF!</v>
      </c>
    </row>
    <row r="10" spans="1:8" ht="10.5" customHeight="1">
      <c r="A10" s="51"/>
      <c r="B10" s="516"/>
      <c r="C10" s="26"/>
      <c r="D10" s="511"/>
      <c r="E10" s="98"/>
      <c r="F10" s="520"/>
      <c r="G10" s="58"/>
      <c r="H10" s="521"/>
    </row>
    <row r="11" spans="1:8" ht="18.95" customHeight="1">
      <c r="A11" s="51"/>
      <c r="B11" s="522"/>
      <c r="C11" s="56"/>
      <c r="D11" s="36"/>
      <c r="E11" s="58"/>
      <c r="F11" s="523" t="e">
        <f>F8/F9</f>
        <v>#REF!</v>
      </c>
      <c r="G11" s="524" t="e">
        <f>G8/G9</f>
        <v>#REF!</v>
      </c>
      <c r="H11" s="525" t="e">
        <f>H8/H9</f>
        <v>#REF!</v>
      </c>
    </row>
    <row r="12" spans="1:8" ht="10.5" customHeight="1">
      <c r="A12" s="51"/>
      <c r="B12" s="526"/>
      <c r="C12" s="527"/>
      <c r="D12" s="528"/>
      <c r="E12" s="529"/>
      <c r="F12" s="530"/>
      <c r="G12" s="58"/>
      <c r="H12" s="531"/>
    </row>
    <row r="13" spans="1:8" ht="15" customHeight="1">
      <c r="A13" s="51"/>
      <c r="B13" s="516"/>
      <c r="C13" s="26"/>
      <c r="D13" s="511"/>
      <c r="E13" s="58"/>
      <c r="F13" s="520"/>
      <c r="G13" s="532"/>
      <c r="H13" s="533"/>
    </row>
    <row r="14" spans="1:8" s="145" customFormat="1" ht="18.95" customHeight="1">
      <c r="A14" s="534">
        <v>6.1</v>
      </c>
      <c r="B14" s="226" t="s">
        <v>362</v>
      </c>
      <c r="C14" s="128"/>
      <c r="D14" s="182" t="s">
        <v>223</v>
      </c>
      <c r="E14" s="512" t="s">
        <v>363</v>
      </c>
      <c r="F14" s="513" t="e">
        <f>(#REF!+#REF!)*100</f>
        <v>#REF!</v>
      </c>
      <c r="G14" s="512" t="e">
        <f>(#REF!+#REF!)*100</f>
        <v>#REF!</v>
      </c>
      <c r="H14" s="515" t="e">
        <f>(#REF!+#REF!)*100</f>
        <v>#REF!</v>
      </c>
    </row>
    <row r="15" spans="1:8" s="104" customFormat="1" ht="18.95" customHeight="1">
      <c r="A15" s="535"/>
      <c r="B15" s="517"/>
      <c r="C15" s="536"/>
      <c r="D15" s="511"/>
      <c r="E15" s="184" t="s">
        <v>249</v>
      </c>
      <c r="F15" s="518" t="e">
        <f>F9</f>
        <v>#REF!</v>
      </c>
      <c r="G15" s="537" t="e">
        <f>G9</f>
        <v>#REF!</v>
      </c>
      <c r="H15" s="538" t="e">
        <f>H9</f>
        <v>#REF!</v>
      </c>
    </row>
    <row r="16" spans="1:8" ht="10.5" customHeight="1">
      <c r="A16" s="535"/>
      <c r="B16" s="516"/>
      <c r="C16" s="26"/>
      <c r="D16" s="511"/>
      <c r="E16" s="58"/>
      <c r="F16" s="520"/>
      <c r="G16" s="58"/>
      <c r="H16" s="533"/>
    </row>
    <row r="17" spans="1:8" ht="18.95" customHeight="1">
      <c r="A17" s="535"/>
      <c r="B17" s="522"/>
      <c r="C17" s="56"/>
      <c r="D17" s="511"/>
      <c r="E17" s="58"/>
      <c r="F17" s="539" t="e">
        <f>F14/F15*100</f>
        <v>#REF!</v>
      </c>
      <c r="G17" s="53" t="e">
        <f>G14/G15*100</f>
        <v>#REF!</v>
      </c>
      <c r="H17" s="540" t="e">
        <f>H14/H15*100</f>
        <v>#REF!</v>
      </c>
    </row>
    <row r="18" spans="1:8" ht="10.5" customHeight="1" thickBot="1">
      <c r="A18" s="541"/>
      <c r="B18" s="542"/>
      <c r="C18" s="63"/>
      <c r="D18" s="543"/>
      <c r="E18" s="65"/>
      <c r="F18" s="544"/>
      <c r="G18" s="545"/>
      <c r="H18" s="546"/>
    </row>
    <row r="20" spans="1:8" ht="17.100000000000001" customHeight="1">
      <c r="A20" s="143"/>
    </row>
    <row r="21" spans="1:8" ht="17.100000000000001" customHeight="1">
      <c r="A21" s="547"/>
      <c r="B21" s="37"/>
      <c r="C21" s="37"/>
    </row>
    <row r="22" spans="1:8" ht="17.100000000000001" customHeight="1">
      <c r="B22" s="37"/>
      <c r="C22" s="37"/>
    </row>
    <row r="24" spans="1:8" ht="17.100000000000001" customHeight="1">
      <c r="A24" s="547"/>
      <c r="B24" s="37"/>
      <c r="C24" s="37"/>
    </row>
    <row r="25" spans="1:8" ht="17.100000000000001" customHeight="1">
      <c r="A25" s="547"/>
      <c r="B25" s="37"/>
      <c r="C25" s="37"/>
    </row>
    <row r="26" spans="1:8" ht="17.100000000000001" customHeight="1">
      <c r="A26" s="547"/>
      <c r="B26" s="37"/>
      <c r="C26" s="37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2" customWidth="1"/>
    <col min="2" max="2" width="16.28515625" style="103" customWidth="1"/>
    <col min="3" max="3" width="1.85546875" style="104" customWidth="1"/>
    <col min="4" max="4" width="18.28515625" style="29" customWidth="1"/>
    <col min="5" max="5" width="16.140625" style="144" customWidth="1"/>
    <col min="6" max="6" width="16.7109375" style="144" customWidth="1"/>
    <col min="7" max="7" width="15.140625" style="104" customWidth="1"/>
    <col min="8" max="8" width="4.5703125" style="29" customWidth="1"/>
    <col min="9" max="9" width="15.28515625" style="61" customWidth="1"/>
    <col min="10" max="10" width="15.140625" style="29" customWidth="1"/>
    <col min="11" max="16384" width="9.140625" style="29"/>
  </cols>
  <sheetData>
    <row r="1" spans="1:10" s="33" customFormat="1" ht="21">
      <c r="A1" s="248" t="e">
        <f>'R2'!A1</f>
        <v>#REF!</v>
      </c>
      <c r="B1" s="249"/>
      <c r="C1" s="28"/>
      <c r="E1" s="30" t="s">
        <v>97</v>
      </c>
      <c r="F1" s="30"/>
      <c r="G1" s="106" t="s">
        <v>118</v>
      </c>
      <c r="I1" s="32"/>
    </row>
    <row r="2" spans="1:10" s="33" customFormat="1" ht="21">
      <c r="A2" s="250" t="e">
        <f>#REF!</f>
        <v>#REF!</v>
      </c>
      <c r="C2" s="28"/>
      <c r="E2" s="30" t="s">
        <v>98</v>
      </c>
      <c r="F2" s="107"/>
      <c r="G2" s="108"/>
      <c r="H2" s="108"/>
      <c r="I2" s="32"/>
    </row>
    <row r="3" spans="1:10" s="33" customFormat="1" ht="21.75" thickBot="1">
      <c r="A3" s="103" t="s">
        <v>364</v>
      </c>
      <c r="C3" s="28"/>
      <c r="E3" s="109"/>
      <c r="F3" s="109"/>
      <c r="G3" s="28"/>
      <c r="H3" s="23"/>
      <c r="I3" s="24"/>
    </row>
    <row r="4" spans="1:10" ht="21" customHeight="1" thickBot="1">
      <c r="A4" s="39"/>
      <c r="B4" s="40"/>
      <c r="C4" s="110"/>
      <c r="D4" s="42"/>
      <c r="E4" s="111" t="s">
        <v>430</v>
      </c>
      <c r="F4" s="111" t="s">
        <v>220</v>
      </c>
      <c r="G4" s="112" t="s">
        <v>429</v>
      </c>
      <c r="H4" s="70"/>
    </row>
    <row r="5" spans="1:10" s="33" customFormat="1" ht="27.75" customHeight="1">
      <c r="A5" s="113" t="s">
        <v>365</v>
      </c>
      <c r="B5" s="69" t="s">
        <v>366</v>
      </c>
      <c r="C5" s="70" t="s">
        <v>223</v>
      </c>
      <c r="D5" s="114" t="s">
        <v>157</v>
      </c>
      <c r="E5" s="115" t="e">
        <f>#REF!</f>
        <v>#REF!</v>
      </c>
      <c r="F5" s="115" t="e">
        <f>#REF!</f>
        <v>#REF!</v>
      </c>
      <c r="G5" s="72" t="e">
        <f>#REF!</f>
        <v>#REF!</v>
      </c>
      <c r="H5" s="116"/>
      <c r="I5" s="32"/>
      <c r="J5" s="32"/>
    </row>
    <row r="6" spans="1:10" s="33" customFormat="1" ht="15" customHeight="1">
      <c r="A6" s="51"/>
      <c r="B6" s="26"/>
      <c r="C6" s="52"/>
      <c r="D6" s="117" t="s">
        <v>367</v>
      </c>
      <c r="E6" s="118" t="e">
        <f>#REF!</f>
        <v>#REF!</v>
      </c>
      <c r="F6" s="118" t="e">
        <f>#REF!</f>
        <v>#REF!</v>
      </c>
      <c r="G6" s="119" t="e">
        <f>#REF!</f>
        <v>#REF!</v>
      </c>
      <c r="H6" s="57"/>
      <c r="I6" s="32"/>
      <c r="J6" s="32"/>
    </row>
    <row r="7" spans="1:10" ht="19.5" customHeight="1">
      <c r="A7" s="51"/>
      <c r="B7" s="56"/>
      <c r="C7" s="57"/>
      <c r="D7" s="74"/>
      <c r="E7" s="120" t="e">
        <f>E5/E6</f>
        <v>#REF!</v>
      </c>
      <c r="F7" s="120" t="e">
        <f>F5/F6</f>
        <v>#REF!</v>
      </c>
      <c r="G7" s="121" t="e">
        <f>G5/G6</f>
        <v>#REF!</v>
      </c>
      <c r="H7" s="57"/>
    </row>
    <row r="8" spans="1:10" ht="9" customHeight="1">
      <c r="A8" s="122"/>
      <c r="B8" s="123"/>
      <c r="C8" s="124"/>
      <c r="D8" s="125"/>
      <c r="E8" s="126"/>
      <c r="F8" s="126"/>
      <c r="G8" s="127"/>
      <c r="H8" s="57"/>
    </row>
    <row r="9" spans="1:10" s="133" customFormat="1" ht="25.5" customHeight="1">
      <c r="A9" s="113" t="s">
        <v>368</v>
      </c>
      <c r="B9" s="128" t="s">
        <v>427</v>
      </c>
      <c r="C9" s="129" t="s">
        <v>223</v>
      </c>
      <c r="D9" s="114" t="s">
        <v>157</v>
      </c>
      <c r="E9" s="130" t="e">
        <f>#REF!</f>
        <v>#REF!</v>
      </c>
      <c r="F9" s="114" t="e">
        <f>#REF!</f>
        <v>#REF!</v>
      </c>
      <c r="G9" s="131" t="e">
        <f>#REF!</f>
        <v>#REF!</v>
      </c>
      <c r="H9" s="57"/>
      <c r="I9" s="132"/>
      <c r="J9" s="132"/>
    </row>
    <row r="10" spans="1:10" ht="18" customHeight="1">
      <c r="A10" s="51"/>
      <c r="B10" s="26"/>
      <c r="C10" s="70"/>
      <c r="D10" s="117" t="s">
        <v>428</v>
      </c>
      <c r="E10" s="134" t="e">
        <f>#REF!</f>
        <v>#REF!</v>
      </c>
      <c r="F10" s="134" t="e">
        <f>#REF!</f>
        <v>#REF!</v>
      </c>
      <c r="G10" s="135" t="e">
        <f>#REF!</f>
        <v>#REF!</v>
      </c>
      <c r="H10" s="57"/>
      <c r="J10" s="61"/>
    </row>
    <row r="11" spans="1:10" ht="18" customHeight="1">
      <c r="A11" s="51"/>
      <c r="B11" s="26"/>
      <c r="C11" s="70"/>
      <c r="D11" s="58"/>
      <c r="E11" s="118"/>
      <c r="F11" s="118"/>
      <c r="G11" s="119"/>
      <c r="H11" s="136"/>
    </row>
    <row r="12" spans="1:10" ht="18" customHeight="1">
      <c r="A12" s="51"/>
      <c r="B12" s="56"/>
      <c r="C12" s="70"/>
      <c r="D12" s="58"/>
      <c r="E12" s="120" t="e">
        <f>E9/E10</f>
        <v>#REF!</v>
      </c>
      <c r="F12" s="120" t="e">
        <f>F9/F10</f>
        <v>#REF!</v>
      </c>
      <c r="G12" s="137" t="e">
        <f>G9/G10</f>
        <v>#REF!</v>
      </c>
      <c r="H12" s="57"/>
    </row>
    <row r="13" spans="1:10" ht="18" customHeight="1">
      <c r="A13" s="51"/>
      <c r="B13" s="56"/>
      <c r="C13" s="70"/>
      <c r="D13" s="58"/>
      <c r="E13" s="120"/>
      <c r="F13" s="120"/>
      <c r="G13" s="137"/>
      <c r="H13" s="57"/>
    </row>
    <row r="14" spans="1:10" ht="18" customHeight="1">
      <c r="A14" s="51"/>
      <c r="B14" s="56"/>
      <c r="C14" s="70"/>
      <c r="D14" s="58"/>
      <c r="E14" s="120"/>
      <c r="F14" s="120"/>
      <c r="G14" s="137"/>
      <c r="H14" s="57"/>
    </row>
    <row r="15" spans="1:10" ht="15" customHeight="1" thickBot="1">
      <c r="A15" s="62"/>
      <c r="B15" s="81"/>
      <c r="C15" s="64"/>
      <c r="D15" s="65"/>
      <c r="E15" s="138"/>
      <c r="F15" s="138"/>
      <c r="G15" s="139"/>
      <c r="H15" s="57"/>
    </row>
    <row r="16" spans="1:10" s="37" customFormat="1" ht="15" customHeight="1">
      <c r="A16" s="140"/>
      <c r="B16" s="103"/>
      <c r="E16" s="141"/>
      <c r="F16" s="141"/>
      <c r="H16" s="116"/>
      <c r="I16" s="142"/>
    </row>
    <row r="17" spans="1:9" s="37" customFormat="1" ht="15" customHeight="1">
      <c r="A17" s="143" t="s">
        <v>117</v>
      </c>
      <c r="B17" s="103"/>
      <c r="E17" s="141"/>
      <c r="F17" s="141"/>
      <c r="I17" s="142"/>
    </row>
    <row r="18" spans="1:9" s="37" customFormat="1" ht="15" customHeight="1">
      <c r="A18" s="140"/>
      <c r="B18" s="103"/>
      <c r="E18" s="141"/>
      <c r="F18" s="141"/>
      <c r="I18" s="142"/>
    </row>
    <row r="19" spans="1:9" s="37" customFormat="1" ht="15" customHeight="1">
      <c r="A19" s="140"/>
      <c r="B19" s="103"/>
      <c r="E19" s="141"/>
      <c r="F19" s="141"/>
      <c r="I19" s="142"/>
    </row>
    <row r="20" spans="1:9" s="37" customFormat="1" ht="15" customHeight="1">
      <c r="A20" s="140"/>
      <c r="B20" s="103"/>
      <c r="E20" s="141"/>
      <c r="F20" s="141"/>
      <c r="I20" s="142"/>
    </row>
    <row r="21" spans="1:9" s="37" customFormat="1" ht="15" customHeight="1">
      <c r="A21" s="140"/>
      <c r="B21" s="103"/>
      <c r="E21" s="141"/>
      <c r="F21" s="141"/>
      <c r="I21" s="142"/>
    </row>
    <row r="22" spans="1:9" s="37" customFormat="1" ht="15" customHeight="1">
      <c r="A22" s="140"/>
      <c r="B22" s="103"/>
      <c r="E22" s="141"/>
      <c r="F22" s="141"/>
      <c r="I22" s="142"/>
    </row>
    <row r="23" spans="1:9" s="37" customFormat="1" ht="15" customHeight="1">
      <c r="A23" s="140"/>
      <c r="B23" s="103"/>
      <c r="E23" s="141"/>
      <c r="F23" s="141"/>
      <c r="I23" s="142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2" customWidth="1"/>
    <col min="2" max="2" width="10.28515625" style="2" customWidth="1"/>
    <col min="3" max="3" width="10.5703125" style="21" customWidth="1"/>
    <col min="4" max="4" width="40.28515625" style="6" customWidth="1"/>
    <col min="5" max="6" width="15.42578125" style="5" customWidth="1"/>
    <col min="7" max="9" width="13.7109375" style="272" customWidth="1"/>
    <col min="10" max="16384" width="16.85546875" style="6"/>
  </cols>
  <sheetData>
    <row r="1" spans="1:9" ht="21" customHeight="1">
      <c r="A1" s="4" t="e">
        <f>#REF!</f>
        <v>#REF!</v>
      </c>
      <c r="B1" s="3"/>
      <c r="C1" s="3"/>
      <c r="H1" s="273" t="s">
        <v>101</v>
      </c>
    </row>
    <row r="2" spans="1:9" ht="21" customHeight="1">
      <c r="A2" s="4" t="s">
        <v>324</v>
      </c>
      <c r="B2" s="3"/>
      <c r="C2" s="3"/>
      <c r="H2" s="273" t="s">
        <v>102</v>
      </c>
    </row>
    <row r="3" spans="1:9" ht="21" customHeight="1" thickBot="1">
      <c r="A3" s="4" t="e">
        <f>#REF!</f>
        <v>#REF!</v>
      </c>
      <c r="B3" s="3"/>
      <c r="C3" s="3"/>
      <c r="H3" s="273" t="s">
        <v>425</v>
      </c>
    </row>
    <row r="4" spans="1:9" s="10" customFormat="1" ht="21" customHeight="1">
      <c r="A4" s="7" t="s">
        <v>426</v>
      </c>
      <c r="B4" s="8"/>
      <c r="C4" s="8" t="s">
        <v>99</v>
      </c>
      <c r="D4" s="8" t="s">
        <v>155</v>
      </c>
      <c r="E4" s="9" t="s">
        <v>79</v>
      </c>
      <c r="F4" s="9" t="s">
        <v>80</v>
      </c>
      <c r="G4" s="274" t="s">
        <v>165</v>
      </c>
      <c r="H4" s="274" t="s">
        <v>60</v>
      </c>
      <c r="I4" s="274" t="s">
        <v>15</v>
      </c>
    </row>
    <row r="5" spans="1:9" s="12" customFormat="1" ht="21" customHeight="1" thickBot="1">
      <c r="A5" s="202" t="s">
        <v>154</v>
      </c>
      <c r="B5" s="203" t="s">
        <v>81</v>
      </c>
      <c r="C5" s="13"/>
      <c r="D5" s="13"/>
      <c r="E5" s="13"/>
      <c r="F5" s="13"/>
      <c r="G5" s="275" t="s">
        <v>16</v>
      </c>
      <c r="H5" s="275" t="s">
        <v>393</v>
      </c>
      <c r="I5" s="275" t="s">
        <v>16</v>
      </c>
    </row>
    <row r="6" spans="1:9" s="12" customFormat="1" ht="21" customHeight="1" thickTop="1">
      <c r="A6" s="14" t="s">
        <v>357</v>
      </c>
      <c r="B6" s="15"/>
      <c r="C6" s="11"/>
      <c r="D6" s="11"/>
      <c r="E6" s="11"/>
      <c r="F6" s="11"/>
      <c r="G6" s="270"/>
      <c r="H6" s="270"/>
      <c r="I6" s="270"/>
    </row>
    <row r="7" spans="1:9" s="12" customFormat="1" ht="21" customHeight="1">
      <c r="A7" s="738">
        <v>1</v>
      </c>
      <c r="B7" s="15"/>
      <c r="C7" s="172">
        <v>51313</v>
      </c>
      <c r="D7" s="11" t="e">
        <f>IF(C7&lt;&gt;"",VLOOKUP(C7,#REF!,2),"")</f>
        <v>#REF!</v>
      </c>
      <c r="E7" s="16">
        <v>108035</v>
      </c>
      <c r="F7" s="16"/>
      <c r="G7" s="276"/>
      <c r="H7" s="276"/>
      <c r="I7" s="276">
        <f>E7</f>
        <v>108035</v>
      </c>
    </row>
    <row r="8" spans="1:9" s="12" customFormat="1" ht="21" customHeight="1">
      <c r="A8" s="738"/>
      <c r="B8" s="15"/>
      <c r="C8" s="25">
        <v>15499</v>
      </c>
      <c r="D8" s="11" t="e">
        <f>IF(C8&lt;&gt;"",VLOOKUP(C8,#REF!,2),"")</f>
        <v>#REF!</v>
      </c>
      <c r="E8" s="16"/>
      <c r="F8" s="16">
        <v>108035</v>
      </c>
      <c r="G8" s="276">
        <f>-F8</f>
        <v>-108035</v>
      </c>
      <c r="H8" s="276"/>
      <c r="I8" s="276"/>
    </row>
    <row r="9" spans="1:9" s="12" customFormat="1" ht="21" customHeight="1">
      <c r="A9" s="739"/>
      <c r="B9" s="17"/>
      <c r="C9" s="162"/>
      <c r="D9" s="18" t="s">
        <v>12</v>
      </c>
      <c r="E9" s="19"/>
      <c r="F9" s="19"/>
      <c r="G9" s="277"/>
      <c r="H9" s="277"/>
      <c r="I9" s="277"/>
    </row>
    <row r="10" spans="1:9" s="12" customFormat="1" ht="21" customHeight="1">
      <c r="A10" s="738">
        <v>2</v>
      </c>
      <c r="B10" s="15"/>
      <c r="C10" s="25">
        <v>43107</v>
      </c>
      <c r="D10" s="11" t="e">
        <f>IF(C10&lt;&gt;"",VLOOKUP(C10,#REF!,2),"")</f>
        <v>#REF!</v>
      </c>
      <c r="E10" s="16"/>
      <c r="F10" s="16"/>
      <c r="G10" s="276"/>
      <c r="H10" s="276"/>
      <c r="I10" s="276">
        <f>-E10</f>
        <v>0</v>
      </c>
    </row>
    <row r="11" spans="1:9" s="12" customFormat="1" ht="21" customHeight="1">
      <c r="A11" s="738"/>
      <c r="B11" s="15"/>
      <c r="C11" s="25">
        <v>15244</v>
      </c>
      <c r="D11" s="11" t="e">
        <f>IF(C11&lt;&gt;"",VLOOKUP(C11,#REF!,2),"")</f>
        <v>#REF!</v>
      </c>
      <c r="E11" s="204"/>
      <c r="F11" s="16"/>
      <c r="G11" s="278"/>
      <c r="H11" s="278">
        <f>+F11</f>
        <v>0</v>
      </c>
      <c r="I11" s="276"/>
    </row>
    <row r="12" spans="1:9" s="12" customFormat="1" ht="21" customHeight="1">
      <c r="A12" s="739"/>
      <c r="B12" s="160"/>
      <c r="C12" s="193"/>
      <c r="D12" s="18" t="s">
        <v>325</v>
      </c>
      <c r="E12" s="19"/>
      <c r="F12" s="19"/>
      <c r="G12" s="277"/>
      <c r="H12" s="277"/>
      <c r="I12" s="277"/>
    </row>
    <row r="13" spans="1:9" s="12" customFormat="1" ht="21" customHeight="1">
      <c r="A13" s="738">
        <v>3</v>
      </c>
      <c r="B13" s="15" t="s">
        <v>326</v>
      </c>
      <c r="C13" s="25">
        <v>14202</v>
      </c>
      <c r="D13" s="11" t="e">
        <f>IF(C13&lt;&gt;"",VLOOKUP(C13,#REF!,2),"")</f>
        <v>#REF!</v>
      </c>
      <c r="E13" s="16"/>
      <c r="F13" s="16"/>
      <c r="G13" s="276">
        <f>+E13</f>
        <v>0</v>
      </c>
      <c r="H13" s="276"/>
      <c r="I13" s="276"/>
    </row>
    <row r="14" spans="1:9" s="12" customFormat="1" ht="21" customHeight="1">
      <c r="A14" s="738"/>
      <c r="B14" s="15"/>
      <c r="C14" s="25">
        <v>14201</v>
      </c>
      <c r="D14" s="11" t="e">
        <f>IF(C14&lt;&gt;"",VLOOKUP(C14,#REF!,2),"")</f>
        <v>#REF!</v>
      </c>
      <c r="E14" s="16"/>
      <c r="F14" s="16"/>
      <c r="G14" s="276">
        <f>-F14</f>
        <v>0</v>
      </c>
      <c r="H14" s="276"/>
      <c r="I14" s="276"/>
    </row>
    <row r="15" spans="1:9" s="12" customFormat="1" ht="21" customHeight="1">
      <c r="A15" s="739"/>
      <c r="B15" s="160"/>
      <c r="C15" s="193"/>
      <c r="D15" s="18" t="s">
        <v>258</v>
      </c>
      <c r="E15" s="19"/>
      <c r="F15" s="19"/>
      <c r="G15" s="277"/>
      <c r="H15" s="277"/>
      <c r="I15" s="277"/>
    </row>
    <row r="16" spans="1:9" s="12" customFormat="1" ht="21" customHeight="1">
      <c r="A16" s="738">
        <v>4</v>
      </c>
      <c r="B16" s="15" t="s">
        <v>176</v>
      </c>
      <c r="C16" s="25">
        <v>14111</v>
      </c>
      <c r="D16" s="285" t="e">
        <f>IF(C16&lt;&gt;"",VLOOKUP(C16,#REF!,2),"")</f>
        <v>#REF!</v>
      </c>
      <c r="E16" s="16"/>
      <c r="F16" s="16"/>
      <c r="G16" s="276"/>
      <c r="H16" s="276"/>
      <c r="I16" s="276">
        <f t="shared" ref="I16:I23" si="0">-F16</f>
        <v>0</v>
      </c>
    </row>
    <row r="17" spans="1:9" s="12" customFormat="1" ht="21" customHeight="1">
      <c r="A17" s="738"/>
      <c r="B17" s="15"/>
      <c r="C17" s="25">
        <v>14113</v>
      </c>
      <c r="D17" s="285" t="e">
        <f>IF(C17&lt;&gt;"",VLOOKUP(C17,#REF!,2),"")</f>
        <v>#REF!</v>
      </c>
      <c r="E17" s="16"/>
      <c r="F17" s="16"/>
      <c r="G17" s="276"/>
      <c r="H17" s="276"/>
      <c r="I17" s="276">
        <f t="shared" si="0"/>
        <v>0</v>
      </c>
    </row>
    <row r="18" spans="1:9" s="12" customFormat="1" ht="21" customHeight="1">
      <c r="A18" s="738"/>
      <c r="B18" s="15"/>
      <c r="C18" s="25">
        <v>14211</v>
      </c>
      <c r="D18" s="285" t="e">
        <f>IF(C18&lt;&gt;"",VLOOKUP(C18,#REF!,2),"")</f>
        <v>#REF!</v>
      </c>
      <c r="E18" s="16"/>
      <c r="F18" s="16"/>
      <c r="G18" s="276"/>
      <c r="H18" s="276"/>
      <c r="I18" s="276">
        <f t="shared" si="0"/>
        <v>0</v>
      </c>
    </row>
    <row r="19" spans="1:9" s="12" customFormat="1" ht="21" customHeight="1">
      <c r="A19" s="738"/>
      <c r="B19" s="15"/>
      <c r="C19" s="25">
        <v>14411</v>
      </c>
      <c r="D19" s="285" t="e">
        <f>IF(C19&lt;&gt;"",VLOOKUP(C19,#REF!,2),"")</f>
        <v>#REF!</v>
      </c>
      <c r="E19" s="16"/>
      <c r="F19" s="16"/>
      <c r="G19" s="276"/>
      <c r="H19" s="276"/>
      <c r="I19" s="276">
        <f t="shared" si="0"/>
        <v>0</v>
      </c>
    </row>
    <row r="20" spans="1:9" s="12" customFormat="1" ht="21" customHeight="1">
      <c r="A20" s="738"/>
      <c r="B20" s="15"/>
      <c r="C20" s="25">
        <v>55401</v>
      </c>
      <c r="D20" s="285" t="e">
        <f>IF(C20&lt;&gt;"",VLOOKUP(C20,#REF!,2),"")</f>
        <v>#REF!</v>
      </c>
      <c r="E20" s="257"/>
      <c r="F20" s="257"/>
      <c r="G20" s="279"/>
      <c r="H20" s="279"/>
      <c r="I20" s="281">
        <f t="shared" si="0"/>
        <v>0</v>
      </c>
    </row>
    <row r="21" spans="1:9" s="12" customFormat="1" ht="21" customHeight="1">
      <c r="A21" s="738"/>
      <c r="B21" s="15"/>
      <c r="C21" s="25">
        <v>55103</v>
      </c>
      <c r="D21" s="285" t="e">
        <f>IF(C21&lt;&gt;"",VLOOKUP(C21,#REF!,2),"")</f>
        <v>#REF!</v>
      </c>
      <c r="E21" s="257"/>
      <c r="F21" s="257"/>
      <c r="G21" s="279"/>
      <c r="H21" s="279"/>
      <c r="I21" s="281">
        <f t="shared" si="0"/>
        <v>0</v>
      </c>
    </row>
    <row r="22" spans="1:9" s="12" customFormat="1" ht="21" customHeight="1">
      <c r="A22" s="738"/>
      <c r="B22" s="15"/>
      <c r="C22" s="25">
        <v>55204</v>
      </c>
      <c r="D22" s="285" t="e">
        <f>IF(C22&lt;&gt;"",VLOOKUP(C22,#REF!,2),"")</f>
        <v>#REF!</v>
      </c>
      <c r="E22" s="257"/>
      <c r="F22" s="257"/>
      <c r="G22" s="279"/>
      <c r="H22" s="279"/>
      <c r="I22" s="281">
        <f t="shared" si="0"/>
        <v>0</v>
      </c>
    </row>
    <row r="23" spans="1:9" s="12" customFormat="1" ht="21" customHeight="1">
      <c r="A23" s="738"/>
      <c r="B23" s="15"/>
      <c r="C23" s="25">
        <v>54200</v>
      </c>
      <c r="D23" s="285" t="e">
        <f>IF(C23&lt;&gt;"",VLOOKUP(C23,#REF!,2),"")</f>
        <v>#REF!</v>
      </c>
      <c r="E23" s="257"/>
      <c r="F23" s="257"/>
      <c r="G23" s="279"/>
      <c r="H23" s="279"/>
      <c r="I23" s="281">
        <f t="shared" si="0"/>
        <v>0</v>
      </c>
    </row>
    <row r="24" spans="1:9" s="12" customFormat="1" ht="21" customHeight="1">
      <c r="A24" s="739"/>
      <c r="B24" s="17"/>
      <c r="C24" s="193"/>
      <c r="D24" s="18" t="s">
        <v>175</v>
      </c>
      <c r="E24" s="266"/>
      <c r="F24" s="266"/>
      <c r="G24" s="280"/>
      <c r="H24" s="280"/>
      <c r="I24" s="280"/>
    </row>
    <row r="25" spans="1:9" s="12" customFormat="1" ht="21" customHeight="1">
      <c r="A25" s="738">
        <v>5</v>
      </c>
      <c r="B25" s="264" t="s">
        <v>119</v>
      </c>
      <c r="C25" s="198">
        <v>22301</v>
      </c>
      <c r="D25" s="11" t="e">
        <f>IF(C25&lt;&gt;"",VLOOKUP(C25,#REF!,2),"")</f>
        <v>#REF!</v>
      </c>
      <c r="E25" s="265"/>
      <c r="F25" s="257"/>
      <c r="G25" s="282"/>
      <c r="H25" s="279"/>
      <c r="I25" s="279"/>
    </row>
    <row r="26" spans="1:9" s="12" customFormat="1" ht="21" customHeight="1">
      <c r="A26" s="738"/>
      <c r="B26" s="15"/>
      <c r="C26" s="25">
        <v>15101</v>
      </c>
      <c r="D26" s="11" t="e">
        <f>IF(C26&lt;&gt;"",VLOOKUP(C26,#REF!,2),"")</f>
        <v>#REF!</v>
      </c>
      <c r="E26" s="257"/>
      <c r="F26" s="257"/>
      <c r="G26" s="279"/>
      <c r="H26" s="281"/>
      <c r="I26" s="279"/>
    </row>
    <row r="27" spans="1:9" s="12" customFormat="1" ht="21" customHeight="1">
      <c r="A27" s="739"/>
      <c r="B27" s="160"/>
      <c r="C27" s="193"/>
      <c r="D27" s="18" t="s">
        <v>166</v>
      </c>
      <c r="E27" s="19"/>
      <c r="F27" s="19"/>
      <c r="G27" s="277"/>
      <c r="H27" s="277"/>
      <c r="I27" s="277"/>
    </row>
    <row r="28" spans="1:9" s="12" customFormat="1" ht="21" customHeight="1">
      <c r="A28" s="738">
        <v>6</v>
      </c>
      <c r="B28" s="15" t="s">
        <v>177</v>
      </c>
      <c r="C28" s="198">
        <v>41101</v>
      </c>
      <c r="D28" s="285" t="e">
        <f>IF(C28&lt;&gt;"",VLOOKUP(C28,#REF!,2),"")</f>
        <v>#REF!</v>
      </c>
      <c r="E28" s="16"/>
      <c r="F28" s="16"/>
      <c r="G28" s="276">
        <f>E28</f>
        <v>0</v>
      </c>
      <c r="H28" s="276"/>
      <c r="I28" s="276"/>
    </row>
    <row r="29" spans="1:9" s="12" customFormat="1" ht="21" customHeight="1">
      <c r="A29" s="738"/>
      <c r="B29" s="15"/>
      <c r="C29" s="25">
        <v>41103</v>
      </c>
      <c r="D29" s="285" t="e">
        <f>IF(C29&lt;&gt;"",VLOOKUP(C29,#REF!,2),"")</f>
        <v>#REF!</v>
      </c>
      <c r="E29" s="16"/>
      <c r="F29" s="16"/>
      <c r="G29" s="276"/>
      <c r="H29" s="276"/>
      <c r="I29" s="276">
        <f>-F29</f>
        <v>0</v>
      </c>
    </row>
    <row r="30" spans="1:9" s="12" customFormat="1" ht="21" customHeight="1">
      <c r="A30" s="738"/>
      <c r="B30" s="15"/>
      <c r="C30" s="25">
        <v>15101</v>
      </c>
      <c r="D30" s="285" t="e">
        <f>IF(C30&lt;&gt;"",VLOOKUP(C30,#REF!,2),"")</f>
        <v>#REF!</v>
      </c>
      <c r="E30" s="16"/>
      <c r="F30" s="16"/>
      <c r="G30" s="276"/>
      <c r="H30" s="276"/>
      <c r="I30" s="276">
        <f>-F30</f>
        <v>0</v>
      </c>
    </row>
    <row r="31" spans="1:9" s="12" customFormat="1" ht="21" customHeight="1">
      <c r="A31" s="738"/>
      <c r="B31" s="15"/>
      <c r="C31" s="25">
        <v>15103</v>
      </c>
      <c r="D31" s="285" t="e">
        <f>IF(C31&lt;&gt;"",VLOOKUP(C31,#REF!,2),"")</f>
        <v>#REF!</v>
      </c>
      <c r="E31" s="16"/>
      <c r="F31" s="16"/>
      <c r="G31" s="276"/>
      <c r="H31" s="276"/>
      <c r="I31" s="276">
        <f>-F31</f>
        <v>0</v>
      </c>
    </row>
    <row r="32" spans="1:9" s="12" customFormat="1" ht="21" customHeight="1">
      <c r="A32" s="739"/>
      <c r="B32" s="17"/>
      <c r="C32" s="162"/>
      <c r="D32" s="18" t="s">
        <v>228</v>
      </c>
      <c r="E32" s="19"/>
      <c r="F32" s="19"/>
      <c r="G32" s="277"/>
      <c r="H32" s="277"/>
      <c r="I32" s="277"/>
    </row>
    <row r="33" spans="1:9" s="12" customFormat="1" ht="21" customHeight="1">
      <c r="A33" s="738">
        <v>7</v>
      </c>
      <c r="B33" s="15" t="s">
        <v>121</v>
      </c>
      <c r="C33" s="25">
        <v>43204</v>
      </c>
      <c r="D33" s="285" t="e">
        <f>IF(C33&lt;&gt;"",VLOOKUP(C33,#REF!,2),"")</f>
        <v>#REF!</v>
      </c>
      <c r="E33" s="16"/>
      <c r="F33" s="16"/>
      <c r="G33" s="276"/>
      <c r="H33" s="276">
        <f>E33</f>
        <v>0</v>
      </c>
      <c r="I33" s="276"/>
    </row>
    <row r="34" spans="1:9" s="12" customFormat="1" ht="21" customHeight="1">
      <c r="A34" s="738"/>
      <c r="B34" s="15" t="s">
        <v>120</v>
      </c>
      <c r="C34" s="25">
        <v>43201</v>
      </c>
      <c r="D34" s="285" t="e">
        <f>IF(C34&lt;&gt;"",VLOOKUP(C34,#REF!,2),"")</f>
        <v>#REF!</v>
      </c>
      <c r="E34" s="16"/>
      <c r="F34" s="16"/>
      <c r="G34" s="276"/>
      <c r="H34" s="276"/>
      <c r="I34" s="276">
        <f>-F34</f>
        <v>0</v>
      </c>
    </row>
    <row r="35" spans="1:9" s="12" customFormat="1" ht="21" customHeight="1">
      <c r="A35" s="738"/>
      <c r="B35" s="15"/>
      <c r="C35" s="25">
        <v>12504</v>
      </c>
      <c r="D35" s="285" t="e">
        <f>IF(C35&lt;&gt;"",VLOOKUP(C35,#REF!,2),"")</f>
        <v>#REF!</v>
      </c>
      <c r="E35" s="16"/>
      <c r="F35" s="16"/>
      <c r="G35" s="276"/>
      <c r="H35" s="276"/>
      <c r="I35" s="276">
        <f>-F35</f>
        <v>0</v>
      </c>
    </row>
    <row r="36" spans="1:9" s="12" customFormat="1" ht="21" customHeight="1">
      <c r="A36" s="738"/>
      <c r="B36" s="15"/>
      <c r="C36" s="151">
        <v>12501</v>
      </c>
      <c r="D36" s="285" t="e">
        <f>IF(C36&lt;&gt;"",VLOOKUP(C36,#REF!,2),"")</f>
        <v>#REF!</v>
      </c>
      <c r="E36" s="16"/>
      <c r="F36" s="16"/>
      <c r="G36" s="276"/>
      <c r="H36" s="276"/>
      <c r="I36" s="276">
        <f>-F36</f>
        <v>0</v>
      </c>
    </row>
    <row r="37" spans="1:9" s="12" customFormat="1" ht="21" customHeight="1">
      <c r="A37" s="739"/>
      <c r="B37" s="17"/>
      <c r="C37" s="162"/>
      <c r="D37" s="18" t="s">
        <v>13</v>
      </c>
      <c r="E37" s="19"/>
      <c r="F37" s="19"/>
      <c r="G37" s="277"/>
      <c r="H37" s="277"/>
      <c r="I37" s="277"/>
    </row>
    <row r="38" spans="1:9" s="12" customFormat="1" ht="21" customHeight="1">
      <c r="A38" s="738">
        <v>8</v>
      </c>
      <c r="B38" s="15" t="s">
        <v>229</v>
      </c>
      <c r="C38" s="25">
        <v>21111</v>
      </c>
      <c r="D38" s="11" t="e">
        <f>IF(C38&lt;&gt;"",VLOOKUP(C38,#REF!,2),"")</f>
        <v>#REF!</v>
      </c>
      <c r="E38" s="16"/>
      <c r="F38" s="16"/>
      <c r="G38" s="276"/>
      <c r="H38" s="276"/>
      <c r="I38" s="276">
        <f>E38</f>
        <v>0</v>
      </c>
    </row>
    <row r="39" spans="1:9" s="12" customFormat="1" ht="21" customHeight="1">
      <c r="A39" s="738"/>
      <c r="B39" s="15"/>
      <c r="C39" s="25">
        <v>51101</v>
      </c>
      <c r="D39" s="11" t="e">
        <f>IF(C39&lt;&gt;"",VLOOKUP(C39,#REF!,2),"")</f>
        <v>#REF!</v>
      </c>
      <c r="E39" s="16"/>
      <c r="F39" s="201"/>
      <c r="G39" s="276"/>
      <c r="H39" s="276"/>
      <c r="I39" s="276"/>
    </row>
    <row r="40" spans="1:9" s="12" customFormat="1" ht="21" customHeight="1">
      <c r="A40" s="738"/>
      <c r="B40" s="15"/>
      <c r="C40" s="25">
        <v>51601</v>
      </c>
      <c r="D40" s="11" t="e">
        <f>IF(C40&lt;&gt;"",VLOOKUP(C40,#REF!,2),"")</f>
        <v>#REF!</v>
      </c>
      <c r="E40" s="16"/>
      <c r="F40" s="258"/>
      <c r="G40" s="276"/>
      <c r="H40" s="276"/>
      <c r="I40" s="276"/>
    </row>
    <row r="41" spans="1:9" s="12" customFormat="1" ht="21" customHeight="1">
      <c r="A41" s="738"/>
      <c r="B41" s="15"/>
      <c r="C41" s="25">
        <v>51301</v>
      </c>
      <c r="D41" s="11" t="e">
        <f>IF(C41&lt;&gt;"",VLOOKUP(C41,#REF!,2),"")</f>
        <v>#REF!</v>
      </c>
      <c r="E41" s="16"/>
      <c r="F41" s="258"/>
      <c r="G41" s="276"/>
      <c r="H41" s="276"/>
      <c r="I41" s="276"/>
    </row>
    <row r="42" spans="1:9" s="12" customFormat="1" ht="21" customHeight="1">
      <c r="A42" s="739"/>
      <c r="B42" s="17"/>
      <c r="C42" s="162"/>
      <c r="D42" s="18" t="s">
        <v>198</v>
      </c>
      <c r="E42" s="19"/>
      <c r="F42" s="19"/>
      <c r="G42" s="277"/>
      <c r="H42" s="277"/>
      <c r="I42" s="277"/>
    </row>
    <row r="43" spans="1:9" s="12" customFormat="1" ht="21" customHeight="1">
      <c r="A43" s="738">
        <v>9</v>
      </c>
      <c r="B43" s="15" t="s">
        <v>69</v>
      </c>
      <c r="C43" s="25">
        <v>54101</v>
      </c>
      <c r="D43" s="285" t="e">
        <f>IF(C43&lt;&gt;"",VLOOKUP(C43,#REF!,2),"")</f>
        <v>#REF!</v>
      </c>
      <c r="E43" s="16"/>
      <c r="F43" s="16"/>
      <c r="G43" s="276">
        <f>E43</f>
        <v>0</v>
      </c>
      <c r="H43" s="276"/>
      <c r="I43" s="276"/>
    </row>
    <row r="44" spans="1:9" s="12" customFormat="1" ht="21" customHeight="1">
      <c r="A44" s="738"/>
      <c r="B44" s="15"/>
      <c r="C44" s="25">
        <v>21111</v>
      </c>
      <c r="D44" s="285" t="e">
        <f>IF(C44&lt;&gt;"",VLOOKUP(C44,#REF!,2),"")</f>
        <v>#REF!</v>
      </c>
      <c r="E44" s="16"/>
      <c r="F44" s="16"/>
      <c r="G44" s="276"/>
      <c r="H44" s="276"/>
      <c r="I44" s="276">
        <f>-F44</f>
        <v>0</v>
      </c>
    </row>
    <row r="45" spans="1:9" s="12" customFormat="1" ht="21" customHeight="1">
      <c r="A45" s="739"/>
      <c r="B45" s="17"/>
      <c r="C45" s="162"/>
      <c r="D45" s="18" t="s">
        <v>183</v>
      </c>
      <c r="E45" s="19"/>
      <c r="F45" s="19"/>
      <c r="G45" s="277"/>
      <c r="H45" s="277"/>
      <c r="I45" s="277"/>
    </row>
    <row r="46" spans="1:9" s="12" customFormat="1" ht="21" customHeight="1">
      <c r="A46" s="738">
        <v>10</v>
      </c>
      <c r="B46" s="15" t="s">
        <v>442</v>
      </c>
      <c r="C46" s="198">
        <v>12504</v>
      </c>
      <c r="D46" s="285" t="e">
        <f>IF(C46&lt;&gt;"",VLOOKUP(C46,#REF!,2),"")</f>
        <v>#REF!</v>
      </c>
      <c r="E46" s="16"/>
      <c r="F46" s="16"/>
      <c r="G46" s="276"/>
      <c r="H46" s="276"/>
      <c r="I46" s="276">
        <f>E46</f>
        <v>0</v>
      </c>
    </row>
    <row r="47" spans="1:9" s="12" customFormat="1" ht="21" customHeight="1">
      <c r="A47" s="738"/>
      <c r="B47" s="15"/>
      <c r="C47" s="25">
        <v>42108</v>
      </c>
      <c r="D47" s="285" t="e">
        <f>IF(C47&lt;&gt;"",VLOOKUP(C47,#REF!,2),"")</f>
        <v>#REF!</v>
      </c>
      <c r="E47" s="16"/>
      <c r="F47" s="16"/>
      <c r="G47" s="276">
        <f>-F47</f>
        <v>0</v>
      </c>
      <c r="H47" s="276"/>
      <c r="I47" s="276"/>
    </row>
    <row r="48" spans="1:9" s="12" customFormat="1" ht="21" customHeight="1">
      <c r="A48" s="739"/>
      <c r="B48" s="17"/>
      <c r="C48" s="162"/>
      <c r="D48" s="18" t="s">
        <v>166</v>
      </c>
      <c r="E48" s="19"/>
      <c r="F48" s="19"/>
      <c r="G48" s="277"/>
      <c r="H48" s="277"/>
      <c r="I48" s="277"/>
    </row>
    <row r="49" spans="1:10" s="12" customFormat="1" ht="21" customHeight="1">
      <c r="A49" s="738">
        <v>15</v>
      </c>
      <c r="B49" s="15" t="s">
        <v>46</v>
      </c>
      <c r="C49" s="198">
        <v>15241</v>
      </c>
      <c r="D49" s="11" t="e">
        <f>IF(C49&lt;&gt;"",VLOOKUP(C49,#REF!,2),"")</f>
        <v>#REF!</v>
      </c>
      <c r="E49" s="16"/>
      <c r="F49" s="16"/>
      <c r="G49" s="276"/>
      <c r="H49" s="276"/>
      <c r="I49" s="276">
        <f>E49</f>
        <v>0</v>
      </c>
    </row>
    <row r="50" spans="1:10" s="12" customFormat="1" ht="21" customHeight="1">
      <c r="A50" s="738"/>
      <c r="B50" s="15"/>
      <c r="C50" s="25">
        <v>43104</v>
      </c>
      <c r="D50" s="11" t="e">
        <f>IF(C50&lt;&gt;"",VLOOKUP(C50,#REF!,2),"")</f>
        <v>#REF!</v>
      </c>
      <c r="E50" s="16"/>
      <c r="F50" s="16"/>
      <c r="G50" s="276"/>
      <c r="H50" s="276"/>
      <c r="I50" s="276">
        <f>-F50</f>
        <v>0</v>
      </c>
    </row>
    <row r="51" spans="1:10" s="12" customFormat="1" ht="21" customHeight="1">
      <c r="A51" s="739"/>
      <c r="B51" s="17"/>
      <c r="C51" s="162"/>
      <c r="D51" s="18" t="s">
        <v>167</v>
      </c>
      <c r="E51" s="19"/>
      <c r="F51" s="19"/>
      <c r="G51" s="277"/>
      <c r="H51" s="277"/>
      <c r="I51" s="277"/>
    </row>
    <row r="52" spans="1:10" s="12" customFormat="1" ht="21" customHeight="1">
      <c r="A52" s="738">
        <v>16</v>
      </c>
      <c r="B52" s="15" t="s">
        <v>47</v>
      </c>
      <c r="C52" s="172">
        <v>12407</v>
      </c>
      <c r="D52" s="11" t="e">
        <f>IF(C52&lt;&gt;"",VLOOKUP(C52,#REF!,2),"")</f>
        <v>#REF!</v>
      </c>
      <c r="E52" s="16"/>
      <c r="F52" s="16"/>
      <c r="G52" s="276"/>
      <c r="H52" s="276">
        <f>E52</f>
        <v>0</v>
      </c>
      <c r="I52" s="276"/>
    </row>
    <row r="53" spans="1:10" s="12" customFormat="1" ht="21" customHeight="1">
      <c r="A53" s="738"/>
      <c r="B53" s="15"/>
      <c r="C53" s="25">
        <v>59999</v>
      </c>
      <c r="D53" s="11" t="e">
        <f>IF(C53&lt;&gt;"",VLOOKUP(C53,#REF!,2),"")</f>
        <v>#REF!</v>
      </c>
      <c r="E53" s="16"/>
      <c r="F53" s="16"/>
      <c r="G53" s="276"/>
      <c r="H53" s="276"/>
      <c r="I53" s="276">
        <f>-F53</f>
        <v>0</v>
      </c>
    </row>
    <row r="54" spans="1:10" s="12" customFormat="1" ht="21" customHeight="1">
      <c r="A54" s="739"/>
      <c r="B54" s="17"/>
      <c r="C54" s="162"/>
      <c r="D54" s="18" t="s">
        <v>12</v>
      </c>
      <c r="E54" s="19"/>
      <c r="F54" s="19"/>
      <c r="G54" s="277"/>
      <c r="H54" s="277"/>
      <c r="I54" s="277"/>
    </row>
    <row r="55" spans="1:10" s="12" customFormat="1" ht="21" customHeight="1">
      <c r="A55" s="738">
        <v>6</v>
      </c>
      <c r="B55" s="15" t="s">
        <v>177</v>
      </c>
      <c r="C55" s="25">
        <v>15101</v>
      </c>
      <c r="D55" s="285" t="e">
        <f>IF(C55&lt;&gt;"",VLOOKUP(C55,#REF!,2),"")</f>
        <v>#REF!</v>
      </c>
      <c r="E55" s="16"/>
      <c r="F55" s="16"/>
      <c r="G55" s="276">
        <f>E55</f>
        <v>0</v>
      </c>
      <c r="H55" s="276"/>
      <c r="I55" s="276"/>
    </row>
    <row r="56" spans="1:10" s="12" customFormat="1" ht="21" customHeight="1">
      <c r="A56" s="738"/>
      <c r="B56" s="286"/>
      <c r="C56" s="25">
        <v>15109</v>
      </c>
      <c r="D56" s="287" t="e">
        <f>IF(C56&lt;&gt;"",VLOOKUP(C56,#REF!,2),"")</f>
        <v>#REF!</v>
      </c>
      <c r="E56" s="16"/>
      <c r="F56" s="16"/>
      <c r="G56" s="276"/>
      <c r="H56" s="276"/>
      <c r="I56" s="276">
        <f>-F56</f>
        <v>0</v>
      </c>
    </row>
    <row r="57" spans="1:10" s="12" customFormat="1" ht="21" customHeight="1">
      <c r="A57" s="738"/>
      <c r="B57" s="286"/>
      <c r="C57" s="25">
        <v>41101</v>
      </c>
      <c r="D57" s="287" t="e">
        <f>IF(C57&lt;&gt;"",VLOOKUP(C57,#REF!,2),"")</f>
        <v>#REF!</v>
      </c>
      <c r="E57" s="16"/>
      <c r="F57" s="16"/>
      <c r="G57" s="276"/>
      <c r="H57" s="276"/>
      <c r="I57" s="276">
        <f>-F57</f>
        <v>0</v>
      </c>
    </row>
    <row r="58" spans="1:10" s="12" customFormat="1" ht="21" customHeight="1">
      <c r="A58" s="738"/>
      <c r="B58" s="15"/>
      <c r="C58" s="25">
        <v>41105</v>
      </c>
      <c r="D58" s="285" t="e">
        <f>IF(C58&lt;&gt;"",VLOOKUP(C58,#REF!,2),"")</f>
        <v>#REF!</v>
      </c>
      <c r="E58" s="16"/>
      <c r="F58" s="16"/>
      <c r="G58" s="276"/>
      <c r="H58" s="276"/>
      <c r="I58" s="276">
        <f>-F58</f>
        <v>0</v>
      </c>
      <c r="J58" s="12">
        <v>51794.84</v>
      </c>
    </row>
    <row r="59" spans="1:10" s="12" customFormat="1" ht="21" customHeight="1">
      <c r="A59" s="739"/>
      <c r="B59" s="17"/>
      <c r="C59" s="162"/>
      <c r="D59" s="18" t="s">
        <v>228</v>
      </c>
      <c r="E59" s="19"/>
      <c r="F59" s="19"/>
      <c r="G59" s="277"/>
      <c r="H59" s="277"/>
      <c r="I59" s="277"/>
      <c r="J59" s="12">
        <v>-2763</v>
      </c>
    </row>
    <row r="60" spans="1:10" s="12" customFormat="1" ht="21" customHeight="1">
      <c r="A60" s="738">
        <v>17</v>
      </c>
      <c r="B60" s="15"/>
      <c r="C60" s="25">
        <v>21100</v>
      </c>
      <c r="D60" s="11" t="e">
        <f>IF(C60&lt;&gt;"",VLOOKUP(C60,#REF!,2),"")</f>
        <v>#REF!</v>
      </c>
      <c r="E60" s="16"/>
      <c r="F60" s="16"/>
      <c r="G60" s="276"/>
      <c r="H60" s="276">
        <f>E60</f>
        <v>0</v>
      </c>
      <c r="I60" s="276"/>
    </row>
    <row r="61" spans="1:10" s="12" customFormat="1" ht="21" customHeight="1">
      <c r="A61" s="738"/>
      <c r="B61" s="15"/>
      <c r="C61" s="25">
        <v>15501</v>
      </c>
      <c r="D61" s="11" t="e">
        <f>IF(C61&lt;&gt;"",VLOOKUP(C61,#REF!,2),"")</f>
        <v>#REF!</v>
      </c>
      <c r="E61" s="16"/>
      <c r="F61" s="16"/>
      <c r="G61" s="276"/>
      <c r="H61" s="276"/>
      <c r="I61" s="276">
        <f>-F61</f>
        <v>0</v>
      </c>
    </row>
    <row r="62" spans="1:10" s="12" customFormat="1" ht="21" customHeight="1">
      <c r="A62" s="739"/>
      <c r="B62" s="17"/>
      <c r="C62" s="162"/>
      <c r="D62" s="18" t="s">
        <v>14</v>
      </c>
      <c r="E62" s="19"/>
      <c r="F62" s="19"/>
      <c r="G62" s="277"/>
      <c r="H62" s="277"/>
      <c r="I62" s="277"/>
    </row>
    <row r="63" spans="1:10" s="12" customFormat="1" ht="21" customHeight="1">
      <c r="A63" s="738">
        <v>18</v>
      </c>
      <c r="B63" s="15"/>
      <c r="C63" s="25">
        <v>51201</v>
      </c>
      <c r="D63" s="11" t="e">
        <f>IF(C63&lt;&gt;"",VLOOKUP(C63,#REF!,2),"")</f>
        <v>#REF!</v>
      </c>
      <c r="E63" s="16"/>
      <c r="F63" s="16"/>
      <c r="G63" s="276"/>
      <c r="H63" s="276"/>
      <c r="I63" s="276"/>
    </row>
    <row r="64" spans="1:10" s="12" customFormat="1" ht="21" customHeight="1">
      <c r="A64" s="738"/>
      <c r="B64" s="15"/>
      <c r="C64" s="25">
        <v>21111</v>
      </c>
      <c r="D64" s="11" t="e">
        <f>IF(C64&lt;&gt;"",VLOOKUP(C64,#REF!,2),"")</f>
        <v>#REF!</v>
      </c>
      <c r="E64" s="16"/>
      <c r="F64" s="16"/>
      <c r="G64" s="276"/>
      <c r="H64" s="276"/>
      <c r="I64" s="276"/>
    </row>
    <row r="65" spans="1:9" s="12" customFormat="1" ht="21" customHeight="1">
      <c r="A65" s="739"/>
      <c r="B65" s="17"/>
      <c r="C65" s="162"/>
      <c r="D65" s="18" t="s">
        <v>14</v>
      </c>
      <c r="E65" s="19"/>
      <c r="F65" s="19"/>
      <c r="G65" s="277"/>
      <c r="H65" s="277"/>
      <c r="I65" s="277"/>
    </row>
    <row r="66" spans="1:9" s="20" customFormat="1" ht="21" customHeight="1" thickBot="1">
      <c r="A66" s="741"/>
      <c r="B66" s="195"/>
      <c r="C66" s="196"/>
      <c r="D66" s="195"/>
      <c r="E66" s="197">
        <f>SUM(E7:E65)</f>
        <v>108035</v>
      </c>
      <c r="F66" s="197">
        <f>SUM(F7:F65)</f>
        <v>108035</v>
      </c>
      <c r="G66" s="283">
        <f>SUM(G7:G65)</f>
        <v>-108035</v>
      </c>
      <c r="H66" s="283">
        <f>SUM(H7:H65)</f>
        <v>0</v>
      </c>
      <c r="I66" s="283">
        <f>SUM(I7:I65)</f>
        <v>108035</v>
      </c>
    </row>
    <row r="67" spans="1:9" ht="21" customHeight="1">
      <c r="A67" s="740"/>
      <c r="C67" s="22"/>
      <c r="F67" s="159">
        <f>E66-F66</f>
        <v>0</v>
      </c>
      <c r="G67" s="284"/>
      <c r="H67" s="284"/>
      <c r="I67" s="284"/>
    </row>
    <row r="68" spans="1:9" ht="21" customHeight="1">
      <c r="A68" s="740"/>
      <c r="C68" s="22"/>
      <c r="E68" s="12"/>
      <c r="F68" s="12"/>
      <c r="G68" s="271"/>
      <c r="H68" s="271"/>
      <c r="I68" s="271"/>
    </row>
    <row r="69" spans="1:9" ht="21" customHeight="1">
      <c r="C69" s="22"/>
      <c r="E69" s="12"/>
      <c r="F69" s="12"/>
      <c r="G69" s="271"/>
      <c r="H69" s="271"/>
      <c r="I69" s="271"/>
    </row>
    <row r="70" spans="1:9" ht="21" customHeight="1">
      <c r="C70" s="22"/>
      <c r="E70" s="12"/>
      <c r="F70" s="12"/>
      <c r="G70" s="271"/>
      <c r="H70" s="271"/>
      <c r="I70" s="271"/>
    </row>
    <row r="71" spans="1:9" ht="21" customHeight="1">
      <c r="C71" s="22"/>
    </row>
    <row r="72" spans="1:9" ht="21" customHeight="1">
      <c r="C72" s="22"/>
    </row>
    <row r="73" spans="1:9" ht="21" customHeight="1">
      <c r="C73" s="22"/>
    </row>
    <row r="74" spans="1:9" ht="21" customHeight="1">
      <c r="C74" s="22"/>
    </row>
    <row r="75" spans="1:9" ht="21" customHeight="1">
      <c r="C75" s="22"/>
    </row>
    <row r="76" spans="1:9" ht="21" customHeight="1">
      <c r="C76" s="22"/>
    </row>
    <row r="77" spans="1:9" ht="21" customHeight="1">
      <c r="C77" s="22"/>
    </row>
    <row r="78" spans="1:9" ht="21" customHeight="1">
      <c r="C78" s="22"/>
    </row>
    <row r="79" spans="1:9" ht="21" customHeight="1">
      <c r="C79" s="22"/>
    </row>
    <row r="80" spans="1:9" ht="21" customHeight="1">
      <c r="C80" s="22"/>
    </row>
    <row r="81" spans="3:3" ht="21" customHeight="1">
      <c r="C81" s="22"/>
    </row>
    <row r="82" spans="3:3" ht="21" customHeight="1">
      <c r="C82" s="22"/>
    </row>
    <row r="83" spans="3:3" ht="21" customHeight="1">
      <c r="C83" s="22"/>
    </row>
    <row r="84" spans="3:3" ht="21" customHeight="1">
      <c r="C84" s="22"/>
    </row>
    <row r="85" spans="3:3" ht="21" customHeight="1">
      <c r="C85" s="22"/>
    </row>
    <row r="86" spans="3:3" ht="21" customHeight="1">
      <c r="C86" s="22"/>
    </row>
    <row r="87" spans="3:3" ht="21" customHeight="1">
      <c r="C87" s="22"/>
    </row>
    <row r="88" spans="3:3" ht="21" customHeight="1">
      <c r="C88" s="22"/>
    </row>
    <row r="89" spans="3:3" ht="21" customHeight="1">
      <c r="C89" s="22"/>
    </row>
    <row r="90" spans="3:3" ht="21" customHeight="1">
      <c r="C90" s="22"/>
    </row>
    <row r="91" spans="3:3" ht="21" customHeight="1">
      <c r="C91" s="22"/>
    </row>
    <row r="92" spans="3:3" ht="21" customHeight="1">
      <c r="C92" s="22"/>
    </row>
    <row r="93" spans="3:3" ht="21" customHeight="1">
      <c r="C93" s="22"/>
    </row>
    <row r="94" spans="3:3" ht="21" customHeight="1">
      <c r="C94" s="22"/>
    </row>
    <row r="95" spans="3:3" ht="21" customHeight="1">
      <c r="C95" s="22"/>
    </row>
    <row r="96" spans="3:3" ht="21" customHeight="1">
      <c r="C96" s="22"/>
    </row>
    <row r="97" spans="3:3" ht="21" customHeight="1">
      <c r="C97" s="22"/>
    </row>
    <row r="98" spans="3:3" ht="21" customHeight="1">
      <c r="C98" s="22"/>
    </row>
    <row r="99" spans="3:3" ht="21" customHeight="1">
      <c r="C99" s="22"/>
    </row>
    <row r="100" spans="3:3" ht="21" customHeight="1">
      <c r="C100" s="22"/>
    </row>
    <row r="101" spans="3:3" ht="21" customHeight="1">
      <c r="C101" s="22"/>
    </row>
    <row r="102" spans="3:3" ht="21" customHeight="1">
      <c r="C102" s="22"/>
    </row>
    <row r="103" spans="3:3" ht="21" customHeight="1">
      <c r="C103" s="22"/>
    </row>
    <row r="104" spans="3:3" ht="21" customHeight="1">
      <c r="C104" s="22"/>
    </row>
    <row r="105" spans="3:3" ht="21" customHeight="1">
      <c r="C105" s="22"/>
    </row>
    <row r="106" spans="3:3" ht="21" customHeight="1">
      <c r="C106" s="22"/>
    </row>
    <row r="107" spans="3:3" ht="21" customHeight="1">
      <c r="C107" s="22"/>
    </row>
    <row r="108" spans="3:3" ht="21" customHeight="1">
      <c r="C108" s="22"/>
    </row>
    <row r="109" spans="3:3" ht="21" customHeight="1">
      <c r="C109" s="22"/>
    </row>
    <row r="110" spans="3:3" ht="21" customHeight="1">
      <c r="C110" s="22"/>
    </row>
    <row r="111" spans="3:3" ht="21" customHeight="1">
      <c r="C111" s="22"/>
    </row>
    <row r="112" spans="3:3" ht="21" customHeight="1">
      <c r="C112" s="22"/>
    </row>
    <row r="113" spans="3:3" ht="21" customHeight="1">
      <c r="C113" s="22"/>
    </row>
    <row r="114" spans="3:3" ht="21" customHeight="1">
      <c r="C114" s="22"/>
    </row>
    <row r="115" spans="3:3" ht="21" customHeight="1">
      <c r="C115" s="22"/>
    </row>
    <row r="116" spans="3:3" ht="21" customHeight="1">
      <c r="C116" s="22"/>
    </row>
    <row r="117" spans="3:3" ht="21" customHeight="1">
      <c r="C117" s="22"/>
    </row>
    <row r="118" spans="3:3" ht="21" customHeight="1">
      <c r="C118" s="22"/>
    </row>
    <row r="119" spans="3:3" ht="21" customHeight="1">
      <c r="C119" s="22"/>
    </row>
    <row r="120" spans="3:3" ht="21" customHeight="1">
      <c r="C120" s="22"/>
    </row>
    <row r="121" spans="3:3" ht="21" customHeight="1">
      <c r="C121" s="22"/>
    </row>
    <row r="122" spans="3:3" ht="21" customHeight="1">
      <c r="C122" s="22"/>
    </row>
    <row r="123" spans="3:3" ht="21" customHeight="1">
      <c r="C123" s="22"/>
    </row>
    <row r="124" spans="3:3" ht="21" customHeight="1">
      <c r="C124" s="22"/>
    </row>
    <row r="125" spans="3:3" ht="21" customHeight="1">
      <c r="C125" s="22"/>
    </row>
    <row r="126" spans="3:3" ht="21" customHeight="1">
      <c r="C126" s="22"/>
    </row>
    <row r="127" spans="3:3" ht="21" customHeight="1">
      <c r="C127" s="22"/>
    </row>
    <row r="128" spans="3:3" ht="21" customHeight="1">
      <c r="C128" s="22"/>
    </row>
    <row r="129" spans="3:3" ht="21" customHeight="1">
      <c r="C129" s="22"/>
    </row>
    <row r="130" spans="3:3" ht="21" customHeight="1">
      <c r="C130" s="22"/>
    </row>
    <row r="131" spans="3:3" ht="21" customHeight="1">
      <c r="C131" s="22"/>
    </row>
    <row r="132" spans="3:3" ht="21" customHeight="1">
      <c r="C132" s="22"/>
    </row>
    <row r="133" spans="3:3" ht="21" customHeight="1">
      <c r="C133" s="22"/>
    </row>
    <row r="134" spans="3:3" ht="21" customHeight="1">
      <c r="C134" s="22"/>
    </row>
    <row r="135" spans="3:3" ht="21" customHeight="1">
      <c r="C135" s="22"/>
    </row>
    <row r="136" spans="3:3" ht="21" customHeight="1">
      <c r="C136" s="22"/>
    </row>
    <row r="137" spans="3:3" ht="21" customHeight="1">
      <c r="C137" s="22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8" customWidth="1"/>
    <col min="2" max="2" width="31.85546875" style="148" customWidth="1"/>
    <col min="3" max="3" width="8.7109375" style="148" customWidth="1"/>
    <col min="4" max="4" width="13.7109375" style="214" customWidth="1"/>
    <col min="5" max="5" width="4" style="214" customWidth="1"/>
    <col min="6" max="6" width="9.140625" style="214" customWidth="1"/>
    <col min="7" max="8" width="10" style="148" customWidth="1"/>
    <col min="9" max="9" width="9.42578125" style="148" customWidth="1"/>
    <col min="10" max="10" width="14.42578125" style="148" customWidth="1"/>
    <col min="11" max="11" width="14.7109375" style="148" customWidth="1"/>
    <col min="12" max="12" width="3.28515625" style="148" customWidth="1"/>
    <col min="13" max="13" width="11.5703125" style="148" customWidth="1"/>
    <col min="14" max="14" width="9.42578125" style="148" customWidth="1"/>
    <col min="15" max="16" width="13.140625" style="148" customWidth="1"/>
    <col min="17" max="17" width="11.7109375" style="233" customWidth="1"/>
    <col min="18" max="18" width="8.28515625" style="148" customWidth="1"/>
    <col min="19" max="19" width="11.85546875" style="148" customWidth="1"/>
    <col min="20" max="20" width="10.42578125" style="148" customWidth="1"/>
    <col min="21" max="21" width="10.7109375" style="148" customWidth="1"/>
    <col min="22" max="16384" width="9" style="148"/>
  </cols>
  <sheetData>
    <row r="1" spans="1:25" ht="35.25" customHeight="1">
      <c r="J1" s="643"/>
      <c r="O1" s="150"/>
      <c r="P1" s="150"/>
      <c r="Q1" s="230"/>
      <c r="R1" s="643"/>
      <c r="T1" s="1152" t="s">
        <v>447</v>
      </c>
      <c r="U1" s="1153"/>
    </row>
    <row r="2" spans="1:25" s="228" customFormat="1">
      <c r="A2" s="245" t="s">
        <v>304</v>
      </c>
      <c r="B2" s="783" t="e">
        <f>#REF!</f>
        <v>#REF!</v>
      </c>
      <c r="C2" s="205"/>
      <c r="D2" s="227"/>
      <c r="E2" s="227"/>
      <c r="F2" s="227"/>
      <c r="G2" s="227"/>
      <c r="J2" s="644"/>
      <c r="O2" s="359"/>
      <c r="P2" s="359"/>
      <c r="Q2" s="230"/>
      <c r="R2" s="644"/>
      <c r="S2" s="147"/>
      <c r="T2" s="166" t="s">
        <v>23</v>
      </c>
      <c r="U2" s="186" t="s">
        <v>24</v>
      </c>
    </row>
    <row r="3" spans="1:25" s="228" customFormat="1" ht="23.25" customHeight="1">
      <c r="A3" s="246" t="s">
        <v>305</v>
      </c>
      <c r="B3" s="783" t="e">
        <f>#REF!</f>
        <v>#REF!</v>
      </c>
      <c r="C3" s="205"/>
      <c r="D3" s="229"/>
      <c r="E3" s="229"/>
      <c r="F3" s="229"/>
      <c r="G3" s="229"/>
      <c r="J3" s="644"/>
      <c r="O3" s="359"/>
      <c r="R3" s="781" t="s">
        <v>25</v>
      </c>
      <c r="S3" s="804"/>
      <c r="T3" s="934" t="s">
        <v>584</v>
      </c>
      <c r="U3" s="934" t="s">
        <v>613</v>
      </c>
    </row>
    <row r="4" spans="1:25" s="228" customFormat="1" ht="23.25" customHeight="1">
      <c r="A4" s="246" t="s">
        <v>306</v>
      </c>
      <c r="B4" s="783" t="s">
        <v>280</v>
      </c>
      <c r="C4" s="205"/>
      <c r="D4" s="229"/>
      <c r="E4" s="229"/>
      <c r="F4" s="229"/>
      <c r="G4" s="229"/>
      <c r="J4" s="644"/>
      <c r="O4" s="359"/>
      <c r="R4" s="782" t="s">
        <v>26</v>
      </c>
      <c r="S4" s="805"/>
      <c r="T4" s="806" t="s">
        <v>39</v>
      </c>
      <c r="U4" s="797"/>
    </row>
    <row r="5" spans="1:25" ht="21" customHeight="1" thickBot="1">
      <c r="A5" s="230"/>
      <c r="B5" s="230"/>
      <c r="C5" s="230"/>
      <c r="D5" s="230"/>
      <c r="E5" s="230"/>
      <c r="F5" s="230"/>
      <c r="G5" s="231"/>
      <c r="H5" s="231"/>
      <c r="I5" s="230"/>
      <c r="J5" s="232"/>
      <c r="K5" s="232"/>
      <c r="L5" s="232"/>
      <c r="M5" s="232"/>
      <c r="N5" s="230"/>
      <c r="O5" s="230"/>
      <c r="P5" s="230"/>
      <c r="Q5" s="230"/>
    </row>
    <row r="6" spans="1:25" s="147" customFormat="1" ht="21" customHeight="1" thickBot="1">
      <c r="A6" s="345"/>
      <c r="B6" s="345"/>
      <c r="C6" s="346"/>
      <c r="D6" s="1154" t="e">
        <f>#REF!</f>
        <v>#REF!</v>
      </c>
      <c r="E6" s="1155"/>
      <c r="F6" s="1155"/>
      <c r="G6" s="1156"/>
      <c r="H6" s="1156"/>
      <c r="I6" s="1156"/>
      <c r="J6" s="1156"/>
      <c r="K6" s="1156"/>
      <c r="L6" s="1156"/>
      <c r="M6" s="1156"/>
      <c r="N6" s="1156"/>
      <c r="O6" s="1154" t="e">
        <f>#REF!</f>
        <v>#REF!</v>
      </c>
      <c r="P6" s="1156"/>
      <c r="Q6" s="1156"/>
      <c r="R6" s="1156"/>
      <c r="S6" s="1156"/>
      <c r="T6" s="1156"/>
      <c r="U6" s="1157"/>
      <c r="V6" s="902" t="e">
        <f>#REF!</f>
        <v>#REF!</v>
      </c>
      <c r="Y6" s="255"/>
    </row>
    <row r="7" spans="1:25" s="147" customFormat="1" ht="21" customHeight="1">
      <c r="A7" s="793" t="s">
        <v>579</v>
      </c>
      <c r="B7" s="799" t="s">
        <v>185</v>
      </c>
      <c r="C7" s="793" t="s">
        <v>323</v>
      </c>
      <c r="D7" s="1166" t="s">
        <v>581</v>
      </c>
      <c r="E7" s="1167"/>
      <c r="F7" s="1163" t="s">
        <v>186</v>
      </c>
      <c r="G7" s="1164"/>
      <c r="H7" s="1164"/>
      <c r="I7" s="1165"/>
      <c r="J7" s="166" t="e">
        <f>#REF!</f>
        <v>#REF!</v>
      </c>
      <c r="K7" s="1170" t="e">
        <f>#REF!</f>
        <v>#REF!</v>
      </c>
      <c r="L7" s="1171"/>
      <c r="M7" s="1158" t="s">
        <v>152</v>
      </c>
      <c r="N7" s="1159"/>
      <c r="O7" s="916" t="e">
        <f>#REF!</f>
        <v>#REF!</v>
      </c>
      <c r="P7" s="166" t="e">
        <f>#REF!</f>
        <v>#REF!</v>
      </c>
      <c r="Q7" s="1160" t="s">
        <v>152</v>
      </c>
      <c r="R7" s="1161"/>
      <c r="S7" s="166" t="e">
        <f>#REF!</f>
        <v>#REF!</v>
      </c>
      <c r="T7" s="1160" t="s">
        <v>152</v>
      </c>
      <c r="U7" s="1162"/>
      <c r="V7" s="225" t="s">
        <v>83</v>
      </c>
      <c r="Y7" s="255"/>
    </row>
    <row r="8" spans="1:25" s="147" customFormat="1" ht="21" customHeight="1">
      <c r="A8" s="794" t="s">
        <v>189</v>
      </c>
      <c r="B8" s="187"/>
      <c r="C8" s="794" t="s">
        <v>580</v>
      </c>
      <c r="D8" s="1168" t="s">
        <v>609</v>
      </c>
      <c r="E8" s="1169"/>
      <c r="F8" s="743" t="s">
        <v>485</v>
      </c>
      <c r="G8" s="185" t="s">
        <v>187</v>
      </c>
      <c r="H8" s="191" t="s">
        <v>188</v>
      </c>
      <c r="I8" s="743" t="s">
        <v>485</v>
      </c>
      <c r="J8" s="188" t="e">
        <f>#REF!</f>
        <v>#REF!</v>
      </c>
      <c r="K8" s="1168" t="e">
        <f>#REF!</f>
        <v>#REF!</v>
      </c>
      <c r="L8" s="1169"/>
      <c r="M8" s="189" t="s">
        <v>190</v>
      </c>
      <c r="N8" s="901" t="s">
        <v>191</v>
      </c>
      <c r="O8" s="908" t="e">
        <f>#REF!</f>
        <v>#REF!</v>
      </c>
      <c r="P8" s="188" t="e">
        <f>#REF!</f>
        <v>#REF!</v>
      </c>
      <c r="Q8" s="189" t="s">
        <v>190</v>
      </c>
      <c r="R8" s="189" t="s">
        <v>191</v>
      </c>
      <c r="S8" s="188" t="e">
        <f>#REF!</f>
        <v>#REF!</v>
      </c>
      <c r="T8" s="191" t="s">
        <v>190</v>
      </c>
      <c r="U8" s="909" t="s">
        <v>191</v>
      </c>
      <c r="V8" s="903" t="e">
        <f>#REF!</f>
        <v>#REF!</v>
      </c>
      <c r="Y8" s="255"/>
    </row>
    <row r="9" spans="1:25" ht="21" customHeight="1">
      <c r="A9" s="732"/>
      <c r="B9" s="168"/>
      <c r="C9" s="173"/>
      <c r="D9" s="163"/>
      <c r="E9" s="161"/>
      <c r="F9" s="163"/>
      <c r="G9" s="154"/>
      <c r="H9" s="167"/>
      <c r="I9" s="167"/>
      <c r="J9" s="167"/>
      <c r="K9" s="167"/>
      <c r="L9" s="288"/>
      <c r="M9" s="174"/>
      <c r="N9" s="904"/>
      <c r="O9" s="910"/>
      <c r="P9" s="167"/>
      <c r="Q9" s="167"/>
      <c r="R9" s="167"/>
      <c r="S9" s="167"/>
      <c r="T9" s="164"/>
      <c r="U9" s="911"/>
      <c r="V9" s="907"/>
    </row>
    <row r="10" spans="1:25" ht="21" customHeight="1">
      <c r="A10" s="737">
        <v>42105</v>
      </c>
      <c r="B10" s="292" t="e">
        <f>IF(A10&lt;&gt;"",(VLOOKUP(A10,#REF!,2)),"")</f>
        <v>#REF!</v>
      </c>
      <c r="C10" s="798"/>
      <c r="D10" s="293" t="e">
        <f>IF(A10&lt;&gt;"",(VLOOKUP(A10,#REF!,3)),"")</f>
        <v>#REF!</v>
      </c>
      <c r="E10" s="786" t="s">
        <v>312</v>
      </c>
      <c r="F10" s="796"/>
      <c r="G10" s="795" t="e">
        <f>IF(A10&lt;&gt;"",(VLOOKUP(A10,#REF!,4)),"")</f>
        <v>#REF!</v>
      </c>
      <c r="H10" s="645" t="e">
        <f>IF(A10&lt;&gt;"",(VLOOKUP(A10,#REF!,5)),"")</f>
        <v>#REF!</v>
      </c>
      <c r="I10" s="800"/>
      <c r="J10" s="645" t="e">
        <f>IF(A10&lt;&gt;"",(VLOOKUP(A10,#REF!,6)),"")</f>
        <v>#REF!</v>
      </c>
      <c r="K10" s="645" t="e">
        <f>IF(A10&lt;&gt;"",(VLOOKUP(A10,#REF!,8)),"")</f>
        <v>#REF!</v>
      </c>
      <c r="L10" s="801" t="s">
        <v>56</v>
      </c>
      <c r="M10" s="784" t="e">
        <f>J10-K10</f>
        <v>#REF!</v>
      </c>
      <c r="N10" s="905" t="e">
        <f>M10/K10</f>
        <v>#REF!</v>
      </c>
      <c r="O10" s="912" t="e">
        <f>J10-V10</f>
        <v>#REF!</v>
      </c>
      <c r="P10" s="645" t="e">
        <f>IF(A10&lt;&gt;"",(VLOOKUP(A10,#REF!,11)),"0")</f>
        <v>#REF!</v>
      </c>
      <c r="Q10" s="645" t="e">
        <f>O10-P10</f>
        <v>#REF!</v>
      </c>
      <c r="R10" s="785" t="e">
        <f>Q10/P10</f>
        <v>#REF!</v>
      </c>
      <c r="S10" s="645" t="e">
        <f>IF(A10&lt;&gt;"",(VLOOKUP(A10,#REF!,9)),"0")</f>
        <v>#REF!</v>
      </c>
      <c r="T10" s="784" t="e">
        <f>O10-S10</f>
        <v>#REF!</v>
      </c>
      <c r="U10" s="913" t="e">
        <f>T10/S10</f>
        <v>#REF!</v>
      </c>
      <c r="V10" s="914" t="e">
        <f>IF(A10&lt;&gt;"",(VLOOKUP(A10,#REF!,10)),"0")</f>
        <v>#REF!</v>
      </c>
    </row>
    <row r="11" spans="1:25" ht="21" customHeight="1">
      <c r="A11" s="732"/>
      <c r="B11" s="168"/>
      <c r="C11" s="194"/>
      <c r="D11" s="163"/>
      <c r="E11" s="161"/>
      <c r="F11" s="289"/>
      <c r="G11" s="154"/>
      <c r="H11" s="167"/>
      <c r="I11" s="167"/>
      <c r="J11" s="167"/>
      <c r="K11" s="167"/>
      <c r="L11" s="288"/>
      <c r="M11" s="164"/>
      <c r="N11" s="904"/>
      <c r="O11" s="910"/>
      <c r="P11" s="167"/>
      <c r="Q11" s="167"/>
      <c r="R11" s="171"/>
      <c r="S11" s="167"/>
      <c r="T11" s="164"/>
      <c r="U11" s="911"/>
      <c r="V11" s="907"/>
    </row>
    <row r="12" spans="1:25" ht="21" customHeight="1" thickBot="1">
      <c r="A12" s="175"/>
      <c r="B12" s="176" t="s">
        <v>264</v>
      </c>
      <c r="C12" s="176"/>
      <c r="D12" s="183" t="e">
        <f>SUM(D9:D11)</f>
        <v>#REF!</v>
      </c>
      <c r="E12" s="183"/>
      <c r="F12" s="183"/>
      <c r="G12" s="183" t="e">
        <f>SUM(G9:G11)</f>
        <v>#REF!</v>
      </c>
      <c r="H12" s="183" t="e">
        <f>SUM(H9:H11)</f>
        <v>#REF!</v>
      </c>
      <c r="I12" s="183"/>
      <c r="J12" s="183" t="e">
        <f>SUM(J9:J11)</f>
        <v>#REF!</v>
      </c>
      <c r="K12" s="183" t="e">
        <f>SUM(K9:K11)</f>
        <v>#REF!</v>
      </c>
      <c r="L12" s="183"/>
      <c r="M12" s="178" t="e">
        <f>J12-K12</f>
        <v>#REF!</v>
      </c>
      <c r="N12" s="906" t="e">
        <f>M12/K12</f>
        <v>#REF!</v>
      </c>
      <c r="O12" s="917" t="e">
        <f>SUM(O9:O11)</f>
        <v>#REF!</v>
      </c>
      <c r="P12" s="177" t="e">
        <f>SUM(P9:P11)</f>
        <v>#REF!</v>
      </c>
      <c r="Q12" s="169" t="e">
        <f>O12-P12</f>
        <v>#REF!</v>
      </c>
      <c r="R12" s="179" t="e">
        <f>Q12/P12</f>
        <v>#REF!</v>
      </c>
      <c r="S12" s="177" t="e">
        <f>SUM(S9:S11)</f>
        <v>#REF!</v>
      </c>
      <c r="T12" s="178" t="e">
        <f>O12-S12</f>
        <v>#REF!</v>
      </c>
      <c r="U12" s="915" t="e">
        <f>T12/S12</f>
        <v>#REF!</v>
      </c>
      <c r="V12" s="244" t="e">
        <f>SUM(V9:V11)</f>
        <v>#REF!</v>
      </c>
      <c r="W12" s="150"/>
    </row>
    <row r="13" spans="1:25" ht="21" customHeight="1" thickTop="1">
      <c r="D13" s="802" t="s">
        <v>486</v>
      </c>
      <c r="G13" s="802" t="s">
        <v>486</v>
      </c>
      <c r="H13" s="802" t="s">
        <v>486</v>
      </c>
      <c r="I13" s="154"/>
      <c r="J13" s="802" t="s">
        <v>486</v>
      </c>
      <c r="K13" s="802" t="s">
        <v>486</v>
      </c>
      <c r="M13" s="802" t="s">
        <v>486</v>
      </c>
      <c r="O13" s="802" t="s">
        <v>486</v>
      </c>
      <c r="P13" s="802" t="s">
        <v>486</v>
      </c>
      <c r="Q13" s="802" t="s">
        <v>486</v>
      </c>
      <c r="S13" s="802" t="s">
        <v>486</v>
      </c>
      <c r="T13" s="802" t="s">
        <v>486</v>
      </c>
    </row>
    <row r="14" spans="1:25" ht="21" customHeight="1">
      <c r="D14" s="803" t="s">
        <v>463</v>
      </c>
      <c r="G14" s="351"/>
      <c r="J14" s="803" t="s">
        <v>463</v>
      </c>
      <c r="K14" s="803" t="s">
        <v>463</v>
      </c>
      <c r="M14" s="351"/>
      <c r="O14" s="803" t="s">
        <v>463</v>
      </c>
      <c r="P14" s="803" t="s">
        <v>463</v>
      </c>
      <c r="Q14" s="351"/>
      <c r="S14" s="803" t="s">
        <v>463</v>
      </c>
      <c r="T14" s="351"/>
    </row>
    <row r="15" spans="1:25" ht="21" customHeight="1">
      <c r="D15" s="351"/>
      <c r="G15" s="351"/>
      <c r="J15" s="473"/>
      <c r="K15" s="351"/>
      <c r="M15" s="351"/>
      <c r="O15" s="351"/>
      <c r="P15" s="351"/>
      <c r="Q15" s="351"/>
      <c r="S15" s="351"/>
      <c r="T15" s="351"/>
    </row>
    <row r="16" spans="1:25" ht="21" customHeight="1">
      <c r="A16" s="814" t="s">
        <v>553</v>
      </c>
      <c r="B16" s="150"/>
      <c r="D16" s="351"/>
      <c r="G16" s="351"/>
      <c r="J16" s="473"/>
      <c r="K16" s="351"/>
      <c r="M16" s="351"/>
      <c r="O16" s="351"/>
      <c r="P16" s="351"/>
      <c r="Q16" s="351"/>
      <c r="S16" s="351"/>
      <c r="T16" s="351"/>
    </row>
    <row r="17" spans="1:20" ht="21" customHeight="1">
      <c r="B17" s="733" t="s">
        <v>616</v>
      </c>
      <c r="D17" s="351"/>
      <c r="G17" s="351"/>
      <c r="J17" s="473"/>
      <c r="K17" s="351"/>
      <c r="M17" s="351"/>
      <c r="O17" s="351"/>
      <c r="P17" s="351"/>
      <c r="Q17" s="351"/>
      <c r="S17" s="351"/>
      <c r="T17" s="351"/>
    </row>
    <row r="18" spans="1:20" ht="21" customHeight="1">
      <c r="B18" s="150" t="s">
        <v>615</v>
      </c>
      <c r="D18" s="351"/>
      <c r="G18" s="351"/>
      <c r="J18" s="473"/>
      <c r="K18" s="351"/>
      <c r="M18" s="351"/>
      <c r="O18" s="351"/>
      <c r="P18" s="351"/>
      <c r="Q18" s="351"/>
      <c r="S18" s="351"/>
      <c r="T18" s="351"/>
    </row>
    <row r="19" spans="1:20" ht="21" customHeight="1">
      <c r="B19" s="150" t="s">
        <v>614</v>
      </c>
      <c r="D19" s="351"/>
      <c r="G19" s="351"/>
      <c r="J19" s="473"/>
      <c r="K19" s="351"/>
      <c r="M19" s="351"/>
      <c r="O19" s="351"/>
      <c r="P19" s="351"/>
      <c r="Q19" s="351"/>
      <c r="S19" s="351"/>
      <c r="T19" s="351"/>
    </row>
    <row r="20" spans="1:20" ht="21" customHeight="1">
      <c r="A20" s="150"/>
      <c r="B20" s="150"/>
      <c r="D20" s="351"/>
      <c r="G20" s="351"/>
      <c r="J20" s="473"/>
      <c r="K20" s="351"/>
      <c r="M20" s="351"/>
      <c r="O20" s="351"/>
      <c r="P20" s="351"/>
      <c r="Q20" s="351"/>
      <c r="S20" s="351"/>
      <c r="T20" s="351"/>
    </row>
    <row r="21" spans="1:20" ht="21" customHeight="1">
      <c r="B21" s="148" t="s">
        <v>617</v>
      </c>
      <c r="D21" s="351"/>
      <c r="G21" s="351"/>
      <c r="J21" s="473"/>
      <c r="K21" s="351"/>
      <c r="M21" s="351"/>
      <c r="O21" s="351"/>
      <c r="P21" s="351"/>
      <c r="Q21" s="351"/>
      <c r="S21" s="351"/>
      <c r="T21" s="351"/>
    </row>
    <row r="22" spans="1:20" ht="21" customHeight="1">
      <c r="B22" s="148" t="s">
        <v>618</v>
      </c>
      <c r="D22" s="351"/>
      <c r="G22" s="351"/>
      <c r="J22" s="473"/>
      <c r="K22" s="351"/>
      <c r="M22" s="351"/>
      <c r="O22" s="351"/>
      <c r="P22" s="351"/>
      <c r="Q22" s="351"/>
      <c r="S22" s="351"/>
      <c r="T22" s="351"/>
    </row>
    <row r="23" spans="1:20" ht="21" customHeight="1">
      <c r="B23" s="148" t="s">
        <v>619</v>
      </c>
      <c r="D23" s="351"/>
      <c r="G23" s="351"/>
      <c r="J23" s="473"/>
      <c r="K23" s="351"/>
      <c r="M23" s="351"/>
      <c r="O23" s="351"/>
      <c r="P23" s="351"/>
      <c r="Q23" s="351"/>
      <c r="S23" s="351"/>
      <c r="T23" s="351"/>
    </row>
    <row r="24" spans="1:20" ht="21" customHeight="1">
      <c r="D24" s="351"/>
      <c r="G24" s="351"/>
      <c r="J24" s="473"/>
      <c r="K24" s="351"/>
      <c r="M24" s="351"/>
      <c r="O24" s="351"/>
      <c r="P24" s="351"/>
      <c r="Q24" s="351"/>
      <c r="S24" s="351"/>
      <c r="T24" s="351"/>
    </row>
    <row r="25" spans="1:20" ht="21" customHeight="1">
      <c r="D25" s="351"/>
      <c r="G25" s="351"/>
      <c r="J25" s="473"/>
      <c r="K25" s="351"/>
      <c r="M25" s="351"/>
      <c r="O25" s="351"/>
      <c r="P25" s="351"/>
      <c r="Q25" s="351"/>
      <c r="S25" s="351"/>
      <c r="T25" s="351"/>
    </row>
    <row r="26" spans="1:20" ht="21" customHeight="1">
      <c r="D26" s="351"/>
      <c r="G26" s="351"/>
      <c r="J26" s="473"/>
      <c r="K26" s="351"/>
      <c r="M26" s="351"/>
      <c r="O26" s="351"/>
      <c r="P26" s="351"/>
      <c r="Q26" s="351"/>
      <c r="S26" s="351"/>
      <c r="T26" s="351"/>
    </row>
    <row r="27" spans="1:20" ht="21" customHeight="1">
      <c r="D27" s="351"/>
      <c r="G27" s="351"/>
      <c r="J27" s="473"/>
      <c r="K27" s="351"/>
      <c r="M27" s="351"/>
      <c r="O27" s="351"/>
      <c r="P27" s="351"/>
      <c r="Q27" s="351"/>
      <c r="S27" s="351"/>
      <c r="T27" s="351"/>
    </row>
    <row r="28" spans="1:20" ht="21" customHeight="1">
      <c r="D28" s="351"/>
      <c r="G28" s="351"/>
      <c r="J28" s="473"/>
      <c r="K28" s="351"/>
      <c r="M28" s="351"/>
      <c r="O28" s="351"/>
      <c r="P28" s="351"/>
      <c r="Q28" s="351"/>
      <c r="S28" s="351"/>
      <c r="T28" s="351"/>
    </row>
    <row r="29" spans="1:20" ht="21" customHeight="1">
      <c r="B29" s="689"/>
      <c r="D29" s="351"/>
      <c r="G29" s="351"/>
      <c r="J29" s="473"/>
      <c r="K29" s="351"/>
      <c r="M29" s="351"/>
      <c r="O29" s="351"/>
      <c r="P29" s="351"/>
      <c r="Q29" s="351"/>
      <c r="S29" s="351"/>
      <c r="T29" s="351"/>
    </row>
    <row r="30" spans="1:20" ht="21" customHeight="1">
      <c r="A30" s="481"/>
      <c r="D30" s="351"/>
      <c r="G30" s="351"/>
      <c r="J30" s="473"/>
      <c r="K30" s="351"/>
      <c r="M30" s="351"/>
      <c r="O30" s="351"/>
      <c r="P30" s="351"/>
      <c r="Q30" s="351"/>
      <c r="S30" s="351"/>
      <c r="T30" s="351"/>
    </row>
    <row r="31" spans="1:20" ht="21" customHeight="1">
      <c r="A31" s="480"/>
      <c r="D31" s="351"/>
      <c r="G31" s="351"/>
      <c r="J31" s="473"/>
      <c r="K31" s="351"/>
      <c r="M31" s="351"/>
      <c r="O31" s="351"/>
      <c r="P31" s="351"/>
      <c r="Q31" s="351"/>
      <c r="S31" s="351"/>
      <c r="T31" s="351"/>
    </row>
    <row r="32" spans="1:20" ht="21" customHeight="1">
      <c r="A32" s="479"/>
      <c r="D32" s="351"/>
      <c r="G32" s="351"/>
      <c r="J32" s="473"/>
      <c r="K32" s="351"/>
      <c r="M32" s="351"/>
      <c r="O32" s="351"/>
      <c r="P32" s="351"/>
      <c r="Q32" s="351"/>
      <c r="S32" s="351"/>
      <c r="T32" s="351"/>
    </row>
    <row r="33" spans="1:16" ht="21" customHeight="1">
      <c r="A33" s="788" t="s">
        <v>575</v>
      </c>
      <c r="B33" s="789"/>
      <c r="J33" s="473"/>
    </row>
    <row r="34" spans="1:16" ht="21" customHeight="1">
      <c r="A34" s="787" t="s">
        <v>312</v>
      </c>
      <c r="B34" s="790" t="s">
        <v>576</v>
      </c>
      <c r="J34" s="473"/>
    </row>
    <row r="35" spans="1:16" ht="21" customHeight="1">
      <c r="A35" s="787" t="s">
        <v>56</v>
      </c>
      <c r="B35" s="790" t="s">
        <v>610</v>
      </c>
      <c r="J35" s="473"/>
    </row>
    <row r="36" spans="1:16" ht="21" hidden="1" customHeight="1">
      <c r="A36" s="787" t="s">
        <v>574</v>
      </c>
      <c r="B36" s="790" t="s">
        <v>578</v>
      </c>
      <c r="J36" s="473"/>
    </row>
    <row r="37" spans="1:16" ht="21" customHeight="1">
      <c r="A37" s="791" t="s">
        <v>486</v>
      </c>
      <c r="B37" s="790" t="s">
        <v>577</v>
      </c>
      <c r="J37" s="473"/>
    </row>
    <row r="38" spans="1:16" ht="21" customHeight="1"/>
    <row r="39" spans="1:16" ht="21" customHeight="1">
      <c r="A39" s="353" t="s">
        <v>217</v>
      </c>
      <c r="B39" s="247"/>
      <c r="C39" s="145"/>
      <c r="D39" s="148"/>
      <c r="E39" s="148"/>
      <c r="F39" s="148"/>
      <c r="G39" s="154"/>
      <c r="H39" s="154"/>
      <c r="I39" s="154"/>
      <c r="J39" s="154"/>
      <c r="K39" s="154"/>
      <c r="L39" s="154"/>
    </row>
    <row r="40" spans="1:16" ht="21" customHeight="1">
      <c r="A40" s="354" t="s">
        <v>272</v>
      </c>
      <c r="B40" s="247"/>
      <c r="C40" s="145"/>
      <c r="D40" s="148"/>
      <c r="E40" s="148"/>
      <c r="F40" s="148"/>
      <c r="G40" s="154"/>
      <c r="H40" s="154"/>
      <c r="I40" s="154"/>
      <c r="J40" s="154"/>
      <c r="K40" s="154"/>
      <c r="L40" s="154"/>
    </row>
    <row r="41" spans="1:16" ht="21" customHeight="1">
      <c r="A41" s="357"/>
      <c r="C41" s="145"/>
      <c r="D41" s="148"/>
      <c r="E41" s="148"/>
      <c r="F41" s="148"/>
      <c r="G41" s="154"/>
      <c r="H41" s="154"/>
      <c r="I41" s="154"/>
    </row>
    <row r="42" spans="1:16" ht="21" customHeight="1">
      <c r="A42" s="360"/>
      <c r="B42" s="150"/>
      <c r="C42" s="129"/>
      <c r="D42" s="150"/>
      <c r="E42" s="150"/>
      <c r="F42" s="150"/>
      <c r="G42" s="161"/>
      <c r="H42" s="161"/>
      <c r="I42" s="161"/>
      <c r="J42" s="150"/>
      <c r="K42" s="150"/>
      <c r="L42" s="150"/>
      <c r="M42" s="150"/>
      <c r="N42" s="150"/>
      <c r="O42" s="150"/>
    </row>
    <row r="43" spans="1:16" ht="21" customHeight="1">
      <c r="A43" s="150"/>
      <c r="B43" s="150"/>
      <c r="C43" s="129"/>
      <c r="D43" s="150"/>
      <c r="E43" s="150"/>
      <c r="F43" s="150"/>
      <c r="G43" s="161"/>
      <c r="H43" s="161"/>
      <c r="I43" s="161"/>
      <c r="J43" s="150"/>
      <c r="K43" s="150"/>
      <c r="L43" s="150"/>
      <c r="M43" s="150"/>
      <c r="N43" s="150"/>
      <c r="O43" s="150"/>
    </row>
    <row r="44" spans="1:16" ht="21" customHeight="1">
      <c r="A44" s="361"/>
      <c r="B44" s="350"/>
      <c r="C44" s="129"/>
      <c r="D44" s="150"/>
      <c r="E44" s="150"/>
      <c r="F44" s="150"/>
      <c r="G44" s="161"/>
      <c r="H44" s="161"/>
      <c r="I44" s="161"/>
      <c r="J44" s="150"/>
      <c r="K44" s="150"/>
      <c r="L44" s="150"/>
      <c r="M44" s="150"/>
      <c r="N44" s="150"/>
      <c r="O44" s="150"/>
    </row>
    <row r="45" spans="1:16" ht="21" customHeight="1">
      <c r="A45" s="362"/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</row>
    <row r="46" spans="1:16" ht="21" customHeight="1">
      <c r="A46" s="363"/>
      <c r="B46" s="256"/>
      <c r="C46" s="256"/>
      <c r="D46" s="1151"/>
      <c r="E46" s="1151"/>
      <c r="F46" s="1151"/>
      <c r="G46" s="1151"/>
      <c r="H46" s="295"/>
      <c r="I46" s="295"/>
      <c r="J46" s="1151"/>
      <c r="K46" s="1151"/>
      <c r="L46" s="352"/>
      <c r="M46" s="256"/>
      <c r="N46" s="256"/>
      <c r="O46" s="256"/>
      <c r="P46" s="247"/>
    </row>
    <row r="47" spans="1:16" ht="21" customHeight="1">
      <c r="A47" s="150"/>
      <c r="B47" s="256"/>
      <c r="C47" s="256"/>
      <c r="D47" s="352"/>
      <c r="E47" s="352"/>
      <c r="F47" s="352"/>
      <c r="G47" s="352"/>
      <c r="H47" s="256"/>
      <c r="I47" s="256"/>
      <c r="J47" s="352"/>
      <c r="K47" s="352"/>
      <c r="L47" s="352"/>
      <c r="M47" s="256"/>
      <c r="N47" s="364"/>
      <c r="O47" s="256"/>
      <c r="P47" s="247"/>
    </row>
    <row r="48" spans="1:16" ht="23.25">
      <c r="A48" s="360"/>
      <c r="B48" s="150"/>
      <c r="C48" s="256"/>
      <c r="D48" s="352"/>
      <c r="E48" s="352"/>
      <c r="F48" s="352"/>
      <c r="G48" s="352"/>
      <c r="H48" s="256"/>
      <c r="I48" s="256"/>
      <c r="J48" s="352"/>
      <c r="K48" s="352"/>
      <c r="L48" s="352"/>
      <c r="M48" s="256"/>
      <c r="N48" s="364"/>
      <c r="O48" s="256"/>
      <c r="P48" s="247"/>
    </row>
    <row r="49" spans="1:16" ht="23.25">
      <c r="A49" s="365"/>
      <c r="B49" s="150"/>
      <c r="C49" s="352"/>
      <c r="D49" s="256"/>
      <c r="E49" s="256"/>
      <c r="F49" s="256"/>
      <c r="G49" s="356"/>
      <c r="H49" s="356"/>
      <c r="I49" s="356"/>
      <c r="J49" s="256"/>
      <c r="K49" s="356"/>
      <c r="L49" s="356"/>
      <c r="M49" s="256"/>
      <c r="N49" s="352"/>
      <c r="O49" s="256"/>
      <c r="P49" s="247"/>
    </row>
    <row r="50" spans="1:16" ht="23.25">
      <c r="A50" s="365"/>
      <c r="B50" s="150"/>
      <c r="C50" s="352"/>
      <c r="D50" s="256"/>
      <c r="E50" s="256"/>
      <c r="F50" s="256"/>
      <c r="G50" s="356"/>
      <c r="H50" s="356"/>
      <c r="I50" s="356"/>
      <c r="J50" s="256"/>
      <c r="K50" s="356"/>
      <c r="L50" s="356"/>
      <c r="M50" s="256"/>
      <c r="N50" s="352"/>
      <c r="O50" s="256"/>
      <c r="P50" s="247"/>
    </row>
    <row r="51" spans="1:16" ht="23.25">
      <c r="A51" s="365"/>
      <c r="B51" s="150"/>
      <c r="C51" s="352"/>
      <c r="D51" s="256"/>
      <c r="E51" s="256"/>
      <c r="F51" s="256"/>
      <c r="G51" s="356"/>
      <c r="H51" s="356"/>
      <c r="I51" s="356"/>
      <c r="J51" s="256"/>
      <c r="K51" s="356"/>
      <c r="L51" s="356"/>
      <c r="M51" s="256"/>
      <c r="N51" s="366"/>
      <c r="O51" s="256"/>
      <c r="P51" s="247"/>
    </row>
    <row r="52" spans="1:16" ht="23.25">
      <c r="A52" s="367"/>
      <c r="B52" s="150"/>
      <c r="C52" s="352"/>
      <c r="D52" s="256"/>
      <c r="E52" s="256"/>
      <c r="F52" s="256"/>
      <c r="G52" s="356"/>
      <c r="H52" s="356"/>
      <c r="I52" s="356"/>
      <c r="J52" s="256"/>
      <c r="K52" s="356"/>
      <c r="L52" s="356"/>
      <c r="M52" s="256"/>
      <c r="N52" s="352"/>
      <c r="O52" s="256"/>
      <c r="P52" s="247"/>
    </row>
    <row r="53" spans="1:16" ht="23.25">
      <c r="A53" s="367"/>
      <c r="B53" s="150"/>
      <c r="C53" s="352"/>
      <c r="D53" s="256"/>
      <c r="E53" s="256"/>
      <c r="F53" s="256"/>
      <c r="G53" s="356"/>
      <c r="H53" s="356"/>
      <c r="I53" s="356"/>
      <c r="J53" s="256"/>
      <c r="K53" s="356"/>
      <c r="L53" s="356"/>
      <c r="M53" s="256"/>
      <c r="N53" s="352"/>
      <c r="O53" s="256"/>
      <c r="P53" s="247"/>
    </row>
    <row r="54" spans="1:16" ht="23.25">
      <c r="A54" s="360"/>
      <c r="B54" s="150"/>
      <c r="C54" s="352"/>
      <c r="D54" s="256"/>
      <c r="E54" s="256"/>
      <c r="F54" s="256"/>
      <c r="G54" s="356"/>
      <c r="H54" s="356"/>
      <c r="I54" s="356"/>
      <c r="J54" s="256"/>
      <c r="K54" s="356"/>
      <c r="L54" s="356"/>
      <c r="M54" s="256"/>
      <c r="N54" s="352"/>
      <c r="O54" s="256"/>
      <c r="P54" s="247"/>
    </row>
    <row r="55" spans="1:16" ht="23.25">
      <c r="A55" s="365"/>
      <c r="B55" s="150"/>
      <c r="C55" s="352"/>
      <c r="D55" s="256"/>
      <c r="E55" s="256"/>
      <c r="F55" s="256"/>
      <c r="G55" s="356"/>
      <c r="H55" s="356"/>
      <c r="I55" s="356"/>
      <c r="J55" s="256"/>
      <c r="K55" s="356"/>
      <c r="L55" s="356"/>
      <c r="M55" s="256"/>
      <c r="N55" s="352"/>
      <c r="O55" s="256"/>
      <c r="P55" s="247"/>
    </row>
    <row r="56" spans="1:16" ht="23.25">
      <c r="A56" s="367"/>
      <c r="B56" s="150"/>
      <c r="C56" s="352"/>
      <c r="D56" s="256"/>
      <c r="E56" s="256"/>
      <c r="F56" s="256"/>
      <c r="G56" s="356"/>
      <c r="H56" s="356"/>
      <c r="I56" s="356"/>
      <c r="J56" s="256"/>
      <c r="K56" s="356"/>
      <c r="L56" s="356"/>
      <c r="M56" s="256"/>
      <c r="N56" s="366"/>
      <c r="O56" s="256"/>
      <c r="P56" s="247"/>
    </row>
    <row r="57" spans="1:16" ht="23.25">
      <c r="A57" s="360"/>
      <c r="B57" s="150"/>
      <c r="C57" s="256"/>
      <c r="D57" s="368"/>
      <c r="E57" s="368"/>
      <c r="F57" s="368"/>
      <c r="G57" s="256"/>
      <c r="H57" s="256"/>
      <c r="I57" s="256"/>
      <c r="J57" s="368"/>
      <c r="K57" s="256"/>
      <c r="L57" s="256"/>
      <c r="M57" s="256"/>
      <c r="N57" s="150"/>
      <c r="O57" s="256"/>
      <c r="P57" s="247"/>
    </row>
    <row r="58" spans="1:16" ht="23.25">
      <c r="B58" s="247"/>
      <c r="C58" s="247"/>
      <c r="D58" s="268"/>
      <c r="E58" s="268"/>
      <c r="F58" s="268"/>
      <c r="G58" s="247"/>
      <c r="H58" s="247"/>
      <c r="I58" s="247"/>
      <c r="J58" s="247"/>
      <c r="K58" s="247"/>
      <c r="L58" s="247"/>
      <c r="M58" s="247"/>
      <c r="N58" s="247"/>
      <c r="O58" s="247"/>
      <c r="P58" s="247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/>
  <dimension ref="A1:K126"/>
  <sheetViews>
    <sheetView zoomScaleSheetLayoutView="100" workbookViewId="0">
      <selection activeCell="E9" sqref="A8:E9"/>
    </sheetView>
  </sheetViews>
  <sheetFormatPr defaultRowHeight="24"/>
  <cols>
    <col min="1" max="1" width="39.85546875" style="412" customWidth="1"/>
    <col min="2" max="2" width="17.7109375" style="412" customWidth="1"/>
    <col min="3" max="3" width="23.42578125" style="377" customWidth="1"/>
    <col min="4" max="4" width="2.140625" style="414" customWidth="1"/>
    <col min="5" max="5" width="17.28515625" style="377" bestFit="1" customWidth="1"/>
    <col min="6" max="6" width="11.7109375" style="415" customWidth="1"/>
    <col min="7" max="7" width="17.7109375" style="382" bestFit="1" customWidth="1"/>
    <col min="8" max="8" width="4.85546875" style="460" customWidth="1"/>
    <col min="9" max="9" width="9.140625" style="372"/>
    <col min="10" max="10" width="15.7109375" style="699" bestFit="1" customWidth="1"/>
    <col min="11" max="11" width="15.7109375" style="372" bestFit="1" customWidth="1"/>
    <col min="12" max="16384" width="9.140625" style="372"/>
  </cols>
  <sheetData>
    <row r="1" spans="1:10" ht="36" customHeight="1">
      <c r="F1" s="1172" t="s">
        <v>354</v>
      </c>
      <c r="G1" s="1173"/>
    </row>
    <row r="2" spans="1:10">
      <c r="A2" s="578" t="s">
        <v>65</v>
      </c>
      <c r="B2" s="369"/>
      <c r="C2" s="370"/>
      <c r="D2" s="431"/>
      <c r="E2" s="371"/>
      <c r="F2" s="191" t="s">
        <v>23</v>
      </c>
      <c r="G2" s="189" t="s">
        <v>24</v>
      </c>
      <c r="H2" s="455"/>
    </row>
    <row r="3" spans="1:10">
      <c r="A3" s="579" t="s">
        <v>196</v>
      </c>
      <c r="B3" s="373"/>
      <c r="C3" s="374"/>
      <c r="D3" s="432"/>
      <c r="E3" s="185" t="s">
        <v>25</v>
      </c>
      <c r="F3" s="191" t="s">
        <v>35</v>
      </c>
      <c r="G3" s="690">
        <v>40845</v>
      </c>
      <c r="H3" s="456"/>
    </row>
    <row r="4" spans="1:10">
      <c r="A4" s="579" t="e">
        <f>#REF!</f>
        <v>#REF!</v>
      </c>
      <c r="B4" s="375"/>
      <c r="C4" s="374"/>
      <c r="D4" s="432"/>
      <c r="E4" s="185" t="s">
        <v>26</v>
      </c>
      <c r="F4" s="358"/>
      <c r="G4" s="472"/>
      <c r="H4" s="456"/>
    </row>
    <row r="5" spans="1:10" s="567" customFormat="1" ht="24.75" thickBot="1">
      <c r="A5" s="560"/>
      <c r="B5" s="561"/>
      <c r="C5" s="562"/>
      <c r="D5" s="563"/>
      <c r="E5" s="562"/>
      <c r="F5" s="564"/>
      <c r="G5" s="565"/>
      <c r="H5" s="566"/>
      <c r="J5" s="700"/>
    </row>
    <row r="6" spans="1:10">
      <c r="A6" s="556"/>
      <c r="B6" s="375"/>
      <c r="C6" s="374"/>
      <c r="D6" s="432"/>
      <c r="E6" s="374"/>
      <c r="F6" s="557"/>
      <c r="G6" s="559"/>
      <c r="H6" s="456"/>
    </row>
    <row r="7" spans="1:10" s="24" customFormat="1" ht="21.75">
      <c r="A7" s="580" t="s">
        <v>145</v>
      </c>
      <c r="J7" s="641"/>
    </row>
    <row r="8" spans="1:10" s="24" customFormat="1" ht="21.75">
      <c r="A8" s="383" t="s">
        <v>541</v>
      </c>
      <c r="C8" s="381"/>
      <c r="J8" s="383" t="s">
        <v>146</v>
      </c>
    </row>
    <row r="9" spans="1:10" s="24" customFormat="1" ht="21.75">
      <c r="A9" s="236"/>
      <c r="C9" s="381"/>
      <c r="J9" s="641"/>
    </row>
    <row r="10" spans="1:10">
      <c r="A10" s="375"/>
      <c r="B10" s="375"/>
      <c r="C10" s="374"/>
      <c r="D10" s="432"/>
      <c r="E10" s="554" t="s">
        <v>485</v>
      </c>
      <c r="F10" s="414"/>
      <c r="G10" s="558" t="s">
        <v>190</v>
      </c>
      <c r="H10" s="457" t="s">
        <v>39</v>
      </c>
    </row>
    <row r="11" spans="1:10" hidden="1">
      <c r="A11" s="376" t="s">
        <v>66</v>
      </c>
      <c r="B11" s="376"/>
      <c r="E11" s="555" t="s">
        <v>286</v>
      </c>
      <c r="F11" s="414"/>
      <c r="G11" s="379" t="e">
        <f>-#REF!</f>
        <v>#REF!</v>
      </c>
      <c r="H11" s="458"/>
    </row>
    <row r="12" spans="1:10" hidden="1">
      <c r="A12" s="380" t="s">
        <v>44</v>
      </c>
      <c r="B12" s="380"/>
      <c r="E12" s="555" t="s">
        <v>301</v>
      </c>
      <c r="F12" s="414"/>
      <c r="G12" s="379">
        <v>0</v>
      </c>
      <c r="H12" s="458"/>
    </row>
    <row r="13" spans="1:10">
      <c r="A13" s="376" t="s">
        <v>122</v>
      </c>
      <c r="B13" s="376"/>
      <c r="E13" s="555" t="s">
        <v>286</v>
      </c>
      <c r="F13" s="414"/>
      <c r="G13" s="703" t="e">
        <f>-#REF!</f>
        <v>#REF!</v>
      </c>
      <c r="H13" s="459"/>
    </row>
    <row r="14" spans="1:10" ht="25.5">
      <c r="A14" s="381" t="s">
        <v>67</v>
      </c>
      <c r="B14" s="381"/>
      <c r="G14" s="704"/>
    </row>
    <row r="15" spans="1:10">
      <c r="A15" s="380" t="s">
        <v>10</v>
      </c>
      <c r="B15" s="380"/>
      <c r="C15" s="421" t="s">
        <v>485</v>
      </c>
      <c r="D15" s="467" t="s">
        <v>39</v>
      </c>
    </row>
    <row r="16" spans="1:10">
      <c r="A16" s="383" t="s">
        <v>68</v>
      </c>
      <c r="B16" s="383"/>
      <c r="C16" s="573" t="s">
        <v>444</v>
      </c>
      <c r="E16" s="413" t="e">
        <f>#REF!+#REF!</f>
        <v>#REF!</v>
      </c>
      <c r="F16" s="414"/>
      <c r="J16" s="699">
        <v>2434178.1</v>
      </c>
    </row>
    <row r="17" spans="1:11">
      <c r="A17" s="383" t="s">
        <v>123</v>
      </c>
      <c r="B17" s="383"/>
      <c r="C17" s="574"/>
      <c r="E17" s="468" t="e">
        <f>#REF!</f>
        <v>#REF!</v>
      </c>
      <c r="F17" s="414"/>
      <c r="J17" s="699">
        <v>4339</v>
      </c>
    </row>
    <row r="18" spans="1:11">
      <c r="A18" s="383" t="s">
        <v>124</v>
      </c>
      <c r="B18" s="383"/>
      <c r="C18" s="573" t="s">
        <v>444</v>
      </c>
      <c r="E18" s="468" t="e">
        <f>#REF!</f>
        <v>#REF!</v>
      </c>
      <c r="F18" s="414"/>
      <c r="J18" s="699">
        <v>0</v>
      </c>
    </row>
    <row r="19" spans="1:11">
      <c r="A19" s="383" t="s">
        <v>125</v>
      </c>
      <c r="B19" s="383"/>
      <c r="C19" s="573" t="s">
        <v>446</v>
      </c>
      <c r="E19" s="638">
        <v>15000</v>
      </c>
      <c r="F19" s="414"/>
      <c r="J19" s="699">
        <v>115000</v>
      </c>
    </row>
    <row r="20" spans="1:11">
      <c r="A20" s="637" t="s">
        <v>282</v>
      </c>
      <c r="B20" s="383"/>
      <c r="C20" s="573"/>
      <c r="E20" s="413" t="e">
        <f>#REF!-E19</f>
        <v>#REF!</v>
      </c>
      <c r="F20" s="414"/>
    </row>
    <row r="21" spans="1:11">
      <c r="A21" s="383" t="s">
        <v>126</v>
      </c>
      <c r="B21" s="383"/>
      <c r="C21" s="574"/>
      <c r="E21" s="468">
        <v>0</v>
      </c>
      <c r="F21" s="416"/>
    </row>
    <row r="22" spans="1:11">
      <c r="A22" s="383" t="s">
        <v>127</v>
      </c>
      <c r="B22" s="383"/>
      <c r="C22" s="574"/>
      <c r="E22" s="468"/>
      <c r="F22" s="414"/>
    </row>
    <row r="23" spans="1:11">
      <c r="A23" s="383" t="s">
        <v>128</v>
      </c>
      <c r="B23" s="383"/>
      <c r="C23" s="573" t="s">
        <v>446</v>
      </c>
      <c r="E23" s="413" t="e">
        <f>#REF!</f>
        <v>#REF!</v>
      </c>
      <c r="F23" s="425" t="s">
        <v>372</v>
      </c>
      <c r="J23" s="699">
        <v>1447084.81</v>
      </c>
    </row>
    <row r="24" spans="1:11">
      <c r="A24" s="383" t="s">
        <v>129</v>
      </c>
      <c r="B24" s="383"/>
      <c r="C24" s="573" t="s">
        <v>446</v>
      </c>
      <c r="E24" s="413" t="e">
        <f>#REF!+#REF!</f>
        <v>#REF!</v>
      </c>
      <c r="F24" s="414"/>
      <c r="J24" s="699">
        <v>62085</v>
      </c>
    </row>
    <row r="25" spans="1:11">
      <c r="A25" s="383" t="s">
        <v>130</v>
      </c>
      <c r="B25" s="383"/>
      <c r="C25" s="573" t="s">
        <v>446</v>
      </c>
      <c r="E25" s="413" t="e">
        <f>#REF!</f>
        <v>#REF!</v>
      </c>
      <c r="F25" s="414"/>
      <c r="J25" s="699">
        <v>-203547.15</v>
      </c>
    </row>
    <row r="26" spans="1:11">
      <c r="A26" s="383" t="s">
        <v>441</v>
      </c>
      <c r="B26" s="383"/>
      <c r="C26" s="573" t="s">
        <v>446</v>
      </c>
      <c r="E26" s="413" t="e">
        <f>#REF!</f>
        <v>#REF!</v>
      </c>
      <c r="F26" s="414"/>
      <c r="J26" s="699">
        <v>2500</v>
      </c>
    </row>
    <row r="27" spans="1:11">
      <c r="A27" s="383" t="s">
        <v>87</v>
      </c>
      <c r="B27" s="383"/>
      <c r="C27" s="573" t="s">
        <v>446</v>
      </c>
      <c r="E27" s="413" t="e">
        <f>#REF!</f>
        <v>#REF!</v>
      </c>
      <c r="F27" s="414"/>
      <c r="J27" s="699">
        <v>200</v>
      </c>
    </row>
    <row r="28" spans="1:11">
      <c r="A28" s="383" t="s">
        <v>88</v>
      </c>
      <c r="B28" s="383"/>
      <c r="C28" s="573" t="s">
        <v>445</v>
      </c>
      <c r="E28" s="413" t="e">
        <f>#REF!</f>
        <v>#REF!</v>
      </c>
      <c r="F28" s="414"/>
      <c r="J28" s="699">
        <v>49364.25</v>
      </c>
    </row>
    <row r="29" spans="1:11">
      <c r="A29" s="383" t="s">
        <v>89</v>
      </c>
      <c r="B29" s="383"/>
      <c r="C29" s="573" t="s">
        <v>446</v>
      </c>
      <c r="E29" s="468" t="e">
        <f>#REF!</f>
        <v>#REF!</v>
      </c>
      <c r="F29" s="416"/>
      <c r="J29" s="699">
        <v>842984.13</v>
      </c>
      <c r="K29" s="448" t="e">
        <f>E29-J29</f>
        <v>#REF!</v>
      </c>
    </row>
    <row r="30" spans="1:11">
      <c r="A30" s="591" t="s">
        <v>352</v>
      </c>
      <c r="B30" s="383"/>
      <c r="C30" s="573"/>
      <c r="E30" s="468">
        <v>5000</v>
      </c>
      <c r="F30" s="416"/>
      <c r="J30" s="699">
        <v>0</v>
      </c>
    </row>
    <row r="31" spans="1:11">
      <c r="A31" s="383" t="s">
        <v>90</v>
      </c>
      <c r="B31" s="383"/>
      <c r="C31" s="574"/>
      <c r="E31" s="468">
        <v>0</v>
      </c>
      <c r="F31" s="416"/>
    </row>
    <row r="32" spans="1:11">
      <c r="A32" s="383" t="s">
        <v>460</v>
      </c>
      <c r="B32" s="383"/>
      <c r="C32" s="573" t="s">
        <v>404</v>
      </c>
      <c r="E32" s="413" t="e">
        <f>#REF!</f>
        <v>#REF!</v>
      </c>
      <c r="F32" s="425" t="s">
        <v>373</v>
      </c>
      <c r="J32" s="699">
        <v>953530.94</v>
      </c>
    </row>
    <row r="33" spans="1:11" hidden="1">
      <c r="A33" s="551" t="s">
        <v>302</v>
      </c>
      <c r="B33" s="383"/>
      <c r="C33" s="573"/>
      <c r="E33" s="549"/>
      <c r="F33" s="425"/>
      <c r="G33" s="548"/>
    </row>
    <row r="34" spans="1:11">
      <c r="A34" s="383" t="s">
        <v>461</v>
      </c>
      <c r="B34" s="383"/>
      <c r="C34" s="573" t="s">
        <v>445</v>
      </c>
      <c r="E34" s="413" t="e">
        <f>#REF!</f>
        <v>#REF!</v>
      </c>
      <c r="F34" s="414"/>
      <c r="J34" s="699">
        <v>53696.25</v>
      </c>
    </row>
    <row r="35" spans="1:11">
      <c r="A35" s="383" t="s">
        <v>131</v>
      </c>
      <c r="B35" s="383"/>
      <c r="C35" s="573" t="s">
        <v>445</v>
      </c>
      <c r="E35" s="413" t="e">
        <f>#REF!</f>
        <v>#REF!</v>
      </c>
      <c r="F35" s="414"/>
      <c r="J35" s="699">
        <v>16224.21</v>
      </c>
    </row>
    <row r="36" spans="1:11">
      <c r="A36" s="383" t="s">
        <v>132</v>
      </c>
      <c r="B36" s="383"/>
      <c r="C36" s="573" t="s">
        <v>443</v>
      </c>
      <c r="E36" s="413" t="e">
        <f>#REF!</f>
        <v>#REF!</v>
      </c>
      <c r="F36" s="414"/>
      <c r="J36" s="699">
        <v>20000</v>
      </c>
    </row>
    <row r="37" spans="1:11">
      <c r="A37" s="383" t="s">
        <v>133</v>
      </c>
      <c r="B37" s="383"/>
      <c r="C37" s="573" t="s">
        <v>443</v>
      </c>
      <c r="E37" s="413" t="e">
        <f>#REF!</f>
        <v>#REF!</v>
      </c>
      <c r="F37" s="414"/>
      <c r="J37" s="699">
        <v>10000</v>
      </c>
    </row>
    <row r="38" spans="1:11">
      <c r="A38" s="383" t="s">
        <v>134</v>
      </c>
      <c r="B38" s="383"/>
      <c r="C38" s="574"/>
      <c r="E38" s="468" t="e">
        <f>#REF!</f>
        <v>#REF!</v>
      </c>
      <c r="F38" s="414"/>
      <c r="J38" s="699">
        <v>7774.83</v>
      </c>
    </row>
    <row r="39" spans="1:11" s="386" customFormat="1">
      <c r="A39" s="384" t="s">
        <v>340</v>
      </c>
      <c r="B39" s="384"/>
      <c r="C39" s="575"/>
      <c r="D39" s="635" t="s">
        <v>142</v>
      </c>
      <c r="E39" s="468"/>
      <c r="F39" s="414"/>
      <c r="G39" s="385"/>
      <c r="H39" s="461"/>
      <c r="J39" s="701"/>
    </row>
    <row r="40" spans="1:11" s="386" customFormat="1">
      <c r="A40" s="654" t="s">
        <v>341</v>
      </c>
      <c r="B40" s="384"/>
      <c r="C40" s="575"/>
      <c r="D40" s="635"/>
      <c r="E40" s="468">
        <v>2520000</v>
      </c>
      <c r="F40" s="414"/>
      <c r="G40" s="385"/>
      <c r="H40" s="461"/>
      <c r="J40" s="701">
        <v>2520000</v>
      </c>
    </row>
    <row r="41" spans="1:11">
      <c r="A41" s="381" t="s">
        <v>103</v>
      </c>
      <c r="B41" s="381"/>
      <c r="E41" s="468">
        <v>0</v>
      </c>
      <c r="F41" s="414"/>
    </row>
    <row r="42" spans="1:11">
      <c r="A42" s="383" t="s">
        <v>283</v>
      </c>
      <c r="B42" s="383"/>
      <c r="E42" s="413" t="e">
        <f>E600.40!J10</f>
        <v>#REF!</v>
      </c>
      <c r="F42" s="414"/>
      <c r="J42" s="699">
        <v>411652.85</v>
      </c>
    </row>
    <row r="43" spans="1:11">
      <c r="A43" s="383" t="s">
        <v>284</v>
      </c>
      <c r="B43" s="383"/>
      <c r="E43" s="468">
        <v>0</v>
      </c>
      <c r="F43" s="414"/>
    </row>
    <row r="44" spans="1:11">
      <c r="A44" s="383" t="s">
        <v>285</v>
      </c>
      <c r="B44" s="383"/>
      <c r="E44" s="413" t="e">
        <f>#REF!</f>
        <v>#REF!</v>
      </c>
      <c r="F44" s="414"/>
      <c r="J44" s="699">
        <v>99145.49</v>
      </c>
    </row>
    <row r="45" spans="1:11">
      <c r="A45" s="383" t="s">
        <v>37</v>
      </c>
      <c r="B45" s="383"/>
      <c r="E45" s="413" t="e">
        <f>SUM(#REF!)</f>
        <v>#REF!</v>
      </c>
      <c r="F45" s="414"/>
      <c r="K45" s="448"/>
    </row>
    <row r="46" spans="1:11">
      <c r="A46" s="551" t="s">
        <v>542</v>
      </c>
      <c r="B46" s="383"/>
      <c r="E46" s="657">
        <v>-4626040</v>
      </c>
      <c r="F46" s="414"/>
      <c r="K46" s="448"/>
    </row>
    <row r="47" spans="1:11">
      <c r="A47" s="372"/>
      <c r="B47" s="372"/>
      <c r="E47" s="378"/>
      <c r="F47" s="414"/>
      <c r="G47" s="387" t="e">
        <f>SUM(E16:E46)</f>
        <v>#REF!</v>
      </c>
      <c r="H47" s="458"/>
      <c r="K47" s="448"/>
    </row>
    <row r="48" spans="1:11">
      <c r="A48" s="383"/>
      <c r="B48" s="383"/>
      <c r="G48" s="387" t="e">
        <f>ROUND(G13+G47,2)</f>
        <v>#REF!</v>
      </c>
      <c r="H48" s="458"/>
      <c r="K48" s="448" t="e">
        <f>E45+#REF!</f>
        <v>#REF!</v>
      </c>
    </row>
    <row r="49" spans="1:8" ht="25.5">
      <c r="A49" s="372"/>
      <c r="B49" s="380"/>
      <c r="G49" s="422" t="s">
        <v>486</v>
      </c>
      <c r="H49" s="462"/>
    </row>
    <row r="50" spans="1:8" ht="25.5">
      <c r="A50" s="372"/>
      <c r="B50" s="380"/>
      <c r="G50" s="422"/>
      <c r="H50" s="462"/>
    </row>
    <row r="51" spans="1:8" ht="5.25" customHeight="1">
      <c r="A51" s="372"/>
      <c r="B51" s="380"/>
      <c r="G51" s="422"/>
      <c r="H51" s="462"/>
    </row>
    <row r="52" spans="1:8" ht="25.5">
      <c r="A52" s="380" t="s">
        <v>308</v>
      </c>
      <c r="B52" s="380"/>
      <c r="E52" s="554" t="s">
        <v>485</v>
      </c>
      <c r="G52" s="422"/>
      <c r="H52" s="462"/>
    </row>
    <row r="53" spans="1:8">
      <c r="A53" s="381" t="s">
        <v>309</v>
      </c>
      <c r="B53" s="381"/>
      <c r="E53" s="378"/>
      <c r="F53" s="414"/>
    </row>
    <row r="54" spans="1:8">
      <c r="A54" s="381" t="s">
        <v>261</v>
      </c>
      <c r="B54" s="576" t="s">
        <v>114</v>
      </c>
      <c r="C54" s="388" t="e">
        <f>-#REF!</f>
        <v>#REF!</v>
      </c>
      <c r="E54" s="378"/>
      <c r="F54" s="414"/>
    </row>
    <row r="55" spans="1:8">
      <c r="A55" s="381" t="s">
        <v>262</v>
      </c>
      <c r="B55" s="652"/>
      <c r="C55" s="388">
        <v>101556</v>
      </c>
      <c r="E55" s="378"/>
      <c r="F55" s="414"/>
    </row>
    <row r="56" spans="1:8">
      <c r="A56" s="381" t="s">
        <v>342</v>
      </c>
      <c r="B56" s="652" t="s">
        <v>114</v>
      </c>
      <c r="C56" s="423">
        <v>978072.36</v>
      </c>
      <c r="D56" s="433"/>
      <c r="E56" s="378"/>
      <c r="F56" s="414"/>
    </row>
    <row r="57" spans="1:8">
      <c r="A57" s="381" t="s">
        <v>0</v>
      </c>
      <c r="B57" s="652"/>
      <c r="C57" s="388">
        <v>3333000.0000000005</v>
      </c>
      <c r="E57" s="389" t="e">
        <f>SUM(C54:C59)</f>
        <v>#REF!</v>
      </c>
      <c r="F57" s="425" t="s">
        <v>320</v>
      </c>
    </row>
    <row r="58" spans="1:8" hidden="1">
      <c r="A58" s="381" t="s">
        <v>1</v>
      </c>
      <c r="B58" s="381"/>
      <c r="C58" s="423">
        <v>0</v>
      </c>
      <c r="D58" s="433"/>
      <c r="E58" s="378"/>
      <c r="F58" s="414"/>
    </row>
    <row r="59" spans="1:8" hidden="1">
      <c r="A59" s="381" t="s">
        <v>2</v>
      </c>
      <c r="B59" s="381"/>
      <c r="C59" s="424">
        <v>0</v>
      </c>
      <c r="D59" s="433"/>
      <c r="E59" s="372"/>
      <c r="F59" s="372"/>
    </row>
    <row r="60" spans="1:8" ht="25.5">
      <c r="A60" s="381" t="s">
        <v>310</v>
      </c>
      <c r="B60" s="381"/>
      <c r="C60" s="390"/>
      <c r="D60" s="420"/>
      <c r="E60" s="552" t="s">
        <v>486</v>
      </c>
    </row>
    <row r="61" spans="1:8">
      <c r="A61" s="380" t="s">
        <v>515</v>
      </c>
      <c r="B61" s="576" t="s">
        <v>141</v>
      </c>
      <c r="C61" s="427" t="e">
        <f>-#REF!</f>
        <v>#REF!</v>
      </c>
      <c r="D61" s="430"/>
      <c r="E61" s="392"/>
      <c r="F61" s="417"/>
      <c r="G61" s="393"/>
      <c r="H61" s="458"/>
    </row>
    <row r="62" spans="1:8">
      <c r="A62" s="380" t="s">
        <v>516</v>
      </c>
      <c r="B62" s="426" t="s">
        <v>322</v>
      </c>
      <c r="C62" s="391" t="e">
        <f>-(E57+E73)</f>
        <v>#REF!</v>
      </c>
      <c r="D62" s="430"/>
      <c r="E62" s="392"/>
      <c r="F62" s="417"/>
      <c r="G62" s="393"/>
      <c r="H62" s="458"/>
    </row>
    <row r="63" spans="1:8">
      <c r="A63" s="380" t="s">
        <v>517</v>
      </c>
      <c r="B63" s="380"/>
      <c r="C63" s="391" t="e">
        <f>C61+C62</f>
        <v>#REF!</v>
      </c>
      <c r="D63" s="430"/>
      <c r="E63" s="392"/>
      <c r="F63" s="417"/>
      <c r="G63" s="393"/>
      <c r="H63" s="458"/>
    </row>
    <row r="64" spans="1:8" ht="25.5">
      <c r="A64" s="380"/>
      <c r="B64" s="380"/>
      <c r="C64" s="422" t="s">
        <v>486</v>
      </c>
      <c r="D64" s="430"/>
      <c r="E64" s="392"/>
      <c r="F64" s="417"/>
      <c r="G64" s="393"/>
      <c r="H64" s="458"/>
    </row>
    <row r="65" spans="1:10">
      <c r="A65" s="380" t="s">
        <v>405</v>
      </c>
      <c r="B65" s="576" t="s">
        <v>86</v>
      </c>
      <c r="C65" s="389">
        <v>120000000</v>
      </c>
    </row>
    <row r="66" spans="1:10">
      <c r="A66" s="381" t="s">
        <v>416</v>
      </c>
      <c r="B66" s="381"/>
      <c r="C66" s="429" t="e">
        <f>ROUND(C63*0.003,2)</f>
        <v>#REF!</v>
      </c>
      <c r="D66" s="428" t="s">
        <v>193</v>
      </c>
    </row>
    <row r="67" spans="1:10">
      <c r="A67" s="381" t="s">
        <v>319</v>
      </c>
      <c r="B67" s="426" t="s">
        <v>374</v>
      </c>
      <c r="C67" s="389" t="e">
        <f>E32+E23+E33</f>
        <v>#REF!</v>
      </c>
      <c r="E67" s="389" t="e">
        <f>IF($C$67&lt;=$C$66,$C$67,$C$66)</f>
        <v>#REF!</v>
      </c>
      <c r="F67" s="414"/>
    </row>
    <row r="68" spans="1:10">
      <c r="A68" s="383" t="s">
        <v>423</v>
      </c>
      <c r="B68" s="383"/>
      <c r="E68" s="469" t="e">
        <f>-#REF!</f>
        <v>#REF!</v>
      </c>
      <c r="F68" s="414"/>
    </row>
    <row r="69" spans="1:10">
      <c r="A69" s="383" t="s">
        <v>413</v>
      </c>
      <c r="B69" s="383"/>
      <c r="E69" s="636"/>
    </row>
    <row r="70" spans="1:10">
      <c r="A70" s="381" t="s">
        <v>194</v>
      </c>
      <c r="B70" s="381"/>
      <c r="D70" s="550" t="s">
        <v>443</v>
      </c>
      <c r="E70" s="389" t="e">
        <f>#REF!</f>
        <v>#REF!</v>
      </c>
      <c r="F70" s="414"/>
    </row>
    <row r="71" spans="1:10">
      <c r="A71" s="553" t="s">
        <v>195</v>
      </c>
      <c r="B71" s="381"/>
      <c r="D71" s="550"/>
      <c r="E71" s="389">
        <f>842520.32+30000+75000</f>
        <v>947520.32</v>
      </c>
      <c r="F71" s="414"/>
      <c r="J71" s="699">
        <v>947520.32</v>
      </c>
    </row>
    <row r="72" spans="1:10">
      <c r="A72" s="381" t="s">
        <v>434</v>
      </c>
      <c r="B72" s="381"/>
      <c r="E72" s="470">
        <v>0</v>
      </c>
      <c r="F72" s="414"/>
      <c r="J72" s="699">
        <f>J71-E71</f>
        <v>0</v>
      </c>
    </row>
    <row r="73" spans="1:10">
      <c r="A73" s="383" t="s">
        <v>522</v>
      </c>
      <c r="B73" s="383"/>
      <c r="D73" s="639"/>
      <c r="E73" s="470">
        <v>0</v>
      </c>
      <c r="F73" s="425" t="s">
        <v>321</v>
      </c>
      <c r="G73" s="387" t="e">
        <f>SUM(E57:E73)</f>
        <v>#REF!</v>
      </c>
      <c r="H73" s="458"/>
    </row>
    <row r="74" spans="1:10">
      <c r="A74" s="376" t="s">
        <v>53</v>
      </c>
      <c r="B74" s="376"/>
      <c r="C74" s="394"/>
      <c r="D74" s="434"/>
      <c r="G74" s="387" t="e">
        <f>ROUND(G48-G73,2)</f>
        <v>#REF!</v>
      </c>
      <c r="H74" s="425" t="s">
        <v>296</v>
      </c>
    </row>
    <row r="75" spans="1:10" ht="25.5">
      <c r="A75" s="380" t="s">
        <v>27</v>
      </c>
      <c r="B75" s="380"/>
      <c r="G75" s="422" t="s">
        <v>486</v>
      </c>
      <c r="H75" s="462"/>
    </row>
    <row r="76" spans="1:10">
      <c r="A76" s="395" t="s">
        <v>54</v>
      </c>
      <c r="B76" s="439" t="s">
        <v>297</v>
      </c>
      <c r="C76" s="396" t="e">
        <f>G74</f>
        <v>#REF!</v>
      </c>
      <c r="D76" s="435"/>
      <c r="E76" s="389" t="e">
        <f>IF(C76&gt;0,C76*10/110,0)</f>
        <v>#REF!</v>
      </c>
      <c r="F76" s="428" t="s">
        <v>193</v>
      </c>
      <c r="G76" s="397"/>
      <c r="H76" s="463"/>
    </row>
    <row r="77" spans="1:10">
      <c r="A77" s="383" t="s">
        <v>181</v>
      </c>
      <c r="B77" s="383"/>
      <c r="E77" s="470">
        <f>E22</f>
        <v>0</v>
      </c>
      <c r="F77" s="469"/>
      <c r="G77" s="470" t="e">
        <f>IF($E$77&lt;=$E$76,$E$77*2,($E$77-$E$76)*2)</f>
        <v>#REF!</v>
      </c>
      <c r="H77" s="458"/>
    </row>
    <row r="78" spans="1:10">
      <c r="A78" s="398" t="s">
        <v>182</v>
      </c>
      <c r="B78" s="398"/>
      <c r="C78" s="394"/>
      <c r="D78" s="434"/>
      <c r="G78" s="387" t="e">
        <f>ROUND(G74-G77,2)</f>
        <v>#REF!</v>
      </c>
      <c r="H78" s="458"/>
    </row>
    <row r="79" spans="1:10">
      <c r="A79" s="380" t="s">
        <v>371</v>
      </c>
      <c r="B79" s="380"/>
      <c r="G79" s="393"/>
      <c r="H79" s="458"/>
    </row>
    <row r="80" spans="1:10">
      <c r="A80" s="395" t="s">
        <v>519</v>
      </c>
      <c r="B80" s="439" t="s">
        <v>297</v>
      </c>
      <c r="C80" s="396" t="e">
        <f>G78</f>
        <v>#REF!</v>
      </c>
      <c r="D80" s="435"/>
      <c r="E80" s="389" t="e">
        <f>IF(C80&gt;0,C80*2/102,0)</f>
        <v>#REF!</v>
      </c>
      <c r="F80" s="428" t="s">
        <v>193</v>
      </c>
      <c r="G80" s="397"/>
      <c r="H80" s="463"/>
    </row>
    <row r="81" spans="1:10">
      <c r="A81" s="383" t="s">
        <v>523</v>
      </c>
      <c r="B81" s="383"/>
      <c r="C81" s="399"/>
      <c r="D81" s="435"/>
      <c r="E81" s="389"/>
      <c r="F81" s="414"/>
      <c r="G81" s="397"/>
      <c r="H81" s="463"/>
    </row>
    <row r="82" spans="1:10">
      <c r="A82" s="383" t="s">
        <v>520</v>
      </c>
      <c r="B82" s="383"/>
      <c r="E82" s="389" t="e">
        <f>IF($E$77&lt;=$E$76,$E$19,($E$77-$E$76)+$E$19)</f>
        <v>#REF!</v>
      </c>
      <c r="F82" s="418"/>
      <c r="G82" s="387" t="e">
        <f>IF($E$82&lt;=$E$80,$E$82,$E$80)</f>
        <v>#REF!</v>
      </c>
      <c r="H82" s="458"/>
      <c r="J82" s="699">
        <v>65000</v>
      </c>
    </row>
    <row r="83" spans="1:10" ht="24.75" thickBot="1">
      <c r="A83" s="372"/>
      <c r="B83" s="372"/>
      <c r="C83" s="400"/>
      <c r="D83" s="436"/>
      <c r="E83" s="401" t="s">
        <v>521</v>
      </c>
      <c r="F83" s="419"/>
      <c r="G83" s="402" t="e">
        <f>G74-G82-G77</f>
        <v>#REF!</v>
      </c>
      <c r="H83" s="458"/>
    </row>
    <row r="84" spans="1:10" ht="26.25" thickTop="1">
      <c r="A84" s="372"/>
      <c r="B84" s="403"/>
      <c r="C84" s="394"/>
      <c r="D84" s="434"/>
      <c r="E84" s="378"/>
      <c r="F84" s="414"/>
      <c r="G84" s="422" t="s">
        <v>486</v>
      </c>
      <c r="H84" s="462"/>
    </row>
    <row r="85" spans="1:10" ht="25.5">
      <c r="A85" s="403" t="s">
        <v>274</v>
      </c>
      <c r="B85" s="403"/>
      <c r="C85" s="394"/>
      <c r="D85" s="434"/>
      <c r="E85" s="378"/>
      <c r="F85" s="414"/>
      <c r="G85" s="422"/>
      <c r="H85" s="462"/>
    </row>
    <row r="86" spans="1:10" ht="25.5">
      <c r="A86" s="403"/>
      <c r="B86" s="403"/>
      <c r="C86" s="394"/>
      <c r="D86" s="434"/>
      <c r="E86" s="454" t="s">
        <v>210</v>
      </c>
      <c r="F86" s="414"/>
      <c r="G86" s="422"/>
      <c r="H86" s="462"/>
    </row>
    <row r="87" spans="1:10">
      <c r="A87" s="404" t="e">
        <f>G83</f>
        <v>#REF!</v>
      </c>
      <c r="B87" s="405" t="s">
        <v>287</v>
      </c>
      <c r="C87" s="372"/>
      <c r="D87" s="437"/>
      <c r="E87" s="378" t="e">
        <f>ROUND(G83*30%,2)</f>
        <v>#REF!</v>
      </c>
      <c r="F87" s="428" t="s">
        <v>193</v>
      </c>
      <c r="G87" s="451" t="e">
        <f>E87</f>
        <v>#REF!</v>
      </c>
      <c r="H87" s="569" t="s">
        <v>192</v>
      </c>
    </row>
    <row r="88" spans="1:10">
      <c r="A88" s="442"/>
      <c r="B88" s="405"/>
      <c r="C88" s="452" t="s">
        <v>298</v>
      </c>
      <c r="D88" s="437"/>
      <c r="E88" s="387" t="e">
        <f>#REF!</f>
        <v>#REF!</v>
      </c>
      <c r="F88" s="450" t="s">
        <v>100</v>
      </c>
      <c r="G88" s="406"/>
      <c r="H88" s="464"/>
    </row>
    <row r="89" spans="1:10" ht="24.75" thickBot="1">
      <c r="A89" s="442"/>
      <c r="B89" s="405"/>
      <c r="C89" s="452" t="s">
        <v>299</v>
      </c>
      <c r="D89" s="437"/>
      <c r="E89" s="445" t="e">
        <f>E87-E88</f>
        <v>#REF!</v>
      </c>
      <c r="F89" s="414"/>
      <c r="G89" s="406"/>
      <c r="H89" s="464"/>
    </row>
    <row r="90" spans="1:10" ht="24.75" thickTop="1">
      <c r="A90" s="443" t="s">
        <v>300</v>
      </c>
      <c r="B90" s="405"/>
      <c r="C90" s="372"/>
      <c r="D90" s="437"/>
      <c r="E90" s="453" t="s">
        <v>211</v>
      </c>
      <c r="F90" s="414"/>
      <c r="G90" s="406"/>
      <c r="H90" s="464"/>
    </row>
    <row r="91" spans="1:10">
      <c r="A91" s="444" t="s">
        <v>288</v>
      </c>
      <c r="B91" s="407" t="s">
        <v>289</v>
      </c>
      <c r="C91" s="372"/>
      <c r="D91" s="438"/>
      <c r="E91" s="408">
        <v>4765798.0599999996</v>
      </c>
      <c r="F91" s="655" t="s">
        <v>56</v>
      </c>
      <c r="G91" s="397"/>
      <c r="H91" s="463"/>
    </row>
    <row r="92" spans="1:10">
      <c r="A92" s="444" t="s">
        <v>290</v>
      </c>
      <c r="B92" s="407" t="s">
        <v>291</v>
      </c>
      <c r="C92" s="372"/>
      <c r="D92" s="438"/>
      <c r="E92" s="409">
        <v>4165211.51</v>
      </c>
      <c r="F92" s="655" t="s">
        <v>56</v>
      </c>
    </row>
    <row r="93" spans="1:10">
      <c r="A93" s="444" t="s">
        <v>292</v>
      </c>
      <c r="B93" s="407" t="s">
        <v>293</v>
      </c>
      <c r="C93" s="702" t="s">
        <v>536</v>
      </c>
      <c r="D93" s="438"/>
      <c r="E93" s="409">
        <v>4887204.9000000004</v>
      </c>
      <c r="F93" s="414"/>
      <c r="G93" s="372"/>
      <c r="H93" s="465"/>
    </row>
    <row r="94" spans="1:10" hidden="1">
      <c r="A94" s="444" t="s">
        <v>294</v>
      </c>
      <c r="B94" s="407" t="s">
        <v>295</v>
      </c>
      <c r="C94" s="372"/>
      <c r="D94" s="438"/>
      <c r="E94" s="410"/>
      <c r="F94" s="414"/>
      <c r="G94" s="372"/>
      <c r="H94" s="465"/>
    </row>
    <row r="95" spans="1:10">
      <c r="A95" s="443" t="s">
        <v>273</v>
      </c>
      <c r="B95" s="407"/>
      <c r="C95" s="372"/>
      <c r="D95" s="438"/>
      <c r="E95" s="477">
        <v>27041138.93</v>
      </c>
      <c r="F95" s="414"/>
      <c r="G95" s="372"/>
      <c r="H95" s="466"/>
    </row>
    <row r="96" spans="1:10">
      <c r="A96" s="395" t="s">
        <v>43</v>
      </c>
      <c r="B96" s="411" t="s">
        <v>518</v>
      </c>
      <c r="C96" s="372"/>
      <c r="D96" s="438"/>
      <c r="E96" s="440"/>
      <c r="F96" s="568" t="s">
        <v>144</v>
      </c>
      <c r="G96" s="447">
        <f>SUM(E91:E95)</f>
        <v>40859353.399999999</v>
      </c>
      <c r="H96" s="568" t="s">
        <v>458</v>
      </c>
    </row>
    <row r="97" spans="1:8">
      <c r="A97" s="395"/>
      <c r="B97" s="411"/>
      <c r="C97" s="372"/>
      <c r="D97" s="438"/>
      <c r="E97" s="446"/>
      <c r="F97" s="414"/>
      <c r="G97" s="441" t="e">
        <f>G87-G96</f>
        <v>#REF!</v>
      </c>
      <c r="H97" s="466"/>
    </row>
    <row r="98" spans="1:8">
      <c r="A98" s="395" t="s">
        <v>78</v>
      </c>
      <c r="B98" s="478" t="s">
        <v>234</v>
      </c>
      <c r="C98" s="372"/>
      <c r="D98" s="438"/>
      <c r="E98" s="452" t="s">
        <v>298</v>
      </c>
      <c r="F98" s="414"/>
      <c r="G98" s="448" t="e">
        <f>-#REF!</f>
        <v>#REF!</v>
      </c>
      <c r="H98" s="450" t="s">
        <v>100</v>
      </c>
    </row>
    <row r="99" spans="1:8" ht="24.75" thickBot="1">
      <c r="A99" s="395"/>
      <c r="B99" s="407"/>
      <c r="C99" s="372"/>
      <c r="D99" s="438"/>
      <c r="E99" s="452" t="s">
        <v>299</v>
      </c>
      <c r="F99" s="414"/>
      <c r="G99" s="449" t="e">
        <f>G97-G98</f>
        <v>#REF!</v>
      </c>
      <c r="H99" s="466"/>
    </row>
    <row r="100" spans="1:8" ht="26.25" thickTop="1">
      <c r="A100" s="383"/>
      <c r="B100" s="383"/>
      <c r="G100" s="422" t="s">
        <v>486</v>
      </c>
    </row>
    <row r="101" spans="1:8" ht="25.5">
      <c r="A101" s="383"/>
      <c r="B101" s="383"/>
      <c r="G101" s="422"/>
    </row>
    <row r="102" spans="1:8" ht="25.5">
      <c r="A102" s="577" t="s">
        <v>524</v>
      </c>
      <c r="B102" s="383"/>
      <c r="G102" s="422"/>
    </row>
    <row r="103" spans="1:8" ht="24.75">
      <c r="A103" s="587" t="s">
        <v>351</v>
      </c>
      <c r="B103" s="581"/>
      <c r="C103" s="582"/>
      <c r="D103" s="583"/>
      <c r="E103" s="582"/>
      <c r="F103" s="584"/>
      <c r="G103" s="585"/>
      <c r="H103" s="586"/>
    </row>
    <row r="104" spans="1:8" ht="24.75">
      <c r="A104" s="590" t="s">
        <v>535</v>
      </c>
      <c r="B104" s="581"/>
      <c r="C104" s="582"/>
      <c r="D104" s="583"/>
      <c r="E104" s="582"/>
      <c r="F104" s="584"/>
      <c r="G104" s="585"/>
      <c r="H104" s="586"/>
    </row>
    <row r="105" spans="1:8" ht="24.75">
      <c r="A105" s="588" t="s">
        <v>525</v>
      </c>
      <c r="C105" s="658">
        <v>90101</v>
      </c>
      <c r="D105" s="583"/>
      <c r="E105" s="582" t="e">
        <f>E89</f>
        <v>#REF!</v>
      </c>
      <c r="F105" s="584"/>
      <c r="G105" s="585"/>
      <c r="H105" s="586"/>
    </row>
    <row r="106" spans="1:8">
      <c r="A106" s="589" t="s">
        <v>275</v>
      </c>
      <c r="C106" s="659">
        <v>15900</v>
      </c>
      <c r="D106" s="583"/>
      <c r="F106" s="584"/>
      <c r="G106" s="582">
        <f>E93</f>
        <v>4887204.9000000004</v>
      </c>
      <c r="H106" s="586"/>
    </row>
    <row r="107" spans="1:8">
      <c r="A107" s="589" t="s">
        <v>526</v>
      </c>
      <c r="C107" s="659">
        <v>21300</v>
      </c>
      <c r="D107" s="583"/>
      <c r="F107" s="584"/>
      <c r="G107" s="582" t="e">
        <f>E105-G106</f>
        <v>#REF!</v>
      </c>
      <c r="H107" s="586"/>
    </row>
    <row r="108" spans="1:8" ht="24.75">
      <c r="A108" s="383"/>
      <c r="B108" s="581"/>
      <c r="C108" s="582"/>
      <c r="D108" s="583"/>
      <c r="E108" s="582"/>
      <c r="F108" s="584"/>
      <c r="G108" s="585"/>
      <c r="H108" s="586"/>
    </row>
    <row r="109" spans="1:8" ht="24.75">
      <c r="A109" s="383"/>
      <c r="B109" s="581"/>
      <c r="C109" s="582"/>
      <c r="D109" s="583"/>
      <c r="E109" s="582"/>
      <c r="F109" s="584"/>
      <c r="G109" s="585"/>
      <c r="H109" s="586"/>
    </row>
    <row r="110" spans="1:8">
      <c r="A110" s="577" t="s">
        <v>147</v>
      </c>
      <c r="B110" s="383"/>
    </row>
    <row r="111" spans="1:8">
      <c r="A111" s="412" t="s">
        <v>538</v>
      </c>
      <c r="B111" s="383"/>
    </row>
    <row r="112" spans="1:8">
      <c r="A112" s="412" t="s">
        <v>537</v>
      </c>
      <c r="B112" s="383"/>
    </row>
    <row r="113" spans="1:4">
      <c r="A113" s="383"/>
      <c r="B113" s="383"/>
    </row>
    <row r="114" spans="1:4">
      <c r="A114" s="660" t="s">
        <v>539</v>
      </c>
      <c r="B114" s="383"/>
    </row>
    <row r="115" spans="1:4">
      <c r="A115" s="570" t="s">
        <v>148</v>
      </c>
      <c r="B115" s="372"/>
    </row>
    <row r="116" spans="1:4">
      <c r="A116" s="571" t="s">
        <v>540</v>
      </c>
      <c r="B116" s="383"/>
    </row>
    <row r="117" spans="1:4" ht="25.5">
      <c r="A117" s="572" t="s">
        <v>149</v>
      </c>
      <c r="B117" s="383"/>
    </row>
    <row r="118" spans="1:4">
      <c r="A118" s="372"/>
      <c r="B118" s="372"/>
      <c r="C118" s="377">
        <v>362080.52</v>
      </c>
    </row>
    <row r="119" spans="1:4">
      <c r="A119" s="412" t="s">
        <v>353</v>
      </c>
      <c r="B119" s="372"/>
      <c r="D119" s="414">
        <v>362080.52</v>
      </c>
    </row>
    <row r="120" spans="1:4">
      <c r="A120" s="383"/>
      <c r="B120" s="372"/>
    </row>
    <row r="121" spans="1:4">
      <c r="A121" s="383"/>
      <c r="B121" s="383"/>
    </row>
    <row r="122" spans="1:4">
      <c r="A122" s="383"/>
      <c r="B122" s="383"/>
    </row>
    <row r="123" spans="1:4">
      <c r="A123" s="383"/>
      <c r="B123" s="383"/>
    </row>
    <row r="124" spans="1:4">
      <c r="A124" s="383"/>
      <c r="B124" s="383"/>
    </row>
    <row r="125" spans="1:4">
      <c r="A125" s="383"/>
      <c r="B125" s="383"/>
    </row>
    <row r="126" spans="1:4">
      <c r="A126" s="383"/>
      <c r="B126" s="383"/>
    </row>
  </sheetData>
  <mergeCells count="1">
    <mergeCell ref="F1:G1"/>
  </mergeCells>
  <phoneticPr fontId="48" type="noConversion"/>
  <pageMargins left="0.59" right="0.16" top="0.56000000000000005" bottom="0.18" header="0.22" footer="0.16"/>
  <pageSetup paperSize="9" scale="74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BS-E</vt:lpstr>
      <vt:lpstr>PL-E</vt:lpstr>
      <vt:lpstr>SE Conso-E</vt:lpstr>
      <vt:lpstr>SE-E</vt:lpstr>
      <vt:lpstr>เก็บ note</vt:lpstr>
      <vt:lpstr>CF-E</vt:lpstr>
      <vt:lpstr>WP Conso-สำรอง</vt:lpstr>
      <vt:lpstr>4 MRAM</vt:lpstr>
      <vt:lpstr>6 MFC ESCO</vt:lpstr>
      <vt:lpstr>7 AIT</vt:lpstr>
      <vt:lpstr>8 Exim</vt:lpstr>
      <vt:lpstr>R1</vt:lpstr>
      <vt:lpstr>R2</vt:lpstr>
      <vt:lpstr>R3</vt:lpstr>
      <vt:lpstr>PASS ADJ</vt:lpstr>
      <vt:lpstr>E600.40</vt:lpstr>
      <vt:lpstr>TAXCAL</vt:lpstr>
      <vt:lpstr>'4 MRAM'!Print_Area</vt:lpstr>
      <vt:lpstr>'6 MFC ESCO'!Print_Area</vt:lpstr>
      <vt:lpstr>'7 AIT'!Print_Area</vt:lpstr>
      <vt:lpstr>'8 Exim'!Print_Area</vt:lpstr>
      <vt:lpstr>'BS-E'!Print_Area</vt:lpstr>
      <vt:lpstr>'CF-E'!Print_Area</vt:lpstr>
      <vt:lpstr>E600.40!Print_Area</vt:lpstr>
      <vt:lpstr>'PASS ADJ'!Print_Area</vt:lpstr>
      <vt:lpstr>'PL-E'!Print_Area</vt:lpstr>
      <vt:lpstr>'R1'!Print_Area</vt:lpstr>
      <vt:lpstr>'SE Conso-E'!Print_Area</vt:lpstr>
      <vt:lpstr>'SE-E'!Print_Area</vt:lpstr>
      <vt:lpstr>TAXCAL!Print_Area</vt:lpstr>
      <vt:lpstr>'WP Conso-สำรอง'!Print_Area</vt:lpstr>
      <vt:lpstr>'เก็บ note'!Print_Area</vt:lpstr>
      <vt:lpstr>'WP Conso-สำรอง'!Print_Titles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2021-05-10T04:06:51Z</cp:lastPrinted>
  <dcterms:created xsi:type="dcterms:W3CDTF">2002-01-18T02:42:11Z</dcterms:created>
  <dcterms:modified xsi:type="dcterms:W3CDTF">2021-05-11T08:55:21Z</dcterms:modified>
</cp:coreProperties>
</file>