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nnate.Laopatarakas\AppData\Local\Microsoft\Windows\INetCache\Content.Outlook\PZYLQ041\"/>
    </mc:Choice>
  </mc:AlternateContent>
  <xr:revisionPtr revIDLastSave="0" documentId="13_ncr:1_{151E5767-F09F-451B-BF17-323B4840BD0E}" xr6:coauthVersionLast="45" xr6:coauthVersionMax="45" xr10:uidLastSave="{00000000-0000-0000-0000-000000000000}"/>
  <bookViews>
    <workbookView xWindow="-110" yWindow="-110" windowWidth="19420" windowHeight="10420" tabRatio="715" activeTab="3" xr2:uid="{00000000-000D-0000-FFFF-FFFF00000000}"/>
  </bookViews>
  <sheets>
    <sheet name="BS" sheetId="1" r:id="rId1"/>
    <sheet name="PL&amp;CF" sheetId="13" r:id="rId2"/>
    <sheet name="sce-equity" sheetId="10" r:id="rId3"/>
    <sheet name="sce-separate" sheetId="11" r:id="rId4"/>
  </sheets>
  <definedNames>
    <definedName name="_xlnm.Print_Area" localSheetId="0">BS!$A$1:$K$75</definedName>
    <definedName name="_xlnm.Print_Area" localSheetId="1">'PL&amp;CF'!$A$1:$L$113</definedName>
    <definedName name="_xlnm.Print_Area" localSheetId="2">'sce-equity'!$A$1:$S$25</definedName>
    <definedName name="_xlnm.Print_Area" localSheetId="3">'sce-separate'!$A$1:$Q$25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0" i="13" l="1"/>
  <c r="K110" i="13"/>
  <c r="G110" i="13"/>
  <c r="E110" i="13"/>
  <c r="K107" i="13"/>
  <c r="I107" i="13"/>
  <c r="G107" i="13"/>
  <c r="E107" i="13"/>
  <c r="E101" i="13" l="1"/>
  <c r="K101" i="13"/>
  <c r="I101" i="13"/>
  <c r="G101" i="13"/>
  <c r="I108" i="13" l="1"/>
  <c r="E108" i="13"/>
  <c r="O13" i="11" l="1"/>
  <c r="M13" i="11"/>
  <c r="K13" i="11"/>
  <c r="I13" i="11"/>
  <c r="G13" i="11"/>
  <c r="E13" i="11"/>
  <c r="O14" i="10"/>
  <c r="M14" i="10"/>
  <c r="K14" i="10"/>
  <c r="I14" i="10"/>
  <c r="G14" i="10"/>
  <c r="E14" i="10"/>
  <c r="C14" i="10"/>
  <c r="Q12" i="11"/>
  <c r="Q11" i="11"/>
  <c r="Q13" i="11" s="1"/>
  <c r="Q13" i="10"/>
  <c r="S13" i="10" s="1"/>
  <c r="S14" i="10" s="1"/>
  <c r="Q12" i="10"/>
  <c r="S12" i="10" s="1"/>
  <c r="K65" i="1"/>
  <c r="K28" i="1"/>
  <c r="G28" i="1"/>
  <c r="Q14" i="10" l="1"/>
  <c r="Q15" i="10" l="1"/>
  <c r="Q18" i="11" l="1"/>
  <c r="Q19" i="10"/>
  <c r="S19" i="10" s="1"/>
  <c r="K96" i="13"/>
  <c r="G96" i="13"/>
  <c r="G29" i="1"/>
  <c r="Q14" i="11"/>
  <c r="Q16" i="10"/>
  <c r="S16" i="10" s="1"/>
  <c r="S15" i="10"/>
  <c r="K67" i="1"/>
  <c r="I67" i="1"/>
  <c r="G67" i="1"/>
  <c r="E67" i="1"/>
  <c r="Q20" i="10"/>
  <c r="O17" i="10"/>
  <c r="M17" i="10"/>
  <c r="K17" i="10"/>
  <c r="I17" i="10"/>
  <c r="I22" i="10" s="1"/>
  <c r="G17" i="10"/>
  <c r="G22" i="10" s="1"/>
  <c r="E17" i="10"/>
  <c r="E22" i="10" s="1"/>
  <c r="C17" i="10"/>
  <c r="O16" i="11"/>
  <c r="M16" i="11"/>
  <c r="K16" i="11"/>
  <c r="K21" i="11" s="1"/>
  <c r="I16" i="11"/>
  <c r="I21" i="11" s="1"/>
  <c r="G16" i="11"/>
  <c r="E16" i="11"/>
  <c r="E21" i="11" s="1"/>
  <c r="Q15" i="11"/>
  <c r="K106" i="13"/>
  <c r="I106" i="13"/>
  <c r="G106" i="13"/>
  <c r="E106" i="13"/>
  <c r="I96" i="13"/>
  <c r="E96" i="13"/>
  <c r="K68" i="13"/>
  <c r="I68" i="13"/>
  <c r="M20" i="11" s="1"/>
  <c r="G68" i="13"/>
  <c r="E68" i="13"/>
  <c r="K21" i="10" s="1"/>
  <c r="K61" i="13"/>
  <c r="I61" i="13"/>
  <c r="G61" i="13"/>
  <c r="E61" i="13"/>
  <c r="K31" i="13"/>
  <c r="I31" i="13"/>
  <c r="G31" i="13"/>
  <c r="E31" i="13"/>
  <c r="K12" i="13"/>
  <c r="K15" i="13" s="1"/>
  <c r="K22" i="13" s="1"/>
  <c r="I12" i="13"/>
  <c r="I15" i="13" s="1"/>
  <c r="I22" i="13" s="1"/>
  <c r="G12" i="13"/>
  <c r="G15" i="13" s="1"/>
  <c r="G22" i="13" s="1"/>
  <c r="E12" i="13"/>
  <c r="E15" i="13" s="1"/>
  <c r="E22" i="13" s="1"/>
  <c r="H67" i="1"/>
  <c r="J67" i="1"/>
  <c r="K53" i="1"/>
  <c r="I53" i="1"/>
  <c r="G53" i="1"/>
  <c r="E53" i="1"/>
  <c r="K29" i="1"/>
  <c r="I29" i="1"/>
  <c r="E29" i="1"/>
  <c r="G68" i="1" l="1"/>
  <c r="I32" i="13"/>
  <c r="I34" i="13" s="1"/>
  <c r="I37" i="13" s="1"/>
  <c r="K32" i="13"/>
  <c r="K34" i="13" s="1"/>
  <c r="K49" i="13" s="1"/>
  <c r="K70" i="13" s="1"/>
  <c r="S17" i="10"/>
  <c r="G32" i="13"/>
  <c r="G34" i="13" s="1"/>
  <c r="G37" i="13" s="1"/>
  <c r="I68" i="1"/>
  <c r="Q16" i="11"/>
  <c r="Q17" i="10"/>
  <c r="M21" i="10"/>
  <c r="M22" i="10" s="1"/>
  <c r="K68" i="1"/>
  <c r="G21" i="11"/>
  <c r="C22" i="10"/>
  <c r="E32" i="13"/>
  <c r="E34" i="13" s="1"/>
  <c r="E37" i="13" s="1"/>
  <c r="E68" i="1"/>
  <c r="O20" i="11"/>
  <c r="O21" i="11" s="1"/>
  <c r="O21" i="10"/>
  <c r="K37" i="13" l="1"/>
  <c r="M19" i="11"/>
  <c r="Q19" i="11" s="1"/>
  <c r="I49" i="13"/>
  <c r="I70" i="13" s="1"/>
  <c r="G49" i="13"/>
  <c r="G70" i="13" s="1"/>
  <c r="K20" i="10"/>
  <c r="K22" i="10" s="1"/>
  <c r="Q20" i="11"/>
  <c r="Q21" i="10"/>
  <c r="Q22" i="10" s="1"/>
  <c r="O22" i="10"/>
  <c r="E49" i="13"/>
  <c r="E70" i="13" s="1"/>
  <c r="M21" i="11" l="1"/>
  <c r="S20" i="10"/>
  <c r="Q21" i="11"/>
  <c r="S21" i="10"/>
  <c r="S22" i="10" l="1"/>
</calcChain>
</file>

<file path=xl/sharedStrings.xml><?xml version="1.0" encoding="utf-8"?>
<sst xmlns="http://schemas.openxmlformats.org/spreadsheetml/2006/main" count="279" uniqueCount="185">
  <si>
    <t>Financial statements</t>
  </si>
  <si>
    <t>Separate financial statements</t>
  </si>
  <si>
    <t>in which the equity method is applied</t>
  </si>
  <si>
    <t>(Unit: Baht)</t>
  </si>
  <si>
    <t>Assets</t>
  </si>
  <si>
    <t>Accrued investment income</t>
  </si>
  <si>
    <t xml:space="preserve">   Investments in securities</t>
  </si>
  <si>
    <t>Other assets</t>
  </si>
  <si>
    <t xml:space="preserve">   Others</t>
  </si>
  <si>
    <t>Total assets</t>
  </si>
  <si>
    <t>The accompanying notes are an integral part of the financial statements.</t>
  </si>
  <si>
    <t xml:space="preserve">Liabilities </t>
  </si>
  <si>
    <t>Due to reinsurers</t>
  </si>
  <si>
    <t>Insurance contract liabilities</t>
  </si>
  <si>
    <t xml:space="preserve">   Accrued expenses</t>
  </si>
  <si>
    <t>Total liabilities</t>
  </si>
  <si>
    <t>Share capital</t>
  </si>
  <si>
    <t xml:space="preserve">   Registered</t>
  </si>
  <si>
    <t>Share premium</t>
  </si>
  <si>
    <t>Retained earnings</t>
  </si>
  <si>
    <t xml:space="preserve">   Appropriated</t>
  </si>
  <si>
    <t xml:space="preserve">      General reserve</t>
  </si>
  <si>
    <t xml:space="preserve">   Unappropriated </t>
  </si>
  <si>
    <t>Income</t>
  </si>
  <si>
    <t>Total income</t>
  </si>
  <si>
    <t>Expenses</t>
  </si>
  <si>
    <t>Other underwriting expenses</t>
  </si>
  <si>
    <t>Operating expenses</t>
  </si>
  <si>
    <t>Other income</t>
  </si>
  <si>
    <t>Direct premium written</t>
  </si>
  <si>
    <t>Net cash used in investing activities</t>
  </si>
  <si>
    <t>Note</t>
  </si>
  <si>
    <t>Directors</t>
  </si>
  <si>
    <t>Financial statements in which the equity method is applied</t>
  </si>
  <si>
    <t>Issued and</t>
  </si>
  <si>
    <t>share capital</t>
  </si>
  <si>
    <t>Appropriated</t>
  </si>
  <si>
    <t>General reserve</t>
  </si>
  <si>
    <t>Unappropriated</t>
  </si>
  <si>
    <t>Other components of equity</t>
  </si>
  <si>
    <t>Other comprehensive income</t>
  </si>
  <si>
    <t>Total other</t>
  </si>
  <si>
    <t>components of</t>
  </si>
  <si>
    <t>equity</t>
  </si>
  <si>
    <t>The Navakij Insurance Public Company Limited</t>
  </si>
  <si>
    <t>Deferred tax assets</t>
  </si>
  <si>
    <t>investments</t>
  </si>
  <si>
    <t>Liabilities and equity</t>
  </si>
  <si>
    <t>Equity</t>
  </si>
  <si>
    <t>Total equity</t>
  </si>
  <si>
    <t>Total liabilities and equity</t>
  </si>
  <si>
    <t>Dividend income</t>
  </si>
  <si>
    <t>Employee benefit obligations</t>
  </si>
  <si>
    <t>Interest income</t>
  </si>
  <si>
    <t>Other liabilities</t>
  </si>
  <si>
    <t>Reinsurance assets</t>
  </si>
  <si>
    <t>14</t>
  </si>
  <si>
    <t xml:space="preserve">   Issued and paid up</t>
  </si>
  <si>
    <t>6</t>
  </si>
  <si>
    <t>Premium receivables</t>
  </si>
  <si>
    <t>Property, building and equipment</t>
  </si>
  <si>
    <t>Intangible assets</t>
  </si>
  <si>
    <t>Investment assets</t>
  </si>
  <si>
    <t>7</t>
  </si>
  <si>
    <t>9</t>
  </si>
  <si>
    <t>Other components of equity -</t>
  </si>
  <si>
    <t>paid-up</t>
  </si>
  <si>
    <t>8</t>
  </si>
  <si>
    <t>11</t>
  </si>
  <si>
    <t xml:space="preserve">Total </t>
  </si>
  <si>
    <t xml:space="preserve">   Claims receivable from litigants</t>
  </si>
  <si>
    <t xml:space="preserve">      Statutory reserve</t>
  </si>
  <si>
    <t>Statutory reserve</t>
  </si>
  <si>
    <t>Statements of financial position</t>
  </si>
  <si>
    <t>Statements of financial position (continued)</t>
  </si>
  <si>
    <t>Statements of income</t>
  </si>
  <si>
    <t xml:space="preserve">Statements of comprehensive income </t>
  </si>
  <si>
    <t xml:space="preserve">Statements of changes in equity </t>
  </si>
  <si>
    <t>31 December</t>
  </si>
  <si>
    <t xml:space="preserve">   Fee and commission payables</t>
  </si>
  <si>
    <t xml:space="preserve">Other comprehensive income to be reclassified to </t>
  </si>
  <si>
    <t xml:space="preserve">Other comprehensive income not to be reclassified to </t>
  </si>
  <si>
    <t xml:space="preserve">   profit and loss in subsequent periods</t>
  </si>
  <si>
    <t>Cash and cash equivalents</t>
  </si>
  <si>
    <t>Fee and commission income</t>
  </si>
  <si>
    <t xml:space="preserve">   Income tax effect</t>
  </si>
  <si>
    <t>Commission and brokerage on direct insurance</t>
  </si>
  <si>
    <t xml:space="preserve">   Deposits on rice field insurance scheme</t>
  </si>
  <si>
    <t>Reinsurance receivables</t>
  </si>
  <si>
    <t>10</t>
  </si>
  <si>
    <t>13</t>
  </si>
  <si>
    <t>Net cash used in financing activities</t>
  </si>
  <si>
    <t>Gross premium written</t>
  </si>
  <si>
    <t>Less: Premiums ceded to reinsurers</t>
  </si>
  <si>
    <t>Net premium written</t>
  </si>
  <si>
    <t>Net earned premium</t>
  </si>
  <si>
    <t>Gross claim and loss adjustment expenses</t>
  </si>
  <si>
    <t>Less: Claim recovery from reinsurers</t>
  </si>
  <si>
    <t>Commission and brokerage expenses</t>
  </si>
  <si>
    <t>Total expenses</t>
  </si>
  <si>
    <t>16</t>
  </si>
  <si>
    <t>Cash flows from (used in) operating activities</t>
  </si>
  <si>
    <t xml:space="preserve">Loss incurred and loss adjustment expenses on </t>
  </si>
  <si>
    <t xml:space="preserve">   direct insurance</t>
  </si>
  <si>
    <t>Cash flows from (used in) investing activities</t>
  </si>
  <si>
    <t>Purchases of property, building and equipment</t>
  </si>
  <si>
    <t>Disposals of property, building and equipment</t>
  </si>
  <si>
    <t>Cash flows from (used in) financing activities</t>
  </si>
  <si>
    <t>Cash received from share capital issuance</t>
  </si>
  <si>
    <t>Dividend paid</t>
  </si>
  <si>
    <t>17</t>
  </si>
  <si>
    <t>Profit on investments</t>
  </si>
  <si>
    <t>Statements of cash flows</t>
  </si>
  <si>
    <t xml:space="preserve">   profit and loss in subsequent periods - net of tax (loss)</t>
  </si>
  <si>
    <t>12</t>
  </si>
  <si>
    <t xml:space="preserve">   Actuarial loss</t>
  </si>
  <si>
    <t xml:space="preserve">Exchange differences </t>
  </si>
  <si>
    <t xml:space="preserve">on translation of </t>
  </si>
  <si>
    <t>financial statements in</t>
  </si>
  <si>
    <t>foreign currency</t>
  </si>
  <si>
    <t>Investments in associates</t>
  </si>
  <si>
    <t>the equity method is applied</t>
  </si>
  <si>
    <t>Financial statements in which</t>
  </si>
  <si>
    <t>changes in value of</t>
  </si>
  <si>
    <t xml:space="preserve">Surplus (deficit) on </t>
  </si>
  <si>
    <t>surplus (deficit) on changes</t>
  </si>
  <si>
    <t>Income tax payable</t>
  </si>
  <si>
    <t>Income tax revenues (expenses)</t>
  </si>
  <si>
    <t xml:space="preserve">   Exchange differences on translation of</t>
  </si>
  <si>
    <t>Loss for the period</t>
  </si>
  <si>
    <t>Balance as at 1 January 2020</t>
  </si>
  <si>
    <t>31 March</t>
  </si>
  <si>
    <t>4</t>
  </si>
  <si>
    <t>5</t>
  </si>
  <si>
    <t>Right-of-use assets</t>
  </si>
  <si>
    <t>15</t>
  </si>
  <si>
    <t>Lease liabilities</t>
  </si>
  <si>
    <t xml:space="preserve">      35,000,000 ordinary shares of Baht 10 each</t>
  </si>
  <si>
    <t>Investments income</t>
  </si>
  <si>
    <t>Financial costs</t>
  </si>
  <si>
    <t>Earnings (loss) per share</t>
  </si>
  <si>
    <t>Cash received - financial assets</t>
  </si>
  <si>
    <t>Cash paid - financial assets</t>
  </si>
  <si>
    <t>Repayment of lease liabilities</t>
  </si>
  <si>
    <t>Cash and cash equivalents at beginning of period</t>
  </si>
  <si>
    <t>Cash and cash equivalents at end of period</t>
  </si>
  <si>
    <t>Balance as at 1 January 2020 - as restated</t>
  </si>
  <si>
    <t>Other comprehensive income for the period (loss)</t>
  </si>
  <si>
    <t>Net cash used in operating activities</t>
  </si>
  <si>
    <t>Net decrease in cash and cash equivalents</t>
  </si>
  <si>
    <t>Total comprehensive income for the period (loss)</t>
  </si>
  <si>
    <t>(Unaudited but</t>
  </si>
  <si>
    <t>reviewed)</t>
  </si>
  <si>
    <t>(Audited)</t>
  </si>
  <si>
    <t xml:space="preserve">   Loans and interest receivables</t>
  </si>
  <si>
    <t>(Unaudited but reviewed)</t>
  </si>
  <si>
    <t>in securities</t>
  </si>
  <si>
    <t>Balance as at 31 March 2020</t>
  </si>
  <si>
    <t>in value of investments</t>
  </si>
  <si>
    <t>Add (less): Unearned premium reserves (increase)</t>
  </si>
  <si>
    <t xml:space="preserve">   decrease from prior period</t>
  </si>
  <si>
    <t>Expected credit loss</t>
  </si>
  <si>
    <t>Statements of changes in equity (Continued)</t>
  </si>
  <si>
    <t>As at 31 March 2021</t>
  </si>
  <si>
    <t>For the three-month period ended 31 March 2021</t>
  </si>
  <si>
    <t>Balance as at 31 March 2021</t>
  </si>
  <si>
    <t>Balance as at 1 January 2021</t>
  </si>
  <si>
    <t>Cumulative effect of change in accounting policy</t>
  </si>
  <si>
    <t>3</t>
  </si>
  <si>
    <t>Share of loss from investments in associates</t>
  </si>
  <si>
    <t>Profit (loss) before income tax expenses</t>
  </si>
  <si>
    <t>Profit (loss) for the period</t>
  </si>
  <si>
    <t>Basic (earnings) loss per share</t>
  </si>
  <si>
    <t xml:space="preserve">      financial statements in foreign currency</t>
  </si>
  <si>
    <t xml:space="preserve">      investments which are measured at fair value</t>
  </si>
  <si>
    <t xml:space="preserve">      through other comprehensive income</t>
  </si>
  <si>
    <t xml:space="preserve">   Gain (loss) on changes in value of available-for-sale </t>
  </si>
  <si>
    <t>Cash received (paid) for reinsurance</t>
  </si>
  <si>
    <t>Purchases of intangible assets</t>
  </si>
  <si>
    <t>Profit for the period</t>
  </si>
  <si>
    <t>Other comprehensive income for the period</t>
  </si>
  <si>
    <t>Fair value gain (loss)</t>
  </si>
  <si>
    <t>8.3</t>
  </si>
  <si>
    <t>11.2</t>
  </si>
  <si>
    <t>Add (less): Decrease (Increase) in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</si>
</sst>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</numFmts>
  <fonts count="13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EYInterstate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EYInterstate"/>
      <family val="2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36">
    <xf numFmtId="0" fontId="0" fillId="0" borderId="0" xfId="0"/>
    <xf numFmtId="37" fontId="4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Fill="1" applyAlignment="1">
      <alignment vertical="center"/>
    </xf>
    <xf numFmtId="38" fontId="4" fillId="0" borderId="0" xfId="0" applyNumberFormat="1" applyFont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1" applyNumberFormat="1" applyFont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" fontId="4" fillId="0" borderId="0" xfId="4" quotePrefix="1" applyFont="1" applyFill="1" applyBorder="1" applyAlignment="1">
      <alignment vertical="center"/>
    </xf>
    <xf numFmtId="49" fontId="4" fillId="0" borderId="0" xfId="0" quotePrefix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quotePrefix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1" fontId="4" fillId="0" borderId="0" xfId="1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4" fillId="0" borderId="2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1" fontId="4" fillId="0" borderId="0" xfId="2" quotePrefix="1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quotePrefix="1" applyNumberFormat="1" applyFont="1" applyFill="1" applyBorder="1" applyAlignment="1" applyProtection="1">
      <alignment horizontal="center" vertical="center"/>
    </xf>
    <xf numFmtId="41" fontId="4" fillId="0" borderId="0" xfId="2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vertical="center"/>
    </xf>
    <xf numFmtId="41" fontId="4" fillId="0" borderId="5" xfId="0" applyNumberFormat="1" applyFont="1" applyFill="1" applyBorder="1" applyAlignment="1">
      <alignment horizontal="center" vertical="center"/>
    </xf>
    <xf numFmtId="41" fontId="4" fillId="0" borderId="4" xfId="2" applyNumberFormat="1" applyFont="1" applyFill="1" applyBorder="1" applyAlignment="1">
      <alignment horizontal="right"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5" xfId="2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11" applyNumberFormat="1" applyFont="1" applyFill="1" applyAlignment="1">
      <alignment horizontal="right" vertical="center"/>
    </xf>
    <xf numFmtId="41" fontId="4" fillId="0" borderId="0" xfId="3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quotePrefix="1" applyNumberFormat="1" applyFont="1" applyFill="1" applyBorder="1" applyAlignment="1">
      <alignment horizontal="right" vertical="center"/>
    </xf>
    <xf numFmtId="41" fontId="4" fillId="0" borderId="0" xfId="11" quotePrefix="1" applyNumberFormat="1" applyFont="1" applyFill="1" applyBorder="1" applyAlignment="1">
      <alignment horizontal="center" vertical="center"/>
    </xf>
    <xf numFmtId="41" fontId="4" fillId="0" borderId="0" xfId="11" applyNumberFormat="1" applyFont="1" applyFill="1" applyBorder="1" applyAlignment="1">
      <alignment horizontal="center" vertical="center"/>
    </xf>
    <xf numFmtId="41" fontId="4" fillId="0" borderId="0" xfId="11" applyNumberFormat="1" applyFont="1" applyFill="1" applyBorder="1" applyAlignment="1">
      <alignment horizontal="right" vertical="center"/>
    </xf>
    <xf numFmtId="41" fontId="4" fillId="0" borderId="0" xfId="11" applyNumberFormat="1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41" fontId="4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2" xfId="2" applyNumberFormat="1" applyFont="1" applyFill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37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6" fillId="0" borderId="0" xfId="4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9" fontId="4" fillId="0" borderId="0" xfId="0" quotePrefix="1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37" fontId="4" fillId="0" borderId="0" xfId="0" quotePrefix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12" xfId="11" xr:uid="{B0611509-B29C-4943-8F43-016D03313DB1}"/>
    <cellStyle name="Comma 2 13" xfId="12" xr:uid="{4282F180-7519-4E88-9277-8C195D57823A}"/>
    <cellStyle name="Comma 6" xfId="3" xr:uid="{00000000-0005-0000-0000-000002000000}"/>
    <cellStyle name="Index Number" xfId="4" xr:uid="{00000000-0005-0000-0000-000003000000}"/>
    <cellStyle name="Normal" xfId="0" builtinId="0"/>
    <cellStyle name="Normal 16" xfId="5" xr:uid="{00000000-0005-0000-0000-000005000000}"/>
    <cellStyle name="Normal 2" xfId="6" xr:uid="{00000000-0005-0000-0000-000006000000}"/>
    <cellStyle name="Normal 20" xfId="7" xr:uid="{00000000-0005-0000-0000-000007000000}"/>
    <cellStyle name="Normal 21" xfId="8" xr:uid="{00000000-0005-0000-0000-000008000000}"/>
    <cellStyle name="Normal 22" xfId="9" xr:uid="{00000000-0005-0000-0000-000009000000}"/>
    <cellStyle name="Normal 3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337857</xdr:colOff>
      <xdr:row>0</xdr:row>
      <xdr:rowOff>142315</xdr:rowOff>
    </xdr:from>
    <xdr:to>
      <xdr:col>10</xdr:col>
      <xdr:colOff>968188</xdr:colOff>
      <xdr:row>2</xdr:row>
      <xdr:rowOff>271743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DC4D090E-5B67-476E-B30B-246C22044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2151" y="142315"/>
          <a:ext cx="1762125" cy="712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347382</xdr:colOff>
      <xdr:row>31</xdr:row>
      <xdr:rowOff>142314</xdr:rowOff>
    </xdr:from>
    <xdr:to>
      <xdr:col>10</xdr:col>
      <xdr:colOff>972671</xdr:colOff>
      <xdr:row>34</xdr:row>
      <xdr:rowOff>8964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E535CC71-424B-4197-8A90-125799B84F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1676" y="9174255"/>
          <a:ext cx="1757083" cy="707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1033742</xdr:colOff>
      <xdr:row>27</xdr:row>
      <xdr:rowOff>33618</xdr:rowOff>
    </xdr:from>
    <xdr:to>
      <xdr:col>2</xdr:col>
      <xdr:colOff>424142</xdr:colOff>
      <xdr:row>29</xdr:row>
      <xdr:rowOff>262217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1D85BF42-472E-4C97-83F1-FE1F05DEC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033742" y="7900147"/>
          <a:ext cx="2438400" cy="811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226920</xdr:colOff>
      <xdr:row>70</xdr:row>
      <xdr:rowOff>156884</xdr:rowOff>
    </xdr:from>
    <xdr:to>
      <xdr:col>10</xdr:col>
      <xdr:colOff>398370</xdr:colOff>
      <xdr:row>73</xdr:row>
      <xdr:rowOff>124386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244CC48C-66C7-4407-9474-20DBEBE46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989420" y="20114560"/>
          <a:ext cx="2435038" cy="807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539563</xdr:colOff>
      <xdr:row>1</xdr:row>
      <xdr:rowOff>72838</xdr:rowOff>
    </xdr:from>
    <xdr:to>
      <xdr:col>10</xdr:col>
      <xdr:colOff>1048310</xdr:colOff>
      <xdr:row>3</xdr:row>
      <xdr:rowOff>156322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9B5A4D3-E576-45B4-9996-99C4D2CA6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8122" y="375397"/>
          <a:ext cx="1763806" cy="68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649381</xdr:colOff>
      <xdr:row>40</xdr:row>
      <xdr:rowOff>61633</xdr:rowOff>
    </xdr:from>
    <xdr:to>
      <xdr:col>10</xdr:col>
      <xdr:colOff>1148042</xdr:colOff>
      <xdr:row>42</xdr:row>
      <xdr:rowOff>145116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83836560-9BC0-445D-886D-EDDB98697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7940" y="12163986"/>
          <a:ext cx="1753720" cy="68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615763</xdr:colOff>
      <xdr:row>74</xdr:row>
      <xdr:rowOff>84044</xdr:rowOff>
    </xdr:from>
    <xdr:to>
      <xdr:col>10</xdr:col>
      <xdr:colOff>1114424</xdr:colOff>
      <xdr:row>76</xdr:row>
      <xdr:rowOff>167528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A8FDED6E-2211-42E1-AD4F-4B6253260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4322" y="20355485"/>
          <a:ext cx="1753720" cy="688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1929493</xdr:colOff>
      <xdr:row>35</xdr:row>
      <xdr:rowOff>258535</xdr:rowOff>
    </xdr:from>
    <xdr:to>
      <xdr:col>4</xdr:col>
      <xdr:colOff>451757</xdr:colOff>
      <xdr:row>38</xdr:row>
      <xdr:rowOff>149678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3A052430-E4BB-42C9-8AE6-FB997B208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929493" y="10736035"/>
          <a:ext cx="2427514" cy="789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171450</xdr:colOff>
      <xdr:row>70</xdr:row>
      <xdr:rowOff>54428</xdr:rowOff>
    </xdr:from>
    <xdr:to>
      <xdr:col>10</xdr:col>
      <xdr:colOff>95250</xdr:colOff>
      <xdr:row>72</xdr:row>
      <xdr:rowOff>244928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A7E4BF2D-96DB-42A4-A8A8-D0AF501A3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328557" y="18913928"/>
          <a:ext cx="2427514" cy="789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1151164</xdr:colOff>
      <xdr:row>110</xdr:row>
      <xdr:rowOff>81643</xdr:rowOff>
    </xdr:from>
    <xdr:to>
      <xdr:col>8</xdr:col>
      <xdr:colOff>1074964</xdr:colOff>
      <xdr:row>112</xdr:row>
      <xdr:rowOff>272143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FA1E201A-5273-4D9B-A81D-6854F5B59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5056414" y="30316714"/>
          <a:ext cx="2427514" cy="789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480332</xdr:colOff>
      <xdr:row>1</xdr:row>
      <xdr:rowOff>95250</xdr:rowOff>
    </xdr:from>
    <xdr:to>
      <xdr:col>18</xdr:col>
      <xdr:colOff>1072243</xdr:colOff>
      <xdr:row>3</xdr:row>
      <xdr:rowOff>175532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D2E8A965-8E89-4534-A369-72B6C4291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49225" y="394607"/>
          <a:ext cx="1762125" cy="678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884465</xdr:colOff>
      <xdr:row>22</xdr:row>
      <xdr:rowOff>95249</xdr:rowOff>
    </xdr:from>
    <xdr:to>
      <xdr:col>16</xdr:col>
      <xdr:colOff>557893</xdr:colOff>
      <xdr:row>24</xdr:row>
      <xdr:rowOff>285750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FAA24935-7E4A-4C7B-BC65-7703AFD820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0491108" y="6681106"/>
          <a:ext cx="2435678" cy="789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1178299</xdr:colOff>
      <xdr:row>1</xdr:row>
      <xdr:rowOff>61633</xdr:rowOff>
    </xdr:from>
    <xdr:to>
      <xdr:col>16</xdr:col>
      <xdr:colOff>1042148</xdr:colOff>
      <xdr:row>3</xdr:row>
      <xdr:rowOff>145117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72481BB8-0188-4FEA-AD47-59DB894C1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5299" y="364192"/>
          <a:ext cx="1757643" cy="688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610160</xdr:colOff>
      <xdr:row>21</xdr:row>
      <xdr:rowOff>224118</xdr:rowOff>
    </xdr:from>
    <xdr:to>
      <xdr:col>14</xdr:col>
      <xdr:colOff>1753160</xdr:colOff>
      <xdr:row>24</xdr:row>
      <xdr:rowOff>112059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5AE6E789-3FE3-45E8-821F-E8BD221CF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9608484" y="6577853"/>
          <a:ext cx="2431676" cy="795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showGridLines="0" view="pageBreakPreview" topLeftCell="A64" zoomScale="85" zoomScaleNormal="70" zoomScaleSheetLayoutView="85" workbookViewId="0">
      <selection activeCell="I4" sqref="I4"/>
    </sheetView>
  </sheetViews>
  <sheetFormatPr defaultColWidth="9.09765625" defaultRowHeight="23.15" customHeight="1" x14ac:dyDescent="0.75"/>
  <cols>
    <col min="1" max="1" width="44.59765625" style="51" customWidth="1"/>
    <col min="2" max="2" width="1.09765625" style="32" customWidth="1"/>
    <col min="3" max="3" width="7.8984375" style="32" customWidth="1"/>
    <col min="4" max="4" width="0.8984375" style="32" customWidth="1"/>
    <col min="5" max="5" width="17" style="32" customWidth="1"/>
    <col min="6" max="6" width="0.8984375" style="32" customWidth="1"/>
    <col min="7" max="7" width="17.3984375" style="13" customWidth="1"/>
    <col min="8" max="8" width="0.8984375" style="37" customWidth="1"/>
    <col min="9" max="9" width="17.296875" style="13" customWidth="1"/>
    <col min="10" max="10" width="0.8984375" style="13" customWidth="1"/>
    <col min="11" max="11" width="16.8984375" style="13" customWidth="1"/>
    <col min="12" max="16384" width="9.09765625" style="12"/>
  </cols>
  <sheetData>
    <row r="1" spans="1:11" s="107" customFormat="1" ht="23.15" customHeight="1" x14ac:dyDescent="0.75">
      <c r="A1" s="119" t="s">
        <v>44</v>
      </c>
      <c r="B1" s="119"/>
      <c r="C1" s="119"/>
      <c r="D1" s="119"/>
      <c r="E1" s="119"/>
      <c r="F1" s="119"/>
      <c r="G1" s="119"/>
      <c r="H1" s="41"/>
    </row>
    <row r="2" spans="1:11" ht="23.15" customHeight="1" x14ac:dyDescent="0.75">
      <c r="A2" s="119" t="s">
        <v>73</v>
      </c>
      <c r="B2" s="119"/>
      <c r="C2" s="119"/>
      <c r="D2" s="119"/>
      <c r="E2" s="119"/>
      <c r="F2" s="119"/>
      <c r="G2" s="119"/>
      <c r="H2" s="23"/>
      <c r="I2" s="12"/>
      <c r="J2" s="12"/>
      <c r="K2" s="12"/>
    </row>
    <row r="3" spans="1:11" s="107" customFormat="1" ht="23.15" customHeight="1" x14ac:dyDescent="0.75">
      <c r="A3" s="119" t="s">
        <v>163</v>
      </c>
      <c r="B3" s="119"/>
      <c r="C3" s="119"/>
      <c r="D3" s="119"/>
      <c r="E3" s="119"/>
      <c r="F3" s="119"/>
      <c r="G3" s="119"/>
      <c r="H3" s="41"/>
    </row>
    <row r="4" spans="1:11" ht="23.15" customHeight="1" x14ac:dyDescent="0.75">
      <c r="A4" s="12"/>
      <c r="B4" s="12"/>
      <c r="F4" s="12"/>
      <c r="H4" s="23"/>
      <c r="I4" s="12"/>
      <c r="K4" s="65" t="s">
        <v>3</v>
      </c>
    </row>
    <row r="5" spans="1:11" ht="23.15" customHeight="1" x14ac:dyDescent="0.75">
      <c r="A5" s="12"/>
      <c r="B5" s="12"/>
      <c r="E5" s="121" t="s">
        <v>122</v>
      </c>
      <c r="F5" s="121"/>
      <c r="G5" s="121"/>
      <c r="H5" s="23"/>
      <c r="I5" s="12"/>
    </row>
    <row r="6" spans="1:11" ht="23.15" customHeight="1" x14ac:dyDescent="0.75">
      <c r="A6" s="12"/>
      <c r="B6" s="12"/>
      <c r="E6" s="120" t="s">
        <v>121</v>
      </c>
      <c r="F6" s="120"/>
      <c r="G6" s="120"/>
      <c r="H6" s="62"/>
      <c r="I6" s="120" t="s">
        <v>1</v>
      </c>
      <c r="J6" s="120"/>
      <c r="K6" s="120"/>
    </row>
    <row r="7" spans="1:11" ht="23.15" customHeight="1" x14ac:dyDescent="0.75">
      <c r="A7" s="12"/>
      <c r="B7" s="12"/>
      <c r="E7" s="71" t="s">
        <v>131</v>
      </c>
      <c r="F7" s="12"/>
      <c r="G7" s="71" t="s">
        <v>78</v>
      </c>
      <c r="H7" s="71"/>
      <c r="I7" s="71" t="s">
        <v>131</v>
      </c>
      <c r="J7" s="12"/>
      <c r="K7" s="71" t="s">
        <v>78</v>
      </c>
    </row>
    <row r="8" spans="1:11" ht="23.15" customHeight="1" x14ac:dyDescent="0.75">
      <c r="A8" s="12"/>
      <c r="B8" s="14"/>
      <c r="C8" s="111" t="s">
        <v>31</v>
      </c>
      <c r="D8" s="37"/>
      <c r="E8" s="64">
        <v>2021</v>
      </c>
      <c r="F8" s="23"/>
      <c r="G8" s="64">
        <v>2020</v>
      </c>
      <c r="H8" s="71"/>
      <c r="I8" s="64">
        <v>2021</v>
      </c>
      <c r="J8" s="23"/>
      <c r="K8" s="64">
        <v>2020</v>
      </c>
    </row>
    <row r="9" spans="1:11" ht="23.15" customHeight="1" x14ac:dyDescent="0.75">
      <c r="A9" s="12"/>
      <c r="B9" s="14"/>
      <c r="C9" s="37"/>
      <c r="D9" s="37"/>
      <c r="E9" s="71" t="s">
        <v>151</v>
      </c>
      <c r="F9" s="23"/>
      <c r="G9" s="71" t="s">
        <v>153</v>
      </c>
      <c r="H9" s="71"/>
      <c r="I9" s="71" t="s">
        <v>151</v>
      </c>
      <c r="J9" s="23"/>
      <c r="K9" s="71" t="s">
        <v>153</v>
      </c>
    </row>
    <row r="10" spans="1:11" ht="23.15" customHeight="1" x14ac:dyDescent="0.75">
      <c r="A10" s="12"/>
      <c r="B10" s="14"/>
      <c r="C10" s="37"/>
      <c r="D10" s="37"/>
      <c r="E10" s="71" t="s">
        <v>152</v>
      </c>
      <c r="F10" s="23"/>
      <c r="G10" s="71"/>
      <c r="H10" s="71"/>
      <c r="I10" s="71" t="s">
        <v>152</v>
      </c>
      <c r="J10" s="23"/>
      <c r="K10" s="71"/>
    </row>
    <row r="11" spans="1:11" ht="23.15" customHeight="1" x14ac:dyDescent="0.75">
      <c r="A11" s="2" t="s">
        <v>4</v>
      </c>
      <c r="B11" s="12"/>
      <c r="F11" s="12"/>
      <c r="G11" s="15"/>
      <c r="H11" s="23"/>
      <c r="I11" s="15"/>
      <c r="J11" s="15"/>
      <c r="K11" s="15"/>
    </row>
    <row r="12" spans="1:11" ht="23.15" customHeight="1" x14ac:dyDescent="0.75">
      <c r="A12" s="6" t="s">
        <v>83</v>
      </c>
      <c r="B12" s="16"/>
      <c r="C12" s="34" t="s">
        <v>168</v>
      </c>
      <c r="D12" s="34"/>
      <c r="E12" s="13">
        <v>176412772</v>
      </c>
      <c r="F12" s="13"/>
      <c r="G12" s="13">
        <v>263536309</v>
      </c>
      <c r="H12" s="13"/>
      <c r="I12" s="13">
        <v>176412772</v>
      </c>
      <c r="J12" s="113"/>
      <c r="K12" s="13">
        <v>263536309</v>
      </c>
    </row>
    <row r="13" spans="1:11" ht="23.15" customHeight="1" x14ac:dyDescent="0.75">
      <c r="A13" s="6" t="s">
        <v>59</v>
      </c>
      <c r="B13" s="16"/>
      <c r="C13" s="34" t="s">
        <v>132</v>
      </c>
      <c r="D13" s="34"/>
      <c r="E13" s="13">
        <v>387908766</v>
      </c>
      <c r="F13" s="13"/>
      <c r="G13" s="13">
        <v>495415614</v>
      </c>
      <c r="H13" s="13"/>
      <c r="I13" s="13">
        <v>387908766</v>
      </c>
      <c r="J13" s="113"/>
      <c r="K13" s="13">
        <v>495415614</v>
      </c>
    </row>
    <row r="14" spans="1:11" ht="23.15" customHeight="1" x14ac:dyDescent="0.75">
      <c r="A14" s="6" t="s">
        <v>5</v>
      </c>
      <c r="B14" s="16"/>
      <c r="C14" s="34"/>
      <c r="D14" s="34"/>
      <c r="E14" s="13">
        <v>10750671</v>
      </c>
      <c r="F14" s="13"/>
      <c r="G14" s="13">
        <v>6310348</v>
      </c>
      <c r="H14" s="13"/>
      <c r="I14" s="13">
        <v>10750671</v>
      </c>
      <c r="J14" s="113"/>
      <c r="K14" s="13">
        <v>6310348</v>
      </c>
    </row>
    <row r="15" spans="1:11" ht="23.15" customHeight="1" x14ac:dyDescent="0.75">
      <c r="A15" s="6" t="s">
        <v>55</v>
      </c>
      <c r="B15" s="16"/>
      <c r="C15" s="34" t="s">
        <v>133</v>
      </c>
      <c r="D15" s="34"/>
      <c r="E15" s="13">
        <v>471369759</v>
      </c>
      <c r="F15" s="13"/>
      <c r="G15" s="13">
        <v>530518011</v>
      </c>
      <c r="H15" s="13"/>
      <c r="I15" s="13">
        <v>471369759</v>
      </c>
      <c r="J15" s="113"/>
      <c r="K15" s="13">
        <v>530518011</v>
      </c>
    </row>
    <row r="16" spans="1:11" ht="23.15" customHeight="1" x14ac:dyDescent="0.75">
      <c r="A16" s="6" t="s">
        <v>88</v>
      </c>
      <c r="B16" s="16"/>
      <c r="C16" s="34" t="s">
        <v>58</v>
      </c>
      <c r="D16" s="34"/>
      <c r="E16" s="13">
        <v>256336550</v>
      </c>
      <c r="F16" s="13"/>
      <c r="G16" s="13">
        <v>598821741</v>
      </c>
      <c r="H16" s="13"/>
      <c r="I16" s="13">
        <v>256336550</v>
      </c>
      <c r="J16" s="113"/>
      <c r="K16" s="13">
        <v>598821741</v>
      </c>
    </row>
    <row r="17" spans="1:11" ht="23.15" customHeight="1" x14ac:dyDescent="0.75">
      <c r="A17" s="6" t="s">
        <v>62</v>
      </c>
      <c r="B17" s="16"/>
      <c r="C17" s="34"/>
      <c r="D17" s="34"/>
      <c r="E17" s="13"/>
      <c r="F17" s="13"/>
      <c r="H17" s="113"/>
    </row>
    <row r="18" spans="1:11" ht="23.15" customHeight="1" x14ac:dyDescent="0.75">
      <c r="A18" s="6" t="s">
        <v>6</v>
      </c>
      <c r="B18" s="16"/>
      <c r="C18" s="34" t="s">
        <v>63</v>
      </c>
      <c r="D18" s="34"/>
      <c r="E18" s="13">
        <v>3467999121</v>
      </c>
      <c r="F18" s="13"/>
      <c r="G18" s="13">
        <v>3242393635</v>
      </c>
      <c r="H18" s="113"/>
      <c r="I18" s="13">
        <v>3467999121</v>
      </c>
      <c r="K18" s="13">
        <v>3242393635</v>
      </c>
    </row>
    <row r="19" spans="1:11" ht="23.15" customHeight="1" x14ac:dyDescent="0.75">
      <c r="A19" s="6" t="s">
        <v>154</v>
      </c>
      <c r="B19" s="16"/>
      <c r="C19" s="34"/>
      <c r="D19" s="34"/>
      <c r="E19" s="13">
        <v>555424</v>
      </c>
      <c r="F19" s="13"/>
      <c r="G19" s="13">
        <v>644535</v>
      </c>
      <c r="H19" s="113"/>
      <c r="I19" s="13">
        <v>555424</v>
      </c>
      <c r="K19" s="13">
        <v>644535</v>
      </c>
    </row>
    <row r="20" spans="1:11" ht="23.15" customHeight="1" x14ac:dyDescent="0.75">
      <c r="A20" s="1" t="s">
        <v>120</v>
      </c>
      <c r="B20" s="16"/>
      <c r="C20" s="34" t="s">
        <v>67</v>
      </c>
      <c r="D20" s="34"/>
      <c r="E20" s="13">
        <v>24942855</v>
      </c>
      <c r="F20" s="13"/>
      <c r="G20" s="13">
        <v>24810808</v>
      </c>
      <c r="H20" s="113"/>
      <c r="I20" s="13">
        <v>33337976</v>
      </c>
      <c r="K20" s="13">
        <v>33337976</v>
      </c>
    </row>
    <row r="21" spans="1:11" ht="23.15" customHeight="1" x14ac:dyDescent="0.75">
      <c r="A21" s="6" t="s">
        <v>60</v>
      </c>
      <c r="B21" s="16"/>
      <c r="C21" s="34" t="s">
        <v>64</v>
      </c>
      <c r="D21" s="34"/>
      <c r="E21" s="13">
        <v>211587022</v>
      </c>
      <c r="F21" s="13"/>
      <c r="G21" s="13">
        <v>212575466</v>
      </c>
      <c r="H21" s="113"/>
      <c r="I21" s="13">
        <v>211587022</v>
      </c>
      <c r="K21" s="13">
        <v>212575466</v>
      </c>
    </row>
    <row r="22" spans="1:11" ht="23.15" customHeight="1" x14ac:dyDescent="0.75">
      <c r="A22" s="6" t="s">
        <v>134</v>
      </c>
      <c r="B22" s="16"/>
      <c r="C22" s="34" t="s">
        <v>89</v>
      </c>
      <c r="D22" s="34"/>
      <c r="E22" s="13">
        <v>49634980</v>
      </c>
      <c r="F22" s="13"/>
      <c r="G22" s="13">
        <v>57274903</v>
      </c>
      <c r="H22" s="113"/>
      <c r="I22" s="13">
        <v>49634980</v>
      </c>
      <c r="K22" s="13">
        <v>57274903</v>
      </c>
    </row>
    <row r="23" spans="1:11" ht="23.15" customHeight="1" x14ac:dyDescent="0.75">
      <c r="A23" s="6" t="s">
        <v>61</v>
      </c>
      <c r="B23" s="16"/>
      <c r="C23" s="34"/>
      <c r="D23" s="34"/>
      <c r="E23" s="13">
        <v>21032411</v>
      </c>
      <c r="F23" s="13"/>
      <c r="G23" s="13">
        <v>19009224</v>
      </c>
      <c r="H23" s="113"/>
      <c r="I23" s="13">
        <v>21032411</v>
      </c>
      <c r="K23" s="13">
        <v>19009224</v>
      </c>
    </row>
    <row r="24" spans="1:11" ht="23.15" customHeight="1" x14ac:dyDescent="0.75">
      <c r="A24" s="6" t="s">
        <v>45</v>
      </c>
      <c r="B24" s="16"/>
      <c r="C24" s="34" t="s">
        <v>68</v>
      </c>
      <c r="D24" s="34"/>
      <c r="E24" s="13">
        <v>214874581</v>
      </c>
      <c r="F24" s="13"/>
      <c r="G24" s="13">
        <v>234453056</v>
      </c>
      <c r="H24" s="113"/>
      <c r="I24" s="13">
        <v>202150638</v>
      </c>
      <c r="K24" s="13">
        <v>221702704</v>
      </c>
    </row>
    <row r="25" spans="1:11" ht="23.15" customHeight="1" x14ac:dyDescent="0.75">
      <c r="A25" s="1" t="s">
        <v>7</v>
      </c>
      <c r="B25" s="16"/>
      <c r="C25" s="34"/>
      <c r="D25" s="34"/>
      <c r="E25" s="13"/>
      <c r="F25" s="13"/>
      <c r="H25" s="113"/>
    </row>
    <row r="26" spans="1:11" ht="23.15" customHeight="1" x14ac:dyDescent="0.75">
      <c r="A26" s="1" t="s">
        <v>70</v>
      </c>
      <c r="B26" s="16"/>
      <c r="C26" s="34" t="s">
        <v>114</v>
      </c>
      <c r="D26" s="34"/>
      <c r="E26" s="13">
        <v>97131560</v>
      </c>
      <c r="F26" s="13"/>
      <c r="G26" s="13">
        <v>104296360</v>
      </c>
      <c r="H26" s="113"/>
      <c r="I26" s="13">
        <v>97131560</v>
      </c>
      <c r="K26" s="13">
        <v>104296360</v>
      </c>
    </row>
    <row r="27" spans="1:11" ht="23.15" customHeight="1" x14ac:dyDescent="0.75">
      <c r="A27" s="1" t="s">
        <v>87</v>
      </c>
      <c r="B27" s="16"/>
      <c r="C27" s="34"/>
      <c r="D27" s="34"/>
      <c r="E27" s="13">
        <v>88057584</v>
      </c>
      <c r="F27" s="13"/>
      <c r="G27" s="13">
        <v>148316496</v>
      </c>
      <c r="H27" s="113"/>
      <c r="I27" s="13">
        <v>88057584</v>
      </c>
      <c r="K27" s="13">
        <v>148316496</v>
      </c>
    </row>
    <row r="28" spans="1:11" ht="23.15" customHeight="1" x14ac:dyDescent="0.75">
      <c r="A28" s="1" t="s">
        <v>8</v>
      </c>
      <c r="B28" s="16"/>
      <c r="C28" s="34"/>
      <c r="D28" s="34"/>
      <c r="E28" s="13">
        <v>128009054</v>
      </c>
      <c r="F28" s="13"/>
      <c r="G28" s="13">
        <f>392170521-148316496-104296360</f>
        <v>139557665</v>
      </c>
      <c r="H28" s="113"/>
      <c r="I28" s="13">
        <v>128009054</v>
      </c>
      <c r="K28" s="13">
        <f>392170521-148316496-104296360</f>
        <v>139557665</v>
      </c>
    </row>
    <row r="29" spans="1:11" ht="23.15" customHeight="1" thickBot="1" x14ac:dyDescent="0.8">
      <c r="A29" s="3" t="s">
        <v>9</v>
      </c>
      <c r="B29" s="12"/>
      <c r="C29" s="61"/>
      <c r="D29" s="61"/>
      <c r="E29" s="79">
        <f>SUM(E12:E28)</f>
        <v>5606603110</v>
      </c>
      <c r="F29" s="20"/>
      <c r="G29" s="79">
        <f>SUM(G12:G28)</f>
        <v>6077934171</v>
      </c>
      <c r="H29" s="52"/>
      <c r="I29" s="79">
        <f>SUM(I12:I28)</f>
        <v>5602274288</v>
      </c>
      <c r="J29" s="108"/>
      <c r="K29" s="79">
        <f>SUM(K12:K28)</f>
        <v>6073710987</v>
      </c>
    </row>
    <row r="30" spans="1:11" ht="23.15" customHeight="1" thickTop="1" x14ac:dyDescent="0.75">
      <c r="A30" s="12"/>
      <c r="B30" s="12"/>
      <c r="F30" s="12"/>
      <c r="H30" s="23"/>
    </row>
    <row r="31" spans="1:11" ht="23.15" customHeight="1" x14ac:dyDescent="0.75">
      <c r="A31" s="1" t="s">
        <v>10</v>
      </c>
      <c r="B31" s="12"/>
      <c r="F31" s="12"/>
      <c r="H31" s="23"/>
    </row>
    <row r="32" spans="1:11" s="107" customFormat="1" ht="22" customHeight="1" x14ac:dyDescent="0.75">
      <c r="A32" s="119" t="s">
        <v>44</v>
      </c>
      <c r="B32" s="119"/>
      <c r="C32" s="119"/>
      <c r="D32" s="119"/>
      <c r="E32" s="119"/>
      <c r="F32" s="119"/>
      <c r="G32" s="119"/>
      <c r="H32" s="41"/>
    </row>
    <row r="33" spans="1:11" ht="22" customHeight="1" x14ac:dyDescent="0.75">
      <c r="A33" s="119" t="s">
        <v>74</v>
      </c>
      <c r="B33" s="119"/>
      <c r="C33" s="119"/>
      <c r="D33" s="119"/>
      <c r="E33" s="119"/>
      <c r="F33" s="119"/>
      <c r="G33" s="119"/>
      <c r="H33" s="23"/>
      <c r="I33" s="12"/>
      <c r="J33" s="12"/>
      <c r="K33" s="12"/>
    </row>
    <row r="34" spans="1:11" s="107" customFormat="1" ht="22" customHeight="1" x14ac:dyDescent="0.75">
      <c r="A34" s="119" t="s">
        <v>163</v>
      </c>
      <c r="B34" s="119"/>
      <c r="C34" s="119"/>
      <c r="D34" s="119"/>
      <c r="E34" s="119"/>
      <c r="F34" s="119"/>
      <c r="G34" s="119"/>
      <c r="H34" s="41"/>
    </row>
    <row r="35" spans="1:11" ht="22" customHeight="1" x14ac:dyDescent="0.75">
      <c r="A35" s="12"/>
      <c r="B35" s="12"/>
      <c r="F35" s="12"/>
      <c r="H35" s="23"/>
      <c r="I35" s="12"/>
      <c r="J35" s="65"/>
      <c r="K35" s="65" t="s">
        <v>3</v>
      </c>
    </row>
    <row r="36" spans="1:11" ht="22" customHeight="1" x14ac:dyDescent="0.75">
      <c r="A36" s="12"/>
      <c r="B36" s="12"/>
      <c r="E36" s="121" t="s">
        <v>122</v>
      </c>
      <c r="F36" s="121"/>
      <c r="G36" s="121"/>
      <c r="H36" s="23"/>
      <c r="I36" s="12"/>
      <c r="J36" s="65"/>
      <c r="K36" s="65"/>
    </row>
    <row r="37" spans="1:11" ht="22" customHeight="1" x14ac:dyDescent="0.75">
      <c r="A37" s="12"/>
      <c r="B37" s="12"/>
      <c r="E37" s="120" t="s">
        <v>121</v>
      </c>
      <c r="F37" s="120"/>
      <c r="G37" s="120"/>
      <c r="H37" s="62"/>
      <c r="I37" s="120" t="s">
        <v>1</v>
      </c>
      <c r="J37" s="120"/>
      <c r="K37" s="120"/>
    </row>
    <row r="38" spans="1:11" ht="22" customHeight="1" x14ac:dyDescent="0.75">
      <c r="A38" s="12"/>
      <c r="B38" s="12"/>
      <c r="E38" s="71" t="s">
        <v>131</v>
      </c>
      <c r="F38" s="12"/>
      <c r="G38" s="71" t="s">
        <v>78</v>
      </c>
      <c r="H38" s="71"/>
      <c r="I38" s="71" t="s">
        <v>131</v>
      </c>
      <c r="J38" s="12"/>
      <c r="K38" s="71" t="s">
        <v>78</v>
      </c>
    </row>
    <row r="39" spans="1:11" ht="22" customHeight="1" x14ac:dyDescent="0.75">
      <c r="A39" s="12"/>
      <c r="B39" s="14"/>
      <c r="C39" s="111" t="s">
        <v>31</v>
      </c>
      <c r="D39" s="37"/>
      <c r="E39" s="64">
        <v>2021</v>
      </c>
      <c r="F39" s="23"/>
      <c r="G39" s="64">
        <v>2020</v>
      </c>
      <c r="H39" s="71"/>
      <c r="I39" s="64">
        <v>2021</v>
      </c>
      <c r="J39" s="23"/>
      <c r="K39" s="64">
        <v>2020</v>
      </c>
    </row>
    <row r="40" spans="1:11" ht="22" customHeight="1" x14ac:dyDescent="0.75">
      <c r="A40" s="12"/>
      <c r="B40" s="14"/>
      <c r="C40" s="37"/>
      <c r="D40" s="37"/>
      <c r="E40" s="71" t="s">
        <v>151</v>
      </c>
      <c r="F40" s="23"/>
      <c r="G40" s="71" t="s">
        <v>153</v>
      </c>
      <c r="H40" s="71"/>
      <c r="I40" s="71" t="s">
        <v>151</v>
      </c>
      <c r="J40" s="23"/>
      <c r="K40" s="71" t="s">
        <v>153</v>
      </c>
    </row>
    <row r="41" spans="1:11" ht="22" customHeight="1" x14ac:dyDescent="0.75">
      <c r="A41" s="12"/>
      <c r="B41" s="14"/>
      <c r="C41" s="37"/>
      <c r="D41" s="37"/>
      <c r="E41" s="71" t="s">
        <v>152</v>
      </c>
      <c r="F41" s="23"/>
      <c r="G41" s="71"/>
      <c r="H41" s="71"/>
      <c r="I41" s="71" t="s">
        <v>152</v>
      </c>
      <c r="J41" s="23"/>
      <c r="K41" s="71"/>
    </row>
    <row r="42" spans="1:11" ht="22" customHeight="1" x14ac:dyDescent="0.75">
      <c r="A42" s="3" t="s">
        <v>47</v>
      </c>
      <c r="B42" s="14"/>
      <c r="C42" s="33"/>
      <c r="D42" s="33"/>
      <c r="E42" s="33"/>
      <c r="F42" s="14"/>
      <c r="G42" s="7"/>
      <c r="H42" s="14"/>
      <c r="I42" s="10"/>
      <c r="J42" s="11"/>
      <c r="K42" s="7"/>
    </row>
    <row r="43" spans="1:11" ht="22" customHeight="1" x14ac:dyDescent="0.75">
      <c r="A43" s="3" t="s">
        <v>11</v>
      </c>
      <c r="B43" s="12"/>
      <c r="F43" s="12"/>
      <c r="G43" s="17"/>
      <c r="H43" s="23"/>
      <c r="I43" s="17"/>
      <c r="J43" s="17"/>
      <c r="K43" s="17"/>
    </row>
    <row r="44" spans="1:11" ht="22" customHeight="1" x14ac:dyDescent="0.75">
      <c r="A44" s="6" t="s">
        <v>13</v>
      </c>
      <c r="B44" s="16"/>
      <c r="C44" s="34" t="s">
        <v>90</v>
      </c>
      <c r="D44" s="34"/>
      <c r="E44" s="13">
        <v>2517979602</v>
      </c>
      <c r="F44" s="13"/>
      <c r="G44" s="13">
        <v>2639423125</v>
      </c>
      <c r="H44" s="113"/>
      <c r="I44" s="13">
        <v>2517979602</v>
      </c>
      <c r="K44" s="13">
        <v>2639423125</v>
      </c>
    </row>
    <row r="45" spans="1:11" ht="22" customHeight="1" x14ac:dyDescent="0.75">
      <c r="A45" s="6" t="s">
        <v>12</v>
      </c>
      <c r="B45" s="16"/>
      <c r="C45" s="34" t="s">
        <v>56</v>
      </c>
      <c r="D45" s="34"/>
      <c r="E45" s="13">
        <v>586298715</v>
      </c>
      <c r="F45" s="13"/>
      <c r="G45" s="13">
        <v>967658760</v>
      </c>
      <c r="H45" s="13"/>
      <c r="I45" s="13">
        <v>586298715</v>
      </c>
      <c r="J45" s="113"/>
      <c r="K45" s="13">
        <v>967658760</v>
      </c>
    </row>
    <row r="46" spans="1:11" ht="22" customHeight="1" x14ac:dyDescent="0.75">
      <c r="A46" s="6" t="s">
        <v>126</v>
      </c>
      <c r="B46" s="16"/>
      <c r="C46" s="34"/>
      <c r="D46" s="34"/>
      <c r="E46" s="13">
        <v>21224584</v>
      </c>
      <c r="F46" s="13"/>
      <c r="G46" s="13">
        <v>25976848</v>
      </c>
      <c r="H46" s="13"/>
      <c r="I46" s="13">
        <v>21224584</v>
      </c>
      <c r="J46" s="113"/>
      <c r="K46" s="13">
        <v>25976848</v>
      </c>
    </row>
    <row r="47" spans="1:11" ht="22" customHeight="1" x14ac:dyDescent="0.75">
      <c r="A47" s="6" t="s">
        <v>136</v>
      </c>
      <c r="B47" s="16"/>
      <c r="C47" s="34" t="s">
        <v>89</v>
      </c>
      <c r="D47" s="34"/>
      <c r="E47" s="13">
        <v>47943323</v>
      </c>
      <c r="F47" s="13"/>
      <c r="G47" s="13">
        <v>54273631</v>
      </c>
      <c r="H47" s="13"/>
      <c r="I47" s="13">
        <v>47943323</v>
      </c>
      <c r="J47" s="113"/>
      <c r="K47" s="13">
        <v>54273631</v>
      </c>
    </row>
    <row r="48" spans="1:11" ht="22" customHeight="1" x14ac:dyDescent="0.75">
      <c r="A48" s="6" t="s">
        <v>52</v>
      </c>
      <c r="B48" s="16"/>
      <c r="C48" s="34"/>
      <c r="D48" s="34"/>
      <c r="E48" s="13">
        <v>66242197</v>
      </c>
      <c r="F48" s="13"/>
      <c r="G48" s="13">
        <v>63575523</v>
      </c>
      <c r="H48" s="13"/>
      <c r="I48" s="13">
        <v>66242197</v>
      </c>
      <c r="J48" s="113"/>
      <c r="K48" s="13">
        <v>63575523</v>
      </c>
    </row>
    <row r="49" spans="1:11" ht="22" customHeight="1" x14ac:dyDescent="0.75">
      <c r="A49" s="6" t="s">
        <v>54</v>
      </c>
      <c r="B49" s="18"/>
      <c r="C49" s="34"/>
      <c r="D49" s="34"/>
      <c r="E49" s="13"/>
      <c r="F49" s="13"/>
      <c r="H49" s="113"/>
    </row>
    <row r="50" spans="1:11" ht="22" customHeight="1" x14ac:dyDescent="0.75">
      <c r="A50" s="6" t="s">
        <v>79</v>
      </c>
      <c r="B50" s="18"/>
      <c r="C50" s="34"/>
      <c r="D50" s="34"/>
      <c r="E50" s="13">
        <v>96884393</v>
      </c>
      <c r="F50" s="13"/>
      <c r="G50" s="13">
        <v>103786940</v>
      </c>
      <c r="H50" s="113"/>
      <c r="I50" s="13">
        <v>96884393</v>
      </c>
      <c r="K50" s="13">
        <v>103786940</v>
      </c>
    </row>
    <row r="51" spans="1:11" ht="22" customHeight="1" x14ac:dyDescent="0.75">
      <c r="A51" s="1" t="s">
        <v>14</v>
      </c>
      <c r="B51" s="18"/>
      <c r="C51" s="24"/>
      <c r="D51" s="24"/>
      <c r="E51" s="13">
        <v>44347841</v>
      </c>
      <c r="F51" s="13"/>
      <c r="G51" s="13">
        <v>63270571</v>
      </c>
      <c r="H51" s="113"/>
      <c r="I51" s="13">
        <v>44347841</v>
      </c>
      <c r="K51" s="13">
        <v>63270571</v>
      </c>
    </row>
    <row r="52" spans="1:11" ht="22" customHeight="1" x14ac:dyDescent="0.75">
      <c r="A52" s="1" t="s">
        <v>8</v>
      </c>
      <c r="B52" s="16"/>
      <c r="C52" s="34"/>
      <c r="D52" s="34"/>
      <c r="E52" s="13">
        <v>58913797</v>
      </c>
      <c r="F52" s="13"/>
      <c r="G52" s="13">
        <v>65412256</v>
      </c>
      <c r="H52" s="113"/>
      <c r="I52" s="13">
        <v>58913797</v>
      </c>
      <c r="K52" s="13">
        <v>65412256</v>
      </c>
    </row>
    <row r="53" spans="1:11" ht="22" customHeight="1" x14ac:dyDescent="0.75">
      <c r="A53" s="3" t="s">
        <v>15</v>
      </c>
      <c r="B53" s="16"/>
      <c r="C53" s="34"/>
      <c r="D53" s="34"/>
      <c r="E53" s="60">
        <f>SUM(E44:E52)</f>
        <v>3439834452</v>
      </c>
      <c r="F53" s="20"/>
      <c r="G53" s="60">
        <f>SUM(G44:G52)</f>
        <v>3983377654</v>
      </c>
      <c r="H53" s="73"/>
      <c r="I53" s="60">
        <f>SUM(I44:I52)</f>
        <v>3439834452</v>
      </c>
      <c r="J53" s="108"/>
      <c r="K53" s="60">
        <f>SUM(K44:K52)</f>
        <v>3983377654</v>
      </c>
    </row>
    <row r="54" spans="1:11" ht="22" customHeight="1" x14ac:dyDescent="0.75">
      <c r="A54" s="19" t="s">
        <v>48</v>
      </c>
      <c r="B54" s="16"/>
      <c r="C54" s="34"/>
      <c r="D54" s="34"/>
      <c r="E54" s="34"/>
      <c r="F54" s="20"/>
      <c r="G54" s="108"/>
      <c r="H54" s="34"/>
      <c r="I54" s="108"/>
      <c r="J54" s="108"/>
      <c r="K54" s="108"/>
    </row>
    <row r="55" spans="1:11" ht="22" customHeight="1" x14ac:dyDescent="0.75">
      <c r="A55" s="9" t="s">
        <v>16</v>
      </c>
      <c r="B55" s="16"/>
      <c r="C55" s="34"/>
      <c r="D55" s="34"/>
      <c r="E55" s="34"/>
      <c r="F55" s="20"/>
      <c r="G55" s="108"/>
      <c r="H55" s="34"/>
      <c r="I55" s="108"/>
      <c r="J55" s="108"/>
      <c r="K55" s="108"/>
    </row>
    <row r="56" spans="1:11" ht="22" customHeight="1" x14ac:dyDescent="0.75">
      <c r="A56" s="9" t="s">
        <v>17</v>
      </c>
      <c r="B56" s="16"/>
      <c r="C56" s="34"/>
      <c r="D56" s="34"/>
      <c r="E56" s="34"/>
      <c r="F56" s="20"/>
      <c r="G56" s="108"/>
      <c r="H56" s="34"/>
      <c r="I56" s="108"/>
      <c r="J56" s="108"/>
      <c r="K56" s="108"/>
    </row>
    <row r="57" spans="1:11" ht="22" customHeight="1" thickBot="1" x14ac:dyDescent="0.8">
      <c r="A57" s="1" t="s">
        <v>137</v>
      </c>
      <c r="B57" s="16"/>
      <c r="C57" s="34"/>
      <c r="D57" s="34"/>
      <c r="E57" s="114">
        <v>350000000</v>
      </c>
      <c r="F57" s="65"/>
      <c r="G57" s="114">
        <v>350000000</v>
      </c>
      <c r="H57" s="65"/>
      <c r="I57" s="114">
        <v>350000000</v>
      </c>
      <c r="J57" s="113"/>
      <c r="K57" s="114">
        <v>350000000</v>
      </c>
    </row>
    <row r="58" spans="1:11" ht="22" customHeight="1" thickTop="1" x14ac:dyDescent="0.75">
      <c r="A58" s="9" t="s">
        <v>57</v>
      </c>
      <c r="B58" s="16"/>
      <c r="C58" s="34"/>
      <c r="D58" s="34"/>
      <c r="E58" s="13"/>
      <c r="F58" s="13"/>
      <c r="H58" s="113"/>
    </row>
    <row r="59" spans="1:11" ht="22" customHeight="1" x14ac:dyDescent="0.75">
      <c r="A59" s="1" t="s">
        <v>137</v>
      </c>
      <c r="B59" s="16"/>
      <c r="C59" s="34"/>
      <c r="D59" s="34"/>
      <c r="E59" s="65">
        <v>350000000</v>
      </c>
      <c r="F59" s="65"/>
      <c r="G59" s="65">
        <v>350000000</v>
      </c>
      <c r="H59" s="113"/>
      <c r="I59" s="65">
        <v>350000000</v>
      </c>
      <c r="J59" s="65"/>
      <c r="K59" s="65">
        <v>350000000</v>
      </c>
    </row>
    <row r="60" spans="1:11" ht="22" customHeight="1" x14ac:dyDescent="0.75">
      <c r="A60" s="6" t="s">
        <v>18</v>
      </c>
      <c r="B60" s="16"/>
      <c r="C60" s="34"/>
      <c r="D60" s="34"/>
      <c r="E60" s="13">
        <v>647275073</v>
      </c>
      <c r="F60" s="13"/>
      <c r="G60" s="13">
        <v>647275073</v>
      </c>
      <c r="H60" s="113"/>
      <c r="I60" s="13">
        <v>647275073</v>
      </c>
      <c r="K60" s="13">
        <v>647275073</v>
      </c>
    </row>
    <row r="61" spans="1:11" ht="22" customHeight="1" x14ac:dyDescent="0.75">
      <c r="A61" s="1" t="s">
        <v>19</v>
      </c>
      <c r="B61" s="16"/>
      <c r="C61" s="34"/>
      <c r="D61" s="34"/>
      <c r="E61" s="13"/>
      <c r="F61" s="13"/>
      <c r="H61" s="113"/>
    </row>
    <row r="62" spans="1:11" ht="22" customHeight="1" x14ac:dyDescent="0.75">
      <c r="A62" s="1" t="s">
        <v>20</v>
      </c>
      <c r="B62" s="16"/>
      <c r="C62" s="34"/>
      <c r="D62" s="34"/>
      <c r="E62" s="13"/>
      <c r="F62" s="13"/>
      <c r="H62" s="113"/>
    </row>
    <row r="63" spans="1:11" ht="22" customHeight="1" x14ac:dyDescent="0.75">
      <c r="A63" s="1" t="s">
        <v>71</v>
      </c>
      <c r="B63" s="16"/>
      <c r="C63" s="34"/>
      <c r="D63" s="34"/>
      <c r="E63" s="13">
        <v>35000000</v>
      </c>
      <c r="F63" s="13"/>
      <c r="G63" s="13">
        <v>35000000</v>
      </c>
      <c r="H63" s="113"/>
      <c r="I63" s="13">
        <v>35000000</v>
      </c>
      <c r="K63" s="13">
        <v>35000000</v>
      </c>
    </row>
    <row r="64" spans="1:11" ht="22" customHeight="1" x14ac:dyDescent="0.75">
      <c r="A64" s="1" t="s">
        <v>21</v>
      </c>
      <c r="B64" s="16"/>
      <c r="C64" s="34"/>
      <c r="D64" s="34"/>
      <c r="E64" s="13">
        <v>20000000</v>
      </c>
      <c r="F64" s="13"/>
      <c r="G64" s="13">
        <v>20000000</v>
      </c>
      <c r="H64" s="113"/>
      <c r="I64" s="13">
        <v>20000000</v>
      </c>
      <c r="K64" s="13">
        <v>20000000</v>
      </c>
    </row>
    <row r="65" spans="1:11" ht="22" customHeight="1" x14ac:dyDescent="0.75">
      <c r="A65" s="1" t="s">
        <v>22</v>
      </c>
      <c r="B65" s="16"/>
      <c r="C65" s="61"/>
      <c r="D65" s="61"/>
      <c r="E65" s="13">
        <v>1103713522</v>
      </c>
      <c r="F65" s="13"/>
      <c r="G65" s="13">
        <v>1053031005</v>
      </c>
      <c r="H65" s="113"/>
      <c r="I65" s="13">
        <v>1049257272</v>
      </c>
      <c r="K65" s="13">
        <f>1009805265-11513198</f>
        <v>998292067</v>
      </c>
    </row>
    <row r="66" spans="1:11" ht="22" customHeight="1" x14ac:dyDescent="0.75">
      <c r="A66" s="9" t="s">
        <v>39</v>
      </c>
      <c r="B66" s="16"/>
      <c r="C66" s="61"/>
      <c r="D66" s="61"/>
      <c r="E66" s="115">
        <v>10780063</v>
      </c>
      <c r="F66" s="13"/>
      <c r="G66" s="115">
        <v>-10749561</v>
      </c>
      <c r="H66" s="113"/>
      <c r="I66" s="115">
        <v>60907491</v>
      </c>
      <c r="K66" s="115">
        <v>39766193</v>
      </c>
    </row>
    <row r="67" spans="1:11" ht="22" customHeight="1" x14ac:dyDescent="0.75">
      <c r="A67" s="19" t="s">
        <v>49</v>
      </c>
      <c r="B67" s="12"/>
      <c r="C67" s="61"/>
      <c r="D67" s="61"/>
      <c r="E67" s="49">
        <f>SUM(E59:E66)</f>
        <v>2166768658</v>
      </c>
      <c r="F67" s="20"/>
      <c r="G67" s="49">
        <f>SUM(G59:G66)</f>
        <v>2094556517</v>
      </c>
      <c r="H67" s="20">
        <f>SUM(H60:H65)</f>
        <v>0</v>
      </c>
      <c r="I67" s="49">
        <f>SUM(I59:I66)</f>
        <v>2162439836</v>
      </c>
      <c r="J67" s="20">
        <f>SUM(J60:J65)</f>
        <v>0</v>
      </c>
      <c r="K67" s="49">
        <f>SUM(K59:K66)</f>
        <v>2090333333</v>
      </c>
    </row>
    <row r="68" spans="1:11" ht="22" customHeight="1" thickBot="1" x14ac:dyDescent="0.8">
      <c r="A68" s="19" t="s">
        <v>50</v>
      </c>
      <c r="B68" s="12"/>
      <c r="E68" s="89">
        <f>SUM(E53,E67)</f>
        <v>5606603110</v>
      </c>
      <c r="F68" s="20"/>
      <c r="G68" s="89">
        <f>SUM(G53,G67)</f>
        <v>6077934171</v>
      </c>
      <c r="H68" s="52"/>
      <c r="I68" s="89">
        <f>SUM(I53,I67)</f>
        <v>5602274288</v>
      </c>
      <c r="J68" s="108"/>
      <c r="K68" s="89">
        <f>SUM(K53,K67)</f>
        <v>6073710987</v>
      </c>
    </row>
    <row r="69" spans="1:11" ht="22" customHeight="1" thickTop="1" x14ac:dyDescent="0.75">
      <c r="A69" s="12"/>
      <c r="B69" s="12"/>
      <c r="E69" s="108"/>
      <c r="F69" s="20"/>
      <c r="G69" s="108"/>
      <c r="H69" s="52"/>
      <c r="I69" s="108"/>
      <c r="J69" s="108"/>
      <c r="K69" s="108"/>
    </row>
    <row r="70" spans="1:11" ht="22" customHeight="1" x14ac:dyDescent="0.75">
      <c r="A70" s="1" t="s">
        <v>10</v>
      </c>
      <c r="B70" s="12"/>
      <c r="F70" s="12"/>
      <c r="H70" s="23"/>
    </row>
    <row r="71" spans="1:11" ht="22" customHeight="1" x14ac:dyDescent="0.75">
      <c r="A71" s="12"/>
      <c r="B71" s="12"/>
      <c r="F71" s="12"/>
      <c r="H71" s="23"/>
    </row>
    <row r="72" spans="1:11" ht="22" customHeight="1" x14ac:dyDescent="0.75">
      <c r="A72" s="21"/>
      <c r="B72" s="22"/>
      <c r="C72" s="35"/>
      <c r="D72" s="35"/>
      <c r="E72" s="35"/>
      <c r="F72" s="22"/>
      <c r="H72" s="22"/>
      <c r="I72" s="22"/>
    </row>
    <row r="73" spans="1:11" ht="22" customHeight="1" x14ac:dyDescent="0.75">
      <c r="A73" s="12"/>
      <c r="B73" s="12"/>
      <c r="F73" s="12"/>
      <c r="H73" s="23"/>
    </row>
    <row r="74" spans="1:11" ht="22" customHeight="1" x14ac:dyDescent="0.75">
      <c r="A74" s="12"/>
      <c r="B74" s="57" t="s">
        <v>32</v>
      </c>
      <c r="F74" s="12"/>
      <c r="H74" s="23"/>
    </row>
    <row r="75" spans="1:11" ht="22" customHeight="1" x14ac:dyDescent="0.75">
      <c r="A75" s="21"/>
      <c r="B75" s="12"/>
      <c r="F75" s="12"/>
      <c r="H75" s="23"/>
    </row>
  </sheetData>
  <mergeCells count="12">
    <mergeCell ref="A1:G1"/>
    <mergeCell ref="A2:G2"/>
    <mergeCell ref="I6:K6"/>
    <mergeCell ref="I37:K37"/>
    <mergeCell ref="A3:G3"/>
    <mergeCell ref="A32:G32"/>
    <mergeCell ref="A33:G33"/>
    <mergeCell ref="A34:G34"/>
    <mergeCell ref="E6:G6"/>
    <mergeCell ref="E5:G5"/>
    <mergeCell ref="E37:G37"/>
    <mergeCell ref="E36:G36"/>
  </mergeCells>
  <phoneticPr fontId="2" type="noConversion"/>
  <pageMargins left="0.86614173228346503" right="0.47244094488188998" top="0.78740157480314998" bottom="0" header="0.31496062992126" footer="0.31496062992126"/>
  <pageSetup paperSize="9" scale="76" orientation="portrait" r:id="rId1"/>
  <headerFooter alignWithMargins="0"/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2"/>
  <sheetViews>
    <sheetView showGridLines="0" view="pageBreakPreview" zoomScale="70" zoomScaleNormal="100" zoomScaleSheetLayoutView="70" workbookViewId="0">
      <selection activeCell="J114" sqref="J114"/>
    </sheetView>
  </sheetViews>
  <sheetFormatPr defaultColWidth="9.09765625" defaultRowHeight="24" customHeight="1" x14ac:dyDescent="0.75"/>
  <cols>
    <col min="1" max="1" width="43" style="82" customWidth="1"/>
    <col min="2" max="2" width="6.3984375" style="61" customWidth="1"/>
    <col min="3" max="3" width="8.09765625" style="61" customWidth="1"/>
    <col min="4" max="4" width="0.8984375" style="61" customWidth="1"/>
    <col min="5" max="5" width="18" style="95" customWidth="1"/>
    <col min="6" max="6" width="0.8984375" style="95" customWidth="1"/>
    <col min="7" max="7" width="18" style="95" customWidth="1"/>
    <col min="8" max="8" width="0.8984375" style="80" customWidth="1"/>
    <col min="9" max="9" width="18" style="95" customWidth="1"/>
    <col min="10" max="10" width="0.8984375" style="95" customWidth="1"/>
    <col min="11" max="11" width="18" style="95" customWidth="1"/>
    <col min="12" max="12" width="0.69921875" style="61" customWidth="1"/>
    <col min="13" max="16384" width="9.09765625" style="24"/>
  </cols>
  <sheetData>
    <row r="1" spans="1:12" ht="24" customHeight="1" x14ac:dyDescent="0.75">
      <c r="A1" s="127" t="s">
        <v>155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2" ht="24" customHeight="1" x14ac:dyDescent="0.75">
      <c r="A2" s="124" t="s">
        <v>44</v>
      </c>
      <c r="B2" s="124"/>
      <c r="C2" s="124"/>
      <c r="D2" s="124"/>
      <c r="E2" s="124"/>
      <c r="F2" s="124"/>
      <c r="G2" s="124"/>
      <c r="H2" s="72"/>
      <c r="I2" s="5"/>
      <c r="J2" s="5"/>
      <c r="K2" s="5"/>
      <c r="L2" s="24"/>
    </row>
    <row r="3" spans="1:12" ht="24" customHeight="1" x14ac:dyDescent="0.75">
      <c r="A3" s="5" t="s">
        <v>75</v>
      </c>
      <c r="B3" s="5"/>
      <c r="C3" s="36"/>
      <c r="D3" s="5"/>
      <c r="E3" s="5"/>
      <c r="F3" s="5"/>
      <c r="G3" s="5"/>
      <c r="H3" s="72"/>
      <c r="I3" s="5"/>
      <c r="J3" s="5"/>
      <c r="K3" s="5"/>
      <c r="L3" s="24"/>
    </row>
    <row r="4" spans="1:12" ht="24" customHeight="1" x14ac:dyDescent="0.75">
      <c r="A4" s="124" t="s">
        <v>164</v>
      </c>
      <c r="B4" s="124"/>
      <c r="C4" s="124"/>
      <c r="D4" s="124"/>
      <c r="E4" s="124"/>
      <c r="F4" s="124"/>
      <c r="G4" s="124"/>
      <c r="H4" s="76"/>
      <c r="I4" s="94"/>
      <c r="J4" s="94"/>
      <c r="K4" s="94"/>
      <c r="L4" s="94"/>
    </row>
    <row r="5" spans="1:12" ht="24" customHeight="1" x14ac:dyDescent="0.75">
      <c r="A5" s="24"/>
      <c r="B5" s="24"/>
      <c r="D5" s="24"/>
      <c r="E5" s="125"/>
      <c r="F5" s="125"/>
      <c r="G5" s="125"/>
      <c r="H5" s="31"/>
      <c r="I5" s="126" t="s">
        <v>3</v>
      </c>
      <c r="J5" s="126"/>
      <c r="K5" s="126"/>
      <c r="L5" s="24"/>
    </row>
    <row r="6" spans="1:12" ht="24" customHeight="1" x14ac:dyDescent="0.75">
      <c r="A6" s="24"/>
      <c r="B6" s="24"/>
      <c r="D6" s="24"/>
      <c r="E6" s="122" t="s">
        <v>0</v>
      </c>
      <c r="F6" s="122"/>
      <c r="G6" s="122"/>
      <c r="H6" s="62"/>
      <c r="I6" s="122"/>
      <c r="J6" s="122"/>
      <c r="K6" s="122"/>
      <c r="L6" s="24"/>
    </row>
    <row r="7" spans="1:12" ht="24" customHeight="1" x14ac:dyDescent="0.75">
      <c r="A7" s="24"/>
      <c r="B7" s="24"/>
      <c r="D7" s="24"/>
      <c r="E7" s="120" t="s">
        <v>2</v>
      </c>
      <c r="F7" s="120"/>
      <c r="G7" s="120"/>
      <c r="H7" s="62"/>
      <c r="I7" s="120" t="s">
        <v>1</v>
      </c>
      <c r="J7" s="120"/>
      <c r="K7" s="120"/>
      <c r="L7" s="24"/>
    </row>
    <row r="8" spans="1:12" ht="24" customHeight="1" x14ac:dyDescent="0.75">
      <c r="A8" s="24"/>
      <c r="B8" s="77"/>
      <c r="C8" s="78" t="s">
        <v>31</v>
      </c>
      <c r="D8" s="31"/>
      <c r="E8" s="64">
        <v>2021</v>
      </c>
      <c r="F8" s="59"/>
      <c r="G8" s="64">
        <v>2020</v>
      </c>
      <c r="H8" s="71"/>
      <c r="I8" s="64">
        <v>2021</v>
      </c>
      <c r="J8" s="59"/>
      <c r="K8" s="64">
        <v>2020</v>
      </c>
      <c r="L8" s="77"/>
    </row>
    <row r="9" spans="1:12" ht="24" customHeight="1" x14ac:dyDescent="0.75">
      <c r="A9" s="5" t="s">
        <v>23</v>
      </c>
      <c r="B9" s="24"/>
      <c r="D9" s="24"/>
      <c r="H9" s="20"/>
      <c r="L9" s="24"/>
    </row>
    <row r="10" spans="1:12" ht="24" customHeight="1" x14ac:dyDescent="0.75">
      <c r="A10" s="6" t="s">
        <v>92</v>
      </c>
      <c r="B10" s="24"/>
      <c r="E10" s="95">
        <v>728457210</v>
      </c>
      <c r="G10" s="108">
        <v>753169436</v>
      </c>
      <c r="H10" s="95"/>
      <c r="I10" s="95">
        <v>728457210</v>
      </c>
      <c r="K10" s="108">
        <v>753169436</v>
      </c>
      <c r="L10" s="24"/>
    </row>
    <row r="11" spans="1:12" ht="24" customHeight="1" x14ac:dyDescent="0.75">
      <c r="A11" s="6" t="s">
        <v>93</v>
      </c>
      <c r="B11" s="24"/>
      <c r="E11" s="49">
        <v>-158152052</v>
      </c>
      <c r="G11" s="49">
        <v>-146695505</v>
      </c>
      <c r="H11" s="95"/>
      <c r="I11" s="49">
        <v>-158152052</v>
      </c>
      <c r="K11" s="49">
        <v>-146695505</v>
      </c>
      <c r="L11" s="24"/>
    </row>
    <row r="12" spans="1:12" ht="24" customHeight="1" x14ac:dyDescent="0.75">
      <c r="A12" s="6" t="s">
        <v>94</v>
      </c>
      <c r="B12" s="24"/>
      <c r="E12" s="87">
        <f>SUM(E10:E11)</f>
        <v>570305158</v>
      </c>
      <c r="F12" s="20"/>
      <c r="G12" s="87">
        <f>SUM(G10:G11)</f>
        <v>606473931</v>
      </c>
      <c r="H12" s="73"/>
      <c r="I12" s="87">
        <f>SUM(I10:I11)</f>
        <v>570305158</v>
      </c>
      <c r="J12" s="20"/>
      <c r="K12" s="87">
        <f>SUM(K10:K11)</f>
        <v>606473931</v>
      </c>
      <c r="L12" s="24"/>
    </row>
    <row r="13" spans="1:12" ht="24" customHeight="1" x14ac:dyDescent="0.75">
      <c r="A13" s="6" t="s">
        <v>159</v>
      </c>
      <c r="B13" s="24"/>
      <c r="H13" s="95"/>
      <c r="L13" s="24"/>
    </row>
    <row r="14" spans="1:12" ht="24" customHeight="1" x14ac:dyDescent="0.75">
      <c r="A14" s="6" t="s">
        <v>160</v>
      </c>
      <c r="B14" s="24"/>
      <c r="E14" s="49">
        <v>56408654</v>
      </c>
      <c r="G14" s="49">
        <v>-27402170</v>
      </c>
      <c r="H14" s="95"/>
      <c r="I14" s="49">
        <v>56408654</v>
      </c>
      <c r="K14" s="49">
        <v>-27402170</v>
      </c>
      <c r="L14" s="24"/>
    </row>
    <row r="15" spans="1:12" ht="24" customHeight="1" x14ac:dyDescent="0.75">
      <c r="A15" s="6" t="s">
        <v>95</v>
      </c>
      <c r="B15" s="18"/>
      <c r="C15" s="34"/>
      <c r="D15" s="34"/>
      <c r="E15" s="87">
        <f>SUM(E12:E14)</f>
        <v>626713812</v>
      </c>
      <c r="F15" s="20"/>
      <c r="G15" s="87">
        <f>SUM(G12:G14)</f>
        <v>579071761</v>
      </c>
      <c r="H15" s="73"/>
      <c r="I15" s="87">
        <f>SUM(I12:I14)</f>
        <v>626713812</v>
      </c>
      <c r="J15" s="20"/>
      <c r="K15" s="87">
        <f>SUM(K12:K14)</f>
        <v>579071761</v>
      </c>
      <c r="L15" s="18"/>
    </row>
    <row r="16" spans="1:12" ht="24" customHeight="1" x14ac:dyDescent="0.75">
      <c r="A16" s="6" t="s">
        <v>84</v>
      </c>
      <c r="B16" s="18"/>
      <c r="C16" s="34"/>
      <c r="D16" s="34"/>
      <c r="E16" s="99">
        <v>35872126</v>
      </c>
      <c r="F16" s="20"/>
      <c r="G16" s="99">
        <v>26952201</v>
      </c>
      <c r="H16" s="100"/>
      <c r="I16" s="99">
        <v>35872126</v>
      </c>
      <c r="J16" s="20"/>
      <c r="K16" s="99">
        <v>26952201</v>
      </c>
      <c r="L16" s="18"/>
    </row>
    <row r="17" spans="1:14" ht="24" customHeight="1" x14ac:dyDescent="0.75">
      <c r="A17" s="6" t="s">
        <v>169</v>
      </c>
      <c r="B17" s="75"/>
      <c r="C17" s="34" t="s">
        <v>182</v>
      </c>
      <c r="D17" s="48"/>
      <c r="E17" s="95">
        <v>-353360</v>
      </c>
      <c r="G17" s="108">
        <v>-194873</v>
      </c>
      <c r="H17" s="50"/>
      <c r="I17" s="95">
        <v>0</v>
      </c>
      <c r="K17" s="108">
        <v>0</v>
      </c>
      <c r="L17" s="75"/>
    </row>
    <row r="18" spans="1:14" ht="24" customHeight="1" x14ac:dyDescent="0.75">
      <c r="A18" s="6" t="s">
        <v>138</v>
      </c>
      <c r="B18" s="75"/>
      <c r="C18" s="48" t="s">
        <v>135</v>
      </c>
      <c r="D18" s="48"/>
      <c r="E18" s="95">
        <v>11770020</v>
      </c>
      <c r="G18" s="108">
        <v>15939423</v>
      </c>
      <c r="H18" s="50"/>
      <c r="I18" s="95">
        <v>11770020</v>
      </c>
      <c r="K18" s="108">
        <v>15939423</v>
      </c>
      <c r="L18" s="75"/>
    </row>
    <row r="19" spans="1:14" ht="24" customHeight="1" x14ac:dyDescent="0.75">
      <c r="A19" s="6" t="s">
        <v>111</v>
      </c>
      <c r="B19" s="18"/>
      <c r="C19" s="48"/>
      <c r="D19" s="48"/>
      <c r="E19" s="95">
        <v>972925</v>
      </c>
      <c r="G19" s="108">
        <v>3706492</v>
      </c>
      <c r="H19" s="50"/>
      <c r="I19" s="95">
        <v>972925</v>
      </c>
      <c r="K19" s="108">
        <v>3706492</v>
      </c>
      <c r="L19" s="18"/>
      <c r="N19" s="6"/>
    </row>
    <row r="20" spans="1:14" ht="24" customHeight="1" x14ac:dyDescent="0.75">
      <c r="A20" s="6" t="s">
        <v>181</v>
      </c>
      <c r="B20" s="18"/>
      <c r="C20" s="48"/>
      <c r="D20" s="48"/>
      <c r="E20" s="95">
        <v>23825629</v>
      </c>
      <c r="G20" s="108">
        <v>-136505528</v>
      </c>
      <c r="H20" s="50"/>
      <c r="I20" s="95">
        <v>23825629</v>
      </c>
      <c r="K20" s="108">
        <v>-136505528</v>
      </c>
      <c r="L20" s="18"/>
      <c r="N20" s="6"/>
    </row>
    <row r="21" spans="1:14" ht="24" customHeight="1" x14ac:dyDescent="0.75">
      <c r="A21" s="6" t="s">
        <v>28</v>
      </c>
      <c r="B21" s="75"/>
      <c r="C21" s="48"/>
      <c r="D21" s="48"/>
      <c r="E21" s="95">
        <v>148129</v>
      </c>
      <c r="G21" s="108">
        <v>988393</v>
      </c>
      <c r="H21" s="50"/>
      <c r="I21" s="95">
        <v>148129</v>
      </c>
      <c r="K21" s="108">
        <v>988393</v>
      </c>
      <c r="L21" s="75"/>
    </row>
    <row r="22" spans="1:14" ht="24" customHeight="1" x14ac:dyDescent="0.75">
      <c r="A22" s="5" t="s">
        <v>24</v>
      </c>
      <c r="B22" s="18"/>
      <c r="C22" s="34"/>
      <c r="D22" s="34"/>
      <c r="E22" s="60">
        <f>SUM(E15:E21)</f>
        <v>698949281</v>
      </c>
      <c r="F22" s="52"/>
      <c r="G22" s="60">
        <f>SUM(G15:G21)</f>
        <v>489957869</v>
      </c>
      <c r="H22" s="73"/>
      <c r="I22" s="60">
        <f>SUM(I15:I21)</f>
        <v>699302641</v>
      </c>
      <c r="J22" s="52"/>
      <c r="K22" s="60">
        <f>SUM(K15:K21)</f>
        <v>490152742</v>
      </c>
      <c r="L22" s="18"/>
    </row>
    <row r="23" spans="1:14" ht="24" customHeight="1" x14ac:dyDescent="0.75">
      <c r="A23" s="5" t="s">
        <v>25</v>
      </c>
      <c r="B23" s="18"/>
      <c r="C23" s="34"/>
      <c r="D23" s="34"/>
      <c r="E23" s="54"/>
      <c r="F23" s="54"/>
      <c r="G23" s="54"/>
      <c r="H23" s="73"/>
      <c r="I23" s="54"/>
      <c r="J23" s="54"/>
      <c r="K23" s="54"/>
      <c r="L23" s="18"/>
    </row>
    <row r="24" spans="1:14" ht="24" customHeight="1" x14ac:dyDescent="0.75">
      <c r="A24" s="6" t="s">
        <v>96</v>
      </c>
      <c r="B24" s="75"/>
      <c r="C24" s="34"/>
      <c r="D24" s="48"/>
      <c r="E24" s="52">
        <v>415635031</v>
      </c>
      <c r="F24" s="52"/>
      <c r="G24" s="52">
        <v>475277844</v>
      </c>
      <c r="H24" s="50"/>
      <c r="I24" s="52">
        <v>415635031</v>
      </c>
      <c r="J24" s="52"/>
      <c r="K24" s="52">
        <v>475277844</v>
      </c>
      <c r="L24" s="75"/>
    </row>
    <row r="25" spans="1:14" ht="24" customHeight="1" x14ac:dyDescent="0.75">
      <c r="A25" s="6" t="s">
        <v>97</v>
      </c>
      <c r="B25" s="75"/>
      <c r="C25" s="34"/>
      <c r="D25" s="48"/>
      <c r="E25" s="87">
        <v>-46685565</v>
      </c>
      <c r="G25" s="87">
        <v>-111773457</v>
      </c>
      <c r="H25" s="50"/>
      <c r="I25" s="87">
        <v>-46685565</v>
      </c>
      <c r="K25" s="87">
        <v>-111773457</v>
      </c>
      <c r="L25" s="75"/>
    </row>
    <row r="26" spans="1:14" ht="24" customHeight="1" x14ac:dyDescent="0.75">
      <c r="A26" s="1" t="s">
        <v>98</v>
      </c>
      <c r="B26" s="75"/>
      <c r="C26" s="34"/>
      <c r="D26" s="48"/>
      <c r="E26" s="52">
        <v>121130606</v>
      </c>
      <c r="G26" s="52">
        <v>128233092</v>
      </c>
      <c r="H26" s="50"/>
      <c r="I26" s="52">
        <v>121130606</v>
      </c>
      <c r="K26" s="52">
        <v>128233092</v>
      </c>
      <c r="L26" s="75"/>
    </row>
    <row r="27" spans="1:14" ht="24" customHeight="1" x14ac:dyDescent="0.75">
      <c r="A27" s="1" t="s">
        <v>26</v>
      </c>
      <c r="B27" s="31"/>
      <c r="C27" s="34"/>
      <c r="D27" s="48"/>
      <c r="E27" s="52">
        <v>51569829</v>
      </c>
      <c r="G27" s="52">
        <v>63932601</v>
      </c>
      <c r="H27" s="50"/>
      <c r="I27" s="52">
        <v>51569829</v>
      </c>
      <c r="K27" s="52">
        <v>63932601</v>
      </c>
      <c r="L27" s="31"/>
    </row>
    <row r="28" spans="1:14" ht="24" customHeight="1" x14ac:dyDescent="0.75">
      <c r="A28" s="1" t="s">
        <v>27</v>
      </c>
      <c r="B28" s="31"/>
      <c r="C28" s="34"/>
      <c r="D28" s="48"/>
      <c r="E28" s="52">
        <v>84674794</v>
      </c>
      <c r="F28" s="97"/>
      <c r="G28" s="52">
        <v>88522593</v>
      </c>
      <c r="H28" s="50"/>
      <c r="I28" s="52">
        <v>84674794</v>
      </c>
      <c r="J28" s="97"/>
      <c r="K28" s="52">
        <v>88522593</v>
      </c>
      <c r="L28" s="31"/>
    </row>
    <row r="29" spans="1:14" ht="24" customHeight="1" x14ac:dyDescent="0.75">
      <c r="A29" s="6" t="s">
        <v>139</v>
      </c>
      <c r="B29" s="31"/>
      <c r="C29" s="34"/>
      <c r="D29" s="48"/>
      <c r="E29" s="52">
        <v>651773</v>
      </c>
      <c r="F29" s="97"/>
      <c r="G29" s="52">
        <v>644785</v>
      </c>
      <c r="H29" s="50"/>
      <c r="I29" s="52">
        <v>651773</v>
      </c>
      <c r="J29" s="97"/>
      <c r="K29" s="52">
        <v>644785</v>
      </c>
      <c r="L29" s="31"/>
    </row>
    <row r="30" spans="1:14" ht="24" customHeight="1" x14ac:dyDescent="0.75">
      <c r="A30" s="24" t="s">
        <v>161</v>
      </c>
      <c r="B30" s="75"/>
      <c r="C30" s="34" t="s">
        <v>100</v>
      </c>
      <c r="D30" s="48"/>
      <c r="E30" s="52">
        <v>7094227</v>
      </c>
      <c r="G30" s="52">
        <v>8304151</v>
      </c>
      <c r="H30" s="50"/>
      <c r="I30" s="52">
        <v>7094227</v>
      </c>
      <c r="K30" s="52">
        <v>8304151</v>
      </c>
      <c r="L30" s="75"/>
    </row>
    <row r="31" spans="1:14" ht="24" customHeight="1" x14ac:dyDescent="0.75">
      <c r="A31" s="5" t="s">
        <v>99</v>
      </c>
      <c r="B31" s="75"/>
      <c r="C31" s="48"/>
      <c r="D31" s="48"/>
      <c r="E31" s="60">
        <f>SUM(E24:E30)</f>
        <v>634070695</v>
      </c>
      <c r="G31" s="60">
        <f>SUM(G24:G30)</f>
        <v>653141609</v>
      </c>
      <c r="H31" s="50"/>
      <c r="I31" s="60">
        <f>SUM(I24:I30)</f>
        <v>634070695</v>
      </c>
      <c r="K31" s="60">
        <f>SUM(K24:K30)</f>
        <v>653141609</v>
      </c>
      <c r="L31" s="75"/>
    </row>
    <row r="32" spans="1:14" ht="24" customHeight="1" x14ac:dyDescent="0.75">
      <c r="A32" s="5" t="s">
        <v>170</v>
      </c>
      <c r="B32" s="24"/>
      <c r="E32" s="53">
        <f>E22-E31</f>
        <v>64878586</v>
      </c>
      <c r="F32" s="52"/>
      <c r="G32" s="53">
        <f>G22-G31</f>
        <v>-163183740</v>
      </c>
      <c r="H32" s="52"/>
      <c r="I32" s="53">
        <f>I22-I31</f>
        <v>65231946</v>
      </c>
      <c r="J32" s="52"/>
      <c r="K32" s="53">
        <f>K22-K31</f>
        <v>-162988867</v>
      </c>
      <c r="L32" s="24"/>
    </row>
    <row r="33" spans="1:12" ht="24" customHeight="1" x14ac:dyDescent="0.75">
      <c r="A33" s="9" t="s">
        <v>127</v>
      </c>
      <c r="B33" s="18"/>
      <c r="C33" s="34" t="s">
        <v>183</v>
      </c>
      <c r="D33" s="34"/>
      <c r="E33" s="95">
        <v>-14196069</v>
      </c>
      <c r="F33" s="54"/>
      <c r="G33" s="108">
        <v>31899578</v>
      </c>
      <c r="H33" s="73"/>
      <c r="I33" s="95">
        <v>-14266741</v>
      </c>
      <c r="J33" s="54"/>
      <c r="K33" s="108">
        <v>31860603</v>
      </c>
      <c r="L33" s="18"/>
    </row>
    <row r="34" spans="1:12" ht="24" customHeight="1" thickBot="1" x14ac:dyDescent="0.8">
      <c r="A34" s="19" t="s">
        <v>171</v>
      </c>
      <c r="B34" s="18"/>
      <c r="C34" s="34"/>
      <c r="D34" s="34"/>
      <c r="E34" s="90">
        <f>SUM(E32:E33)</f>
        <v>50682517</v>
      </c>
      <c r="F34" s="67"/>
      <c r="G34" s="90">
        <f>SUM(G32:G33)</f>
        <v>-131284162</v>
      </c>
      <c r="H34" s="50"/>
      <c r="I34" s="90">
        <f>SUM(I32:I33)</f>
        <v>50965205</v>
      </c>
      <c r="J34" s="67"/>
      <c r="K34" s="90">
        <f>SUM(K32:K33)</f>
        <v>-131128264</v>
      </c>
      <c r="L34" s="18"/>
    </row>
    <row r="35" spans="1:12" ht="24" customHeight="1" thickTop="1" x14ac:dyDescent="0.75">
      <c r="A35" s="19"/>
      <c r="B35" s="18"/>
      <c r="C35" s="34"/>
      <c r="D35" s="34"/>
      <c r="E35" s="53"/>
      <c r="F35" s="67"/>
      <c r="G35" s="53"/>
      <c r="H35" s="50"/>
      <c r="I35" s="53"/>
      <c r="J35" s="67"/>
      <c r="K35" s="53"/>
      <c r="L35" s="18"/>
    </row>
    <row r="36" spans="1:12" s="6" customFormat="1" ht="24" customHeight="1" x14ac:dyDescent="0.75">
      <c r="A36" s="19" t="s">
        <v>140</v>
      </c>
      <c r="C36" s="34" t="s">
        <v>110</v>
      </c>
      <c r="D36" s="55"/>
      <c r="E36" s="55"/>
      <c r="F36" s="55"/>
      <c r="G36" s="55"/>
      <c r="H36" s="55"/>
      <c r="I36" s="55"/>
      <c r="J36" s="55"/>
      <c r="K36" s="55"/>
    </row>
    <row r="37" spans="1:12" s="6" customFormat="1" ht="24" customHeight="1" thickBot="1" x14ac:dyDescent="0.8">
      <c r="A37" s="9" t="s">
        <v>172</v>
      </c>
      <c r="C37" s="9"/>
      <c r="E37" s="68">
        <f>SUM(E34/35000000)</f>
        <v>1.4480719142857144</v>
      </c>
      <c r="F37" s="55"/>
      <c r="G37" s="68">
        <f>SUM(G34/35000000)</f>
        <v>-3.7509760571428572</v>
      </c>
      <c r="H37" s="74"/>
      <c r="I37" s="68">
        <f>SUM(I34/35000000)</f>
        <v>1.4561487142857144</v>
      </c>
      <c r="J37" s="74"/>
      <c r="K37" s="68">
        <f>SUM(K34/35000000)</f>
        <v>-3.7465218285714288</v>
      </c>
    </row>
    <row r="38" spans="1:12" ht="24" customHeight="1" thickTop="1" x14ac:dyDescent="0.75">
      <c r="A38" s="24"/>
      <c r="B38" s="24"/>
      <c r="D38" s="24"/>
      <c r="H38" s="31"/>
      <c r="L38" s="24"/>
    </row>
    <row r="39" spans="1:12" ht="24" customHeight="1" x14ac:dyDescent="0.75">
      <c r="A39" s="1" t="s">
        <v>10</v>
      </c>
      <c r="B39" s="24"/>
      <c r="D39" s="24"/>
      <c r="H39" s="31"/>
      <c r="L39" s="24"/>
    </row>
    <row r="40" spans="1:12" ht="24" customHeight="1" x14ac:dyDescent="0.75">
      <c r="A40" s="129" t="s">
        <v>155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24"/>
    </row>
    <row r="41" spans="1:12" ht="24" customHeight="1" x14ac:dyDescent="0.75">
      <c r="A41" s="124" t="s">
        <v>44</v>
      </c>
      <c r="B41" s="124"/>
      <c r="C41" s="124"/>
      <c r="D41" s="124"/>
      <c r="E41" s="124"/>
      <c r="F41" s="124"/>
      <c r="G41" s="124"/>
      <c r="H41" s="72"/>
      <c r="I41" s="5"/>
      <c r="J41" s="5"/>
      <c r="K41" s="5"/>
      <c r="L41" s="24"/>
    </row>
    <row r="42" spans="1:12" ht="24" customHeight="1" x14ac:dyDescent="0.75">
      <c r="A42" s="5" t="s">
        <v>76</v>
      </c>
      <c r="B42" s="5"/>
      <c r="C42" s="36"/>
      <c r="D42" s="5"/>
      <c r="E42" s="5"/>
      <c r="F42" s="5"/>
      <c r="G42" s="5"/>
      <c r="H42" s="72"/>
      <c r="I42" s="5"/>
      <c r="J42" s="5"/>
      <c r="K42" s="5"/>
      <c r="L42" s="24"/>
    </row>
    <row r="43" spans="1:12" ht="24" customHeight="1" x14ac:dyDescent="0.75">
      <c r="A43" s="124" t="s">
        <v>164</v>
      </c>
      <c r="B43" s="124"/>
      <c r="C43" s="124"/>
      <c r="D43" s="124"/>
      <c r="E43" s="124"/>
      <c r="F43" s="124"/>
      <c r="G43" s="124"/>
      <c r="H43" s="76"/>
      <c r="I43" s="94"/>
      <c r="J43" s="94"/>
      <c r="K43" s="94"/>
      <c r="L43" s="94"/>
    </row>
    <row r="44" spans="1:12" ht="24" customHeight="1" x14ac:dyDescent="0.75">
      <c r="A44" s="24"/>
      <c r="B44" s="24"/>
      <c r="D44" s="24"/>
      <c r="E44" s="125"/>
      <c r="F44" s="125"/>
      <c r="G44" s="125"/>
      <c r="H44" s="31"/>
      <c r="I44" s="126" t="s">
        <v>3</v>
      </c>
      <c r="J44" s="126"/>
      <c r="K44" s="126"/>
      <c r="L44" s="24"/>
    </row>
    <row r="45" spans="1:12" ht="24" customHeight="1" x14ac:dyDescent="0.75">
      <c r="A45" s="24"/>
      <c r="B45" s="24"/>
      <c r="D45" s="24"/>
      <c r="E45" s="122" t="s">
        <v>0</v>
      </c>
      <c r="F45" s="122"/>
      <c r="G45" s="122"/>
      <c r="H45" s="62"/>
      <c r="I45" s="122"/>
      <c r="J45" s="122"/>
      <c r="K45" s="122"/>
      <c r="L45" s="24"/>
    </row>
    <row r="46" spans="1:12" ht="24" customHeight="1" x14ac:dyDescent="0.75">
      <c r="A46" s="24"/>
      <c r="B46" s="24"/>
      <c r="D46" s="24"/>
      <c r="E46" s="120" t="s">
        <v>2</v>
      </c>
      <c r="F46" s="120"/>
      <c r="G46" s="120"/>
      <c r="H46" s="62"/>
      <c r="I46" s="120" t="s">
        <v>1</v>
      </c>
      <c r="J46" s="120"/>
      <c r="K46" s="120"/>
      <c r="L46" s="24"/>
    </row>
    <row r="47" spans="1:12" ht="24" customHeight="1" x14ac:dyDescent="0.75">
      <c r="A47" s="24"/>
      <c r="B47" s="77"/>
      <c r="C47" s="78" t="s">
        <v>31</v>
      </c>
      <c r="D47" s="31"/>
      <c r="E47" s="64">
        <v>2021</v>
      </c>
      <c r="F47" s="59"/>
      <c r="G47" s="64">
        <v>2020</v>
      </c>
      <c r="H47" s="71"/>
      <c r="I47" s="64">
        <v>2021</v>
      </c>
      <c r="J47" s="59"/>
      <c r="K47" s="64">
        <v>2020</v>
      </c>
      <c r="L47" s="77"/>
    </row>
    <row r="48" spans="1:12" ht="24" customHeight="1" x14ac:dyDescent="0.75">
      <c r="A48" s="24"/>
      <c r="B48" s="77"/>
      <c r="C48" s="80"/>
      <c r="D48" s="31"/>
      <c r="E48" s="71"/>
      <c r="F48" s="88"/>
      <c r="G48" s="71"/>
      <c r="H48" s="71"/>
      <c r="I48" s="71"/>
      <c r="J48" s="88"/>
      <c r="K48" s="71"/>
      <c r="L48" s="77"/>
    </row>
    <row r="49" spans="1:14" ht="24" customHeight="1" x14ac:dyDescent="0.75">
      <c r="A49" s="19" t="s">
        <v>171</v>
      </c>
      <c r="B49" s="77"/>
      <c r="C49" s="81"/>
      <c r="D49" s="77"/>
      <c r="E49" s="56">
        <f>SUM(E34)</f>
        <v>50682517</v>
      </c>
      <c r="F49" s="54"/>
      <c r="G49" s="56">
        <f>SUM(G34)</f>
        <v>-131284162</v>
      </c>
      <c r="H49" s="54"/>
      <c r="I49" s="56">
        <f>SUM(I34)</f>
        <v>50965205</v>
      </c>
      <c r="J49" s="54"/>
      <c r="K49" s="56">
        <f>SUM(K34)</f>
        <v>-131128264</v>
      </c>
      <c r="L49" s="77"/>
    </row>
    <row r="50" spans="1:14" ht="24" customHeight="1" x14ac:dyDescent="0.75">
      <c r="A50" s="94"/>
      <c r="B50" s="77"/>
      <c r="C50" s="81"/>
      <c r="D50" s="77"/>
      <c r="E50" s="53"/>
      <c r="F50" s="54"/>
      <c r="G50" s="53"/>
      <c r="H50" s="54"/>
      <c r="I50" s="53"/>
      <c r="J50" s="54"/>
      <c r="K50" s="53"/>
      <c r="L50" s="77"/>
    </row>
    <row r="51" spans="1:14" ht="24" customHeight="1" x14ac:dyDescent="0.75">
      <c r="A51" s="25" t="s">
        <v>40</v>
      </c>
      <c r="B51" s="18"/>
      <c r="C51" s="34"/>
      <c r="D51" s="18"/>
      <c r="H51" s="73"/>
      <c r="L51" s="18"/>
    </row>
    <row r="52" spans="1:14" ht="24" customHeight="1" x14ac:dyDescent="0.75">
      <c r="A52" s="24" t="s">
        <v>80</v>
      </c>
      <c r="B52" s="18"/>
      <c r="C52" s="34"/>
      <c r="D52" s="18"/>
      <c r="H52" s="73"/>
      <c r="L52" s="18"/>
    </row>
    <row r="53" spans="1:14" ht="24" customHeight="1" x14ac:dyDescent="0.75">
      <c r="A53" s="24" t="s">
        <v>82</v>
      </c>
      <c r="B53" s="18"/>
      <c r="C53" s="34"/>
      <c r="D53" s="18"/>
      <c r="H53" s="73"/>
      <c r="L53" s="18"/>
    </row>
    <row r="54" spans="1:14" ht="24" customHeight="1" x14ac:dyDescent="0.75">
      <c r="A54" s="24" t="s">
        <v>128</v>
      </c>
      <c r="B54" s="18"/>
      <c r="C54" s="34"/>
      <c r="D54" s="18"/>
      <c r="G54" s="108"/>
      <c r="I54" s="117"/>
      <c r="L54" s="18"/>
    </row>
    <row r="55" spans="1:14" ht="24" customHeight="1" x14ac:dyDescent="0.75">
      <c r="A55" s="24" t="s">
        <v>173</v>
      </c>
      <c r="B55" s="18"/>
      <c r="C55" s="34" t="s">
        <v>182</v>
      </c>
      <c r="D55" s="18"/>
      <c r="E55" s="95">
        <v>485407</v>
      </c>
      <c r="G55" s="108">
        <v>2055715</v>
      </c>
      <c r="H55" s="73"/>
      <c r="I55" s="117">
        <v>0</v>
      </c>
      <c r="K55" s="108">
        <v>0</v>
      </c>
      <c r="L55" s="18"/>
    </row>
    <row r="56" spans="1:14" ht="24" customHeight="1" x14ac:dyDescent="0.75">
      <c r="A56" s="26" t="s">
        <v>176</v>
      </c>
      <c r="B56" s="18"/>
      <c r="C56" s="34"/>
      <c r="D56" s="18"/>
      <c r="G56" s="108"/>
      <c r="I56" s="117"/>
      <c r="K56" s="108"/>
      <c r="L56" s="18"/>
      <c r="N56" s="26"/>
    </row>
    <row r="57" spans="1:14" ht="24" customHeight="1" x14ac:dyDescent="0.75">
      <c r="A57" s="26" t="s">
        <v>174</v>
      </c>
      <c r="B57" s="18"/>
      <c r="C57" s="34"/>
      <c r="D57" s="18"/>
      <c r="E57" s="116"/>
      <c r="F57" s="116"/>
      <c r="G57" s="116"/>
      <c r="I57" s="117"/>
      <c r="J57" s="116"/>
      <c r="K57" s="116"/>
      <c r="L57" s="18"/>
      <c r="N57" s="26"/>
    </row>
    <row r="58" spans="1:14" ht="24" customHeight="1" x14ac:dyDescent="0.75">
      <c r="A58" s="26" t="s">
        <v>175</v>
      </c>
      <c r="B58" s="18"/>
      <c r="C58" s="34"/>
      <c r="D58" s="18"/>
      <c r="E58" s="95">
        <v>26426623</v>
      </c>
      <c r="G58" s="108">
        <v>-125814229</v>
      </c>
      <c r="H58" s="73"/>
      <c r="I58" s="117">
        <v>26426623</v>
      </c>
      <c r="K58" s="108">
        <v>-125814229</v>
      </c>
      <c r="L58" s="18"/>
      <c r="N58" s="26"/>
    </row>
    <row r="59" spans="1:14" ht="24" customHeight="1" x14ac:dyDescent="0.75">
      <c r="A59" s="26" t="s">
        <v>85</v>
      </c>
      <c r="B59" s="18"/>
      <c r="D59" s="18"/>
      <c r="E59" s="49">
        <v>-5382406</v>
      </c>
      <c r="G59" s="49">
        <v>24751703</v>
      </c>
      <c r="H59" s="73"/>
      <c r="I59" s="49">
        <v>-5285325</v>
      </c>
      <c r="K59" s="49">
        <v>25162846</v>
      </c>
      <c r="L59" s="18"/>
    </row>
    <row r="60" spans="1:14" ht="24" customHeight="1" x14ac:dyDescent="0.75">
      <c r="A60" s="26" t="s">
        <v>80</v>
      </c>
      <c r="B60" s="24"/>
      <c r="D60" s="24"/>
      <c r="E60" s="20"/>
      <c r="F60" s="20"/>
      <c r="G60" s="20"/>
      <c r="H60" s="50"/>
      <c r="I60" s="20"/>
      <c r="J60" s="20"/>
      <c r="K60" s="20"/>
      <c r="L60" s="24"/>
    </row>
    <row r="61" spans="1:14" ht="24" customHeight="1" x14ac:dyDescent="0.75">
      <c r="A61" s="26" t="s">
        <v>113</v>
      </c>
      <c r="B61" s="24"/>
      <c r="D61" s="24"/>
      <c r="E61" s="49">
        <f>SUM(E53:E59)</f>
        <v>21529624</v>
      </c>
      <c r="F61" s="20"/>
      <c r="G61" s="49">
        <f>SUM(G53:G59)</f>
        <v>-99006811</v>
      </c>
      <c r="H61" s="50"/>
      <c r="I61" s="49">
        <f>SUM(I53:I59)</f>
        <v>21141298</v>
      </c>
      <c r="J61" s="20"/>
      <c r="K61" s="49">
        <f>SUM(K53:K59)</f>
        <v>-100651383</v>
      </c>
      <c r="L61" s="24"/>
    </row>
    <row r="62" spans="1:14" ht="24" customHeight="1" x14ac:dyDescent="0.75">
      <c r="A62" s="26"/>
      <c r="B62" s="24"/>
      <c r="D62" s="24"/>
      <c r="L62" s="24"/>
    </row>
    <row r="63" spans="1:14" ht="24" hidden="1" customHeight="1" x14ac:dyDescent="0.75">
      <c r="A63" s="24" t="s">
        <v>81</v>
      </c>
      <c r="B63" s="24"/>
      <c r="D63" s="24"/>
      <c r="L63" s="24"/>
    </row>
    <row r="64" spans="1:14" ht="24" hidden="1" customHeight="1" x14ac:dyDescent="0.75">
      <c r="A64" s="24" t="s">
        <v>82</v>
      </c>
      <c r="B64" s="24"/>
      <c r="D64" s="24"/>
      <c r="E64" s="20"/>
      <c r="F64" s="20"/>
      <c r="G64" s="20"/>
      <c r="H64" s="50"/>
      <c r="I64" s="20"/>
      <c r="J64" s="20"/>
      <c r="K64" s="20"/>
      <c r="L64" s="24"/>
    </row>
    <row r="65" spans="1:12" ht="24" hidden="1" customHeight="1" x14ac:dyDescent="0.75">
      <c r="A65" s="26" t="s">
        <v>115</v>
      </c>
      <c r="B65" s="24"/>
      <c r="D65" s="24"/>
      <c r="E65" s="20"/>
      <c r="F65" s="20"/>
      <c r="G65" s="20">
        <v>0</v>
      </c>
      <c r="H65" s="50"/>
      <c r="I65" s="20"/>
      <c r="J65" s="20"/>
      <c r="K65" s="20">
        <v>0</v>
      </c>
      <c r="L65" s="24"/>
    </row>
    <row r="66" spans="1:12" ht="24" hidden="1" customHeight="1" x14ac:dyDescent="0.75">
      <c r="A66" s="26" t="s">
        <v>85</v>
      </c>
      <c r="B66" s="24"/>
      <c r="D66" s="24"/>
      <c r="E66" s="49"/>
      <c r="F66" s="20"/>
      <c r="G66" s="49">
        <v>0</v>
      </c>
      <c r="H66" s="50"/>
      <c r="I66" s="49"/>
      <c r="J66" s="20"/>
      <c r="K66" s="49">
        <v>0</v>
      </c>
      <c r="L66" s="24"/>
    </row>
    <row r="67" spans="1:12" ht="24" hidden="1" customHeight="1" x14ac:dyDescent="0.75">
      <c r="A67" s="26" t="s">
        <v>81</v>
      </c>
      <c r="B67" s="24"/>
      <c r="D67" s="24"/>
      <c r="L67" s="24"/>
    </row>
    <row r="68" spans="1:12" ht="24" hidden="1" customHeight="1" x14ac:dyDescent="0.75">
      <c r="A68" s="26" t="s">
        <v>113</v>
      </c>
      <c r="B68" s="24"/>
      <c r="D68" s="24"/>
      <c r="E68" s="49">
        <f>SUM(E65:E66)</f>
        <v>0</v>
      </c>
      <c r="G68" s="49">
        <f>SUM(G65:G66)</f>
        <v>0</v>
      </c>
      <c r="H68" s="73"/>
      <c r="I68" s="49">
        <f>SUM(I65:I66)</f>
        <v>0</v>
      </c>
      <c r="K68" s="49">
        <f>SUM(K65:K66)</f>
        <v>0</v>
      </c>
      <c r="L68" s="24"/>
    </row>
    <row r="69" spans="1:12" ht="24" hidden="1" customHeight="1" x14ac:dyDescent="0.75">
      <c r="A69" s="26"/>
      <c r="B69" s="24"/>
      <c r="D69" s="24"/>
      <c r="E69" s="20"/>
      <c r="F69" s="20"/>
      <c r="G69" s="20"/>
      <c r="H69" s="53"/>
      <c r="I69" s="20"/>
      <c r="J69" s="20"/>
      <c r="K69" s="20"/>
      <c r="L69" s="24"/>
    </row>
    <row r="70" spans="1:12" ht="24" customHeight="1" thickBot="1" x14ac:dyDescent="0.8">
      <c r="A70" s="25" t="s">
        <v>150</v>
      </c>
      <c r="B70" s="24"/>
      <c r="D70" s="24"/>
      <c r="E70" s="66">
        <f>E49+E61+E68</f>
        <v>72212141</v>
      </c>
      <c r="F70" s="54"/>
      <c r="G70" s="66">
        <f>G49+G61+G68</f>
        <v>-230290973</v>
      </c>
      <c r="H70" s="52"/>
      <c r="I70" s="66">
        <f>I49+I61+I68</f>
        <v>72106503</v>
      </c>
      <c r="J70" s="54"/>
      <c r="K70" s="66">
        <f>K49+K61+K68</f>
        <v>-231779647</v>
      </c>
      <c r="L70" s="24"/>
    </row>
    <row r="71" spans="1:12" ht="24" customHeight="1" thickTop="1" x14ac:dyDescent="0.75">
      <c r="A71" s="24"/>
      <c r="B71" s="24"/>
      <c r="D71" s="24"/>
      <c r="H71" s="31"/>
      <c r="L71" s="24"/>
    </row>
    <row r="72" spans="1:12" ht="24" customHeight="1" x14ac:dyDescent="0.75">
      <c r="A72" s="24"/>
      <c r="B72" s="24"/>
      <c r="D72" s="24"/>
      <c r="H72" s="31"/>
      <c r="L72" s="24"/>
    </row>
    <row r="73" spans="1:12" ht="24" customHeight="1" x14ac:dyDescent="0.75">
      <c r="A73" s="1" t="s">
        <v>10</v>
      </c>
      <c r="B73" s="24"/>
      <c r="D73" s="24"/>
      <c r="H73" s="31"/>
      <c r="L73" s="24"/>
    </row>
    <row r="74" spans="1:12" ht="24" customHeight="1" x14ac:dyDescent="0.75">
      <c r="A74" s="129" t="s">
        <v>155</v>
      </c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24"/>
    </row>
    <row r="75" spans="1:12" ht="24" customHeight="1" x14ac:dyDescent="0.75">
      <c r="A75" s="124" t="s">
        <v>44</v>
      </c>
      <c r="B75" s="124"/>
      <c r="C75" s="124"/>
      <c r="D75" s="124"/>
      <c r="E75" s="124"/>
      <c r="F75" s="124"/>
      <c r="G75" s="124"/>
      <c r="H75" s="72"/>
      <c r="I75" s="5"/>
      <c r="J75" s="5"/>
      <c r="K75" s="5"/>
      <c r="L75" s="24"/>
    </row>
    <row r="76" spans="1:12" ht="24" customHeight="1" x14ac:dyDescent="0.75">
      <c r="A76" s="5" t="s">
        <v>112</v>
      </c>
      <c r="B76" s="5"/>
      <c r="C76" s="36"/>
      <c r="D76" s="5"/>
      <c r="E76" s="5"/>
      <c r="F76" s="5"/>
      <c r="G76" s="5"/>
      <c r="H76" s="72"/>
      <c r="I76" s="5"/>
      <c r="J76" s="5"/>
      <c r="K76" s="5"/>
      <c r="L76" s="24"/>
    </row>
    <row r="77" spans="1:12" ht="24" customHeight="1" x14ac:dyDescent="0.75">
      <c r="A77" s="124" t="s">
        <v>164</v>
      </c>
      <c r="B77" s="124"/>
      <c r="C77" s="124"/>
      <c r="D77" s="124"/>
      <c r="E77" s="124"/>
      <c r="F77" s="124"/>
      <c r="G77" s="124"/>
      <c r="H77" s="76"/>
      <c r="I77" s="94"/>
      <c r="J77" s="94"/>
      <c r="K77" s="94"/>
      <c r="L77" s="94"/>
    </row>
    <row r="78" spans="1:12" ht="24" customHeight="1" x14ac:dyDescent="0.75">
      <c r="A78" s="24"/>
      <c r="B78" s="24"/>
      <c r="D78" s="24"/>
      <c r="E78" s="125"/>
      <c r="F78" s="125"/>
      <c r="G78" s="125"/>
      <c r="H78" s="31"/>
      <c r="I78" s="126" t="s">
        <v>3</v>
      </c>
      <c r="J78" s="126"/>
      <c r="K78" s="126"/>
      <c r="L78" s="24"/>
    </row>
    <row r="79" spans="1:12" ht="24" customHeight="1" x14ac:dyDescent="0.75">
      <c r="A79" s="24"/>
      <c r="B79" s="24"/>
      <c r="D79" s="24"/>
      <c r="E79" s="122" t="s">
        <v>0</v>
      </c>
      <c r="F79" s="122"/>
      <c r="G79" s="122"/>
      <c r="H79" s="62"/>
      <c r="I79" s="122"/>
      <c r="J79" s="122"/>
      <c r="K79" s="122"/>
      <c r="L79" s="24"/>
    </row>
    <row r="80" spans="1:12" ht="24" customHeight="1" x14ac:dyDescent="0.75">
      <c r="A80" s="24"/>
      <c r="B80" s="24"/>
      <c r="D80" s="24"/>
      <c r="E80" s="120" t="s">
        <v>2</v>
      </c>
      <c r="F80" s="120"/>
      <c r="G80" s="120"/>
      <c r="H80" s="62"/>
      <c r="I80" s="120" t="s">
        <v>1</v>
      </c>
      <c r="J80" s="120"/>
      <c r="K80" s="120"/>
      <c r="L80" s="24"/>
    </row>
    <row r="81" spans="1:12" ht="24" customHeight="1" x14ac:dyDescent="0.75">
      <c r="A81" s="24"/>
      <c r="B81" s="77"/>
      <c r="D81" s="77"/>
      <c r="E81" s="64">
        <v>2021</v>
      </c>
      <c r="F81" s="59"/>
      <c r="G81" s="64">
        <v>2020</v>
      </c>
      <c r="H81" s="71"/>
      <c r="I81" s="64">
        <v>2021</v>
      </c>
      <c r="J81" s="59"/>
      <c r="K81" s="64">
        <v>2020</v>
      </c>
      <c r="L81" s="77"/>
    </row>
    <row r="82" spans="1:12" ht="24" customHeight="1" x14ac:dyDescent="0.75">
      <c r="A82" s="123" t="s">
        <v>101</v>
      </c>
      <c r="B82" s="123"/>
      <c r="C82" s="123"/>
      <c r="D82" s="123"/>
      <c r="E82" s="27"/>
      <c r="F82" s="27"/>
      <c r="G82" s="27"/>
      <c r="H82" s="31"/>
      <c r="I82" s="27"/>
      <c r="J82" s="27"/>
      <c r="K82" s="27"/>
      <c r="L82" s="24"/>
    </row>
    <row r="83" spans="1:12" ht="24" customHeight="1" x14ac:dyDescent="0.75">
      <c r="A83" s="7" t="s">
        <v>29</v>
      </c>
      <c r="B83" s="28"/>
      <c r="C83" s="69"/>
      <c r="D83" s="28"/>
      <c r="E83" s="95">
        <v>808965888</v>
      </c>
      <c r="F83" s="83"/>
      <c r="G83" s="108">
        <v>776246381</v>
      </c>
      <c r="H83" s="101"/>
      <c r="I83" s="95">
        <v>808965888</v>
      </c>
      <c r="J83" s="83"/>
      <c r="K83" s="108">
        <v>776246381</v>
      </c>
      <c r="L83" s="28"/>
    </row>
    <row r="84" spans="1:12" ht="24" customHeight="1" x14ac:dyDescent="0.75">
      <c r="A84" s="7" t="s">
        <v>177</v>
      </c>
      <c r="B84" s="28"/>
      <c r="C84" s="69"/>
      <c r="D84" s="28"/>
      <c r="E84" s="102">
        <v>-86468214</v>
      </c>
      <c r="F84" s="84"/>
      <c r="G84" s="102">
        <v>42899532</v>
      </c>
      <c r="H84" s="85"/>
      <c r="I84" s="102">
        <v>-86468214</v>
      </c>
      <c r="J84" s="84"/>
      <c r="K84" s="102">
        <v>42899532</v>
      </c>
      <c r="L84" s="28"/>
    </row>
    <row r="85" spans="1:12" ht="24" customHeight="1" x14ac:dyDescent="0.75">
      <c r="A85" s="7" t="s">
        <v>53</v>
      </c>
      <c r="B85" s="28"/>
      <c r="C85" s="69"/>
      <c r="D85" s="28"/>
      <c r="E85" s="84">
        <v>3234743</v>
      </c>
      <c r="F85" s="84"/>
      <c r="G85" s="84">
        <v>6029190</v>
      </c>
      <c r="H85" s="83"/>
      <c r="I85" s="84">
        <v>3234743</v>
      </c>
      <c r="J85" s="84"/>
      <c r="K85" s="84">
        <v>6029190</v>
      </c>
      <c r="L85" s="28"/>
    </row>
    <row r="86" spans="1:12" ht="24" customHeight="1" x14ac:dyDescent="0.75">
      <c r="A86" s="7" t="s">
        <v>51</v>
      </c>
      <c r="B86" s="28"/>
      <c r="C86" s="69"/>
      <c r="D86" s="28"/>
      <c r="E86" s="84">
        <v>4196457</v>
      </c>
      <c r="F86" s="84"/>
      <c r="G86" s="84">
        <v>5924218</v>
      </c>
      <c r="H86" s="83"/>
      <c r="I86" s="84">
        <v>4196457</v>
      </c>
      <c r="J86" s="84"/>
      <c r="K86" s="84">
        <v>5924218</v>
      </c>
      <c r="L86" s="28"/>
    </row>
    <row r="87" spans="1:12" ht="24" customHeight="1" x14ac:dyDescent="0.75">
      <c r="A87" s="29" t="s">
        <v>28</v>
      </c>
      <c r="B87" s="28"/>
      <c r="C87" s="69"/>
      <c r="D87" s="28"/>
      <c r="E87" s="84">
        <v>3023799</v>
      </c>
      <c r="F87" s="84"/>
      <c r="G87" s="84">
        <v>3045841</v>
      </c>
      <c r="H87" s="83"/>
      <c r="I87" s="84">
        <v>3023799</v>
      </c>
      <c r="J87" s="84"/>
      <c r="K87" s="84">
        <v>3045841</v>
      </c>
      <c r="L87" s="28"/>
    </row>
    <row r="88" spans="1:12" ht="24" customHeight="1" x14ac:dyDescent="0.75">
      <c r="A88" s="29" t="s">
        <v>102</v>
      </c>
      <c r="B88" s="30"/>
      <c r="C88" s="70"/>
      <c r="D88" s="30"/>
      <c r="E88" s="84"/>
      <c r="F88" s="84"/>
      <c r="G88" s="84"/>
      <c r="H88" s="83"/>
      <c r="I88" s="84"/>
      <c r="J88" s="84"/>
      <c r="K88" s="84"/>
      <c r="L88" s="30"/>
    </row>
    <row r="89" spans="1:12" ht="24" customHeight="1" x14ac:dyDescent="0.75">
      <c r="A89" s="29" t="s">
        <v>103</v>
      </c>
      <c r="B89" s="30"/>
      <c r="C89" s="70"/>
      <c r="D89" s="30"/>
      <c r="E89" s="84">
        <v>-384525215</v>
      </c>
      <c r="F89" s="84"/>
      <c r="G89" s="84">
        <v>-435167401</v>
      </c>
      <c r="H89" s="85"/>
      <c r="I89" s="84">
        <v>-384525215</v>
      </c>
      <c r="J89" s="84"/>
      <c r="K89" s="84">
        <v>-435167401</v>
      </c>
      <c r="L89" s="30"/>
    </row>
    <row r="90" spans="1:12" ht="24" customHeight="1" x14ac:dyDescent="0.75">
      <c r="A90" s="29" t="s">
        <v>86</v>
      </c>
      <c r="B90" s="30"/>
      <c r="C90" s="70"/>
      <c r="D90" s="30"/>
      <c r="E90" s="84">
        <v>-125099011</v>
      </c>
      <c r="F90" s="84"/>
      <c r="G90" s="84">
        <v>-127621679</v>
      </c>
      <c r="H90" s="83"/>
      <c r="I90" s="84">
        <v>-125099011</v>
      </c>
      <c r="J90" s="84"/>
      <c r="K90" s="84">
        <v>-127621679</v>
      </c>
      <c r="L90" s="30"/>
    </row>
    <row r="91" spans="1:12" ht="24" customHeight="1" x14ac:dyDescent="0.75">
      <c r="A91" s="6" t="s">
        <v>26</v>
      </c>
      <c r="B91" s="30"/>
      <c r="C91" s="70"/>
      <c r="D91" s="30"/>
      <c r="E91" s="84">
        <v>-56009109</v>
      </c>
      <c r="F91" s="84"/>
      <c r="G91" s="84">
        <v>-64792451</v>
      </c>
      <c r="H91" s="85"/>
      <c r="I91" s="84">
        <v>-56009109</v>
      </c>
      <c r="J91" s="84"/>
      <c r="K91" s="84">
        <v>-64792451</v>
      </c>
      <c r="L91" s="30"/>
    </row>
    <row r="92" spans="1:12" ht="24" customHeight="1" x14ac:dyDescent="0.75">
      <c r="A92" s="7" t="s">
        <v>27</v>
      </c>
      <c r="B92" s="30"/>
      <c r="C92" s="70"/>
      <c r="D92" s="30"/>
      <c r="E92" s="84">
        <v>-84833268</v>
      </c>
      <c r="F92" s="84"/>
      <c r="G92" s="84">
        <v>-79677199</v>
      </c>
      <c r="H92" s="83"/>
      <c r="I92" s="84">
        <v>-84833268</v>
      </c>
      <c r="J92" s="84"/>
      <c r="K92" s="84">
        <v>-79677199</v>
      </c>
      <c r="L92" s="30"/>
    </row>
    <row r="93" spans="1:12" ht="24" customHeight="1" x14ac:dyDescent="0.75">
      <c r="A93" s="7" t="s">
        <v>127</v>
      </c>
      <c r="B93" s="30"/>
      <c r="C93" s="70"/>
      <c r="D93" s="30"/>
      <c r="E93" s="84">
        <v>-4752265</v>
      </c>
      <c r="F93" s="84"/>
      <c r="G93" s="84">
        <v>6027886</v>
      </c>
      <c r="H93" s="83"/>
      <c r="I93" s="84">
        <v>-4752265</v>
      </c>
      <c r="J93" s="84"/>
      <c r="K93" s="84">
        <v>6027886</v>
      </c>
      <c r="L93" s="30"/>
    </row>
    <row r="94" spans="1:12" ht="24" customHeight="1" x14ac:dyDescent="0.75">
      <c r="A94" s="7" t="s">
        <v>141</v>
      </c>
      <c r="B94" s="30"/>
      <c r="C94" s="70"/>
      <c r="D94" s="30"/>
      <c r="E94" s="84">
        <v>493579712</v>
      </c>
      <c r="F94" s="84"/>
      <c r="G94" s="84">
        <v>486541014</v>
      </c>
      <c r="H94" s="83"/>
      <c r="I94" s="84">
        <v>493579712</v>
      </c>
      <c r="J94" s="84"/>
      <c r="K94" s="84">
        <v>486541014</v>
      </c>
      <c r="L94" s="30"/>
    </row>
    <row r="95" spans="1:12" ht="24" customHeight="1" x14ac:dyDescent="0.75">
      <c r="A95" s="7" t="s">
        <v>142</v>
      </c>
      <c r="B95" s="30"/>
      <c r="C95" s="70"/>
      <c r="D95" s="30"/>
      <c r="E95" s="84">
        <v>-649017431</v>
      </c>
      <c r="F95" s="84"/>
      <c r="G95" s="84">
        <v>-639981947</v>
      </c>
      <c r="H95" s="83"/>
      <c r="I95" s="84">
        <v>-649017431</v>
      </c>
      <c r="J95" s="84"/>
      <c r="K95" s="84">
        <v>-639981947</v>
      </c>
      <c r="L95" s="30"/>
    </row>
    <row r="96" spans="1:12" ht="24" customHeight="1" x14ac:dyDescent="0.75">
      <c r="A96" s="8" t="s">
        <v>148</v>
      </c>
      <c r="B96" s="30"/>
      <c r="C96" s="70"/>
      <c r="D96" s="30"/>
      <c r="E96" s="91">
        <f>SUM(E83:E95)</f>
        <v>-77703914</v>
      </c>
      <c r="F96" s="84"/>
      <c r="G96" s="91">
        <f>SUM(G83:G95)</f>
        <v>-20526615</v>
      </c>
      <c r="H96" s="83"/>
      <c r="I96" s="91">
        <f>SUM(I83:I95)</f>
        <v>-77703914</v>
      </c>
      <c r="J96" s="84"/>
      <c r="K96" s="91">
        <f>SUM(K83:K95)</f>
        <v>-20526615</v>
      </c>
      <c r="L96" s="30"/>
    </row>
    <row r="97" spans="1:12" ht="24" customHeight="1" x14ac:dyDescent="0.75">
      <c r="A97" s="8" t="s">
        <v>104</v>
      </c>
      <c r="B97" s="30"/>
      <c r="C97" s="70"/>
      <c r="D97" s="30"/>
      <c r="E97" s="86"/>
      <c r="F97" s="86"/>
      <c r="G97" s="86"/>
      <c r="H97" s="83"/>
      <c r="I97" s="86"/>
      <c r="J97" s="86"/>
      <c r="K97" s="86"/>
      <c r="L97" s="30"/>
    </row>
    <row r="98" spans="1:12" ht="24" customHeight="1" x14ac:dyDescent="0.75">
      <c r="A98" s="7" t="s">
        <v>105</v>
      </c>
      <c r="B98" s="30"/>
      <c r="C98" s="70"/>
      <c r="D98" s="30"/>
      <c r="E98" s="98">
        <v>-2668302</v>
      </c>
      <c r="F98" s="98"/>
      <c r="G98" s="98">
        <v>-418690</v>
      </c>
      <c r="H98" s="103"/>
      <c r="I98" s="98">
        <v>-2668302</v>
      </c>
      <c r="J98" s="98"/>
      <c r="K98" s="98">
        <v>-418690</v>
      </c>
      <c r="L98" s="30"/>
    </row>
    <row r="99" spans="1:12" ht="24" customHeight="1" x14ac:dyDescent="0.75">
      <c r="A99" s="7" t="s">
        <v>178</v>
      </c>
      <c r="B99" s="30"/>
      <c r="C99" s="70"/>
      <c r="D99" s="30"/>
      <c r="E99" s="98">
        <v>-3032822</v>
      </c>
      <c r="F99" s="98"/>
      <c r="G99" s="98">
        <v>0</v>
      </c>
      <c r="H99" s="103"/>
      <c r="I99" s="98">
        <v>-3032822</v>
      </c>
      <c r="J99" s="98"/>
      <c r="K99" s="98">
        <v>0</v>
      </c>
      <c r="L99" s="30"/>
    </row>
    <row r="100" spans="1:12" ht="24" customHeight="1" x14ac:dyDescent="0.75">
      <c r="A100" s="24" t="s">
        <v>106</v>
      </c>
      <c r="B100" s="30"/>
      <c r="C100" s="70"/>
      <c r="D100" s="30"/>
      <c r="E100" s="98">
        <v>202184</v>
      </c>
      <c r="F100" s="98"/>
      <c r="G100" s="98">
        <v>210364</v>
      </c>
      <c r="H100" s="104"/>
      <c r="I100" s="98">
        <v>202184</v>
      </c>
      <c r="J100" s="98"/>
      <c r="K100" s="98">
        <v>210364</v>
      </c>
      <c r="L100" s="30"/>
    </row>
    <row r="101" spans="1:12" ht="24" customHeight="1" x14ac:dyDescent="0.75">
      <c r="A101" s="8" t="s">
        <v>30</v>
      </c>
      <c r="B101" s="30"/>
      <c r="C101" s="70"/>
      <c r="D101" s="30"/>
      <c r="E101" s="91">
        <f>SUM(E98:E100)</f>
        <v>-5498940</v>
      </c>
      <c r="F101" s="84"/>
      <c r="G101" s="91">
        <f>SUM(G98:G100)</f>
        <v>-208326</v>
      </c>
      <c r="H101" s="83"/>
      <c r="I101" s="91">
        <f>SUM(I98:I100)</f>
        <v>-5498940</v>
      </c>
      <c r="J101" s="84"/>
      <c r="K101" s="91">
        <f>SUM(K98:K100)</f>
        <v>-208326</v>
      </c>
      <c r="L101" s="30"/>
    </row>
    <row r="102" spans="1:12" ht="24" customHeight="1" x14ac:dyDescent="0.75">
      <c r="A102" s="8" t="s">
        <v>107</v>
      </c>
      <c r="B102" s="30"/>
      <c r="C102" s="70"/>
      <c r="D102" s="30"/>
      <c r="E102" s="92"/>
      <c r="F102" s="84"/>
      <c r="G102" s="92"/>
      <c r="H102" s="83"/>
      <c r="I102" s="92"/>
      <c r="J102" s="84"/>
      <c r="K102" s="92"/>
      <c r="L102" s="30"/>
    </row>
    <row r="103" spans="1:12" ht="24" hidden="1" customHeight="1" x14ac:dyDescent="0.75">
      <c r="A103" s="7" t="s">
        <v>108</v>
      </c>
      <c r="B103" s="30"/>
      <c r="C103" s="70"/>
      <c r="D103" s="30"/>
      <c r="E103" s="105"/>
      <c r="F103" s="98"/>
      <c r="G103" s="105">
        <v>0</v>
      </c>
      <c r="H103" s="103"/>
      <c r="I103" s="105"/>
      <c r="J103" s="98"/>
      <c r="K103" s="105">
        <v>0</v>
      </c>
      <c r="L103" s="30"/>
    </row>
    <row r="104" spans="1:12" ht="24" customHeight="1" x14ac:dyDescent="0.75">
      <c r="A104" s="7" t="s">
        <v>143</v>
      </c>
      <c r="B104" s="30"/>
      <c r="C104" s="70"/>
      <c r="D104" s="30"/>
      <c r="E104" s="105">
        <v>-3967891</v>
      </c>
      <c r="F104" s="98"/>
      <c r="G104" s="105">
        <v>-5777507</v>
      </c>
      <c r="H104" s="103"/>
      <c r="I104" s="105">
        <v>-3967891</v>
      </c>
      <c r="J104" s="98"/>
      <c r="K104" s="105">
        <v>-5777507</v>
      </c>
      <c r="L104" s="30"/>
    </row>
    <row r="105" spans="1:12" ht="24" hidden="1" customHeight="1" x14ac:dyDescent="0.75">
      <c r="A105" s="7" t="s">
        <v>109</v>
      </c>
      <c r="B105" s="30"/>
      <c r="C105" s="70"/>
      <c r="D105" s="30"/>
      <c r="E105" s="105"/>
      <c r="F105" s="98"/>
      <c r="G105" s="105">
        <v>0</v>
      </c>
      <c r="H105" s="103"/>
      <c r="I105" s="105"/>
      <c r="J105" s="98"/>
      <c r="K105" s="105">
        <v>0</v>
      </c>
      <c r="L105" s="30"/>
    </row>
    <row r="106" spans="1:12" ht="24" customHeight="1" x14ac:dyDescent="0.75">
      <c r="A106" s="8" t="s">
        <v>91</v>
      </c>
      <c r="B106" s="30"/>
      <c r="C106" s="70"/>
      <c r="D106" s="30"/>
      <c r="E106" s="91">
        <f>SUM(E103:E105)</f>
        <v>-3967891</v>
      </c>
      <c r="F106" s="84"/>
      <c r="G106" s="91">
        <f>SUM(G103:G105)</f>
        <v>-5777507</v>
      </c>
      <c r="H106" s="83"/>
      <c r="I106" s="91">
        <f>SUM(I103:I105)</f>
        <v>-3967891</v>
      </c>
      <c r="J106" s="84"/>
      <c r="K106" s="91">
        <f>SUM(K103:K105)</f>
        <v>-5777507</v>
      </c>
      <c r="L106" s="30"/>
    </row>
    <row r="107" spans="1:12" ht="24" customHeight="1" x14ac:dyDescent="0.75">
      <c r="A107" s="8" t="s">
        <v>149</v>
      </c>
      <c r="B107" s="29"/>
      <c r="C107" s="70"/>
      <c r="D107" s="29"/>
      <c r="E107" s="86">
        <f>+E101+E96+E106</f>
        <v>-87170745</v>
      </c>
      <c r="F107" s="86"/>
      <c r="G107" s="86">
        <f>+G101+G96+G106</f>
        <v>-26512448</v>
      </c>
      <c r="H107" s="86"/>
      <c r="I107" s="86">
        <f>+I101+I96+I106</f>
        <v>-87170745</v>
      </c>
      <c r="J107" s="86"/>
      <c r="K107" s="86">
        <f>+K101+K96+K106</f>
        <v>-26512448</v>
      </c>
      <c r="L107" s="29"/>
    </row>
    <row r="108" spans="1:12" ht="24" customHeight="1" x14ac:dyDescent="0.75">
      <c r="A108" s="7" t="s">
        <v>144</v>
      </c>
      <c r="B108" s="29"/>
      <c r="C108" s="70"/>
      <c r="D108" s="29"/>
      <c r="E108" s="106">
        <f>BS!G12</f>
        <v>263536309</v>
      </c>
      <c r="F108" s="106"/>
      <c r="G108" s="106">
        <v>139646681</v>
      </c>
      <c r="H108" s="106"/>
      <c r="I108" s="106">
        <f>BS!K12</f>
        <v>263536309</v>
      </c>
      <c r="J108" s="106"/>
      <c r="K108" s="106">
        <v>139646681</v>
      </c>
      <c r="L108" s="29"/>
    </row>
    <row r="109" spans="1:12" ht="24" customHeight="1" x14ac:dyDescent="0.75">
      <c r="A109" s="7" t="s">
        <v>184</v>
      </c>
      <c r="B109" s="30"/>
      <c r="C109" s="70"/>
      <c r="D109" s="30"/>
      <c r="E109" s="118">
        <v>47208</v>
      </c>
      <c r="F109" s="84"/>
      <c r="G109" s="118">
        <v>-29367</v>
      </c>
      <c r="H109" s="83"/>
      <c r="I109" s="118">
        <v>47208</v>
      </c>
      <c r="J109" s="84"/>
      <c r="K109" s="118">
        <v>-29367</v>
      </c>
      <c r="L109" s="30"/>
    </row>
    <row r="110" spans="1:12" ht="24" customHeight="1" thickBot="1" x14ac:dyDescent="0.8">
      <c r="A110" s="8" t="s">
        <v>145</v>
      </c>
      <c r="B110" s="29"/>
      <c r="C110" s="70"/>
      <c r="D110" s="29"/>
      <c r="E110" s="93">
        <f>SUM(E107:E109)</f>
        <v>176412772</v>
      </c>
      <c r="F110" s="86"/>
      <c r="G110" s="93">
        <f>SUM(G107:G109)</f>
        <v>113104866</v>
      </c>
      <c r="H110" s="86"/>
      <c r="I110" s="93">
        <f>SUM(I107:I109)</f>
        <v>176412772</v>
      </c>
      <c r="J110" s="86"/>
      <c r="K110" s="93">
        <f>SUM(K107:K109)</f>
        <v>113104866</v>
      </c>
      <c r="L110" s="29"/>
    </row>
    <row r="111" spans="1:12" s="31" customFormat="1" ht="24" customHeight="1" thickTop="1" x14ac:dyDescent="0.75">
      <c r="B111" s="29"/>
      <c r="C111" s="29"/>
      <c r="D111" s="29"/>
      <c r="E111" s="58"/>
      <c r="F111" s="58"/>
      <c r="G111" s="58"/>
      <c r="H111" s="58"/>
      <c r="I111" s="58"/>
      <c r="J111" s="58"/>
      <c r="K111" s="58"/>
      <c r="L111" s="29"/>
    </row>
    <row r="112" spans="1:12" s="1" customFormat="1" ht="24" customHeight="1" x14ac:dyDescent="0.75">
      <c r="A112" s="1" t="s">
        <v>10</v>
      </c>
      <c r="C112" s="96"/>
      <c r="H112" s="7"/>
    </row>
  </sheetData>
  <mergeCells count="28">
    <mergeCell ref="A1:K1"/>
    <mergeCell ref="A40:K40"/>
    <mergeCell ref="A74:K74"/>
    <mergeCell ref="A2:G2"/>
    <mergeCell ref="A4:G4"/>
    <mergeCell ref="E5:G5"/>
    <mergeCell ref="I5:K5"/>
    <mergeCell ref="E6:G6"/>
    <mergeCell ref="I6:K6"/>
    <mergeCell ref="E7:G7"/>
    <mergeCell ref="I7:K7"/>
    <mergeCell ref="A41:G41"/>
    <mergeCell ref="A43:G43"/>
    <mergeCell ref="E44:G44"/>
    <mergeCell ref="I44:K44"/>
    <mergeCell ref="E45:G45"/>
    <mergeCell ref="I45:K45"/>
    <mergeCell ref="E46:G46"/>
    <mergeCell ref="I46:K46"/>
    <mergeCell ref="A82:D82"/>
    <mergeCell ref="A75:G75"/>
    <mergeCell ref="A77:G77"/>
    <mergeCell ref="E78:G78"/>
    <mergeCell ref="I78:K78"/>
    <mergeCell ref="E79:G79"/>
    <mergeCell ref="E80:G80"/>
    <mergeCell ref="I80:K80"/>
    <mergeCell ref="I79:K79"/>
  </mergeCells>
  <pageMargins left="0.86614173228346458" right="0.47244094488188981" top="0.78740157480314965" bottom="0" header="0.31496062992125984" footer="0.31496062992125984"/>
  <pageSetup paperSize="9" scale="72" orientation="portrait" r:id="rId1"/>
  <headerFooter alignWithMargins="0"/>
  <rowBreaks count="2" manualBreakCount="2">
    <brk id="39" max="11" man="1"/>
    <brk id="73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4"/>
  <sheetViews>
    <sheetView showGridLines="0" view="pageBreakPreview" zoomScale="50" zoomScaleNormal="70" zoomScaleSheetLayoutView="50" workbookViewId="0">
      <selection activeCell="K20" sqref="K20"/>
    </sheetView>
  </sheetViews>
  <sheetFormatPr defaultColWidth="9.09765625" defaultRowHeight="24" customHeight="1" x14ac:dyDescent="0.75"/>
  <cols>
    <col min="1" max="1" width="53.296875" style="38" customWidth="1"/>
    <col min="2" max="2" width="1" style="39" customWidth="1"/>
    <col min="3" max="3" width="16.296875" style="40" customWidth="1"/>
    <col min="4" max="4" width="1.3984375" style="39" customWidth="1"/>
    <col min="5" max="5" width="16.296875" style="40" customWidth="1"/>
    <col min="6" max="6" width="1.3984375" style="39" customWidth="1"/>
    <col min="7" max="7" width="16.296875" style="40" customWidth="1"/>
    <col min="8" max="8" width="1.3984375" style="39" customWidth="1"/>
    <col min="9" max="9" width="16.296875" style="40" customWidth="1"/>
    <col min="10" max="10" width="1.3984375" style="39" customWidth="1"/>
    <col min="11" max="11" width="17.3984375" style="40" customWidth="1"/>
    <col min="12" max="12" width="1.3984375" style="40" customWidth="1"/>
    <col min="13" max="13" width="19.09765625" style="40" customWidth="1"/>
    <col min="14" max="14" width="1.69921875" style="40" customWidth="1"/>
    <col min="15" max="15" width="19.09765625" style="40" customWidth="1"/>
    <col min="16" max="16" width="1.3984375" style="40" customWidth="1"/>
    <col min="17" max="17" width="16.09765625" style="40" customWidth="1"/>
    <col min="18" max="18" width="1.3984375" style="39" customWidth="1"/>
    <col min="19" max="19" width="18.3984375" style="40" customWidth="1"/>
    <col min="20" max="16384" width="9.09765625" style="40"/>
  </cols>
  <sheetData>
    <row r="1" spans="1:19" ht="24" customHeight="1" x14ac:dyDescent="0.75">
      <c r="A1" s="131" t="s">
        <v>155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</row>
    <row r="2" spans="1:19" ht="24" customHeight="1" x14ac:dyDescent="0.75">
      <c r="A2" s="119" t="s">
        <v>44</v>
      </c>
      <c r="B2" s="119"/>
      <c r="C2" s="119"/>
      <c r="D2" s="119"/>
      <c r="E2" s="119"/>
      <c r="F2" s="41"/>
      <c r="G2" s="107"/>
      <c r="H2" s="41"/>
      <c r="I2" s="107"/>
      <c r="J2" s="41"/>
      <c r="K2" s="107"/>
      <c r="L2" s="107"/>
      <c r="M2" s="107"/>
      <c r="N2" s="107"/>
      <c r="O2" s="107"/>
      <c r="P2" s="107"/>
      <c r="Q2" s="107"/>
      <c r="R2" s="41"/>
      <c r="S2" s="63"/>
    </row>
    <row r="3" spans="1:19" ht="24" customHeight="1" x14ac:dyDescent="0.75">
      <c r="A3" s="42" t="s">
        <v>77</v>
      </c>
      <c r="B3" s="43"/>
      <c r="C3" s="42"/>
      <c r="D3" s="43"/>
      <c r="E3" s="42"/>
      <c r="F3" s="43"/>
      <c r="G3" s="42"/>
      <c r="H3" s="43"/>
      <c r="I3" s="42"/>
      <c r="J3" s="43"/>
      <c r="K3" s="42"/>
      <c r="L3" s="42"/>
      <c r="M3" s="42"/>
      <c r="N3" s="42"/>
      <c r="O3" s="42"/>
      <c r="P3" s="42"/>
      <c r="R3" s="43"/>
    </row>
    <row r="4" spans="1:19" ht="24" customHeight="1" x14ac:dyDescent="0.75">
      <c r="A4" s="124" t="s">
        <v>164</v>
      </c>
      <c r="B4" s="124"/>
      <c r="C4" s="124"/>
      <c r="D4" s="124"/>
      <c r="E4" s="124"/>
      <c r="F4" s="124"/>
      <c r="G4" s="124"/>
      <c r="H4" s="43"/>
      <c r="I4" s="42"/>
      <c r="J4" s="43"/>
      <c r="K4" s="42"/>
      <c r="L4" s="42"/>
      <c r="M4" s="42"/>
      <c r="N4" s="42"/>
      <c r="O4" s="42"/>
      <c r="P4" s="42"/>
      <c r="Q4" s="42"/>
      <c r="R4" s="43"/>
      <c r="S4" s="42"/>
    </row>
    <row r="5" spans="1:19" ht="24" customHeight="1" x14ac:dyDescent="0.75">
      <c r="A5" s="44"/>
      <c r="B5" s="44"/>
      <c r="C5" s="44"/>
      <c r="D5" s="44"/>
      <c r="E5" s="44"/>
      <c r="F5" s="43"/>
      <c r="G5" s="42"/>
      <c r="H5" s="43"/>
      <c r="I5" s="42"/>
      <c r="J5" s="43"/>
      <c r="K5" s="42"/>
      <c r="L5" s="42"/>
      <c r="M5" s="42"/>
      <c r="N5" s="42"/>
      <c r="O5" s="42"/>
      <c r="P5" s="42"/>
      <c r="Q5" s="109"/>
      <c r="R5" s="43"/>
      <c r="S5" s="109" t="s">
        <v>3</v>
      </c>
    </row>
    <row r="6" spans="1:19" ht="24" customHeight="1" x14ac:dyDescent="0.75">
      <c r="A6" s="44"/>
      <c r="B6" s="41"/>
      <c r="C6" s="134" t="s">
        <v>33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</row>
    <row r="7" spans="1:19" ht="24" customHeight="1" x14ac:dyDescent="0.75">
      <c r="A7" s="44"/>
      <c r="B7" s="44"/>
      <c r="C7" s="44"/>
      <c r="D7" s="44"/>
      <c r="E7" s="44"/>
      <c r="F7" s="43"/>
      <c r="G7" s="42"/>
      <c r="H7" s="43"/>
      <c r="I7" s="42"/>
      <c r="J7" s="43"/>
      <c r="K7" s="42"/>
      <c r="L7" s="39"/>
      <c r="M7" s="133" t="s">
        <v>39</v>
      </c>
      <c r="N7" s="133"/>
      <c r="O7" s="133"/>
      <c r="P7" s="133"/>
      <c r="Q7" s="133"/>
      <c r="R7" s="43"/>
      <c r="S7" s="109"/>
    </row>
    <row r="8" spans="1:19" ht="24" customHeight="1" x14ac:dyDescent="0.75">
      <c r="A8" s="45"/>
      <c r="B8" s="112"/>
      <c r="C8" s="45"/>
      <c r="D8" s="112"/>
      <c r="E8" s="45"/>
      <c r="F8" s="112"/>
      <c r="G8" s="45"/>
      <c r="H8" s="112"/>
      <c r="I8" s="45"/>
      <c r="J8" s="112"/>
      <c r="K8" s="45"/>
      <c r="L8" s="112"/>
      <c r="M8" s="112" t="s">
        <v>116</v>
      </c>
      <c r="N8" s="112"/>
      <c r="O8" s="112" t="s">
        <v>124</v>
      </c>
      <c r="P8" s="112"/>
      <c r="Q8" s="45"/>
      <c r="R8" s="112"/>
    </row>
    <row r="9" spans="1:19" ht="24" customHeight="1" x14ac:dyDescent="0.75">
      <c r="C9" s="45" t="s">
        <v>34</v>
      </c>
      <c r="G9" s="133" t="s">
        <v>19</v>
      </c>
      <c r="H9" s="133"/>
      <c r="I9" s="133"/>
      <c r="J9" s="133"/>
      <c r="K9" s="133"/>
      <c r="L9" s="45"/>
      <c r="M9" s="45" t="s">
        <v>117</v>
      </c>
      <c r="N9" s="45"/>
      <c r="O9" s="45" t="s">
        <v>123</v>
      </c>
      <c r="P9" s="45"/>
      <c r="Q9" s="45" t="s">
        <v>41</v>
      </c>
    </row>
    <row r="10" spans="1:19" s="45" customFormat="1" ht="24" customHeight="1" x14ac:dyDescent="0.75">
      <c r="A10" s="38"/>
      <c r="B10" s="112"/>
      <c r="C10" s="45" t="s">
        <v>66</v>
      </c>
      <c r="D10" s="112"/>
      <c r="F10" s="112"/>
      <c r="G10" s="133" t="s">
        <v>36</v>
      </c>
      <c r="H10" s="133"/>
      <c r="I10" s="133"/>
      <c r="J10" s="39"/>
      <c r="K10" s="112"/>
      <c r="M10" s="45" t="s">
        <v>118</v>
      </c>
      <c r="O10" s="45" t="s">
        <v>46</v>
      </c>
      <c r="Q10" s="45" t="s">
        <v>42</v>
      </c>
      <c r="R10" s="112"/>
    </row>
    <row r="11" spans="1:19" s="45" customFormat="1" ht="24" customHeight="1" x14ac:dyDescent="0.75">
      <c r="A11" s="38"/>
      <c r="B11" s="112"/>
      <c r="C11" s="110" t="s">
        <v>35</v>
      </c>
      <c r="D11" s="112"/>
      <c r="E11" s="110" t="s">
        <v>18</v>
      </c>
      <c r="F11" s="112"/>
      <c r="G11" s="110" t="s">
        <v>72</v>
      </c>
      <c r="H11" s="112"/>
      <c r="I11" s="110" t="s">
        <v>37</v>
      </c>
      <c r="J11" s="112"/>
      <c r="K11" s="110" t="s">
        <v>38</v>
      </c>
      <c r="L11" s="112"/>
      <c r="M11" s="110" t="s">
        <v>119</v>
      </c>
      <c r="N11" s="112"/>
      <c r="O11" s="110" t="s">
        <v>156</v>
      </c>
      <c r="P11" s="112"/>
      <c r="Q11" s="110" t="s">
        <v>43</v>
      </c>
      <c r="R11" s="112"/>
      <c r="S11" s="110" t="s">
        <v>69</v>
      </c>
    </row>
    <row r="12" spans="1:19" s="45" customFormat="1" ht="24" customHeight="1" x14ac:dyDescent="0.75">
      <c r="A12" s="46" t="s">
        <v>130</v>
      </c>
      <c r="B12" s="112"/>
      <c r="C12" s="13">
        <v>350000000</v>
      </c>
      <c r="D12" s="13"/>
      <c r="E12" s="13">
        <v>647275073</v>
      </c>
      <c r="F12" s="13"/>
      <c r="G12" s="13">
        <v>35000000</v>
      </c>
      <c r="H12" s="13"/>
      <c r="I12" s="13">
        <v>20000000</v>
      </c>
      <c r="J12" s="13"/>
      <c r="K12" s="13">
        <v>1047820233</v>
      </c>
      <c r="L12" s="13"/>
      <c r="M12" s="13">
        <v>-5349436</v>
      </c>
      <c r="N12" s="13"/>
      <c r="O12" s="13">
        <v>-28259002</v>
      </c>
      <c r="P12" s="112"/>
      <c r="Q12" s="20">
        <f>SUM(L12:O12)</f>
        <v>-33608438</v>
      </c>
      <c r="R12" s="112"/>
      <c r="S12" s="20">
        <f>SUM(C12:K12,Q12)</f>
        <v>2066486868</v>
      </c>
    </row>
    <row r="13" spans="1:19" s="45" customFormat="1" ht="24" customHeight="1" x14ac:dyDescent="0.75">
      <c r="A13" s="38" t="s">
        <v>167</v>
      </c>
      <c r="B13" s="112"/>
      <c r="C13" s="115">
        <v>0</v>
      </c>
      <c r="D13" s="13"/>
      <c r="E13" s="115">
        <v>0</v>
      </c>
      <c r="F13" s="13"/>
      <c r="G13" s="115">
        <v>0</v>
      </c>
      <c r="H13" s="13"/>
      <c r="I13" s="115">
        <v>0</v>
      </c>
      <c r="J13" s="13"/>
      <c r="K13" s="115">
        <v>-20430043</v>
      </c>
      <c r="L13" s="13"/>
      <c r="M13" s="115">
        <v>0</v>
      </c>
      <c r="N13" s="13"/>
      <c r="O13" s="115">
        <v>104105085</v>
      </c>
      <c r="P13" s="112"/>
      <c r="Q13" s="49">
        <f>SUM(L13:O13)</f>
        <v>104105085</v>
      </c>
      <c r="R13" s="112"/>
      <c r="S13" s="49">
        <f>SUM(C13:K13,Q13)</f>
        <v>83675042</v>
      </c>
    </row>
    <row r="14" spans="1:19" ht="24" customHeight="1" x14ac:dyDescent="0.75">
      <c r="A14" s="46" t="s">
        <v>146</v>
      </c>
      <c r="C14" s="20">
        <f>SUM(C12:C13)</f>
        <v>350000000</v>
      </c>
      <c r="D14" s="20"/>
      <c r="E14" s="20">
        <f>SUM(E12:E13)</f>
        <v>647275073</v>
      </c>
      <c r="F14" s="20"/>
      <c r="G14" s="20">
        <f>SUM(G12:G13)</f>
        <v>35000000</v>
      </c>
      <c r="H14" s="20"/>
      <c r="I14" s="20">
        <f>SUM(I12:I13)</f>
        <v>20000000</v>
      </c>
      <c r="J14" s="20"/>
      <c r="K14" s="20">
        <f>SUM(K12:K13)</f>
        <v>1027390190</v>
      </c>
      <c r="L14" s="20"/>
      <c r="M14" s="20">
        <f>SUM(M12:M13)</f>
        <v>-5349436</v>
      </c>
      <c r="N14" s="20"/>
      <c r="O14" s="20">
        <f>SUM(O12:O13)</f>
        <v>75846083</v>
      </c>
      <c r="P14" s="20"/>
      <c r="Q14" s="20">
        <f>SUM(Q12:Q13)</f>
        <v>70496647</v>
      </c>
      <c r="R14" s="20"/>
      <c r="S14" s="20">
        <f>SUM(S12:S13)</f>
        <v>2150161910</v>
      </c>
    </row>
    <row r="15" spans="1:19" ht="24" customHeight="1" x14ac:dyDescent="0.75">
      <c r="A15" s="38" t="s">
        <v>129</v>
      </c>
      <c r="C15" s="13">
        <v>0</v>
      </c>
      <c r="D15" s="13"/>
      <c r="E15" s="13">
        <v>0</v>
      </c>
      <c r="F15" s="13"/>
      <c r="G15" s="13">
        <v>0</v>
      </c>
      <c r="H15" s="13"/>
      <c r="I15" s="13">
        <v>0</v>
      </c>
      <c r="J15" s="13"/>
      <c r="K15" s="13">
        <v>-131284162</v>
      </c>
      <c r="L15" s="13"/>
      <c r="M15" s="13">
        <v>0</v>
      </c>
      <c r="N15" s="13"/>
      <c r="O15" s="13">
        <v>0</v>
      </c>
      <c r="P15" s="20"/>
      <c r="Q15" s="20">
        <f>SUM(L15:O15)</f>
        <v>0</v>
      </c>
      <c r="R15" s="20"/>
      <c r="S15" s="20">
        <f>SUM(C15:K15,Q15)</f>
        <v>-131284162</v>
      </c>
    </row>
    <row r="16" spans="1:19" ht="24" customHeight="1" x14ac:dyDescent="0.75">
      <c r="A16" s="38" t="s">
        <v>147</v>
      </c>
      <c r="C16" s="13">
        <v>0</v>
      </c>
      <c r="D16" s="13"/>
      <c r="E16" s="13">
        <v>0</v>
      </c>
      <c r="F16" s="13"/>
      <c r="G16" s="13">
        <v>0</v>
      </c>
      <c r="H16" s="13"/>
      <c r="I16" s="13">
        <v>0</v>
      </c>
      <c r="J16" s="13"/>
      <c r="K16" s="13">
        <v>0</v>
      </c>
      <c r="L16" s="13"/>
      <c r="M16" s="13">
        <v>1644572</v>
      </c>
      <c r="N16" s="13"/>
      <c r="O16" s="13">
        <v>-100651383</v>
      </c>
      <c r="P16" s="20"/>
      <c r="Q16" s="20">
        <f>SUM(L16:O16)</f>
        <v>-99006811</v>
      </c>
      <c r="R16" s="20"/>
      <c r="S16" s="20">
        <f>SUM(C16:K16,Q16)</f>
        <v>-99006811</v>
      </c>
    </row>
    <row r="17" spans="1:19" ht="24" customHeight="1" thickBot="1" x14ac:dyDescent="0.8">
      <c r="A17" s="46" t="s">
        <v>157</v>
      </c>
      <c r="C17" s="79">
        <f>SUM(C14:C16)</f>
        <v>350000000</v>
      </c>
      <c r="D17" s="20"/>
      <c r="E17" s="79">
        <f>SUM(E14:E16)</f>
        <v>647275073</v>
      </c>
      <c r="F17" s="20"/>
      <c r="G17" s="79">
        <f>SUM(G14:G16)</f>
        <v>35000000</v>
      </c>
      <c r="H17" s="20"/>
      <c r="I17" s="79">
        <f>SUM(I14:I16)</f>
        <v>20000000</v>
      </c>
      <c r="J17" s="20"/>
      <c r="K17" s="79">
        <f>SUM(K14:K16)</f>
        <v>896106028</v>
      </c>
      <c r="L17" s="20"/>
      <c r="M17" s="79">
        <f>SUM(M14:M16)</f>
        <v>-3704864</v>
      </c>
      <c r="N17" s="20"/>
      <c r="O17" s="79">
        <f>SUM(O14:O16)</f>
        <v>-24805300</v>
      </c>
      <c r="P17" s="20"/>
      <c r="Q17" s="79">
        <f>SUM(Q14:Q16)</f>
        <v>-28510164</v>
      </c>
      <c r="R17" s="20"/>
      <c r="S17" s="79">
        <f>SUM(S14:S16)</f>
        <v>1919870937</v>
      </c>
    </row>
    <row r="18" spans="1:19" ht="24" customHeight="1" thickTop="1" x14ac:dyDescent="0.75"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 ht="24" customHeight="1" x14ac:dyDescent="0.75">
      <c r="A19" s="46" t="s">
        <v>166</v>
      </c>
      <c r="C19" s="20">
        <v>350000000</v>
      </c>
      <c r="D19" s="20"/>
      <c r="E19" s="20">
        <v>647275073</v>
      </c>
      <c r="F19" s="20"/>
      <c r="G19" s="20">
        <v>35000000</v>
      </c>
      <c r="H19" s="20"/>
      <c r="I19" s="20">
        <v>20000000</v>
      </c>
      <c r="J19" s="20"/>
      <c r="K19" s="20">
        <v>1053031005</v>
      </c>
      <c r="L19" s="20"/>
      <c r="M19" s="20">
        <v>-6336078</v>
      </c>
      <c r="N19" s="20"/>
      <c r="O19" s="20">
        <v>-4413483</v>
      </c>
      <c r="P19" s="20"/>
      <c r="Q19" s="20">
        <f>SUM(M19:O19)</f>
        <v>-10749561</v>
      </c>
      <c r="R19" s="20"/>
      <c r="S19" s="20">
        <f>SUM(C19:K19,Q19)</f>
        <v>2094556517</v>
      </c>
    </row>
    <row r="20" spans="1:19" ht="24" customHeight="1" x14ac:dyDescent="0.75">
      <c r="A20" s="38" t="s">
        <v>179</v>
      </c>
      <c r="C20" s="20">
        <v>0</v>
      </c>
      <c r="D20" s="20"/>
      <c r="E20" s="20">
        <v>0</v>
      </c>
      <c r="F20" s="20"/>
      <c r="G20" s="20">
        <v>0</v>
      </c>
      <c r="H20" s="20"/>
      <c r="I20" s="20">
        <v>0</v>
      </c>
      <c r="J20" s="20"/>
      <c r="K20" s="20">
        <f>'PL&amp;CF'!E34</f>
        <v>50682517</v>
      </c>
      <c r="L20" s="20"/>
      <c r="M20" s="20">
        <v>0</v>
      </c>
      <c r="N20" s="20"/>
      <c r="O20" s="20">
        <v>0</v>
      </c>
      <c r="P20" s="20"/>
      <c r="Q20" s="20">
        <f>SUM(M20:O20)</f>
        <v>0</v>
      </c>
      <c r="R20" s="20"/>
      <c r="S20" s="20">
        <f>SUM(C20:K20,Q20)</f>
        <v>50682517</v>
      </c>
    </row>
    <row r="21" spans="1:19" ht="24" customHeight="1" x14ac:dyDescent="0.75">
      <c r="A21" s="38" t="s">
        <v>180</v>
      </c>
      <c r="C21" s="20">
        <v>0</v>
      </c>
      <c r="D21" s="20"/>
      <c r="E21" s="20">
        <v>0</v>
      </c>
      <c r="F21" s="20"/>
      <c r="G21" s="20">
        <v>0</v>
      </c>
      <c r="H21" s="20"/>
      <c r="I21" s="20">
        <v>0</v>
      </c>
      <c r="J21" s="20"/>
      <c r="K21" s="20">
        <f>'PL&amp;CF'!E68</f>
        <v>0</v>
      </c>
      <c r="L21" s="20"/>
      <c r="M21" s="20">
        <f>'PL&amp;CF'!E61-'PL&amp;CF'!I61</f>
        <v>388326</v>
      </c>
      <c r="N21" s="20"/>
      <c r="O21" s="20">
        <f>'PL&amp;CF'!I61</f>
        <v>21141298</v>
      </c>
      <c r="P21" s="20"/>
      <c r="Q21" s="49">
        <f>SUM(M21:O21)</f>
        <v>21529624</v>
      </c>
      <c r="R21" s="20"/>
      <c r="S21" s="20">
        <f>SUM(C21:K21,Q21)</f>
        <v>21529624</v>
      </c>
    </row>
    <row r="22" spans="1:19" ht="24" customHeight="1" thickBot="1" x14ac:dyDescent="0.8">
      <c r="A22" s="46" t="s">
        <v>165</v>
      </c>
      <c r="C22" s="79">
        <f>SUM(C19:C21)</f>
        <v>350000000</v>
      </c>
      <c r="D22" s="20"/>
      <c r="E22" s="79">
        <f>SUM(E19:E21)</f>
        <v>647275073</v>
      </c>
      <c r="F22" s="20"/>
      <c r="G22" s="79">
        <f>SUM(G19:G21)</f>
        <v>35000000</v>
      </c>
      <c r="H22" s="20"/>
      <c r="I22" s="79">
        <f>SUM(I19:I21)</f>
        <v>20000000</v>
      </c>
      <c r="J22" s="20"/>
      <c r="K22" s="79">
        <f>SUM(K19:K21)</f>
        <v>1103713522</v>
      </c>
      <c r="L22" s="20"/>
      <c r="M22" s="79">
        <f>SUM(M19:M21)</f>
        <v>-5947752</v>
      </c>
      <c r="N22" s="20"/>
      <c r="O22" s="79">
        <f>SUM(O19:O21)</f>
        <v>16727815</v>
      </c>
      <c r="P22" s="20"/>
      <c r="Q22" s="79">
        <f>SUM(Q19:Q21)</f>
        <v>10780063</v>
      </c>
      <c r="R22" s="20"/>
      <c r="S22" s="79">
        <f>SUM(S19:S21)</f>
        <v>2166768658</v>
      </c>
    </row>
    <row r="23" spans="1:19" ht="24" customHeight="1" thickTop="1" x14ac:dyDescent="0.75">
      <c r="A23" s="46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ht="24" customHeight="1" x14ac:dyDescent="0.75">
      <c r="A24" s="1" t="s">
        <v>10</v>
      </c>
    </row>
  </sheetData>
  <mergeCells count="7">
    <mergeCell ref="A1:S1"/>
    <mergeCell ref="A2:E2"/>
    <mergeCell ref="G9:K9"/>
    <mergeCell ref="G10:I10"/>
    <mergeCell ref="C6:S6"/>
    <mergeCell ref="A4:G4"/>
    <mergeCell ref="M7:Q7"/>
  </mergeCells>
  <phoneticPr fontId="2" type="noConversion"/>
  <printOptions horizontalCentered="1"/>
  <pageMargins left="0" right="0" top="0.90551181102362199" bottom="0.196850393700787" header="0.511811023622047" footer="0.511811023622047"/>
  <pageSetup paperSize="9" scale="70" orientation="landscape" r:id="rId1"/>
  <headerFooter alignWithMargins="0"/>
  <ignoredErrors>
    <ignoredError sqref="Q15:Q16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showGridLines="0" tabSelected="1" view="pageBreakPreview" zoomScale="70" zoomScaleNormal="85" zoomScaleSheetLayoutView="70" workbookViewId="0">
      <selection activeCell="F23" sqref="F23"/>
    </sheetView>
  </sheetViews>
  <sheetFormatPr defaultColWidth="9.09765625" defaultRowHeight="24" customHeight="1" x14ac:dyDescent="0.75"/>
  <cols>
    <col min="1" max="1" width="41.59765625" style="38" customWidth="1"/>
    <col min="2" max="2" width="1.59765625" style="38" customWidth="1"/>
    <col min="3" max="3" width="5.8984375" style="38" customWidth="1"/>
    <col min="4" max="4" width="8.69921875" style="39" customWidth="1"/>
    <col min="5" max="5" width="17.8984375" style="40" customWidth="1"/>
    <col min="6" max="6" width="1.59765625" style="39" customWidth="1"/>
    <col min="7" max="7" width="17.8984375" style="40" customWidth="1"/>
    <col min="8" max="8" width="1.59765625" style="39" customWidth="1"/>
    <col min="9" max="9" width="17.8984375" style="40" customWidth="1"/>
    <col min="10" max="10" width="1.59765625" style="39" customWidth="1"/>
    <col min="11" max="11" width="17.8984375" style="40" customWidth="1"/>
    <col min="12" max="12" width="1.59765625" style="39" customWidth="1"/>
    <col min="13" max="13" width="17.8984375" style="40" customWidth="1"/>
    <col min="14" max="14" width="1.59765625" style="39" customWidth="1"/>
    <col min="15" max="15" width="26.69921875" style="40" customWidth="1"/>
    <col min="16" max="16" width="1.69921875" style="39" customWidth="1"/>
    <col min="17" max="17" width="17.8984375" style="40" customWidth="1"/>
    <col min="18" max="16384" width="9.09765625" style="40"/>
  </cols>
  <sheetData>
    <row r="1" spans="1:17" ht="24" customHeight="1" x14ac:dyDescent="0.75">
      <c r="A1" s="131" t="s">
        <v>155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</row>
    <row r="2" spans="1:17" ht="24" customHeight="1" x14ac:dyDescent="0.75">
      <c r="A2" s="119" t="s">
        <v>44</v>
      </c>
      <c r="B2" s="119"/>
      <c r="C2" s="119"/>
      <c r="D2" s="119"/>
      <c r="E2" s="119"/>
      <c r="F2" s="119"/>
      <c r="G2" s="119"/>
      <c r="H2" s="41"/>
      <c r="I2" s="107"/>
      <c r="J2" s="41"/>
      <c r="K2" s="107"/>
      <c r="L2" s="41"/>
      <c r="M2" s="107"/>
      <c r="N2" s="107"/>
      <c r="O2" s="107"/>
      <c r="P2" s="41"/>
      <c r="Q2" s="63"/>
    </row>
    <row r="3" spans="1:17" ht="24" customHeight="1" x14ac:dyDescent="0.75">
      <c r="A3" s="42" t="s">
        <v>162</v>
      </c>
      <c r="B3" s="42"/>
      <c r="C3" s="42"/>
      <c r="D3" s="43"/>
      <c r="E3" s="42"/>
      <c r="F3" s="43"/>
      <c r="G3" s="42"/>
      <c r="H3" s="43"/>
      <c r="I3" s="42"/>
      <c r="J3" s="43"/>
      <c r="K3" s="42"/>
      <c r="L3" s="43"/>
      <c r="M3" s="42"/>
      <c r="N3" s="43"/>
      <c r="O3" s="42"/>
      <c r="P3" s="43"/>
    </row>
    <row r="4" spans="1:17" ht="24" customHeight="1" x14ac:dyDescent="0.75">
      <c r="A4" s="124" t="s">
        <v>164</v>
      </c>
      <c r="B4" s="124"/>
      <c r="C4" s="124"/>
      <c r="D4" s="124"/>
      <c r="E4" s="124"/>
      <c r="F4" s="124"/>
      <c r="G4" s="124"/>
      <c r="H4" s="43"/>
      <c r="I4" s="42"/>
      <c r="J4" s="43"/>
      <c r="K4" s="42"/>
      <c r="L4" s="43"/>
      <c r="M4" s="42"/>
      <c r="N4" s="42"/>
      <c r="O4" s="42"/>
      <c r="P4" s="43"/>
      <c r="Q4" s="42"/>
    </row>
    <row r="5" spans="1:17" ht="24" customHeight="1" x14ac:dyDescent="0.75">
      <c r="A5" s="44"/>
      <c r="B5" s="44"/>
      <c r="C5" s="44"/>
      <c r="D5" s="44"/>
      <c r="E5" s="44"/>
      <c r="F5" s="44"/>
      <c r="G5" s="44"/>
      <c r="H5" s="43"/>
      <c r="I5" s="42"/>
      <c r="J5" s="43"/>
      <c r="K5" s="42"/>
      <c r="L5" s="43"/>
      <c r="M5" s="42"/>
      <c r="N5" s="44"/>
      <c r="O5" s="42"/>
      <c r="P5" s="43"/>
      <c r="Q5" s="109" t="s">
        <v>3</v>
      </c>
    </row>
    <row r="6" spans="1:17" ht="24" customHeight="1" x14ac:dyDescent="0.75">
      <c r="A6" s="44"/>
      <c r="B6" s="44"/>
      <c r="C6" s="41"/>
      <c r="D6" s="41"/>
      <c r="E6" s="134" t="s">
        <v>1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</row>
    <row r="7" spans="1:17" ht="24" customHeight="1" x14ac:dyDescent="0.75">
      <c r="A7" s="45"/>
      <c r="B7" s="45"/>
      <c r="C7" s="45"/>
      <c r="D7" s="112"/>
      <c r="E7" s="45"/>
      <c r="F7" s="112"/>
      <c r="G7" s="45"/>
      <c r="H7" s="112"/>
      <c r="I7" s="45"/>
      <c r="J7" s="112"/>
      <c r="K7" s="45"/>
      <c r="L7" s="112"/>
      <c r="M7" s="45"/>
      <c r="N7" s="112"/>
      <c r="O7" s="135" t="s">
        <v>65</v>
      </c>
      <c r="P7" s="135"/>
    </row>
    <row r="8" spans="1:17" ht="24" customHeight="1" x14ac:dyDescent="0.75">
      <c r="E8" s="45" t="s">
        <v>34</v>
      </c>
      <c r="I8" s="133" t="s">
        <v>19</v>
      </c>
      <c r="J8" s="133"/>
      <c r="K8" s="133"/>
      <c r="L8" s="133"/>
      <c r="M8" s="133"/>
      <c r="O8" s="45" t="s">
        <v>125</v>
      </c>
    </row>
    <row r="9" spans="1:17" s="45" customFormat="1" ht="24" customHeight="1" x14ac:dyDescent="0.75">
      <c r="A9" s="38"/>
      <c r="B9" s="38"/>
      <c r="D9" s="112"/>
      <c r="E9" s="45" t="s">
        <v>66</v>
      </c>
      <c r="F9" s="112"/>
      <c r="H9" s="112"/>
      <c r="I9" s="133" t="s">
        <v>36</v>
      </c>
      <c r="J9" s="133"/>
      <c r="K9" s="133"/>
      <c r="L9" s="39"/>
      <c r="M9" s="112"/>
      <c r="N9" s="112"/>
      <c r="O9" s="45" t="s">
        <v>158</v>
      </c>
      <c r="P9" s="112"/>
    </row>
    <row r="10" spans="1:17" s="45" customFormat="1" ht="24" customHeight="1" x14ac:dyDescent="0.75">
      <c r="A10" s="38"/>
      <c r="B10" s="38"/>
      <c r="C10" s="38"/>
      <c r="D10" s="112"/>
      <c r="E10" s="110" t="s">
        <v>35</v>
      </c>
      <c r="F10" s="112"/>
      <c r="G10" s="110" t="s">
        <v>18</v>
      </c>
      <c r="H10" s="112"/>
      <c r="I10" s="110" t="s">
        <v>72</v>
      </c>
      <c r="J10" s="112"/>
      <c r="K10" s="110" t="s">
        <v>37</v>
      </c>
      <c r="L10" s="112"/>
      <c r="M10" s="110" t="s">
        <v>38</v>
      </c>
      <c r="N10" s="112"/>
      <c r="O10" s="110" t="s">
        <v>156</v>
      </c>
      <c r="P10" s="112"/>
      <c r="Q10" s="110" t="s">
        <v>69</v>
      </c>
    </row>
    <row r="11" spans="1:17" s="45" customFormat="1" ht="24" customHeight="1" x14ac:dyDescent="0.75">
      <c r="A11" s="46" t="s">
        <v>130</v>
      </c>
      <c r="B11" s="38"/>
      <c r="C11" s="38"/>
      <c r="D11" s="112"/>
      <c r="E11" s="13">
        <v>350000000</v>
      </c>
      <c r="F11" s="13"/>
      <c r="G11" s="13">
        <v>647275073</v>
      </c>
      <c r="H11" s="13"/>
      <c r="I11" s="13">
        <v>35000000</v>
      </c>
      <c r="J11" s="13"/>
      <c r="K11" s="13">
        <v>20000000</v>
      </c>
      <c r="L11" s="13"/>
      <c r="M11" s="13">
        <v>1000237594</v>
      </c>
      <c r="N11" s="13"/>
      <c r="O11" s="13">
        <v>-28259002</v>
      </c>
      <c r="P11" s="112"/>
      <c r="Q11" s="20">
        <f>SUM(E11:M11,O11)</f>
        <v>2024253665</v>
      </c>
    </row>
    <row r="12" spans="1:17" s="45" customFormat="1" ht="24" customHeight="1" x14ac:dyDescent="0.75">
      <c r="A12" s="38" t="s">
        <v>167</v>
      </c>
      <c r="B12" s="38"/>
      <c r="C12" s="38"/>
      <c r="D12" s="112"/>
      <c r="E12" s="115">
        <v>0</v>
      </c>
      <c r="F12" s="13"/>
      <c r="G12" s="115">
        <v>0</v>
      </c>
      <c r="H12" s="13"/>
      <c r="I12" s="115">
        <v>0</v>
      </c>
      <c r="J12" s="13"/>
      <c r="K12" s="115">
        <v>0</v>
      </c>
      <c r="L12" s="13"/>
      <c r="M12" s="115">
        <v>-20430043</v>
      </c>
      <c r="N12" s="13"/>
      <c r="O12" s="115">
        <v>148284761</v>
      </c>
      <c r="P12" s="112"/>
      <c r="Q12" s="49">
        <f>SUM(E12:M12,O12)</f>
        <v>127854718</v>
      </c>
    </row>
    <row r="13" spans="1:17" ht="24" customHeight="1" x14ac:dyDescent="0.75">
      <c r="A13" s="46" t="s">
        <v>146</v>
      </c>
      <c r="E13" s="20">
        <f>SUM(E11:E12)</f>
        <v>350000000</v>
      </c>
      <c r="F13" s="20"/>
      <c r="G13" s="20">
        <f>SUM(G11:G12)</f>
        <v>647275073</v>
      </c>
      <c r="H13" s="20"/>
      <c r="I13" s="20">
        <f>SUM(I11:I12)</f>
        <v>35000000</v>
      </c>
      <c r="J13" s="20"/>
      <c r="K13" s="20">
        <f>SUM(K11:K12)</f>
        <v>20000000</v>
      </c>
      <c r="L13" s="20"/>
      <c r="M13" s="20">
        <f>SUM(M11:M12)</f>
        <v>979807551</v>
      </c>
      <c r="N13" s="20"/>
      <c r="O13" s="20">
        <f>SUM(O11:O12)</f>
        <v>120025759</v>
      </c>
      <c r="P13" s="20"/>
      <c r="Q13" s="20">
        <f>SUM(Q11:Q12)</f>
        <v>2152108383</v>
      </c>
    </row>
    <row r="14" spans="1:17" ht="24" customHeight="1" x14ac:dyDescent="0.75">
      <c r="A14" s="38" t="s">
        <v>129</v>
      </c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13">
        <v>-131128264</v>
      </c>
      <c r="N14" s="13"/>
      <c r="O14" s="13">
        <v>0</v>
      </c>
      <c r="P14" s="20"/>
      <c r="Q14" s="20">
        <f>SUM(E14:M14,O14)</f>
        <v>-131128264</v>
      </c>
    </row>
    <row r="15" spans="1:17" ht="24" customHeight="1" x14ac:dyDescent="0.75">
      <c r="A15" s="38" t="s">
        <v>147</v>
      </c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13">
        <v>0</v>
      </c>
      <c r="N15" s="13"/>
      <c r="O15" s="13">
        <v>-100651383</v>
      </c>
      <c r="P15" s="20"/>
      <c r="Q15" s="20">
        <f>SUM(E15:M15,O15)</f>
        <v>-100651383</v>
      </c>
    </row>
    <row r="16" spans="1:17" ht="24" customHeight="1" thickBot="1" x14ac:dyDescent="0.8">
      <c r="A16" s="46" t="s">
        <v>157</v>
      </c>
      <c r="E16" s="79">
        <f>SUM(E13:E15)</f>
        <v>350000000</v>
      </c>
      <c r="F16" s="20"/>
      <c r="G16" s="79">
        <f>SUM(G13:G15)</f>
        <v>647275073</v>
      </c>
      <c r="H16" s="20"/>
      <c r="I16" s="79">
        <f>SUM(I13:I15)</f>
        <v>35000000</v>
      </c>
      <c r="J16" s="20"/>
      <c r="K16" s="79">
        <f>SUM(K13:K15)</f>
        <v>20000000</v>
      </c>
      <c r="L16" s="20"/>
      <c r="M16" s="79">
        <f>SUM(M13:M15)</f>
        <v>848679287</v>
      </c>
      <c r="N16" s="20"/>
      <c r="O16" s="79">
        <f>SUM(O13:O15)</f>
        <v>19374376</v>
      </c>
      <c r="P16" s="20"/>
      <c r="Q16" s="79">
        <f>SUM(Q13:Q15)</f>
        <v>1920328736</v>
      </c>
    </row>
    <row r="17" spans="1:17" ht="24" customHeight="1" thickTop="1" x14ac:dyDescent="0.75"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24" customHeight="1" x14ac:dyDescent="0.75">
      <c r="A18" s="46" t="s">
        <v>166</v>
      </c>
      <c r="E18" s="20">
        <v>350000000</v>
      </c>
      <c r="F18" s="20"/>
      <c r="G18" s="20">
        <v>647275073</v>
      </c>
      <c r="H18" s="20"/>
      <c r="I18" s="20">
        <v>35000000</v>
      </c>
      <c r="J18" s="20"/>
      <c r="K18" s="20">
        <v>20000000</v>
      </c>
      <c r="L18" s="20"/>
      <c r="M18" s="20">
        <v>998292067</v>
      </c>
      <c r="N18" s="20"/>
      <c r="O18" s="20">
        <v>39766193</v>
      </c>
      <c r="P18" s="20"/>
      <c r="Q18" s="20">
        <f>SUM(E18:M18,O18)</f>
        <v>2090333333</v>
      </c>
    </row>
    <row r="19" spans="1:17" ht="24" customHeight="1" x14ac:dyDescent="0.75">
      <c r="A19" s="38" t="s">
        <v>179</v>
      </c>
      <c r="C19" s="47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0"/>
      <c r="M19" s="20">
        <f>'PL&amp;CF'!I34</f>
        <v>50965205</v>
      </c>
      <c r="N19" s="20"/>
      <c r="O19" s="20">
        <v>0</v>
      </c>
      <c r="P19" s="20"/>
      <c r="Q19" s="20">
        <f t="shared" ref="Q19:Q20" si="0">SUM(E19:M19,O19)</f>
        <v>50965205</v>
      </c>
    </row>
    <row r="20" spans="1:17" ht="24" customHeight="1" x14ac:dyDescent="0.75">
      <c r="A20" s="38" t="s">
        <v>180</v>
      </c>
      <c r="E20" s="20">
        <v>0</v>
      </c>
      <c r="F20" s="20"/>
      <c r="G20" s="20">
        <v>0</v>
      </c>
      <c r="H20" s="20"/>
      <c r="I20" s="20">
        <v>0</v>
      </c>
      <c r="J20" s="20"/>
      <c r="K20" s="20">
        <v>0</v>
      </c>
      <c r="L20" s="20"/>
      <c r="M20" s="20">
        <f>'PL&amp;CF'!I68</f>
        <v>0</v>
      </c>
      <c r="N20" s="20"/>
      <c r="O20" s="20">
        <f>'PL&amp;CF'!I61</f>
        <v>21141298</v>
      </c>
      <c r="P20" s="20"/>
      <c r="Q20" s="20">
        <f t="shared" si="0"/>
        <v>21141298</v>
      </c>
    </row>
    <row r="21" spans="1:17" ht="24" customHeight="1" thickBot="1" x14ac:dyDescent="0.8">
      <c r="A21" s="46" t="s">
        <v>165</v>
      </c>
      <c r="E21" s="79">
        <f>SUM(E18:E20)</f>
        <v>350000000</v>
      </c>
      <c r="F21" s="20"/>
      <c r="G21" s="79">
        <f>SUM(G18:G20)</f>
        <v>647275073</v>
      </c>
      <c r="H21" s="20"/>
      <c r="I21" s="79">
        <f>SUM(I18:I20)</f>
        <v>35000000</v>
      </c>
      <c r="J21" s="20"/>
      <c r="K21" s="79">
        <f>SUM(K18:K20)</f>
        <v>20000000</v>
      </c>
      <c r="L21" s="20"/>
      <c r="M21" s="79">
        <f>SUM(M18:M20)</f>
        <v>1049257272</v>
      </c>
      <c r="N21" s="20"/>
      <c r="O21" s="79">
        <f>SUM(O18:O20)</f>
        <v>60907491</v>
      </c>
      <c r="P21" s="20"/>
      <c r="Q21" s="79">
        <f>SUM(Q18:Q20)</f>
        <v>2162439836</v>
      </c>
    </row>
    <row r="22" spans="1:17" ht="24" customHeight="1" thickTop="1" x14ac:dyDescent="0.75">
      <c r="E22" s="13"/>
      <c r="F22" s="40"/>
      <c r="G22" s="13"/>
      <c r="H22" s="40"/>
      <c r="I22" s="13"/>
      <c r="J22" s="40"/>
      <c r="K22" s="13"/>
      <c r="L22" s="40"/>
      <c r="M22" s="13"/>
      <c r="N22" s="40"/>
      <c r="O22" s="13"/>
      <c r="P22" s="40"/>
      <c r="Q22" s="13"/>
    </row>
    <row r="23" spans="1:17" ht="24" customHeight="1" x14ac:dyDescent="0.75">
      <c r="A23" s="1" t="s">
        <v>10</v>
      </c>
      <c r="B23" s="4"/>
      <c r="C23" s="4"/>
    </row>
  </sheetData>
  <mergeCells count="7">
    <mergeCell ref="A1:Q1"/>
    <mergeCell ref="I8:M8"/>
    <mergeCell ref="O7:P7"/>
    <mergeCell ref="I9:K9"/>
    <mergeCell ref="E6:Q6"/>
    <mergeCell ref="A2:G2"/>
    <mergeCell ref="A4:G4"/>
  </mergeCells>
  <printOptions horizontalCentered="1"/>
  <pageMargins left="0.39370078740157483" right="0.39370078740157483" top="0.9055118110236221" bottom="0.19685039370078741" header="0.51181102362204722" footer="0.51181102362204722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sce-separate</vt:lpstr>
      <vt:lpstr>BS!Print_Area</vt:lpstr>
      <vt:lpstr>'PL&amp;CF'!Print_Area</vt:lpstr>
      <vt:lpstr>'sce-equity'!Print_Area</vt:lpstr>
      <vt:lpstr>'sce-separate'!Print_Area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Ninnate Laopatarakasem</cp:lastModifiedBy>
  <cp:lastPrinted>2021-05-05T11:53:15Z</cp:lastPrinted>
  <dcterms:created xsi:type="dcterms:W3CDTF">2001-07-24T08:07:36Z</dcterms:created>
  <dcterms:modified xsi:type="dcterms:W3CDTF">2021-05-11T08:27:49Z</dcterms:modified>
</cp:coreProperties>
</file>