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 tabRatio="750" activeTab="4"/>
  </bookViews>
  <sheets>
    <sheet name="BS" sheetId="1" r:id="rId1"/>
    <sheet name="CI" sheetId="4" r:id="rId2"/>
    <sheet name="CE-Consolidated" sheetId="2" r:id="rId3"/>
    <sheet name="CE-The Company" sheetId="3" r:id="rId4"/>
    <sheet name="CF" sheetId="7" r:id="rId5"/>
  </sheets>
  <definedNames>
    <definedName name="_xlnm.Print_Area" localSheetId="0">BS!$A$1:$L$93</definedName>
    <definedName name="_xlnm.Print_Area" localSheetId="2">'CE-Consolidated'!$A$1:$R$24</definedName>
    <definedName name="_xlnm.Print_Area" localSheetId="3">'CE-The Company'!$A$1:$M$22</definedName>
    <definedName name="_xlnm.Print_Area" localSheetId="4">CF!$A$1:$K$62</definedName>
    <definedName name="_xlnm.Print_Area" localSheetId="1">CI!$A$1:$K$63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2" i="7" l="1"/>
  <c r="I52" i="7"/>
  <c r="G52" i="7"/>
  <c r="E52" i="7"/>
  <c r="K46" i="7"/>
  <c r="I46" i="7"/>
  <c r="G46" i="7"/>
  <c r="E46" i="7"/>
  <c r="E21" i="7"/>
  <c r="E29" i="7" s="1"/>
  <c r="E31" i="7" s="1"/>
  <c r="K21" i="7"/>
  <c r="K29" i="7" s="1"/>
  <c r="K31" i="7" s="1"/>
  <c r="I21" i="7"/>
  <c r="I29" i="7" s="1"/>
  <c r="I31" i="7" s="1"/>
  <c r="G21" i="7"/>
  <c r="G29" i="7" s="1"/>
  <c r="G31" i="7" s="1"/>
  <c r="G53" i="7" l="1"/>
  <c r="G55" i="7" s="1"/>
  <c r="K53" i="7"/>
  <c r="K55" i="7" s="1"/>
  <c r="I53" i="7"/>
  <c r="I55" i="7" s="1"/>
  <c r="E53" i="7"/>
  <c r="E55" i="7" s="1"/>
  <c r="I13" i="3"/>
  <c r="I14" i="3" s="1"/>
  <c r="G13" i="3"/>
  <c r="G14" i="3" s="1"/>
  <c r="E13" i="3"/>
  <c r="E14" i="3" s="1"/>
  <c r="E21" i="2"/>
  <c r="K16" i="2"/>
  <c r="I16" i="2"/>
  <c r="G16" i="2"/>
  <c r="E16" i="2"/>
  <c r="K22" i="2"/>
  <c r="G22" i="2"/>
  <c r="I22" i="2"/>
  <c r="E22" i="2"/>
  <c r="O16" i="2" l="1"/>
  <c r="G25" i="4" l="1"/>
  <c r="K25" i="4"/>
  <c r="K23" i="4"/>
  <c r="G23" i="4"/>
  <c r="K52" i="1"/>
  <c r="I52" i="1"/>
  <c r="G52" i="1"/>
  <c r="E52" i="1"/>
  <c r="K30" i="1"/>
  <c r="K19" i="1"/>
  <c r="E30" i="1"/>
  <c r="E19" i="1"/>
  <c r="G19" i="1"/>
  <c r="K31" i="1" l="1"/>
  <c r="I19" i="1" l="1"/>
  <c r="O22" i="2" l="1"/>
  <c r="K33" i="4"/>
  <c r="K34" i="4" s="1"/>
  <c r="I33" i="4"/>
  <c r="I34" i="4" s="1"/>
  <c r="G33" i="4"/>
  <c r="G34" i="4" s="1"/>
  <c r="E33" i="4"/>
  <c r="E34" i="4" s="1"/>
  <c r="E15" i="2" l="1"/>
  <c r="G15" i="2"/>
  <c r="I15" i="2"/>
  <c r="K15" i="2"/>
  <c r="O15" i="2"/>
  <c r="E15" i="4"/>
  <c r="K15" i="4"/>
  <c r="I15" i="4"/>
  <c r="G15" i="4"/>
  <c r="I19" i="3" l="1"/>
  <c r="I20" i="3" s="1"/>
  <c r="G19" i="3"/>
  <c r="G20" i="3" s="1"/>
  <c r="E19" i="3"/>
  <c r="E20" i="3" s="1"/>
  <c r="G21" i="2"/>
  <c r="I21" i="2"/>
  <c r="K21" i="2"/>
  <c r="O21" i="2"/>
  <c r="K21" i="4"/>
  <c r="I21" i="4"/>
  <c r="I22" i="4" s="1"/>
  <c r="G21" i="4"/>
  <c r="G22" i="4" s="1"/>
  <c r="E21" i="4"/>
  <c r="E22" i="4" s="1"/>
  <c r="K60" i="1"/>
  <c r="I60" i="1"/>
  <c r="G60" i="1"/>
  <c r="G61" i="1" s="1"/>
  <c r="E60" i="1"/>
  <c r="I30" i="1"/>
  <c r="G30" i="1"/>
  <c r="G31" i="1" s="1"/>
  <c r="K61" i="1" l="1"/>
  <c r="E31" i="1"/>
  <c r="I24" i="4"/>
  <c r="G24" i="4"/>
  <c r="E24" i="4"/>
  <c r="E61" i="1"/>
  <c r="I61" i="1"/>
  <c r="I31" i="1"/>
  <c r="K22" i="4"/>
  <c r="K24" i="4" s="1"/>
  <c r="G26" i="4" l="1"/>
  <c r="E26" i="4"/>
  <c r="I26" i="4"/>
  <c r="I36" i="4" s="1"/>
  <c r="G83" i="1"/>
  <c r="G85" i="1" s="1"/>
  <c r="K83" i="1"/>
  <c r="K85" i="1" s="1"/>
  <c r="K86" i="1" s="1"/>
  <c r="K87" i="1" s="1"/>
  <c r="K26" i="4"/>
  <c r="G36" i="4" l="1"/>
  <c r="E36" i="4"/>
  <c r="K13" i="3"/>
  <c r="K14" i="3" s="1"/>
  <c r="G59" i="4"/>
  <c r="G86" i="1"/>
  <c r="G87" i="1" s="1"/>
  <c r="E59" i="4"/>
  <c r="K36" i="4"/>
  <c r="M16" i="2" l="1"/>
  <c r="M13" i="3"/>
  <c r="M14" i="3" s="1"/>
  <c r="I59" i="4"/>
  <c r="M21" i="2"/>
  <c r="M22" i="2"/>
  <c r="E83" i="1" s="1"/>
  <c r="M19" i="3"/>
  <c r="M20" i="3" s="1"/>
  <c r="K59" i="4"/>
  <c r="K19" i="3"/>
  <c r="Q15" i="2" l="1"/>
  <c r="Q16" i="2"/>
  <c r="Q21" i="2"/>
  <c r="Q22" i="2"/>
  <c r="M15" i="2"/>
  <c r="K20" i="3"/>
  <c r="E85" i="1"/>
  <c r="I83" i="1" l="1"/>
  <c r="I85" i="1" s="1"/>
  <c r="I86" i="1" s="1"/>
  <c r="I87" i="1" s="1"/>
  <c r="E86" i="1"/>
  <c r="E87" i="1" s="1"/>
  <c r="Q25" i="2"/>
</calcChain>
</file>

<file path=xl/sharedStrings.xml><?xml version="1.0" encoding="utf-8"?>
<sst xmlns="http://schemas.openxmlformats.org/spreadsheetml/2006/main" count="290" uniqueCount="178">
  <si>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</si>
  <si>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</si>
  <si>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</si>
  <si>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</si>
  <si>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</si>
  <si>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</si>
  <si>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</si>
  <si>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</si>
  <si>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</si>
  <si>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</si>
  <si>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</si>
  <si>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</si>
  <si>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</si>
  <si>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</si>
  <si>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</si>
  <si>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</si>
  <si>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</si>
  <si>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</si>
  <si>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</si>
  <si>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ส่วนของเงินกู้ยืมระยะยาวที่ถึงกำหนดชำระ</t>
  </si>
  <si>
    <t xml:space="preserve">   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</si>
  <si>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</si>
  <si>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</si>
  <si>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</si>
  <si>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</si>
  <si>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</si>
  <si>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</si>
  <si>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</si>
  <si>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</si>
  <si>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</si>
  <si>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</si>
  <si>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</si>
  <si>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</si>
  <si>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</si>
  <si>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</si>
  <si>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</si>
  <si>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</si>
  <si>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</si>
  <si>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</si>
  <si>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</si>
  <si>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</si>
  <si>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</si>
  <si>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</si>
  <si>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</si>
  <si>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</si>
  <si>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</si>
  <si>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</si>
  <si>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</si>
  <si>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</si>
  <si>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</si>
  <si>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</si>
  <si>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</si>
  <si>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</si>
  <si>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</si>
  <si>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</si>
  <si>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</si>
  <si>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</si>
  <si>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>หนี้สินดำเนินงานเพิ่มขึ้น (ลดลง)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</si>
  <si>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</si>
  <si>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</si>
  <si>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</si>
  <si>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</si>
  <si>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งบแสดงการเปลี่ยนแปลงส่วนของผู้ถือหุ้น</t>
  </si>
  <si>
    <t>ส่วนของผู้มี</t>
  </si>
  <si>
    <t>รวม</t>
  </si>
  <si>
    <t>ส่วนได้เสียที่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</si>
  <si>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</si>
  <si>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</si>
  <si>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</si>
  <si>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</si>
  <si>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</si>
  <si>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</si>
  <si>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</si>
  <si>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</si>
  <si>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ของบริษัทย่อย</t>
  </si>
  <si>
    <t xml:space="preserve">  สำรองผลประโยชน์ระยะยาวของพนักงาน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</si>
  <si>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</si>
  <si>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</si>
  <si>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</si>
  <si>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</si>
  <si>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</si>
  <si>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</si>
  <si>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</si>
  <si>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 xml:space="preserve">   การปรับลดสินค้าคงเหลือเป็นมูลค่าสุทธิที่จะได้รับ</t>
  </si>
  <si>
    <t>กำไรขาดทุนเบ็ดเสร็จอื่นสำหรับงวด</t>
  </si>
  <si>
    <t>ต้นทุนขาย</t>
  </si>
  <si>
    <t>ต้นทุนการให้บริการ</t>
  </si>
  <si>
    <t>สินทรัพย์ทางการเงินหมุนเวียนอื่น</t>
  </si>
  <si>
    <t>ค่าใช้จ่ายในการขายและจัดจำหน่าย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</si>
  <si>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</si>
  <si>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</si>
  <si>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>(ยังไม่ได้ตรวจสอบ</t>
  </si>
  <si>
    <t>แต่สอบทานแล้ว)</t>
  </si>
  <si>
    <t>(หน่วย: พันบาท)</t>
  </si>
  <si>
    <t>(ยังไม่ได้ตรวจสอบ แต่สอบทานแล้ว)</t>
  </si>
  <si>
    <t>สำหรับงวดสามเดือนสิ้นสุดวันที่ 31 มีนาคม 2563</t>
  </si>
  <si>
    <t xml:space="preserve">(หน่วย: พันบาท)  </t>
  </si>
  <si>
    <t>ยอดคงเหลือ ณ วันที่ 31 มีนาคม 2563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</si>
  <si>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</si>
  <si>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</si>
  <si>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ไทยมุ้ย คอร์ปอเรชั่น จำกัด (มหาชน) และบริษัทย่อย</t>
  </si>
  <si>
    <t>สินทรัพย์สิทธิการใช้</t>
  </si>
  <si>
    <t xml:space="preserve">      หุ้นสามัญ 340,000,000 หุ้น มูลค่าหุ้นละ 0.50 บาท</t>
  </si>
  <si>
    <t>ส่วนเกินกว่าทุนจากการรวมธุรกิจภายใต้การควบคุมเดียวกัน</t>
  </si>
  <si>
    <t>จากการรวมธุรกิจ</t>
  </si>
  <si>
    <t>ภายใต้การ</t>
  </si>
  <si>
    <t>ควบคุมเดียวกัน</t>
  </si>
  <si>
    <t>จำนวนหุ้นสามัญถัวเฉลี่ยถ่วงน้ำหนัก (พันหุ้น)</t>
  </si>
  <si>
    <t>ส่วนเกินกว่าทุน</t>
  </si>
  <si>
    <t>สินทรัพย์ไม่มีตัวตน</t>
  </si>
  <si>
    <t>เงินสดจ่ายคืนเงินกู้ยืมระยะยาวจากสถาบันการเงิน</t>
  </si>
  <si>
    <t>เงินสดจ่ายดอกเบี้ย</t>
  </si>
  <si>
    <t xml:space="preserve">   เงินสดจ่ายภาษีเงินได้</t>
  </si>
  <si>
    <t>สินทรัพย์ภาษีเงินได้รอการตัดบัญชี</t>
  </si>
  <si>
    <t>เงินกู้ยืมระยะสั้นจากกิจการที่เกี่ยวข้องกัน</t>
  </si>
  <si>
    <t>รายได้จากการขาย</t>
  </si>
  <si>
    <t>รายได้จากการบริการ</t>
  </si>
  <si>
    <t>ขาดทุนสำหรับงวด</t>
  </si>
  <si>
    <t>เงินกู้ยืมระยะสั้นจากสถาบันการเงิน</t>
  </si>
  <si>
    <t xml:space="preserve">   สินทรัพย์ไม่หมุนเวียนอื่น</t>
  </si>
  <si>
    <t>กำไรต่อหุ้นขั้นพื้นฐาน</t>
  </si>
  <si>
    <t>รายการที่จะไม่ถูกบันทึกในส่วนของกำไรหรือขาดทุนในภายหลัง</t>
  </si>
  <si>
    <t xml:space="preserve">ผลขาดทุนจากการประมาณการตามหลักคณิตศาสตร์ประกันภัย 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</si>
  <si>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</si>
  <si>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</si>
  <si>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กำไรขาดทุนเบ็ดเสร็จรวมสำหรับงวด</t>
  </si>
  <si>
    <t>กำไรขาดทุนเบ็ดเสร็จอื่น:</t>
  </si>
  <si>
    <t>รายได้ (ค่าใช้จ่าย) ภาษีเงินได้</t>
  </si>
  <si>
    <t>การแบ่งปันกำไรขาดทุนเบ็ดเสร็จรวม</t>
  </si>
  <si>
    <t>งบกำไรขาดทุนเบ็ดเสร็จ (ต่อ)</t>
  </si>
  <si>
    <t>หัก: ผลกระทบของภาษีเงินได้</t>
  </si>
  <si>
    <t>กำไรต่อหุ้น (บาท)</t>
  </si>
  <si>
    <t>เงินสดจากกิจกรรมดำเนินงาน</t>
  </si>
  <si>
    <t>(ตรวจสอบแล้ว)</t>
  </si>
  <si>
    <t>ไม่มีอำนาจควบคุม</t>
  </si>
  <si>
    <t>กำไร (ขาดทุน) สำหรับงวด</t>
  </si>
  <si>
    <t>กำไร (ขาดทุน) ก่อนรายได้ (ค่าใช้จ่าย) ภาษีเงินได้</t>
  </si>
  <si>
    <t xml:space="preserve">   กำไร (ขาดทุน) ส่วนที่เป็นของผู้ถือหุ้นของบริษัทฯ</t>
  </si>
  <si>
    <t>กำไรสำหรับงวด</t>
  </si>
  <si>
    <t>กำไร (ขาดทุน) ก่อนภาษี</t>
  </si>
  <si>
    <t>รายได้ดอกเบี้ย</t>
  </si>
  <si>
    <t>การแบ่งปันกำไร (ขาดทุน)</t>
  </si>
  <si>
    <t xml:space="preserve">ยอดคงเหลือ ณ วันที่ 31 ธันวาคม 2562 </t>
  </si>
  <si>
    <t xml:space="preserve">   รายได้ดอกเบี้ย</t>
  </si>
  <si>
    <t xml:space="preserve">   หนี้สินไม่หมุนเวียนอื่น</t>
  </si>
  <si>
    <t>กระแสเงินสดสุทธิจากกิจกรรมดำเนินงาน</t>
  </si>
  <si>
    <t>เงินสดจ่ายซื้ออาคารและอุปกรณ์</t>
  </si>
  <si>
    <t>เงินสดรับจากดอกเบี้ยรับ</t>
  </si>
  <si>
    <t>กระแสเงินสดสุทธิใช้ไปในกิจกรรมลงทุน</t>
  </si>
  <si>
    <t>เงินสดจ่ายหนี้สินตามสัญญาเช่า</t>
  </si>
  <si>
    <t>งบกระแสเงินสด (ต่อ)</t>
  </si>
  <si>
    <t xml:space="preserve">   ยังไม่ได้จัดสรร (ขาดทุนสะสม)</t>
  </si>
  <si>
    <t>(หน่วย: พันบาท ยกเว้นกำไร(ขาดทุน)ต่อหุ้นแสดงเป็นบาท)</t>
  </si>
  <si>
    <t>(หน่วย: พันบาท ยกเว้นกำไร(ขาดทุน)ต่อหุ้นขั้นพื้นฐานแสดงเป็นบาท)</t>
  </si>
  <si>
    <t>รายการปรับกระทบยอดกำไร(ขาดทุน)ก่อนภาษีเป็นเงินสดรับ (จ่าย)</t>
  </si>
  <si>
    <t>กระแสเงินสดสุทธิใช้ไปในกิจกรรมจัดหาเงิน</t>
  </si>
  <si>
    <t>31 มีนาคม 2564</t>
  </si>
  <si>
    <t>31 ธันวาคม 2563</t>
  </si>
  <si>
    <t>สินทรัพย์หมุนเวียนอื่น</t>
  </si>
  <si>
    <t>ลูกหนี้ภายใต้สัญญาเช่า - ส่วนที่ถึงกำหนด</t>
  </si>
  <si>
    <t>ณ วันที่ 31 มีนาคม 2564</t>
  </si>
  <si>
    <t>ลูกหนี้ภายใต้สัญญาเช่า - สุทธิจากส่วนที่ถึงกำหนด</t>
  </si>
  <si>
    <t>หนี้สินหมุนเวียนอื่น</t>
  </si>
  <si>
    <t>หนี้สินภาษีเงินได้รอตัดบัญชี</t>
  </si>
  <si>
    <t>สำหรับงวดสามเดือนสิ้นสุดวันที่ 31 มีนาคม 2564</t>
  </si>
  <si>
    <t>ยอดคงเหลือ ณ วันที่ 31 ธันวาคม 2563</t>
  </si>
  <si>
    <t>ยอดคงเหลือ ณ วันที่ 31 มีนาคม 2564</t>
  </si>
  <si>
    <t xml:space="preserve">   (กำไร) ขาดทุนจากอัตราแลกเปลี่ยนที่ยังไม่เกิดขึ้นจริง</t>
  </si>
  <si>
    <t>เงินสดจ่ายคืนเงินกู้ยืมระยะสั้นจากสถาบันการเงิน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</si>
  <si>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</si>
  <si>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</si>
  <si>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โอนสินทรัพย์สิทธิการใช้เป็นสินทรัพย์ถาวร</t>
  </si>
  <si>
    <t xml:space="preserve">   สินทรัพย์สิทธิการใช้เพิ่มขึ้น</t>
  </si>
  <si>
    <t>กำไร (ขาดทุน) จากการดำเนินงาน</t>
  </si>
  <si>
    <t>(ขาดทุนสะสม)</t>
  </si>
  <si>
    <t xml:space="preserve">   ค่าเผื่อผลขาดทุนด้านเครดิตที่คาดว่าจะเกิดขึ้น</t>
  </si>
  <si>
    <t>9, 10.1, 11</t>
  </si>
  <si>
    <t>9, 10.1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</si>
</sst>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_);_(* \(#,##0\);_(* &quot;-&quot;??_);_(@_)"/>
    <numFmt numFmtId="189" formatCode="_([$€-2]\ * #,##0.00_);_([$€-2]\ * \(#,##0.00\);_([$€-2]\ * &quot;-&quot;??_);_(@_)"/>
    <numFmt numFmtId="190" formatCode="_(* #,##0.000_);_(* \(#,##0.000\);_(* &quot;-&quot;_);_(@_)"/>
  </numFmts>
  <fonts count="12" x14ac:knownFonts="1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143">
    <xf numFmtId="0" fontId="0" fillId="0" borderId="0" xfId="0"/>
    <xf numFmtId="188" fontId="3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/>
    <xf numFmtId="0" fontId="2" fillId="0" borderId="0" xfId="0" quotePrefix="1" applyNumberFormat="1" applyFont="1" applyFill="1" applyAlignment="1">
      <alignment horizontal="left"/>
    </xf>
    <xf numFmtId="188" fontId="3" fillId="0" borderId="0" xfId="0" quotePrefix="1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88" fontId="3" fillId="0" borderId="0" xfId="0" applyNumberFormat="1" applyFont="1" applyFill="1" applyAlignment="1">
      <alignment horizontal="left"/>
    </xf>
    <xf numFmtId="188" fontId="9" fillId="0" borderId="0" xfId="0" quotePrefix="1" applyNumberFormat="1" applyFont="1" applyFill="1" applyAlignment="1">
      <alignment horizontal="centerContinuous"/>
    </xf>
    <xf numFmtId="0" fontId="9" fillId="0" borderId="0" xfId="0" applyNumberFormat="1" applyFont="1" applyFill="1" applyAlignment="1">
      <alignment horizontal="centerContinuous"/>
    </xf>
    <xf numFmtId="0" fontId="3" fillId="0" borderId="0" xfId="0" applyNumberFormat="1" applyFont="1" applyFill="1" applyAlignment="1"/>
    <xf numFmtId="188" fontId="3" fillId="0" borderId="0" xfId="0" applyNumberFormat="1" applyFont="1" applyFill="1" applyAlignment="1"/>
    <xf numFmtId="188" fontId="2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188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Alignment="1"/>
    <xf numFmtId="0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188" fontId="3" fillId="0" borderId="0" xfId="0" quotePrefix="1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center"/>
    </xf>
    <xf numFmtId="187" fontId="3" fillId="0" borderId="2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187" fontId="3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/>
    <xf numFmtId="189" fontId="7" fillId="0" borderId="0" xfId="0" applyNumberFormat="1" applyFont="1" applyFill="1" applyAlignment="1">
      <alignment horizontal="right"/>
    </xf>
    <xf numFmtId="1" fontId="7" fillId="0" borderId="0" xfId="0" applyNumberFormat="1" applyFont="1" applyFill="1" applyAlignment="1">
      <alignment horizontal="center"/>
    </xf>
    <xf numFmtId="187" fontId="7" fillId="0" borderId="0" xfId="0" applyNumberFormat="1" applyFont="1" applyFill="1" applyAlignment="1"/>
    <xf numFmtId="187" fontId="7" fillId="0" borderId="0" xfId="0" applyNumberFormat="1" applyFont="1" applyFill="1" applyAlignment="1">
      <alignment horizontal="right"/>
    </xf>
    <xf numFmtId="187" fontId="8" fillId="0" borderId="0" xfId="0" applyNumberFormat="1" applyFont="1" applyFill="1" applyAlignment="1"/>
    <xf numFmtId="49" fontId="8" fillId="0" borderId="0" xfId="0" applyNumberFormat="1" applyFont="1" applyFill="1" applyAlignment="1"/>
    <xf numFmtId="189" fontId="7" fillId="0" borderId="0" xfId="0" applyNumberFormat="1" applyFont="1" applyFill="1" applyAlignment="1"/>
    <xf numFmtId="187" fontId="8" fillId="0" borderId="1" xfId="0" applyNumberFormat="1" applyFont="1" applyFill="1" applyBorder="1" applyAlignment="1"/>
    <xf numFmtId="187" fontId="8" fillId="0" borderId="0" xfId="0" applyNumberFormat="1" applyFont="1" applyFill="1" applyAlignment="1">
      <alignment horizontal="right"/>
    </xf>
    <xf numFmtId="187" fontId="7" fillId="0" borderId="0" xfId="0" applyNumberFormat="1" applyFont="1" applyFill="1" applyBorder="1" applyAlignment="1">
      <alignment horizontal="right"/>
    </xf>
    <xf numFmtId="187" fontId="8" fillId="0" borderId="4" xfId="0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/>
    <xf numFmtId="187" fontId="3" fillId="0" borderId="0" xfId="0" applyNumberFormat="1" applyFont="1" applyFill="1" applyBorder="1" applyAlignment="1">
      <alignment horizontal="right"/>
    </xf>
    <xf numFmtId="187" fontId="3" fillId="0" borderId="4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center"/>
    </xf>
    <xf numFmtId="190" fontId="3" fillId="0" borderId="4" xfId="0" applyNumberFormat="1" applyFont="1" applyFill="1" applyBorder="1" applyAlignment="1">
      <alignment horizontal="right"/>
    </xf>
    <xf numFmtId="187" fontId="3" fillId="0" borderId="4" xfId="0" applyNumberFormat="1" applyFont="1" applyFill="1" applyBorder="1" applyAlignment="1"/>
    <xf numFmtId="188" fontId="3" fillId="0" borderId="0" xfId="0" applyNumberFormat="1" applyFont="1" applyFill="1" applyBorder="1" applyAlignment="1">
      <alignment horizontal="right"/>
    </xf>
    <xf numFmtId="188" fontId="3" fillId="0" borderId="0" xfId="0" applyNumberFormat="1" applyFont="1" applyFill="1" applyAlignment="1">
      <alignment horizontal="right"/>
    </xf>
    <xf numFmtId="0" fontId="3" fillId="0" borderId="0" xfId="0" quotePrefix="1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0" fontId="2" fillId="0" borderId="0" xfId="0" applyFont="1" applyFill="1" applyAlignment="1"/>
    <xf numFmtId="37" fontId="3" fillId="0" borderId="0" xfId="1" applyNumberFormat="1" applyFont="1" applyFill="1" applyAlignment="1"/>
    <xf numFmtId="0" fontId="4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88" fontId="5" fillId="0" borderId="0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Alignment="1">
      <alignment horizontal="left"/>
    </xf>
    <xf numFmtId="187" fontId="3" fillId="0" borderId="2" xfId="0" applyNumberFormat="1" applyFont="1" applyFill="1" applyBorder="1" applyAlignment="1">
      <alignment horizontal="right"/>
    </xf>
    <xf numFmtId="187" fontId="3" fillId="0" borderId="1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187" fontId="3" fillId="0" borderId="0" xfId="0" applyNumberFormat="1" applyFont="1" applyFill="1" applyBorder="1" applyAlignment="1"/>
    <xf numFmtId="188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/>
    </xf>
    <xf numFmtId="188" fontId="3" fillId="0" borderId="0" xfId="0" quotePrefix="1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0" fontId="3" fillId="0" borderId="5" xfId="0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188" fontId="2" fillId="0" borderId="0" xfId="0" quotePrefix="1" applyNumberFormat="1" applyFont="1" applyFill="1" applyAlignment="1">
      <alignment horizontal="left"/>
    </xf>
    <xf numFmtId="188" fontId="2" fillId="0" borderId="0" xfId="0" quotePrefix="1" applyNumberFormat="1" applyFont="1" applyFill="1" applyBorder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Alignment="1">
      <alignment horizontal="right"/>
    </xf>
    <xf numFmtId="188" fontId="3" fillId="0" borderId="0" xfId="0" applyNumberFormat="1" applyFont="1" applyFill="1" applyAlignment="1">
      <alignment horizontal="center"/>
    </xf>
    <xf numFmtId="188" fontId="2" fillId="0" borderId="0" xfId="0" applyNumberFormat="1" applyFont="1" applyFill="1" applyBorder="1" applyAlignment="1"/>
    <xf numFmtId="188" fontId="3" fillId="0" borderId="0" xfId="0" applyNumberFormat="1" applyFont="1" applyFill="1" applyBorder="1" applyAlignment="1">
      <alignment horizontal="centerContinuous"/>
    </xf>
    <xf numFmtId="188" fontId="2" fillId="0" borderId="0" xfId="0" applyNumberFormat="1" applyFont="1" applyFill="1" applyBorder="1" applyAlignment="1">
      <alignment horizontal="center"/>
    </xf>
    <xf numFmtId="187" fontId="3" fillId="0" borderId="4" xfId="0" applyNumberFormat="1" applyFont="1" applyFill="1" applyBorder="1" applyAlignment="1">
      <alignment horizontal="center"/>
    </xf>
    <xf numFmtId="188" fontId="11" fillId="0" borderId="0" xfId="0" applyNumberFormat="1" applyFont="1" applyFill="1" applyAlignment="1"/>
    <xf numFmtId="49" fontId="7" fillId="0" borderId="0" xfId="0" applyNumberFormat="1" applyFont="1" applyFill="1" applyAlignment="1">
      <alignment vertical="top"/>
    </xf>
    <xf numFmtId="189" fontId="8" fillId="0" borderId="0" xfId="0" applyNumberFormat="1" applyFont="1" applyFill="1" applyAlignment="1">
      <alignment vertical="top"/>
    </xf>
    <xf numFmtId="1" fontId="8" fillId="0" borderId="0" xfId="0" applyNumberFormat="1" applyFont="1" applyFill="1" applyAlignment="1">
      <alignment horizontal="center" vertical="top"/>
    </xf>
    <xf numFmtId="0" fontId="8" fillId="0" borderId="0" xfId="0" applyNumberFormat="1" applyFont="1" applyFill="1" applyAlignment="1">
      <alignment horizontal="right" vertical="top"/>
    </xf>
    <xf numFmtId="187" fontId="8" fillId="0" borderId="0" xfId="0" applyNumberFormat="1" applyFont="1" applyFill="1" applyAlignment="1">
      <alignment horizontal="right" vertical="top"/>
    </xf>
    <xf numFmtId="187" fontId="8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188" fontId="3" fillId="0" borderId="0" xfId="0" applyNumberFormat="1" applyFont="1" applyFill="1" applyAlignment="1">
      <alignment vertical="top"/>
    </xf>
    <xf numFmtId="188" fontId="3" fillId="0" borderId="4" xfId="0" applyNumberFormat="1" applyFont="1" applyFill="1" applyBorder="1" applyAlignment="1">
      <alignment horizontal="right" vertical="top"/>
    </xf>
    <xf numFmtId="188" fontId="3" fillId="0" borderId="0" xfId="0" applyNumberFormat="1" applyFont="1" applyFill="1" applyAlignment="1">
      <alignment horizontal="right" vertical="top"/>
    </xf>
    <xf numFmtId="49" fontId="8" fillId="0" borderId="0" xfId="0" applyNumberFormat="1" applyFont="1" applyFill="1" applyAlignment="1">
      <alignment vertical="top"/>
    </xf>
    <xf numFmtId="188" fontId="3" fillId="0" borderId="3" xfId="0" applyNumberFormat="1" applyFont="1" applyFill="1" applyBorder="1" applyAlignment="1">
      <alignment horizontal="center" vertical="top"/>
    </xf>
    <xf numFmtId="188" fontId="3" fillId="0" borderId="0" xfId="0" applyNumberFormat="1" applyFont="1" applyFill="1" applyBorder="1" applyAlignment="1">
      <alignment horizontal="center" vertical="top"/>
    </xf>
    <xf numFmtId="190" fontId="3" fillId="0" borderId="0" xfId="0" applyNumberFormat="1" applyFont="1" applyFill="1" applyBorder="1" applyAlignment="1">
      <alignment horizontal="right"/>
    </xf>
    <xf numFmtId="49" fontId="5" fillId="0" borderId="0" xfId="2" applyNumberFormat="1" applyFont="1" applyFill="1" applyAlignment="1">
      <alignment vertical="top"/>
    </xf>
    <xf numFmtId="49" fontId="3" fillId="0" borderId="0" xfId="2" applyNumberFormat="1" applyFont="1" applyFill="1" applyAlignment="1">
      <alignment vertical="top"/>
    </xf>
    <xf numFmtId="188" fontId="11" fillId="0" borderId="0" xfId="0" quotePrefix="1" applyNumberFormat="1" applyFont="1" applyFill="1" applyAlignment="1">
      <alignment horizontal="centerContinuous"/>
    </xf>
    <xf numFmtId="0" fontId="11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Border="1" applyAlignment="1">
      <alignment vertical="top"/>
    </xf>
    <xf numFmtId="187" fontId="5" fillId="0" borderId="1" xfId="0" applyNumberFormat="1" applyFont="1" applyFill="1" applyBorder="1" applyAlignment="1"/>
    <xf numFmtId="188" fontId="3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/>
    <xf numFmtId="0" fontId="3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left"/>
    </xf>
    <xf numFmtId="188" fontId="2" fillId="0" borderId="1" xfId="0" applyNumberFormat="1" applyFont="1" applyFill="1" applyBorder="1" applyAlignment="1">
      <alignment horizontal="center"/>
    </xf>
    <xf numFmtId="188" fontId="3" fillId="0" borderId="1" xfId="0" applyNumberFormat="1" applyFont="1" applyFill="1" applyBorder="1" applyAlignment="1">
      <alignment horizontal="center"/>
    </xf>
    <xf numFmtId="188" fontId="2" fillId="0" borderId="1" xfId="0" applyNumberFormat="1" applyFont="1" applyFill="1" applyBorder="1" applyAlignment="1">
      <alignment horizontal="center"/>
    </xf>
    <xf numFmtId="187" fontId="5" fillId="0" borderId="1" xfId="0" applyNumberFormat="1" applyFont="1" applyFill="1" applyBorder="1"/>
    <xf numFmtId="188" fontId="3" fillId="0" borderId="0" xfId="0" applyNumberFormat="1" applyFont="1" applyAlignment="1">
      <alignment horizontal="left"/>
    </xf>
    <xf numFmtId="188" fontId="3" fillId="0" borderId="0" xfId="0" quotePrefix="1" applyNumberFormat="1" applyFont="1" applyAlignment="1">
      <alignment horizontal="centerContinuous"/>
    </xf>
    <xf numFmtId="188" fontId="3" fillId="0" borderId="0" xfId="0" applyNumberFormat="1" applyFont="1" applyAlignment="1">
      <alignment horizontal="centerContinuous"/>
    </xf>
    <xf numFmtId="188" fontId="3" fillId="0" borderId="0" xfId="0" applyNumberFormat="1" applyFont="1"/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188" fontId="2" fillId="0" borderId="0" xfId="0" applyNumberFormat="1" applyFont="1"/>
    <xf numFmtId="188" fontId="4" fillId="0" borderId="0" xfId="0" applyNumberFormat="1" applyFont="1" applyAlignment="1">
      <alignment horizontal="right"/>
    </xf>
    <xf numFmtId="0" fontId="2" fillId="0" borderId="0" xfId="0" applyFont="1"/>
    <xf numFmtId="18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188" fontId="3" fillId="0" borderId="0" xfId="0" quotePrefix="1" applyNumberFormat="1" applyFont="1" applyAlignment="1">
      <alignment horizontal="left"/>
    </xf>
    <xf numFmtId="0" fontId="3" fillId="0" borderId="0" xfId="0" quotePrefix="1" applyFont="1" applyAlignment="1">
      <alignment horizontal="left"/>
    </xf>
    <xf numFmtId="37" fontId="6" fillId="0" borderId="0" xfId="0" applyNumberFormat="1" applyFont="1"/>
    <xf numFmtId="188" fontId="2" fillId="0" borderId="0" xfId="0" applyNumberFormat="1" applyFont="1" applyFill="1"/>
    <xf numFmtId="0" fontId="4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1" fontId="3" fillId="0" borderId="0" xfId="0" applyNumberFormat="1" applyFont="1" applyFill="1"/>
    <xf numFmtId="0" fontId="3" fillId="0" borderId="0" xfId="0" quotePrefix="1" applyFont="1" applyFill="1" applyAlignment="1">
      <alignment horizontal="center"/>
    </xf>
    <xf numFmtId="188" fontId="3" fillId="0" borderId="0" xfId="0" applyNumberFormat="1" applyFont="1" applyFill="1"/>
    <xf numFmtId="187" fontId="3" fillId="0" borderId="0" xfId="0" applyNumberFormat="1" applyFont="1" applyFill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88" fontId="3" fillId="0" borderId="1" xfId="0" applyNumberFormat="1" applyFont="1" applyFill="1" applyBorder="1" applyAlignment="1">
      <alignment horizontal="center"/>
    </xf>
    <xf numFmtId="188" fontId="3" fillId="0" borderId="1" xfId="0" applyNumberFormat="1" applyFont="1" applyFill="1" applyBorder="1" applyAlignment="1">
      <alignment horizontal="center"/>
    </xf>
    <xf numFmtId="188" fontId="2" fillId="0" borderId="1" xfId="0" applyNumberFormat="1" applyFont="1" applyFill="1" applyBorder="1" applyAlignment="1">
      <alignment horizontal="center"/>
    </xf>
    <xf numFmtId="188" fontId="3" fillId="0" borderId="2" xfId="0" applyNumberFormat="1" applyFont="1" applyFill="1" applyBorder="1" applyAlignment="1">
      <alignment horizontal="center"/>
    </xf>
    <xf numFmtId="188" fontId="3" fillId="0" borderId="1" xfId="0" applyNumberFormat="1" applyFont="1" applyFill="1" applyBorder="1" applyAlignment="1">
      <alignment horizontal="center"/>
    </xf>
  </cellXfs>
  <cellStyles count="3">
    <cellStyle name="Normal" xfId="0" builtinId="0"/>
    <cellStyle name="Normal 2" xfId="2"/>
    <cellStyle name="Normal_BS&amp;PLT Q1'2006" xfId="1"/>
  </cellStyles>
  <dxfs count="0"/>
  <tableStyles count="0" defaultTableStyle="TableStyleMedium9" defaultPivotStyle="PivotStyleLight16"/>
  <colors>
    <mruColors>
      <color rgb="FFFFFF66"/>
      <color rgb="FFFF66FF"/>
      <color rgb="FF66FF33"/>
      <color rgb="FF66FFFF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0"/>
  <sheetViews>
    <sheetView showGridLines="0" view="pageBreakPreview" topLeftCell="A76" zoomScale="73" zoomScaleNormal="100" zoomScaleSheetLayoutView="73" workbookViewId="0">
      <selection activeCell="G85" sqref="G85"/>
    </sheetView>
  </sheetViews>
  <sheetFormatPr defaultColWidth="10.5703125" defaultRowHeight="24" customHeight="1" x14ac:dyDescent="0.5"/>
  <cols>
    <col min="1" max="1" width="40.7109375" style="13" customWidth="1"/>
    <col min="2" max="2" width="1.5703125" style="14" customWidth="1"/>
    <col min="3" max="3" width="8.7109375" style="13" customWidth="1"/>
    <col min="4" max="4" width="1.42578125" style="14" customWidth="1"/>
    <col min="5" max="5" width="15.7109375" style="14" customWidth="1"/>
    <col min="6" max="6" width="1.42578125" style="14" customWidth="1"/>
    <col min="7" max="7" width="15.7109375" style="14" customWidth="1"/>
    <col min="8" max="8" width="1.42578125" style="65" customWidth="1"/>
    <col min="9" max="9" width="15.7109375" style="14" customWidth="1"/>
    <col min="10" max="10" width="1.42578125" style="14" customWidth="1"/>
    <col min="11" max="11" width="15.7109375" style="14" customWidth="1"/>
    <col min="12" max="12" width="1.42578125" style="14" customWidth="1"/>
    <col min="13" max="16384" width="10.5703125" style="14"/>
  </cols>
  <sheetData>
    <row r="1" spans="1:12" s="10" customFormat="1" ht="23.25" x14ac:dyDescent="0.5">
      <c r="A1" s="7" t="s">
        <v>100</v>
      </c>
      <c r="B1" s="8"/>
      <c r="C1" s="9"/>
      <c r="D1" s="1"/>
      <c r="E1" s="1"/>
      <c r="F1" s="1"/>
      <c r="G1" s="1"/>
      <c r="H1" s="79"/>
      <c r="I1" s="1"/>
      <c r="J1" s="1"/>
      <c r="K1" s="1"/>
      <c r="L1" s="1"/>
    </row>
    <row r="2" spans="1:12" s="10" customFormat="1" ht="23.25" x14ac:dyDescent="0.5">
      <c r="A2" s="53" t="s">
        <v>0</v>
      </c>
      <c r="B2" s="8"/>
      <c r="C2" s="9"/>
      <c r="D2" s="1"/>
      <c r="E2" s="1"/>
      <c r="F2" s="1"/>
      <c r="G2" s="1"/>
      <c r="H2" s="79"/>
      <c r="I2" s="8"/>
      <c r="J2" s="1"/>
      <c r="K2" s="8"/>
      <c r="L2" s="1"/>
    </row>
    <row r="3" spans="1:12" s="55" customFormat="1" ht="22.5" customHeight="1" x14ac:dyDescent="0.5">
      <c r="A3" s="54" t="s">
        <v>160</v>
      </c>
      <c r="B3" s="54"/>
      <c r="C3" s="54"/>
      <c r="D3" s="54"/>
      <c r="E3" s="54"/>
      <c r="F3" s="54"/>
      <c r="G3" s="54"/>
      <c r="H3" s="105"/>
      <c r="I3" s="54"/>
      <c r="J3" s="54"/>
      <c r="K3" s="54"/>
      <c r="L3" s="54"/>
    </row>
    <row r="4" spans="1:12" ht="23.25" x14ac:dyDescent="0.5">
      <c r="A4" s="9"/>
      <c r="B4" s="1"/>
      <c r="C4" s="9"/>
      <c r="D4" s="1"/>
      <c r="E4" s="1"/>
      <c r="F4" s="1"/>
      <c r="G4" s="1"/>
      <c r="H4" s="79"/>
      <c r="I4" s="1"/>
      <c r="J4" s="1"/>
      <c r="K4" s="5" t="s">
        <v>93</v>
      </c>
      <c r="L4" s="1"/>
    </row>
    <row r="5" spans="1:12" ht="23.25" x14ac:dyDescent="0.5">
      <c r="E5" s="140" t="s">
        <v>1</v>
      </c>
      <c r="F5" s="140"/>
      <c r="G5" s="140"/>
      <c r="H5" s="78"/>
      <c r="I5" s="140" t="s">
        <v>2</v>
      </c>
      <c r="J5" s="140"/>
      <c r="K5" s="140"/>
      <c r="L5" s="140"/>
    </row>
    <row r="6" spans="1:12" ht="23.25" x14ac:dyDescent="0.5">
      <c r="C6" s="16" t="s">
        <v>3</v>
      </c>
      <c r="D6" s="17"/>
      <c r="E6" s="56" t="s">
        <v>156</v>
      </c>
      <c r="F6" s="19"/>
      <c r="G6" s="56" t="s">
        <v>157</v>
      </c>
      <c r="H6" s="19"/>
      <c r="I6" s="56" t="s">
        <v>156</v>
      </c>
      <c r="J6" s="19"/>
      <c r="K6" s="56" t="s">
        <v>157</v>
      </c>
      <c r="L6" s="19"/>
    </row>
    <row r="7" spans="1:12" ht="23.25" x14ac:dyDescent="0.5">
      <c r="C7" s="16"/>
      <c r="D7" s="17"/>
      <c r="E7" s="57" t="s">
        <v>91</v>
      </c>
      <c r="F7" s="58"/>
      <c r="G7" s="21" t="s">
        <v>133</v>
      </c>
      <c r="H7" s="58"/>
      <c r="I7" s="57" t="s">
        <v>91</v>
      </c>
      <c r="J7" s="58"/>
      <c r="K7" s="21" t="s">
        <v>133</v>
      </c>
      <c r="L7" s="58"/>
    </row>
    <row r="8" spans="1:12" ht="23.25" x14ac:dyDescent="0.5">
      <c r="C8" s="16"/>
      <c r="D8" s="17"/>
      <c r="E8" s="58" t="s">
        <v>92</v>
      </c>
      <c r="F8" s="58"/>
      <c r="G8" s="21"/>
      <c r="H8" s="58"/>
      <c r="I8" s="58" t="s">
        <v>92</v>
      </c>
      <c r="J8" s="58"/>
      <c r="K8" s="21"/>
      <c r="L8" s="58"/>
    </row>
    <row r="9" spans="1:12" ht="23.25" x14ac:dyDescent="0.5">
      <c r="A9" s="22" t="s">
        <v>4</v>
      </c>
    </row>
    <row r="10" spans="1:12" ht="23.25" x14ac:dyDescent="0.5">
      <c r="A10" s="22" t="s">
        <v>5</v>
      </c>
      <c r="C10" s="25"/>
    </row>
    <row r="11" spans="1:12" ht="23.25" x14ac:dyDescent="0.5">
      <c r="A11" s="13" t="s">
        <v>6</v>
      </c>
      <c r="C11" s="25">
        <v>3</v>
      </c>
      <c r="E11" s="43">
        <v>51255</v>
      </c>
      <c r="F11" s="43"/>
      <c r="G11" s="43">
        <v>64461</v>
      </c>
      <c r="H11" s="45"/>
      <c r="I11" s="43">
        <v>48824</v>
      </c>
      <c r="J11" s="43"/>
      <c r="K11" s="43">
        <v>62863</v>
      </c>
      <c r="L11" s="43"/>
    </row>
    <row r="12" spans="1:12" ht="23.25" x14ac:dyDescent="0.5">
      <c r="A12" s="13" t="s">
        <v>77</v>
      </c>
      <c r="C12" s="25">
        <v>4</v>
      </c>
      <c r="D12" s="59"/>
      <c r="E12" s="45">
        <v>90879</v>
      </c>
      <c r="F12" s="45"/>
      <c r="G12" s="45">
        <v>81448</v>
      </c>
      <c r="H12" s="45"/>
      <c r="I12" s="43">
        <v>117582</v>
      </c>
      <c r="J12" s="45"/>
      <c r="K12" s="45">
        <v>107436</v>
      </c>
      <c r="L12" s="45"/>
    </row>
    <row r="13" spans="1:12" ht="23.25" x14ac:dyDescent="0.5">
      <c r="A13" s="106" t="s">
        <v>159</v>
      </c>
      <c r="C13" s="25"/>
      <c r="D13" s="59"/>
      <c r="E13" s="45"/>
      <c r="F13" s="45"/>
      <c r="G13" s="45"/>
      <c r="H13" s="45"/>
      <c r="I13" s="43"/>
      <c r="J13" s="45"/>
      <c r="K13" s="45"/>
      <c r="L13" s="45"/>
    </row>
    <row r="14" spans="1:12" ht="23.25" x14ac:dyDescent="0.5">
      <c r="A14" s="106" t="s">
        <v>20</v>
      </c>
      <c r="C14" s="25"/>
      <c r="D14" s="59"/>
      <c r="E14" s="45">
        <v>14158</v>
      </c>
      <c r="F14" s="45"/>
      <c r="G14" s="45">
        <v>14158</v>
      </c>
      <c r="H14" s="45"/>
      <c r="I14" s="43">
        <v>0</v>
      </c>
      <c r="J14" s="45"/>
      <c r="K14" s="45">
        <v>0</v>
      </c>
      <c r="L14" s="45"/>
    </row>
    <row r="15" spans="1:12" ht="23.25" x14ac:dyDescent="0.5">
      <c r="A15" s="23" t="s">
        <v>7</v>
      </c>
      <c r="B15" s="24"/>
      <c r="C15" s="25">
        <v>2</v>
      </c>
      <c r="E15" s="43">
        <v>0</v>
      </c>
      <c r="F15" s="43"/>
      <c r="G15" s="43">
        <v>0</v>
      </c>
      <c r="H15" s="45"/>
      <c r="I15" s="45">
        <v>12000</v>
      </c>
      <c r="J15" s="43"/>
      <c r="K15" s="43">
        <v>12000</v>
      </c>
      <c r="L15" s="43"/>
    </row>
    <row r="16" spans="1:12" ht="23.25" x14ac:dyDescent="0.5">
      <c r="A16" s="60" t="s">
        <v>81</v>
      </c>
      <c r="B16" s="24"/>
      <c r="C16" s="25">
        <v>5</v>
      </c>
      <c r="E16" s="43">
        <v>231679</v>
      </c>
      <c r="F16" s="43"/>
      <c r="G16" s="43">
        <v>238806</v>
      </c>
      <c r="H16" s="45"/>
      <c r="I16" s="43">
        <v>171770</v>
      </c>
      <c r="J16" s="43"/>
      <c r="K16" s="43">
        <v>179279</v>
      </c>
      <c r="L16" s="43"/>
    </row>
    <row r="17" spans="1:12" ht="23.25" x14ac:dyDescent="0.5">
      <c r="A17" s="60" t="s">
        <v>87</v>
      </c>
      <c r="B17" s="24"/>
      <c r="C17" s="25">
        <v>6</v>
      </c>
      <c r="E17" s="43">
        <v>42</v>
      </c>
      <c r="F17" s="43"/>
      <c r="G17" s="43">
        <v>42</v>
      </c>
      <c r="H17" s="45"/>
      <c r="I17" s="43">
        <v>10</v>
      </c>
      <c r="J17" s="43"/>
      <c r="K17" s="43">
        <v>10</v>
      </c>
      <c r="L17" s="43"/>
    </row>
    <row r="18" spans="1:12" ht="23.25" x14ac:dyDescent="0.5">
      <c r="A18" s="107" t="s">
        <v>158</v>
      </c>
      <c r="B18" s="24"/>
      <c r="C18" s="25"/>
      <c r="E18" s="43">
        <v>2387</v>
      </c>
      <c r="F18" s="43"/>
      <c r="G18" s="43">
        <v>2097</v>
      </c>
      <c r="H18" s="45"/>
      <c r="I18" s="43">
        <v>1637</v>
      </c>
      <c r="J18" s="43"/>
      <c r="K18" s="43">
        <v>1429</v>
      </c>
      <c r="L18" s="43"/>
    </row>
    <row r="19" spans="1:12" ht="23.25" x14ac:dyDescent="0.5">
      <c r="A19" s="22" t="s">
        <v>8</v>
      </c>
      <c r="C19" s="25"/>
      <c r="E19" s="61">
        <f>SUM(E11:E18)</f>
        <v>390400</v>
      </c>
      <c r="F19" s="43"/>
      <c r="G19" s="61">
        <f>SUM(G11:G18)</f>
        <v>401012</v>
      </c>
      <c r="H19" s="45"/>
      <c r="I19" s="61">
        <f>SUM(I11:I18)</f>
        <v>351823</v>
      </c>
      <c r="J19" s="43"/>
      <c r="K19" s="61">
        <f>SUM(K11:K18)</f>
        <v>363017</v>
      </c>
      <c r="L19" s="43"/>
    </row>
    <row r="20" spans="1:12" ht="23.25" x14ac:dyDescent="0.5">
      <c r="A20" s="22" t="s">
        <v>9</v>
      </c>
      <c r="C20" s="25"/>
      <c r="E20" s="43"/>
      <c r="F20" s="43"/>
      <c r="G20" s="43"/>
      <c r="H20" s="45"/>
      <c r="I20" s="43"/>
      <c r="J20" s="43"/>
      <c r="K20" s="43"/>
      <c r="L20" s="43"/>
    </row>
    <row r="21" spans="1:12" ht="23.25" x14ac:dyDescent="0.5">
      <c r="A21" s="13" t="s">
        <v>10</v>
      </c>
      <c r="C21" s="25">
        <v>7</v>
      </c>
      <c r="E21" s="43">
        <v>15920</v>
      </c>
      <c r="F21" s="43"/>
      <c r="G21" s="43">
        <v>15920</v>
      </c>
      <c r="H21" s="45"/>
      <c r="I21" s="43">
        <v>15920</v>
      </c>
      <c r="J21" s="43"/>
      <c r="K21" s="43">
        <v>15920</v>
      </c>
      <c r="L21" s="43"/>
    </row>
    <row r="22" spans="1:12" ht="23.25" x14ac:dyDescent="0.5">
      <c r="A22" s="108" t="s">
        <v>161</v>
      </c>
      <c r="C22" s="25"/>
      <c r="E22" s="43"/>
      <c r="F22" s="43"/>
      <c r="G22" s="43"/>
      <c r="H22" s="45"/>
      <c r="I22" s="43"/>
      <c r="J22" s="43"/>
      <c r="K22" s="43"/>
      <c r="L22" s="43"/>
    </row>
    <row r="23" spans="1:12" ht="23.25" x14ac:dyDescent="0.5">
      <c r="A23" s="108" t="s">
        <v>20</v>
      </c>
      <c r="C23" s="25"/>
      <c r="E23" s="43">
        <v>46360</v>
      </c>
      <c r="F23" s="43"/>
      <c r="G23" s="43">
        <v>47755</v>
      </c>
      <c r="H23" s="45"/>
      <c r="I23" s="43">
        <v>0</v>
      </c>
      <c r="J23" s="43"/>
      <c r="K23" s="43">
        <v>0</v>
      </c>
      <c r="L23" s="43"/>
    </row>
    <row r="24" spans="1:12" ht="23.25" x14ac:dyDescent="0.5">
      <c r="A24" s="13" t="s">
        <v>11</v>
      </c>
      <c r="C24" s="25">
        <v>8.1</v>
      </c>
      <c r="E24" s="43">
        <v>0</v>
      </c>
      <c r="F24" s="43"/>
      <c r="G24" s="43">
        <v>0</v>
      </c>
      <c r="H24" s="45"/>
      <c r="I24" s="43">
        <v>44800</v>
      </c>
      <c r="J24" s="43"/>
      <c r="K24" s="43">
        <v>44800</v>
      </c>
      <c r="L24" s="43"/>
    </row>
    <row r="25" spans="1:12" ht="23.25" x14ac:dyDescent="0.5">
      <c r="A25" s="60" t="s">
        <v>82</v>
      </c>
      <c r="B25" s="24"/>
      <c r="C25" s="25">
        <v>9</v>
      </c>
      <c r="E25" s="43">
        <v>61505</v>
      </c>
      <c r="F25" s="43"/>
      <c r="G25" s="43">
        <v>61259</v>
      </c>
      <c r="H25" s="45"/>
      <c r="I25" s="43">
        <v>60629</v>
      </c>
      <c r="J25" s="43"/>
      <c r="K25" s="43">
        <v>60365</v>
      </c>
      <c r="L25" s="43"/>
    </row>
    <row r="26" spans="1:12" ht="23.25" x14ac:dyDescent="0.5">
      <c r="A26" s="60" t="s">
        <v>101</v>
      </c>
      <c r="B26" s="24"/>
      <c r="C26" s="25">
        <v>10.1</v>
      </c>
      <c r="E26" s="43">
        <v>57647</v>
      </c>
      <c r="F26" s="43"/>
      <c r="G26" s="43">
        <v>59409</v>
      </c>
      <c r="H26" s="45"/>
      <c r="I26" s="43">
        <v>56715</v>
      </c>
      <c r="J26" s="43"/>
      <c r="K26" s="43">
        <v>58402</v>
      </c>
      <c r="L26" s="43"/>
    </row>
    <row r="27" spans="1:12" ht="23.25" x14ac:dyDescent="0.5">
      <c r="A27" s="23" t="s">
        <v>109</v>
      </c>
      <c r="B27" s="24"/>
      <c r="C27" s="25">
        <v>11</v>
      </c>
      <c r="E27" s="43">
        <v>42970</v>
      </c>
      <c r="F27" s="43"/>
      <c r="G27" s="43">
        <v>43481</v>
      </c>
      <c r="H27" s="45"/>
      <c r="I27" s="43">
        <v>539</v>
      </c>
      <c r="J27" s="43"/>
      <c r="K27" s="43">
        <v>628</v>
      </c>
      <c r="L27" s="43"/>
    </row>
    <row r="28" spans="1:12" ht="23.25" x14ac:dyDescent="0.5">
      <c r="A28" s="23" t="s">
        <v>113</v>
      </c>
      <c r="B28" s="24"/>
      <c r="C28" s="25"/>
      <c r="E28" s="43">
        <v>7288</v>
      </c>
      <c r="F28" s="43"/>
      <c r="G28" s="43">
        <v>7602</v>
      </c>
      <c r="H28" s="45"/>
      <c r="I28" s="43">
        <v>6117</v>
      </c>
      <c r="J28" s="43"/>
      <c r="K28" s="43">
        <v>5870</v>
      </c>
      <c r="L28" s="43"/>
    </row>
    <row r="29" spans="1:12" ht="23.25" x14ac:dyDescent="0.5">
      <c r="A29" s="13" t="s">
        <v>12</v>
      </c>
      <c r="C29" s="25"/>
      <c r="E29" s="62">
        <v>4818</v>
      </c>
      <c r="F29" s="43"/>
      <c r="G29" s="62">
        <v>4965</v>
      </c>
      <c r="H29" s="45"/>
      <c r="I29" s="62">
        <v>3720</v>
      </c>
      <c r="J29" s="43"/>
      <c r="K29" s="62">
        <v>3772</v>
      </c>
      <c r="L29" s="43"/>
    </row>
    <row r="30" spans="1:12" ht="23.25" x14ac:dyDescent="0.5">
      <c r="A30" s="22" t="s">
        <v>13</v>
      </c>
      <c r="C30" s="25"/>
      <c r="E30" s="43">
        <f>SUM(E21:E29)</f>
        <v>236508</v>
      </c>
      <c r="F30" s="43"/>
      <c r="G30" s="43">
        <f>SUM(G21:G29)</f>
        <v>240391</v>
      </c>
      <c r="H30" s="45"/>
      <c r="I30" s="43">
        <f>SUM(I21:I29)</f>
        <v>188440</v>
      </c>
      <c r="J30" s="43"/>
      <c r="K30" s="43">
        <f>SUM(K21:K29)</f>
        <v>189757</v>
      </c>
      <c r="L30" s="43"/>
    </row>
    <row r="31" spans="1:12" thickBot="1" x14ac:dyDescent="0.55000000000000004">
      <c r="A31" s="22" t="s">
        <v>14</v>
      </c>
      <c r="E31" s="63">
        <f>E19+E30</f>
        <v>626908</v>
      </c>
      <c r="F31" s="43"/>
      <c r="G31" s="63">
        <f>G19+G30</f>
        <v>641403</v>
      </c>
      <c r="H31" s="45"/>
      <c r="I31" s="63">
        <f>I19+I30</f>
        <v>540263</v>
      </c>
      <c r="J31" s="45"/>
      <c r="K31" s="63">
        <f>K19+K30</f>
        <v>552774</v>
      </c>
      <c r="L31" s="45"/>
    </row>
    <row r="32" spans="1:12" thickTop="1" x14ac:dyDescent="0.5"/>
    <row r="33" spans="1:12" ht="23.25" x14ac:dyDescent="0.5">
      <c r="A33" s="13" t="s">
        <v>15</v>
      </c>
    </row>
    <row r="34" spans="1:12" s="10" customFormat="1" ht="23.25" x14ac:dyDescent="0.5">
      <c r="A34" s="7" t="s">
        <v>100</v>
      </c>
      <c r="B34" s="8"/>
      <c r="C34" s="9"/>
      <c r="D34" s="1"/>
      <c r="E34" s="1"/>
      <c r="F34" s="1"/>
      <c r="G34" s="1"/>
      <c r="H34" s="79"/>
      <c r="I34" s="1"/>
      <c r="J34" s="1"/>
      <c r="K34" s="1"/>
      <c r="L34" s="1"/>
    </row>
    <row r="35" spans="1:12" s="10" customFormat="1" ht="23.25" x14ac:dyDescent="0.5">
      <c r="A35" s="29" t="s">
        <v>16</v>
      </c>
      <c r="B35" s="8"/>
      <c r="C35" s="9"/>
      <c r="D35" s="1"/>
      <c r="E35" s="1"/>
      <c r="F35" s="1"/>
      <c r="G35" s="1"/>
      <c r="H35" s="79"/>
      <c r="I35" s="8"/>
      <c r="J35" s="1"/>
      <c r="K35" s="8"/>
      <c r="L35" s="1"/>
    </row>
    <row r="36" spans="1:12" s="55" customFormat="1" ht="22.5" customHeight="1" x14ac:dyDescent="0.5">
      <c r="A36" s="54" t="s">
        <v>160</v>
      </c>
      <c r="B36" s="54"/>
      <c r="C36" s="54"/>
      <c r="D36" s="54"/>
      <c r="E36" s="54"/>
      <c r="F36" s="54"/>
      <c r="G36" s="54"/>
      <c r="H36" s="105"/>
      <c r="I36" s="54"/>
      <c r="J36" s="54"/>
      <c r="K36" s="54"/>
      <c r="L36" s="54"/>
    </row>
    <row r="37" spans="1:12" ht="23.25" x14ac:dyDescent="0.5">
      <c r="A37" s="9"/>
      <c r="B37" s="1"/>
      <c r="C37" s="9"/>
      <c r="D37" s="1"/>
      <c r="E37" s="1"/>
      <c r="F37" s="1"/>
      <c r="G37" s="1"/>
      <c r="H37" s="79"/>
      <c r="I37" s="1"/>
      <c r="J37" s="1"/>
      <c r="K37" s="5" t="s">
        <v>93</v>
      </c>
      <c r="L37" s="1"/>
    </row>
    <row r="38" spans="1:12" ht="23.25" x14ac:dyDescent="0.5">
      <c r="E38" s="140" t="s">
        <v>1</v>
      </c>
      <c r="F38" s="140"/>
      <c r="G38" s="140"/>
      <c r="H38" s="78"/>
      <c r="I38" s="140" t="s">
        <v>2</v>
      </c>
      <c r="J38" s="140"/>
      <c r="K38" s="140"/>
      <c r="L38" s="140"/>
    </row>
    <row r="39" spans="1:12" ht="23.25" x14ac:dyDescent="0.5">
      <c r="C39" s="16" t="s">
        <v>3</v>
      </c>
      <c r="D39" s="17"/>
      <c r="E39" s="56" t="s">
        <v>156</v>
      </c>
      <c r="F39" s="19"/>
      <c r="G39" s="56" t="s">
        <v>157</v>
      </c>
      <c r="H39" s="19"/>
      <c r="I39" s="56" t="s">
        <v>156</v>
      </c>
      <c r="J39" s="19"/>
      <c r="K39" s="56" t="s">
        <v>157</v>
      </c>
      <c r="L39" s="19"/>
    </row>
    <row r="40" spans="1:12" ht="23.25" x14ac:dyDescent="0.5">
      <c r="C40" s="16"/>
      <c r="D40" s="17"/>
      <c r="E40" s="57" t="s">
        <v>91</v>
      </c>
      <c r="F40" s="58"/>
      <c r="G40" s="21" t="s">
        <v>133</v>
      </c>
      <c r="H40" s="58"/>
      <c r="I40" s="57" t="s">
        <v>91</v>
      </c>
      <c r="J40" s="58"/>
      <c r="K40" s="21" t="s">
        <v>133</v>
      </c>
      <c r="L40" s="58"/>
    </row>
    <row r="41" spans="1:12" ht="23.25" x14ac:dyDescent="0.5">
      <c r="C41" s="16"/>
      <c r="D41" s="17"/>
      <c r="E41" s="58" t="s">
        <v>92</v>
      </c>
      <c r="F41" s="58"/>
      <c r="G41" s="21"/>
      <c r="H41" s="58"/>
      <c r="I41" s="58" t="s">
        <v>92</v>
      </c>
      <c r="J41" s="58"/>
      <c r="K41" s="21"/>
      <c r="L41" s="58"/>
    </row>
    <row r="42" spans="1:12" ht="23.25" x14ac:dyDescent="0.5">
      <c r="A42" s="22" t="s">
        <v>17</v>
      </c>
    </row>
    <row r="43" spans="1:12" ht="23.25" x14ac:dyDescent="0.5">
      <c r="A43" s="22" t="s">
        <v>18</v>
      </c>
    </row>
    <row r="44" spans="1:12" ht="23.25" x14ac:dyDescent="0.5">
      <c r="A44" s="23" t="s">
        <v>118</v>
      </c>
      <c r="B44" s="24"/>
      <c r="C44" s="25">
        <v>12</v>
      </c>
      <c r="E44" s="26">
        <v>20000</v>
      </c>
      <c r="F44" s="26"/>
      <c r="G44" s="26">
        <v>32000</v>
      </c>
      <c r="H44" s="30"/>
      <c r="I44" s="26">
        <v>20000</v>
      </c>
      <c r="J44" s="26"/>
      <c r="K44" s="26">
        <v>32000</v>
      </c>
      <c r="L44" s="26"/>
    </row>
    <row r="45" spans="1:12" ht="23.25" x14ac:dyDescent="0.5">
      <c r="A45" s="60" t="s">
        <v>78</v>
      </c>
      <c r="B45" s="24"/>
      <c r="C45" s="25">
        <v>13</v>
      </c>
      <c r="E45" s="26">
        <v>71732</v>
      </c>
      <c r="F45" s="26"/>
      <c r="G45" s="26">
        <v>71705</v>
      </c>
      <c r="H45" s="30"/>
      <c r="I45" s="26">
        <v>75507</v>
      </c>
      <c r="J45" s="26"/>
      <c r="K45" s="26">
        <v>74868</v>
      </c>
      <c r="L45" s="26"/>
    </row>
    <row r="46" spans="1:12" ht="23.25" x14ac:dyDescent="0.5">
      <c r="A46" s="60" t="s">
        <v>114</v>
      </c>
      <c r="B46" s="24"/>
      <c r="C46" s="25">
        <v>2</v>
      </c>
      <c r="E46" s="26">
        <v>4225</v>
      </c>
      <c r="F46" s="26"/>
      <c r="G46" s="26">
        <v>4225</v>
      </c>
      <c r="H46" s="30"/>
      <c r="I46" s="26">
        <v>3500</v>
      </c>
      <c r="J46" s="26"/>
      <c r="K46" s="26">
        <v>3500</v>
      </c>
      <c r="L46" s="26"/>
    </row>
    <row r="47" spans="1:12" ht="23.25" x14ac:dyDescent="0.5">
      <c r="A47" s="60" t="s">
        <v>19</v>
      </c>
      <c r="B47" s="24"/>
      <c r="C47" s="14"/>
      <c r="E47" s="26"/>
      <c r="F47" s="26"/>
      <c r="G47" s="26"/>
      <c r="H47" s="30"/>
      <c r="I47" s="26"/>
      <c r="J47" s="26"/>
      <c r="K47" s="26"/>
      <c r="L47" s="26"/>
    </row>
    <row r="48" spans="1:12" ht="23.25" x14ac:dyDescent="0.5">
      <c r="A48" s="23" t="s">
        <v>20</v>
      </c>
      <c r="B48" s="24"/>
      <c r="C48" s="25">
        <v>14</v>
      </c>
      <c r="E48" s="26">
        <v>17303</v>
      </c>
      <c r="F48" s="26"/>
      <c r="G48" s="26">
        <v>12584</v>
      </c>
      <c r="H48" s="30"/>
      <c r="I48" s="26">
        <v>0</v>
      </c>
      <c r="J48" s="26"/>
      <c r="K48" s="26">
        <v>0</v>
      </c>
      <c r="L48" s="26"/>
    </row>
    <row r="49" spans="1:12" ht="23.25" x14ac:dyDescent="0.5">
      <c r="A49" s="60" t="s">
        <v>89</v>
      </c>
      <c r="B49" s="24"/>
      <c r="C49" s="25"/>
      <c r="E49" s="26"/>
      <c r="F49" s="26"/>
      <c r="G49" s="26"/>
      <c r="H49" s="30"/>
      <c r="I49" s="26"/>
      <c r="J49" s="26"/>
      <c r="K49" s="26"/>
      <c r="L49" s="26"/>
    </row>
    <row r="50" spans="1:12" ht="23.25" x14ac:dyDescent="0.5">
      <c r="A50" s="23" t="s">
        <v>20</v>
      </c>
      <c r="B50" s="24"/>
      <c r="C50" s="25">
        <v>10.199999999999999</v>
      </c>
      <c r="E50" s="26">
        <v>12906</v>
      </c>
      <c r="F50" s="26"/>
      <c r="G50" s="26">
        <v>12015</v>
      </c>
      <c r="H50" s="30"/>
      <c r="I50" s="26">
        <v>12553</v>
      </c>
      <c r="J50" s="26"/>
      <c r="K50" s="26">
        <v>11664</v>
      </c>
      <c r="L50" s="26"/>
    </row>
    <row r="51" spans="1:12" ht="23.25" x14ac:dyDescent="0.5">
      <c r="A51" s="108" t="s">
        <v>162</v>
      </c>
      <c r="B51" s="24"/>
      <c r="C51" s="25"/>
      <c r="E51" s="26">
        <v>1572</v>
      </c>
      <c r="F51" s="26"/>
      <c r="G51" s="26">
        <v>1640</v>
      </c>
      <c r="H51" s="30"/>
      <c r="I51" s="26">
        <v>574</v>
      </c>
      <c r="J51" s="26"/>
      <c r="K51" s="26">
        <v>678</v>
      </c>
      <c r="L51" s="26"/>
    </row>
    <row r="52" spans="1:12" ht="23.25" x14ac:dyDescent="0.5">
      <c r="A52" s="22" t="s">
        <v>21</v>
      </c>
      <c r="C52" s="25"/>
      <c r="E52" s="27">
        <f>SUM(E44:E51)</f>
        <v>127738</v>
      </c>
      <c r="F52" s="30"/>
      <c r="G52" s="27">
        <f>SUM(G44:G51)</f>
        <v>134169</v>
      </c>
      <c r="H52" s="30"/>
      <c r="I52" s="27">
        <f>SUM(I44:I51)</f>
        <v>112134</v>
      </c>
      <c r="J52" s="30"/>
      <c r="K52" s="27">
        <f>SUM(K44:K51)</f>
        <v>122710</v>
      </c>
      <c r="L52" s="30"/>
    </row>
    <row r="53" spans="1:12" ht="23.25" x14ac:dyDescent="0.5">
      <c r="A53" s="22" t="s">
        <v>22</v>
      </c>
      <c r="C53" s="25"/>
      <c r="E53" s="30"/>
      <c r="F53" s="30"/>
      <c r="G53" s="30"/>
      <c r="H53" s="30"/>
      <c r="I53" s="30"/>
      <c r="J53" s="30"/>
      <c r="K53" s="30"/>
      <c r="L53" s="30"/>
    </row>
    <row r="54" spans="1:12" ht="23.25" x14ac:dyDescent="0.5">
      <c r="A54" s="13" t="s">
        <v>23</v>
      </c>
      <c r="C54" s="14"/>
      <c r="E54" s="30"/>
      <c r="F54" s="30"/>
      <c r="G54" s="30"/>
      <c r="H54" s="30"/>
      <c r="I54" s="30"/>
      <c r="J54" s="30"/>
      <c r="K54" s="30"/>
      <c r="L54" s="30"/>
    </row>
    <row r="55" spans="1:12" ht="23.25" x14ac:dyDescent="0.5">
      <c r="A55" s="13" t="s">
        <v>24</v>
      </c>
      <c r="C55" s="25">
        <v>14</v>
      </c>
      <c r="E55" s="30">
        <v>53457</v>
      </c>
      <c r="F55" s="30"/>
      <c r="G55" s="30">
        <v>58176</v>
      </c>
      <c r="H55" s="30"/>
      <c r="I55" s="30">
        <v>0</v>
      </c>
      <c r="J55" s="30"/>
      <c r="K55" s="30">
        <v>0</v>
      </c>
      <c r="L55" s="30"/>
    </row>
    <row r="56" spans="1:12" ht="23.25" x14ac:dyDescent="0.5">
      <c r="A56" s="13" t="s">
        <v>90</v>
      </c>
      <c r="C56" s="25"/>
      <c r="E56" s="30"/>
      <c r="F56" s="30"/>
      <c r="G56" s="30"/>
      <c r="H56" s="30"/>
      <c r="I56" s="30"/>
      <c r="J56" s="30"/>
      <c r="K56" s="30"/>
      <c r="L56" s="30"/>
    </row>
    <row r="57" spans="1:12" ht="23.25" x14ac:dyDescent="0.5">
      <c r="A57" s="13" t="s">
        <v>24</v>
      </c>
      <c r="C57" s="25">
        <v>10.199999999999999</v>
      </c>
      <c r="E57" s="30">
        <v>43594</v>
      </c>
      <c r="F57" s="30"/>
      <c r="G57" s="30">
        <v>45353</v>
      </c>
      <c r="H57" s="30"/>
      <c r="I57" s="30">
        <v>43473</v>
      </c>
      <c r="J57" s="30"/>
      <c r="K57" s="30">
        <v>45142</v>
      </c>
      <c r="L57" s="30"/>
    </row>
    <row r="58" spans="1:12" ht="23.25" x14ac:dyDescent="0.5">
      <c r="A58" s="13" t="s">
        <v>25</v>
      </c>
      <c r="C58" s="25"/>
      <c r="E58" s="30">
        <v>16961</v>
      </c>
      <c r="F58" s="30"/>
      <c r="G58" s="30">
        <v>16238</v>
      </c>
      <c r="H58" s="30"/>
      <c r="I58" s="30">
        <v>16073</v>
      </c>
      <c r="J58" s="30"/>
      <c r="K58" s="30">
        <v>15386</v>
      </c>
      <c r="L58" s="30"/>
    </row>
    <row r="59" spans="1:12" ht="23.25" x14ac:dyDescent="0.5">
      <c r="A59" s="108" t="s">
        <v>163</v>
      </c>
      <c r="C59" s="25"/>
      <c r="E59" s="28">
        <v>8486</v>
      </c>
      <c r="F59" s="30"/>
      <c r="G59" s="28">
        <v>8570</v>
      </c>
      <c r="H59" s="30"/>
      <c r="I59" s="28">
        <v>0</v>
      </c>
      <c r="J59" s="30"/>
      <c r="K59" s="28">
        <v>0</v>
      </c>
      <c r="L59" s="30"/>
    </row>
    <row r="60" spans="1:12" ht="23.25" x14ac:dyDescent="0.5">
      <c r="A60" s="22" t="s">
        <v>26</v>
      </c>
      <c r="C60" s="25"/>
      <c r="E60" s="30">
        <f>SUM(E54:E59)</f>
        <v>122498</v>
      </c>
      <c r="F60" s="30"/>
      <c r="G60" s="30">
        <f>SUM(G54:G59)</f>
        <v>128337</v>
      </c>
      <c r="H60" s="30"/>
      <c r="I60" s="30">
        <f>SUM(I54:I59)</f>
        <v>59546</v>
      </c>
      <c r="J60" s="30"/>
      <c r="K60" s="30">
        <f>SUM(K54:K59)</f>
        <v>60528</v>
      </c>
      <c r="L60" s="30"/>
    </row>
    <row r="61" spans="1:12" ht="23.25" x14ac:dyDescent="0.5">
      <c r="A61" s="22" t="s">
        <v>27</v>
      </c>
      <c r="E61" s="27">
        <f>E52+E60</f>
        <v>250236</v>
      </c>
      <c r="F61" s="30"/>
      <c r="G61" s="27">
        <f>G52+G60</f>
        <v>262506</v>
      </c>
      <c r="H61" s="30"/>
      <c r="I61" s="27">
        <f>I52+I60</f>
        <v>171680</v>
      </c>
      <c r="J61" s="30"/>
      <c r="K61" s="27">
        <f>K52+K60</f>
        <v>183238</v>
      </c>
      <c r="L61" s="30"/>
    </row>
    <row r="62" spans="1:12" ht="23.25" x14ac:dyDescent="0.5">
      <c r="E62" s="50"/>
      <c r="F62" s="50"/>
      <c r="G62" s="50"/>
      <c r="H62" s="50"/>
      <c r="I62" s="50"/>
      <c r="J62" s="50"/>
      <c r="K62" s="50"/>
      <c r="L62" s="50"/>
    </row>
    <row r="63" spans="1:12" ht="23.25" x14ac:dyDescent="0.5">
      <c r="A63" s="13" t="s">
        <v>15</v>
      </c>
      <c r="E63" s="50"/>
      <c r="F63" s="50"/>
      <c r="G63" s="50"/>
      <c r="H63" s="50"/>
      <c r="I63" s="50"/>
      <c r="J63" s="50"/>
      <c r="K63" s="50"/>
      <c r="L63" s="50"/>
    </row>
    <row r="64" spans="1:12" s="10" customFormat="1" ht="23.25" x14ac:dyDescent="0.5">
      <c r="A64" s="7" t="s">
        <v>100</v>
      </c>
      <c r="B64" s="8"/>
      <c r="C64" s="9"/>
      <c r="D64" s="1"/>
      <c r="E64" s="1"/>
      <c r="F64" s="1"/>
      <c r="G64" s="1"/>
      <c r="H64" s="79"/>
      <c r="I64" s="1"/>
      <c r="J64" s="1"/>
      <c r="K64" s="1"/>
      <c r="L64" s="1"/>
    </row>
    <row r="65" spans="1:12" s="10" customFormat="1" ht="23.25" x14ac:dyDescent="0.5">
      <c r="A65" s="7" t="s">
        <v>16</v>
      </c>
      <c r="B65" s="8"/>
      <c r="C65" s="9"/>
      <c r="D65" s="1"/>
      <c r="E65" s="1"/>
      <c r="F65" s="1"/>
      <c r="G65" s="1"/>
      <c r="H65" s="79"/>
      <c r="I65" s="8"/>
      <c r="J65" s="1"/>
      <c r="K65" s="8"/>
      <c r="L65" s="1"/>
    </row>
    <row r="66" spans="1:12" s="55" customFormat="1" ht="22.5" customHeight="1" x14ac:dyDescent="0.5">
      <c r="A66" s="54" t="s">
        <v>160</v>
      </c>
      <c r="B66" s="54"/>
      <c r="C66" s="54"/>
      <c r="D66" s="54"/>
      <c r="E66" s="54"/>
      <c r="F66" s="54"/>
      <c r="G66" s="54"/>
      <c r="H66" s="105"/>
      <c r="I66" s="54"/>
      <c r="J66" s="54"/>
      <c r="K66" s="54"/>
      <c r="L66" s="54"/>
    </row>
    <row r="67" spans="1:12" ht="23.25" x14ac:dyDescent="0.5">
      <c r="A67" s="9"/>
      <c r="B67" s="1"/>
      <c r="C67" s="9"/>
      <c r="D67" s="1"/>
      <c r="E67" s="1"/>
      <c r="F67" s="1"/>
      <c r="G67" s="1"/>
      <c r="H67" s="79"/>
      <c r="I67" s="1"/>
      <c r="J67" s="1"/>
      <c r="K67" s="5" t="s">
        <v>93</v>
      </c>
      <c r="L67" s="1"/>
    </row>
    <row r="68" spans="1:12" ht="23.25" x14ac:dyDescent="0.5">
      <c r="E68" s="140" t="s">
        <v>1</v>
      </c>
      <c r="F68" s="140"/>
      <c r="G68" s="140"/>
      <c r="H68" s="78"/>
      <c r="I68" s="140" t="s">
        <v>2</v>
      </c>
      <c r="J68" s="140"/>
      <c r="K68" s="140"/>
      <c r="L68" s="140"/>
    </row>
    <row r="69" spans="1:12" ht="23.25" x14ac:dyDescent="0.5">
      <c r="C69" s="16"/>
      <c r="D69" s="17"/>
      <c r="E69" s="56" t="s">
        <v>156</v>
      </c>
      <c r="F69" s="19"/>
      <c r="G69" s="56" t="s">
        <v>157</v>
      </c>
      <c r="H69" s="19"/>
      <c r="I69" s="56" t="s">
        <v>156</v>
      </c>
      <c r="J69" s="19"/>
      <c r="K69" s="56" t="s">
        <v>157</v>
      </c>
      <c r="L69" s="19"/>
    </row>
    <row r="70" spans="1:12" ht="23.25" x14ac:dyDescent="0.5">
      <c r="C70" s="16"/>
      <c r="D70" s="17"/>
      <c r="E70" s="57" t="s">
        <v>91</v>
      </c>
      <c r="F70" s="58"/>
      <c r="G70" s="21" t="s">
        <v>133</v>
      </c>
      <c r="H70" s="58"/>
      <c r="I70" s="57" t="s">
        <v>91</v>
      </c>
      <c r="J70" s="58"/>
      <c r="K70" s="21" t="s">
        <v>133</v>
      </c>
      <c r="L70" s="58"/>
    </row>
    <row r="71" spans="1:12" ht="23.25" x14ac:dyDescent="0.5">
      <c r="C71" s="16"/>
      <c r="D71" s="17"/>
      <c r="E71" s="58" t="s">
        <v>92</v>
      </c>
      <c r="F71" s="58"/>
      <c r="G71" s="21"/>
      <c r="H71" s="58"/>
      <c r="I71" s="58" t="s">
        <v>92</v>
      </c>
      <c r="J71" s="58"/>
      <c r="K71" s="21"/>
      <c r="L71" s="58"/>
    </row>
    <row r="72" spans="1:12" ht="23.25" x14ac:dyDescent="0.5">
      <c r="A72" s="22" t="s">
        <v>28</v>
      </c>
      <c r="E72" s="51"/>
      <c r="F72" s="51"/>
      <c r="G72" s="51"/>
      <c r="H72" s="50"/>
      <c r="I72" s="51"/>
      <c r="J72" s="51"/>
      <c r="K72" s="51"/>
      <c r="L72" s="51"/>
    </row>
    <row r="73" spans="1:12" ht="23.25" x14ac:dyDescent="0.5">
      <c r="A73" s="13" t="s">
        <v>29</v>
      </c>
      <c r="E73" s="51"/>
      <c r="F73" s="51"/>
      <c r="G73" s="51"/>
      <c r="H73" s="50"/>
      <c r="I73" s="51"/>
      <c r="J73" s="51"/>
      <c r="K73" s="51"/>
      <c r="L73" s="51"/>
    </row>
    <row r="74" spans="1:12" ht="23.25" x14ac:dyDescent="0.5">
      <c r="A74" s="23" t="s">
        <v>30</v>
      </c>
      <c r="B74" s="24"/>
      <c r="C74" s="25"/>
      <c r="E74" s="43"/>
      <c r="F74" s="43"/>
      <c r="G74" s="43"/>
      <c r="H74" s="45"/>
      <c r="I74" s="43"/>
      <c r="J74" s="43"/>
      <c r="K74" s="43"/>
      <c r="L74" s="43"/>
    </row>
    <row r="75" spans="1:12" thickBot="1" x14ac:dyDescent="0.55000000000000004">
      <c r="A75" s="23" t="s">
        <v>102</v>
      </c>
      <c r="B75" s="10"/>
      <c r="C75" s="25"/>
      <c r="E75" s="46">
        <v>170000</v>
      </c>
      <c r="F75" s="45"/>
      <c r="G75" s="46">
        <v>170000</v>
      </c>
      <c r="H75" s="45"/>
      <c r="I75" s="46">
        <v>170000</v>
      </c>
      <c r="J75" s="45"/>
      <c r="K75" s="46">
        <v>170000</v>
      </c>
      <c r="L75" s="45"/>
    </row>
    <row r="76" spans="1:12" thickTop="1" x14ac:dyDescent="0.5">
      <c r="A76" s="23" t="s">
        <v>31</v>
      </c>
      <c r="B76" s="24"/>
      <c r="C76" s="25"/>
      <c r="E76" s="43"/>
      <c r="F76" s="43"/>
      <c r="G76" s="43"/>
      <c r="H76" s="45"/>
      <c r="I76" s="43"/>
      <c r="J76" s="43"/>
      <c r="K76" s="43"/>
      <c r="L76" s="43"/>
    </row>
    <row r="77" spans="1:12" ht="23.25" x14ac:dyDescent="0.5">
      <c r="A77" s="23" t="s">
        <v>102</v>
      </c>
      <c r="B77" s="10"/>
      <c r="E77" s="45">
        <v>170000</v>
      </c>
      <c r="F77" s="45"/>
      <c r="G77" s="45">
        <v>170000</v>
      </c>
      <c r="H77" s="45"/>
      <c r="I77" s="45">
        <v>170000</v>
      </c>
      <c r="J77" s="45"/>
      <c r="K77" s="45">
        <v>170000</v>
      </c>
      <c r="L77" s="45"/>
    </row>
    <row r="78" spans="1:12" ht="23.25" x14ac:dyDescent="0.5">
      <c r="A78" s="13" t="s">
        <v>32</v>
      </c>
      <c r="E78" s="44">
        <v>210681</v>
      </c>
      <c r="F78" s="43"/>
      <c r="G78" s="43">
        <v>210681</v>
      </c>
      <c r="H78" s="45"/>
      <c r="I78" s="43">
        <v>210681</v>
      </c>
      <c r="J78" s="43"/>
      <c r="K78" s="43">
        <v>210681</v>
      </c>
      <c r="L78" s="43"/>
    </row>
    <row r="79" spans="1:12" ht="23.25" x14ac:dyDescent="0.5">
      <c r="A79" s="13" t="s">
        <v>103</v>
      </c>
      <c r="B79" s="10"/>
      <c r="E79" s="45">
        <v>4664</v>
      </c>
      <c r="F79" s="45"/>
      <c r="G79" s="45">
        <v>4664</v>
      </c>
      <c r="H79" s="45"/>
      <c r="I79" s="45">
        <v>0</v>
      </c>
      <c r="J79" s="45"/>
      <c r="K79" s="45">
        <v>0</v>
      </c>
      <c r="L79" s="45"/>
    </row>
    <row r="80" spans="1:12" ht="23.25" x14ac:dyDescent="0.5">
      <c r="A80" s="23" t="s">
        <v>33</v>
      </c>
      <c r="B80" s="10"/>
      <c r="C80" s="25"/>
      <c r="E80" s="43"/>
      <c r="F80" s="43"/>
      <c r="G80" s="43"/>
      <c r="H80" s="45"/>
      <c r="I80" s="43"/>
      <c r="J80" s="43"/>
      <c r="K80" s="43"/>
      <c r="L80" s="43"/>
    </row>
    <row r="81" spans="1:12" ht="23.25" x14ac:dyDescent="0.5">
      <c r="A81" s="23" t="s">
        <v>34</v>
      </c>
      <c r="B81" s="10"/>
      <c r="C81" s="25"/>
      <c r="E81" s="43">
        <v>4996</v>
      </c>
      <c r="F81" s="43"/>
      <c r="G81" s="43">
        <v>4996</v>
      </c>
      <c r="H81" s="45"/>
      <c r="I81" s="43">
        <v>4996</v>
      </c>
      <c r="J81" s="43"/>
      <c r="K81" s="43">
        <v>4996</v>
      </c>
      <c r="L81" s="43"/>
    </row>
    <row r="82" spans="1:12" ht="23.25" x14ac:dyDescent="0.5">
      <c r="A82" s="66" t="s">
        <v>151</v>
      </c>
      <c r="B82" s="10"/>
      <c r="E82" s="62">
        <v>-24148</v>
      </c>
      <c r="F82" s="45"/>
      <c r="G82" s="62">
        <v>-22133</v>
      </c>
      <c r="H82" s="45"/>
      <c r="I82" s="62">
        <v>-17094</v>
      </c>
      <c r="J82" s="45"/>
      <c r="K82" s="62">
        <v>-16141</v>
      </c>
      <c r="L82" s="45"/>
    </row>
    <row r="83" spans="1:12" ht="23.25" customHeight="1" x14ac:dyDescent="0.5">
      <c r="A83" s="23" t="s">
        <v>72</v>
      </c>
      <c r="B83" s="10"/>
      <c r="E83" s="43">
        <f>SUM(E77:E82)</f>
        <v>366193</v>
      </c>
      <c r="F83" s="43"/>
      <c r="G83" s="43">
        <f>SUM(G77:G82)</f>
        <v>368208</v>
      </c>
      <c r="H83" s="45"/>
      <c r="I83" s="43">
        <f>SUM(I77:I82)</f>
        <v>368583</v>
      </c>
      <c r="J83" s="43"/>
      <c r="K83" s="43">
        <f>SUM(K77:K82)</f>
        <v>369536</v>
      </c>
      <c r="L83" s="43"/>
    </row>
    <row r="84" spans="1:12" s="65" customFormat="1" ht="23.25" customHeight="1" x14ac:dyDescent="0.5">
      <c r="A84" s="23" t="s">
        <v>35</v>
      </c>
      <c r="B84" s="67"/>
      <c r="C84" s="68"/>
      <c r="E84" s="62">
        <v>10479</v>
      </c>
      <c r="F84" s="45"/>
      <c r="G84" s="62">
        <v>10689</v>
      </c>
      <c r="H84" s="45"/>
      <c r="I84" s="62">
        <v>0</v>
      </c>
      <c r="J84" s="45"/>
      <c r="K84" s="62">
        <v>0</v>
      </c>
      <c r="L84" s="45"/>
    </row>
    <row r="85" spans="1:12" ht="23.25" customHeight="1" x14ac:dyDescent="0.5">
      <c r="A85" s="29" t="s">
        <v>36</v>
      </c>
      <c r="B85" s="10"/>
      <c r="E85" s="62">
        <f>SUM(E83:E84)</f>
        <v>376672</v>
      </c>
      <c r="F85" s="43"/>
      <c r="G85" s="62">
        <f>SUM(G83:G84)</f>
        <v>378897</v>
      </c>
      <c r="H85" s="45"/>
      <c r="I85" s="62">
        <f>SUM(I83:I84)</f>
        <v>368583</v>
      </c>
      <c r="J85" s="43"/>
      <c r="K85" s="62">
        <f>SUM(K83:K84)</f>
        <v>369536</v>
      </c>
      <c r="L85" s="43"/>
    </row>
    <row r="86" spans="1:12" ht="23.25" customHeight="1" thickBot="1" x14ac:dyDescent="0.55000000000000004">
      <c r="A86" s="22" t="s">
        <v>37</v>
      </c>
      <c r="E86" s="46">
        <f>E85+E61</f>
        <v>626908</v>
      </c>
      <c r="F86" s="43"/>
      <c r="G86" s="46">
        <f>G85+G61</f>
        <v>641403</v>
      </c>
      <c r="H86" s="45"/>
      <c r="I86" s="46">
        <f>I85+I61</f>
        <v>540263</v>
      </c>
      <c r="J86" s="43"/>
      <c r="K86" s="46">
        <f>K85+K61</f>
        <v>552774</v>
      </c>
      <c r="L86" s="43"/>
    </row>
    <row r="87" spans="1:12" ht="23.25" customHeight="1" thickTop="1" x14ac:dyDescent="0.5">
      <c r="C87" s="52"/>
      <c r="E87" s="43">
        <f>E86-E31</f>
        <v>0</v>
      </c>
      <c r="F87" s="44"/>
      <c r="G87" s="43">
        <f>G86-G31</f>
        <v>0</v>
      </c>
      <c r="H87" s="64"/>
      <c r="I87" s="43">
        <f>I86-I31</f>
        <v>0</v>
      </c>
      <c r="J87" s="44"/>
      <c r="K87" s="43">
        <f>K86-K31</f>
        <v>0</v>
      </c>
      <c r="L87" s="44"/>
    </row>
    <row r="88" spans="1:12" ht="23.25" customHeight="1" x14ac:dyDescent="0.5">
      <c r="A88" s="13" t="s">
        <v>15</v>
      </c>
      <c r="C88" s="52"/>
    </row>
    <row r="89" spans="1:12" ht="23.25" customHeight="1" x14ac:dyDescent="0.5">
      <c r="C89" s="52"/>
    </row>
    <row r="90" spans="1:12" ht="23.25" customHeight="1" x14ac:dyDescent="0.5">
      <c r="A90" s="69"/>
      <c r="B90" s="65"/>
      <c r="C90" s="52"/>
    </row>
    <row r="91" spans="1:12" ht="23.25" customHeight="1" x14ac:dyDescent="0.5">
      <c r="A91" s="68"/>
      <c r="B91" s="65"/>
      <c r="C91" s="52"/>
    </row>
    <row r="92" spans="1:12" ht="23.25" customHeight="1" x14ac:dyDescent="0.5">
      <c r="B92" s="70" t="s">
        <v>38</v>
      </c>
    </row>
    <row r="93" spans="1:12" ht="23.25" customHeight="1" x14ac:dyDescent="0.5">
      <c r="A93" s="69"/>
      <c r="B93" s="65"/>
      <c r="C93" s="52"/>
    </row>
    <row r="94" spans="1:12" ht="23.25" x14ac:dyDescent="0.5"/>
    <row r="95" spans="1:12" ht="23.25" x14ac:dyDescent="0.5"/>
    <row r="96" spans="1:12" ht="23.25" x14ac:dyDescent="0.5"/>
    <row r="97" ht="23.25" x14ac:dyDescent="0.5"/>
    <row r="98" ht="23.25" x14ac:dyDescent="0.5"/>
    <row r="99" ht="23.25" x14ac:dyDescent="0.5"/>
    <row r="100" ht="23.25" x14ac:dyDescent="0.5"/>
    <row r="101" ht="23.25" x14ac:dyDescent="0.5"/>
    <row r="102" ht="23.25" x14ac:dyDescent="0.5"/>
    <row r="103" ht="23.25" x14ac:dyDescent="0.5"/>
    <row r="104" ht="23.25" x14ac:dyDescent="0.5"/>
    <row r="105" ht="23.25" x14ac:dyDescent="0.5"/>
    <row r="106" ht="23.25" x14ac:dyDescent="0.5"/>
    <row r="107" ht="23.25" x14ac:dyDescent="0.5"/>
    <row r="108" ht="23.25" x14ac:dyDescent="0.5"/>
    <row r="109" ht="23.25" x14ac:dyDescent="0.5"/>
    <row r="110" ht="23.25" x14ac:dyDescent="0.5"/>
    <row r="111" ht="23.25" x14ac:dyDescent="0.5"/>
    <row r="112" ht="23.25" x14ac:dyDescent="0.5"/>
    <row r="113" ht="23.25" x14ac:dyDescent="0.5"/>
    <row r="114" ht="23.25" x14ac:dyDescent="0.5"/>
    <row r="115" ht="23.25" x14ac:dyDescent="0.5"/>
    <row r="116" ht="23.25" x14ac:dyDescent="0.5"/>
    <row r="117" ht="23.25" x14ac:dyDescent="0.5"/>
    <row r="118" ht="23.25" x14ac:dyDescent="0.5"/>
    <row r="119" ht="23.25" x14ac:dyDescent="0.5"/>
    <row r="120" ht="23.25" x14ac:dyDescent="0.5"/>
    <row r="121" ht="23.25" x14ac:dyDescent="0.5"/>
    <row r="122" ht="23.25" x14ac:dyDescent="0.5"/>
    <row r="123" ht="23.25" x14ac:dyDescent="0.5"/>
    <row r="124" ht="23.25" x14ac:dyDescent="0.5"/>
    <row r="125" ht="23.25" x14ac:dyDescent="0.5"/>
    <row r="126" ht="23.25" x14ac:dyDescent="0.5"/>
    <row r="127" ht="23.25" x14ac:dyDescent="0.5"/>
    <row r="128" ht="23.25" x14ac:dyDescent="0.5"/>
    <row r="129" ht="23.25" x14ac:dyDescent="0.5"/>
    <row r="130" ht="23.25" x14ac:dyDescent="0.5"/>
    <row r="131" ht="23.25" x14ac:dyDescent="0.5"/>
    <row r="132" ht="23.25" x14ac:dyDescent="0.5"/>
    <row r="133" ht="23.25" x14ac:dyDescent="0.5"/>
    <row r="134" ht="23.25" x14ac:dyDescent="0.5"/>
    <row r="135" ht="23.25" x14ac:dyDescent="0.5"/>
    <row r="136" ht="23.25" x14ac:dyDescent="0.5"/>
    <row r="137" ht="23.25" x14ac:dyDescent="0.5"/>
    <row r="138" ht="23.25" x14ac:dyDescent="0.5"/>
    <row r="139" ht="23.25" x14ac:dyDescent="0.5"/>
    <row r="140" ht="23.25" x14ac:dyDescent="0.5"/>
    <row r="141" ht="23.25" x14ac:dyDescent="0.5"/>
    <row r="142" ht="23.25" x14ac:dyDescent="0.5"/>
    <row r="143" ht="23.25" x14ac:dyDescent="0.5"/>
    <row r="144" ht="23.25" x14ac:dyDescent="0.5"/>
    <row r="145" ht="23.25" x14ac:dyDescent="0.5"/>
    <row r="146" ht="23.25" x14ac:dyDescent="0.5"/>
    <row r="147" ht="23.25" x14ac:dyDescent="0.5"/>
    <row r="148" ht="23.25" x14ac:dyDescent="0.5"/>
    <row r="149" ht="23.25" x14ac:dyDescent="0.5"/>
    <row r="150" ht="23.25" x14ac:dyDescent="0.5"/>
  </sheetData>
  <mergeCells count="6">
    <mergeCell ref="I5:L5"/>
    <mergeCell ref="I38:L38"/>
    <mergeCell ref="I68:L68"/>
    <mergeCell ref="E5:G5"/>
    <mergeCell ref="E38:G38"/>
    <mergeCell ref="E68:G68"/>
  </mergeCells>
  <printOptions horizontalCentered="1"/>
  <pageMargins left="0.70866141732283505" right="0.23622047244094499" top="0.78740157480314998" bottom="0.39370078740157499" header="0.31496062992126" footer="0.31496062992126"/>
  <pageSetup paperSize="9" scale="75" fitToHeight="7" orientation="portrait" cellComments="asDisplayed" r:id="rId1"/>
  <headerFooter>
    <oddHeader>&amp;C&amp;"Arial,Bold"&amp;11FINAL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2" manualBreakCount="2">
    <brk id="33" max="14" man="1"/>
    <brk id="6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3"/>
  <sheetViews>
    <sheetView showGridLines="0" view="pageBreakPreview" topLeftCell="A52" zoomScale="70" zoomScaleNormal="100" zoomScaleSheetLayoutView="70" workbookViewId="0">
      <selection activeCell="E61" sqref="E61"/>
    </sheetView>
  </sheetViews>
  <sheetFormatPr defaultColWidth="10.5703125" defaultRowHeight="24" customHeight="1" x14ac:dyDescent="0.5"/>
  <cols>
    <col min="1" max="1" width="48.7109375" style="13" customWidth="1"/>
    <col min="2" max="2" width="1.7109375" style="14" customWidth="1"/>
    <col min="3" max="3" width="6.7109375" style="13" customWidth="1"/>
    <col min="4" max="4" width="1.7109375" style="14" customWidth="1"/>
    <col min="5" max="5" width="14.7109375" style="14" customWidth="1"/>
    <col min="6" max="6" width="1.7109375" style="14" customWidth="1"/>
    <col min="7" max="7" width="14.7109375" style="14" customWidth="1"/>
    <col min="8" max="8" width="1.7109375" style="14" customWidth="1"/>
    <col min="9" max="9" width="14.7109375" style="14" customWidth="1"/>
    <col min="10" max="10" width="1.7109375" style="14" customWidth="1"/>
    <col min="11" max="11" width="14.7109375" style="14" customWidth="1"/>
    <col min="12" max="12" width="1.7109375" style="14" customWidth="1"/>
    <col min="13" max="16384" width="10.5703125" style="14"/>
  </cols>
  <sheetData>
    <row r="1" spans="1:20" s="2" customFormat="1" ht="23.25" customHeight="1" x14ac:dyDescent="0.5">
      <c r="A1" s="1"/>
      <c r="B1" s="1"/>
      <c r="C1" s="1"/>
      <c r="I1" s="3"/>
      <c r="J1" s="4"/>
      <c r="K1" s="5" t="s">
        <v>94</v>
      </c>
      <c r="L1" s="6"/>
      <c r="N1" s="6"/>
      <c r="P1" s="6"/>
      <c r="R1" s="6"/>
      <c r="T1" s="6"/>
    </row>
    <row r="2" spans="1:20" s="10" customFormat="1" ht="23.25" customHeight="1" x14ac:dyDescent="0.5">
      <c r="A2" s="7" t="s">
        <v>100</v>
      </c>
      <c r="B2" s="8"/>
      <c r="C2" s="9"/>
      <c r="D2" s="1"/>
      <c r="E2" s="1"/>
      <c r="F2" s="1"/>
      <c r="G2" s="1"/>
      <c r="H2" s="1"/>
      <c r="I2" s="1"/>
      <c r="J2" s="1"/>
      <c r="K2" s="1"/>
    </row>
    <row r="3" spans="1:20" s="10" customFormat="1" ht="23.25" customHeight="1" x14ac:dyDescent="0.5">
      <c r="A3" s="7" t="s">
        <v>47</v>
      </c>
      <c r="B3" s="8"/>
      <c r="C3" s="9"/>
      <c r="D3" s="1"/>
      <c r="E3" s="1"/>
      <c r="F3" s="1"/>
      <c r="G3" s="1"/>
      <c r="H3" s="1"/>
      <c r="I3" s="1"/>
      <c r="J3" s="1"/>
      <c r="K3" s="1"/>
    </row>
    <row r="4" spans="1:20" s="10" customFormat="1" ht="23.25" customHeight="1" x14ac:dyDescent="0.5">
      <c r="A4" s="7" t="s">
        <v>164</v>
      </c>
      <c r="B4" s="8"/>
      <c r="C4" s="9"/>
      <c r="D4" s="1"/>
      <c r="E4" s="1"/>
      <c r="F4" s="1"/>
      <c r="G4" s="1"/>
      <c r="H4" s="1"/>
      <c r="I4" s="1"/>
      <c r="J4" s="1"/>
      <c r="K4" s="1"/>
    </row>
    <row r="5" spans="1:20" s="10" customFormat="1" ht="23.25" customHeight="1" x14ac:dyDescent="0.55000000000000004">
      <c r="B5" s="11"/>
      <c r="C5" s="12"/>
      <c r="D5" s="1"/>
      <c r="E5" s="1"/>
      <c r="F5" s="1"/>
      <c r="G5" s="1"/>
      <c r="H5" s="1"/>
      <c r="I5" s="8"/>
      <c r="J5" s="1"/>
      <c r="K5" s="5" t="s">
        <v>152</v>
      </c>
    </row>
    <row r="6" spans="1:20" ht="23.25" x14ac:dyDescent="0.5">
      <c r="E6" s="109"/>
      <c r="F6" s="109" t="s">
        <v>1</v>
      </c>
      <c r="G6" s="109"/>
      <c r="H6" s="15"/>
      <c r="I6" s="109"/>
      <c r="J6" s="109" t="s">
        <v>2</v>
      </c>
      <c r="K6" s="109"/>
    </row>
    <row r="7" spans="1:20" ht="23.25" x14ac:dyDescent="0.5">
      <c r="C7" s="16" t="s">
        <v>3</v>
      </c>
      <c r="D7" s="17"/>
      <c r="E7" s="18">
        <v>2564</v>
      </c>
      <c r="F7" s="19"/>
      <c r="G7" s="18">
        <v>2563</v>
      </c>
      <c r="H7" s="20"/>
      <c r="I7" s="18">
        <v>2564</v>
      </c>
      <c r="J7" s="19"/>
      <c r="K7" s="18">
        <v>2563</v>
      </c>
    </row>
    <row r="8" spans="1:20" ht="23.25" x14ac:dyDescent="0.5">
      <c r="C8" s="16"/>
      <c r="D8" s="17"/>
      <c r="E8" s="18"/>
      <c r="F8" s="19"/>
      <c r="G8" s="21"/>
      <c r="H8" s="20"/>
      <c r="I8" s="18"/>
      <c r="J8" s="19"/>
      <c r="K8" s="21"/>
    </row>
    <row r="9" spans="1:20" ht="23.25" x14ac:dyDescent="0.5">
      <c r="A9" s="22" t="s">
        <v>71</v>
      </c>
      <c r="C9" s="16"/>
      <c r="D9" s="17"/>
      <c r="E9" s="18"/>
      <c r="F9" s="19"/>
      <c r="G9" s="21"/>
      <c r="H9" s="20"/>
      <c r="I9" s="18"/>
      <c r="J9" s="19"/>
      <c r="K9" s="21"/>
    </row>
    <row r="10" spans="1:20" ht="23.25" x14ac:dyDescent="0.5">
      <c r="A10" s="22" t="s">
        <v>39</v>
      </c>
    </row>
    <row r="11" spans="1:20" ht="23.25" x14ac:dyDescent="0.5">
      <c r="A11" s="23" t="s">
        <v>115</v>
      </c>
      <c r="B11" s="24"/>
      <c r="C11" s="25"/>
      <c r="E11" s="26">
        <v>76204</v>
      </c>
      <c r="F11" s="26"/>
      <c r="G11" s="26">
        <v>107108</v>
      </c>
      <c r="H11" s="26"/>
      <c r="I11" s="26">
        <v>74323</v>
      </c>
      <c r="J11" s="26"/>
      <c r="K11" s="26">
        <v>75026</v>
      </c>
    </row>
    <row r="12" spans="1:20" ht="23.25" x14ac:dyDescent="0.5">
      <c r="A12" s="23" t="s">
        <v>116</v>
      </c>
      <c r="B12" s="24"/>
      <c r="C12" s="25"/>
      <c r="E12" s="26">
        <v>4392</v>
      </c>
      <c r="F12" s="26"/>
      <c r="G12" s="26">
        <v>3828</v>
      </c>
      <c r="H12" s="26"/>
      <c r="I12" s="26">
        <v>1764</v>
      </c>
      <c r="J12" s="26"/>
      <c r="K12" s="26">
        <v>1314</v>
      </c>
    </row>
    <row r="13" spans="1:20" ht="23.25" x14ac:dyDescent="0.5">
      <c r="A13" s="23" t="s">
        <v>140</v>
      </c>
      <c r="B13" s="24"/>
      <c r="C13" s="25"/>
      <c r="E13" s="26">
        <v>234</v>
      </c>
      <c r="F13" s="26"/>
      <c r="G13" s="26">
        <v>82</v>
      </c>
      <c r="H13" s="26"/>
      <c r="I13" s="26">
        <v>224</v>
      </c>
      <c r="J13" s="26"/>
      <c r="K13" s="26">
        <v>243</v>
      </c>
    </row>
    <row r="14" spans="1:20" ht="23.25" x14ac:dyDescent="0.5">
      <c r="A14" s="23" t="s">
        <v>40</v>
      </c>
      <c r="B14" s="24"/>
      <c r="C14" s="25"/>
      <c r="E14" s="26">
        <v>127</v>
      </c>
      <c r="F14" s="26"/>
      <c r="G14" s="26">
        <v>82</v>
      </c>
      <c r="H14" s="26"/>
      <c r="I14" s="26">
        <v>197</v>
      </c>
      <c r="J14" s="26"/>
      <c r="K14" s="26">
        <v>157</v>
      </c>
    </row>
    <row r="15" spans="1:20" ht="23.25" x14ac:dyDescent="0.5">
      <c r="A15" s="22" t="s">
        <v>41</v>
      </c>
      <c r="E15" s="27">
        <f>SUM(E10:E14)</f>
        <v>80957</v>
      </c>
      <c r="F15" s="26"/>
      <c r="G15" s="27">
        <f>SUM(G10:G14)</f>
        <v>111100</v>
      </c>
      <c r="H15" s="26"/>
      <c r="I15" s="27">
        <f>SUM(I10:I14)</f>
        <v>76508</v>
      </c>
      <c r="J15" s="26"/>
      <c r="K15" s="27">
        <f>SUM(K10:K14)</f>
        <v>76740</v>
      </c>
    </row>
    <row r="16" spans="1:20" ht="23.25" x14ac:dyDescent="0.5">
      <c r="A16" s="22" t="s">
        <v>42</v>
      </c>
      <c r="E16" s="26"/>
      <c r="F16" s="26"/>
      <c r="G16" s="26"/>
      <c r="H16" s="26"/>
      <c r="I16" s="26"/>
      <c r="J16" s="26"/>
      <c r="K16" s="26"/>
    </row>
    <row r="17" spans="1:20" ht="23.25" x14ac:dyDescent="0.5">
      <c r="A17" s="23" t="s">
        <v>85</v>
      </c>
      <c r="B17" s="24"/>
      <c r="E17" s="26">
        <v>45729</v>
      </c>
      <c r="F17" s="26"/>
      <c r="G17" s="26">
        <v>69875</v>
      </c>
      <c r="H17" s="26"/>
      <c r="I17" s="26">
        <v>44520</v>
      </c>
      <c r="J17" s="26"/>
      <c r="K17" s="26">
        <v>44201</v>
      </c>
    </row>
    <row r="18" spans="1:20" ht="23.25" x14ac:dyDescent="0.5">
      <c r="A18" s="23" t="s">
        <v>86</v>
      </c>
      <c r="B18" s="24"/>
      <c r="E18" s="26">
        <v>3980</v>
      </c>
      <c r="F18" s="26"/>
      <c r="G18" s="26">
        <v>2947</v>
      </c>
      <c r="H18" s="26"/>
      <c r="I18" s="26">
        <v>174</v>
      </c>
      <c r="J18" s="26"/>
      <c r="K18" s="26">
        <v>567</v>
      </c>
    </row>
    <row r="19" spans="1:20" ht="23.25" x14ac:dyDescent="0.5">
      <c r="A19" s="23" t="s">
        <v>88</v>
      </c>
      <c r="B19" s="24"/>
      <c r="C19" s="25"/>
      <c r="E19" s="26">
        <v>8163</v>
      </c>
      <c r="F19" s="26"/>
      <c r="G19" s="26">
        <v>8635</v>
      </c>
      <c r="H19" s="26"/>
      <c r="I19" s="26">
        <v>9107</v>
      </c>
      <c r="J19" s="26"/>
      <c r="K19" s="26">
        <v>9702</v>
      </c>
    </row>
    <row r="20" spans="1:20" ht="23.25" x14ac:dyDescent="0.5">
      <c r="A20" s="23" t="s">
        <v>43</v>
      </c>
      <c r="B20" s="24"/>
      <c r="C20" s="25"/>
      <c r="E20" s="26">
        <v>23370</v>
      </c>
      <c r="F20" s="26"/>
      <c r="G20" s="26">
        <v>24216</v>
      </c>
      <c r="H20" s="26"/>
      <c r="I20" s="26">
        <v>22612</v>
      </c>
      <c r="J20" s="26"/>
      <c r="K20" s="26">
        <v>23673</v>
      </c>
    </row>
    <row r="21" spans="1:20" ht="23.25" x14ac:dyDescent="0.5">
      <c r="A21" s="22" t="s">
        <v>44</v>
      </c>
      <c r="E21" s="27">
        <f>SUM(E17:E20)</f>
        <v>81242</v>
      </c>
      <c r="F21" s="26"/>
      <c r="G21" s="27">
        <f>SUM(G17:G20)</f>
        <v>105673</v>
      </c>
      <c r="H21" s="26"/>
      <c r="I21" s="27">
        <f>SUM(I17:I20)</f>
        <v>76413</v>
      </c>
      <c r="J21" s="26"/>
      <c r="K21" s="27">
        <f>SUM(K17:K20)</f>
        <v>78143</v>
      </c>
    </row>
    <row r="22" spans="1:20" ht="23.25" x14ac:dyDescent="0.5">
      <c r="A22" s="29" t="s">
        <v>173</v>
      </c>
      <c r="B22" s="10"/>
      <c r="E22" s="26">
        <f>E15-E21</f>
        <v>-285</v>
      </c>
      <c r="F22" s="26"/>
      <c r="G22" s="26">
        <f>G15-G21</f>
        <v>5427</v>
      </c>
      <c r="H22" s="26"/>
      <c r="I22" s="26">
        <f>I15-I21</f>
        <v>95</v>
      </c>
      <c r="J22" s="26"/>
      <c r="K22" s="26">
        <f>K15-K21</f>
        <v>-1403</v>
      </c>
    </row>
    <row r="23" spans="1:20" ht="23.25" x14ac:dyDescent="0.5">
      <c r="A23" s="23" t="s">
        <v>45</v>
      </c>
      <c r="B23" s="10"/>
      <c r="E23" s="28">
        <v>-1634</v>
      </c>
      <c r="F23" s="26"/>
      <c r="G23" s="28">
        <f>-739-106-763</f>
        <v>-1608</v>
      </c>
      <c r="H23" s="26"/>
      <c r="I23" s="28">
        <v>-1219</v>
      </c>
      <c r="J23" s="26"/>
      <c r="K23" s="28">
        <f>-793-763</f>
        <v>-1556</v>
      </c>
    </row>
    <row r="24" spans="1:20" ht="23.25" x14ac:dyDescent="0.5">
      <c r="A24" s="29" t="s">
        <v>136</v>
      </c>
      <c r="B24" s="10"/>
      <c r="E24" s="26">
        <f>SUM(E22:E23)</f>
        <v>-1919</v>
      </c>
      <c r="F24" s="26"/>
      <c r="G24" s="26">
        <f>SUM(G22:G23)</f>
        <v>3819</v>
      </c>
      <c r="H24" s="26"/>
      <c r="I24" s="26">
        <f>SUM(I22:I23)</f>
        <v>-1124</v>
      </c>
      <c r="J24" s="26"/>
      <c r="K24" s="26">
        <f>SUM(K22:K23)</f>
        <v>-2959</v>
      </c>
    </row>
    <row r="25" spans="1:20" ht="23.25" x14ac:dyDescent="0.5">
      <c r="A25" s="23" t="s">
        <v>127</v>
      </c>
      <c r="B25" s="10"/>
      <c r="C25" s="25">
        <v>15</v>
      </c>
      <c r="E25" s="28">
        <v>-306</v>
      </c>
      <c r="F25" s="30"/>
      <c r="G25" s="28">
        <f>375-26</f>
        <v>349</v>
      </c>
      <c r="H25" s="30"/>
      <c r="I25" s="28">
        <v>171</v>
      </c>
      <c r="J25" s="30"/>
      <c r="K25" s="28">
        <f>211-26</f>
        <v>185</v>
      </c>
    </row>
    <row r="26" spans="1:20" ht="23.25" x14ac:dyDescent="0.5">
      <c r="A26" s="22" t="s">
        <v>135</v>
      </c>
      <c r="E26" s="28">
        <f>SUM(E24:E25)</f>
        <v>-2225</v>
      </c>
      <c r="F26" s="30"/>
      <c r="G26" s="28">
        <f>SUM(G24:G25)</f>
        <v>4168</v>
      </c>
      <c r="H26" s="30"/>
      <c r="I26" s="28">
        <f>SUM(I24:I25)</f>
        <v>-953</v>
      </c>
      <c r="J26" s="30"/>
      <c r="K26" s="28">
        <f>SUM(K24:K25)</f>
        <v>-2774</v>
      </c>
    </row>
    <row r="27" spans="1:20" ht="13.5" customHeight="1" x14ac:dyDescent="0.5">
      <c r="A27" s="22"/>
      <c r="E27" s="30"/>
      <c r="F27" s="30"/>
      <c r="G27" s="30"/>
      <c r="H27" s="30"/>
      <c r="I27" s="30"/>
      <c r="J27" s="30"/>
      <c r="K27" s="30"/>
    </row>
    <row r="28" spans="1:20" s="4" customFormat="1" ht="23.25" customHeight="1" x14ac:dyDescent="0.5">
      <c r="A28" s="31" t="s">
        <v>126</v>
      </c>
      <c r="C28" s="32"/>
      <c r="D28" s="33"/>
      <c r="E28" s="34"/>
      <c r="F28" s="35"/>
      <c r="G28" s="34"/>
      <c r="H28" s="34"/>
      <c r="I28" s="34"/>
      <c r="J28" s="36"/>
      <c r="K28" s="34"/>
      <c r="L28" s="3"/>
      <c r="N28" s="3"/>
      <c r="P28" s="3"/>
      <c r="R28" s="3"/>
      <c r="T28" s="3"/>
    </row>
    <row r="29" spans="1:20" s="4" customFormat="1" ht="23.25" customHeight="1" x14ac:dyDescent="0.5">
      <c r="A29" s="97" t="s">
        <v>121</v>
      </c>
      <c r="C29" s="32"/>
      <c r="D29" s="33"/>
      <c r="E29" s="36"/>
      <c r="F29" s="40"/>
      <c r="G29" s="36"/>
      <c r="H29" s="36"/>
      <c r="I29" s="36"/>
      <c r="J29" s="36"/>
      <c r="K29" s="36"/>
      <c r="L29" s="3"/>
      <c r="N29" s="3"/>
      <c r="P29" s="3"/>
      <c r="R29" s="3"/>
      <c r="T29" s="3"/>
    </row>
    <row r="30" spans="1:20" s="4" customFormat="1" ht="23.25" customHeight="1" x14ac:dyDescent="0.5">
      <c r="A30" s="98" t="s">
        <v>122</v>
      </c>
      <c r="C30" s="32"/>
      <c r="D30" s="33"/>
      <c r="E30" s="36">
        <v>0</v>
      </c>
      <c r="F30" s="40"/>
      <c r="G30" s="36">
        <v>739</v>
      </c>
      <c r="H30" s="36"/>
      <c r="I30" s="36">
        <v>0</v>
      </c>
      <c r="J30" s="36"/>
      <c r="K30" s="36">
        <v>766</v>
      </c>
      <c r="L30" s="3"/>
      <c r="N30" s="3"/>
      <c r="P30" s="3"/>
      <c r="R30" s="3"/>
      <c r="T30" s="3"/>
    </row>
    <row r="31" spans="1:20" s="4" customFormat="1" ht="23.25" customHeight="1" x14ac:dyDescent="0.5">
      <c r="A31" s="98" t="s">
        <v>130</v>
      </c>
      <c r="C31" s="25">
        <v>15</v>
      </c>
      <c r="D31" s="33"/>
      <c r="E31" s="39">
        <v>0</v>
      </c>
      <c r="F31" s="40"/>
      <c r="G31" s="39">
        <v>-148</v>
      </c>
      <c r="H31" s="36"/>
      <c r="I31" s="39">
        <v>0</v>
      </c>
      <c r="J31" s="36"/>
      <c r="K31" s="39">
        <v>-153</v>
      </c>
      <c r="L31" s="3"/>
      <c r="N31" s="3"/>
      <c r="P31" s="3"/>
      <c r="R31" s="3"/>
      <c r="T31" s="3"/>
    </row>
    <row r="32" spans="1:20" s="4" customFormat="1" ht="23.25" customHeight="1" x14ac:dyDescent="0.5">
      <c r="A32" s="37" t="s">
        <v>123</v>
      </c>
      <c r="C32" s="32"/>
      <c r="D32" s="33"/>
      <c r="E32" s="36"/>
      <c r="F32" s="40"/>
      <c r="G32" s="36"/>
      <c r="H32" s="36"/>
      <c r="I32" s="36"/>
      <c r="J32" s="36"/>
      <c r="K32" s="36"/>
      <c r="L32" s="3"/>
      <c r="N32" s="3"/>
      <c r="P32" s="3"/>
      <c r="R32" s="3"/>
      <c r="T32" s="3"/>
    </row>
    <row r="33" spans="1:21" s="4" customFormat="1" ht="23.25" customHeight="1" x14ac:dyDescent="0.5">
      <c r="A33" s="37" t="s">
        <v>124</v>
      </c>
      <c r="C33" s="32"/>
      <c r="D33" s="33"/>
      <c r="E33" s="39">
        <f>SUM(E30:E31)</f>
        <v>0</v>
      </c>
      <c r="F33" s="40"/>
      <c r="G33" s="39">
        <f>SUM(G30:G31)</f>
        <v>591</v>
      </c>
      <c r="H33" s="36"/>
      <c r="I33" s="39">
        <f>SUM(I30:I31)</f>
        <v>0</v>
      </c>
      <c r="J33" s="36"/>
      <c r="K33" s="39">
        <f>SUM(K30:K31)</f>
        <v>613</v>
      </c>
      <c r="L33" s="3"/>
      <c r="N33" s="3"/>
      <c r="P33" s="3"/>
      <c r="R33" s="3"/>
      <c r="T33" s="3"/>
    </row>
    <row r="34" spans="1:21" s="4" customFormat="1" ht="23.25" customHeight="1" x14ac:dyDescent="0.5">
      <c r="A34" s="37" t="s">
        <v>84</v>
      </c>
      <c r="C34" s="38"/>
      <c r="D34" s="33"/>
      <c r="E34" s="39">
        <f>SUM(E33)</f>
        <v>0</v>
      </c>
      <c r="F34" s="40"/>
      <c r="G34" s="39">
        <f>SUM(G33)</f>
        <v>591</v>
      </c>
      <c r="H34" s="36"/>
      <c r="I34" s="39">
        <f>SUM(I33)</f>
        <v>0</v>
      </c>
      <c r="J34" s="36"/>
      <c r="K34" s="39">
        <f>SUM(K33)</f>
        <v>613</v>
      </c>
      <c r="L34" s="3"/>
      <c r="N34" s="3"/>
      <c r="P34" s="3"/>
      <c r="R34" s="3"/>
      <c r="T34" s="3"/>
    </row>
    <row r="35" spans="1:21" s="4" customFormat="1" ht="23.25" customHeight="1" x14ac:dyDescent="0.5">
      <c r="A35" s="98"/>
      <c r="C35" s="32"/>
      <c r="D35" s="33"/>
      <c r="E35" s="36"/>
      <c r="F35" s="40"/>
      <c r="G35" s="36"/>
      <c r="H35" s="36"/>
      <c r="I35" s="36"/>
      <c r="J35" s="36"/>
      <c r="K35" s="36"/>
      <c r="L35" s="3"/>
      <c r="N35" s="3"/>
      <c r="P35" s="3"/>
      <c r="R35" s="3"/>
      <c r="T35" s="3"/>
    </row>
    <row r="36" spans="1:21" s="4" customFormat="1" ht="23.25" customHeight="1" thickBot="1" x14ac:dyDescent="0.55000000000000004">
      <c r="A36" s="31" t="s">
        <v>125</v>
      </c>
      <c r="C36" s="38"/>
      <c r="D36" s="33"/>
      <c r="E36" s="42">
        <f>SUM(E26,E34)</f>
        <v>-2225</v>
      </c>
      <c r="F36" s="40"/>
      <c r="G36" s="42">
        <f>SUM(G26,G34)</f>
        <v>4759</v>
      </c>
      <c r="H36" s="36"/>
      <c r="I36" s="42">
        <f>SUM(I26,I34)</f>
        <v>-953</v>
      </c>
      <c r="J36" s="36"/>
      <c r="K36" s="42">
        <f>SUM(K26,K34)</f>
        <v>-2161</v>
      </c>
      <c r="L36" s="3"/>
      <c r="N36" s="3"/>
      <c r="P36" s="3"/>
      <c r="R36" s="3"/>
      <c r="T36" s="3"/>
    </row>
    <row r="37" spans="1:21" s="4" customFormat="1" ht="23.25" customHeight="1" thickTop="1" x14ac:dyDescent="0.5">
      <c r="A37" s="31"/>
      <c r="C37" s="38"/>
      <c r="D37" s="33"/>
      <c r="E37" s="34"/>
      <c r="F37" s="40"/>
      <c r="G37" s="41"/>
      <c r="H37" s="34"/>
      <c r="I37" s="41"/>
      <c r="J37" s="36"/>
      <c r="K37" s="36"/>
      <c r="L37" s="3"/>
      <c r="N37" s="3"/>
      <c r="P37" s="3"/>
      <c r="R37" s="3"/>
      <c r="T37" s="3"/>
    </row>
    <row r="38" spans="1:21" ht="23.25" x14ac:dyDescent="0.5">
      <c r="A38" s="13" t="s">
        <v>15</v>
      </c>
      <c r="C38" s="52"/>
      <c r="E38" s="50"/>
      <c r="G38" s="50"/>
      <c r="I38" s="50"/>
      <c r="J38" s="51"/>
      <c r="K38" s="50"/>
    </row>
    <row r="39" spans="1:21" s="4" customFormat="1" ht="23.25" customHeight="1" x14ac:dyDescent="0.5">
      <c r="A39" s="1"/>
      <c r="B39" s="1"/>
      <c r="C39" s="1"/>
      <c r="I39" s="3"/>
      <c r="K39" s="5" t="s">
        <v>94</v>
      </c>
      <c r="L39" s="3"/>
      <c r="N39" s="3"/>
      <c r="P39" s="3"/>
      <c r="R39" s="3"/>
      <c r="T39" s="3"/>
    </row>
    <row r="40" spans="1:21" s="10" customFormat="1" ht="23.25" customHeight="1" x14ac:dyDescent="0.5">
      <c r="A40" s="7" t="s">
        <v>100</v>
      </c>
      <c r="B40" s="8"/>
      <c r="C40" s="9"/>
      <c r="D40" s="1"/>
      <c r="E40" s="1"/>
      <c r="F40" s="1"/>
      <c r="G40" s="1"/>
      <c r="H40" s="1"/>
      <c r="I40" s="1"/>
      <c r="J40" s="1"/>
      <c r="K40" s="1"/>
    </row>
    <row r="41" spans="1:21" s="10" customFormat="1" ht="23.25" customHeight="1" x14ac:dyDescent="0.5">
      <c r="A41" s="7" t="s">
        <v>129</v>
      </c>
      <c r="B41" s="8"/>
      <c r="C41" s="9"/>
      <c r="D41" s="1"/>
      <c r="E41" s="1"/>
      <c r="F41" s="1"/>
      <c r="G41" s="1"/>
      <c r="H41" s="1"/>
      <c r="I41" s="1"/>
      <c r="J41" s="1"/>
      <c r="K41" s="1"/>
    </row>
    <row r="42" spans="1:21" s="10" customFormat="1" ht="23.25" customHeight="1" x14ac:dyDescent="0.5">
      <c r="A42" s="7" t="s">
        <v>164</v>
      </c>
      <c r="B42" s="8"/>
      <c r="C42" s="9"/>
      <c r="D42" s="1"/>
      <c r="E42" s="1"/>
      <c r="F42" s="1"/>
      <c r="G42" s="1"/>
      <c r="H42" s="1"/>
      <c r="I42" s="1"/>
      <c r="J42" s="1"/>
      <c r="K42" s="1"/>
    </row>
    <row r="43" spans="1:21" s="10" customFormat="1" ht="23.25" customHeight="1" x14ac:dyDescent="0.5">
      <c r="B43" s="99"/>
      <c r="C43" s="100"/>
      <c r="D43" s="1"/>
      <c r="E43" s="1"/>
      <c r="F43" s="1"/>
      <c r="G43" s="1"/>
      <c r="H43" s="1"/>
      <c r="I43" s="8"/>
      <c r="J43" s="1"/>
      <c r="K43" s="5" t="s">
        <v>153</v>
      </c>
    </row>
    <row r="44" spans="1:21" ht="23.25" x14ac:dyDescent="0.5">
      <c r="E44" s="109"/>
      <c r="F44" s="109" t="s">
        <v>1</v>
      </c>
      <c r="G44" s="109"/>
      <c r="H44" s="15"/>
      <c r="I44" s="109"/>
      <c r="J44" s="109" t="s">
        <v>2</v>
      </c>
      <c r="K44" s="109"/>
    </row>
    <row r="45" spans="1:21" ht="23.25" x14ac:dyDescent="0.5">
      <c r="C45" s="16" t="s">
        <v>3</v>
      </c>
      <c r="D45" s="17"/>
      <c r="E45" s="18">
        <v>2564</v>
      </c>
      <c r="F45" s="19"/>
      <c r="G45" s="18">
        <v>2563</v>
      </c>
      <c r="H45" s="20"/>
      <c r="I45" s="18">
        <v>2564</v>
      </c>
      <c r="J45" s="19"/>
      <c r="K45" s="18">
        <v>2563</v>
      </c>
    </row>
    <row r="46" spans="1:21" ht="23.25" x14ac:dyDescent="0.5">
      <c r="C46" s="16"/>
      <c r="D46" s="17"/>
      <c r="E46" s="18"/>
      <c r="F46" s="19"/>
      <c r="G46" s="21"/>
      <c r="H46" s="20"/>
      <c r="I46" s="18"/>
      <c r="J46" s="19"/>
      <c r="K46" s="21"/>
    </row>
    <row r="47" spans="1:21" s="101" customFormat="1" ht="23.25" customHeight="1" x14ac:dyDescent="0.2">
      <c r="A47" s="83" t="s">
        <v>141</v>
      </c>
      <c r="C47" s="84"/>
      <c r="D47" s="85"/>
      <c r="E47" s="84"/>
      <c r="F47" s="86"/>
      <c r="G47" s="87"/>
      <c r="H47" s="88"/>
      <c r="I47" s="87"/>
      <c r="J47" s="84"/>
      <c r="K47" s="84"/>
      <c r="M47" s="102"/>
      <c r="O47" s="102"/>
      <c r="Q47" s="102"/>
      <c r="S47" s="102"/>
      <c r="U47" s="102"/>
    </row>
    <row r="48" spans="1:21" s="101" customFormat="1" ht="23.25" customHeight="1" thickBot="1" x14ac:dyDescent="0.55000000000000004">
      <c r="A48" s="89" t="s">
        <v>73</v>
      </c>
      <c r="C48" s="84"/>
      <c r="D48" s="85"/>
      <c r="E48" s="45">
        <v>-2015</v>
      </c>
      <c r="F48" s="44"/>
      <c r="G48" s="45">
        <v>1654</v>
      </c>
      <c r="H48" s="90"/>
      <c r="I48" s="91">
        <v>-953</v>
      </c>
      <c r="J48" s="92"/>
      <c r="K48" s="91">
        <v>-2774</v>
      </c>
      <c r="M48" s="102"/>
      <c r="O48" s="102"/>
      <c r="Q48" s="102"/>
      <c r="S48" s="102"/>
      <c r="U48" s="102"/>
    </row>
    <row r="49" spans="1:21" s="101" customFormat="1" ht="23.25" customHeight="1" thickTop="1" x14ac:dyDescent="0.5">
      <c r="A49" s="89" t="s">
        <v>46</v>
      </c>
      <c r="C49" s="84"/>
      <c r="D49" s="85"/>
      <c r="E49" s="45">
        <v>-210</v>
      </c>
      <c r="F49" s="44"/>
      <c r="G49" s="45">
        <v>2514</v>
      </c>
      <c r="H49" s="90"/>
      <c r="I49" s="92"/>
      <c r="J49" s="92"/>
      <c r="K49" s="92"/>
      <c r="M49" s="102"/>
      <c r="O49" s="102"/>
      <c r="Q49" s="102"/>
      <c r="S49" s="102"/>
      <c r="U49" s="102"/>
    </row>
    <row r="50" spans="1:21" s="101" customFormat="1" ht="23.25" customHeight="1" thickBot="1" x14ac:dyDescent="0.25">
      <c r="A50" s="93"/>
      <c r="C50" s="84"/>
      <c r="D50" s="85"/>
      <c r="E50" s="94">
        <v>-2225</v>
      </c>
      <c r="F50" s="95"/>
      <c r="G50" s="94">
        <v>4168</v>
      </c>
      <c r="H50" s="95"/>
      <c r="I50" s="95"/>
      <c r="J50" s="95"/>
      <c r="K50" s="95"/>
      <c r="M50" s="102"/>
      <c r="O50" s="102"/>
      <c r="Q50" s="102"/>
      <c r="S50" s="102"/>
      <c r="U50" s="102"/>
    </row>
    <row r="51" spans="1:21" s="101" customFormat="1" ht="23.25" customHeight="1" thickTop="1" x14ac:dyDescent="0.2">
      <c r="A51" s="93"/>
      <c r="C51" s="84"/>
      <c r="D51" s="85"/>
      <c r="E51" s="95"/>
      <c r="F51" s="95"/>
      <c r="G51" s="95"/>
      <c r="H51" s="95"/>
      <c r="I51" s="95"/>
      <c r="J51" s="95"/>
      <c r="K51" s="95"/>
      <c r="M51" s="102"/>
      <c r="O51" s="102"/>
      <c r="Q51" s="102"/>
      <c r="S51" s="102"/>
      <c r="U51" s="102"/>
    </row>
    <row r="52" spans="1:21" ht="23.25" x14ac:dyDescent="0.5">
      <c r="A52" s="22" t="s">
        <v>128</v>
      </c>
      <c r="C52" s="25"/>
      <c r="E52" s="43"/>
      <c r="F52" s="44"/>
      <c r="G52" s="43"/>
      <c r="H52" s="44"/>
      <c r="I52" s="43"/>
      <c r="J52" s="43"/>
      <c r="K52" s="43"/>
    </row>
    <row r="53" spans="1:21" thickBot="1" x14ac:dyDescent="0.55000000000000004">
      <c r="A53" s="13" t="s">
        <v>73</v>
      </c>
      <c r="C53" s="25"/>
      <c r="E53" s="45">
        <v>-2015</v>
      </c>
      <c r="F53" s="44"/>
      <c r="G53" s="45">
        <v>2245</v>
      </c>
      <c r="H53" s="44"/>
      <c r="I53" s="46">
        <v>-953</v>
      </c>
      <c r="J53" s="43"/>
      <c r="K53" s="46">
        <v>-2161</v>
      </c>
    </row>
    <row r="54" spans="1:21" thickTop="1" x14ac:dyDescent="0.5">
      <c r="A54" s="13" t="s">
        <v>46</v>
      </c>
      <c r="C54" s="25"/>
      <c r="E54" s="45">
        <v>-210</v>
      </c>
      <c r="F54" s="44"/>
      <c r="G54" s="45">
        <v>2514</v>
      </c>
      <c r="H54" s="44"/>
      <c r="I54" s="43"/>
      <c r="J54" s="43"/>
      <c r="K54" s="43"/>
    </row>
    <row r="55" spans="1:21" thickBot="1" x14ac:dyDescent="0.55000000000000004">
      <c r="E55" s="47">
        <v>-2225</v>
      </c>
      <c r="F55" s="30"/>
      <c r="G55" s="47">
        <v>4759</v>
      </c>
      <c r="H55" s="30"/>
      <c r="I55" s="30"/>
      <c r="J55" s="30"/>
      <c r="K55" s="30"/>
    </row>
    <row r="56" spans="1:21" thickTop="1" x14ac:dyDescent="0.5">
      <c r="E56" s="30"/>
      <c r="F56" s="30"/>
      <c r="G56" s="30"/>
      <c r="H56" s="30"/>
      <c r="I56" s="30"/>
      <c r="J56" s="30"/>
      <c r="K56" s="30"/>
    </row>
    <row r="57" spans="1:21" ht="23.25" x14ac:dyDescent="0.5">
      <c r="A57" s="22" t="s">
        <v>131</v>
      </c>
      <c r="C57" s="25">
        <v>16</v>
      </c>
      <c r="E57" s="43"/>
      <c r="F57" s="44"/>
      <c r="G57" s="43"/>
      <c r="H57" s="44"/>
      <c r="I57" s="43"/>
      <c r="J57" s="43"/>
      <c r="K57" s="43"/>
    </row>
    <row r="58" spans="1:21" ht="23.25" x14ac:dyDescent="0.5">
      <c r="A58" s="13" t="s">
        <v>120</v>
      </c>
      <c r="C58" s="25"/>
      <c r="E58" s="43"/>
      <c r="F58" s="44"/>
      <c r="G58" s="43"/>
      <c r="H58" s="44"/>
      <c r="I58" s="43"/>
      <c r="J58" s="43"/>
      <c r="K58" s="43"/>
    </row>
    <row r="59" spans="1:21" thickBot="1" x14ac:dyDescent="0.55000000000000004">
      <c r="A59" s="23" t="s">
        <v>137</v>
      </c>
      <c r="B59" s="24"/>
      <c r="C59" s="25"/>
      <c r="E59" s="48">
        <f>E48/E61</f>
        <v>-5.9264705882352943E-3</v>
      </c>
      <c r="F59" s="44"/>
      <c r="G59" s="48">
        <f>G48/G61</f>
        <v>4.8647058823529411E-3</v>
      </c>
      <c r="H59" s="43"/>
      <c r="I59" s="48">
        <f>I48/I61</f>
        <v>-2.8029411764705883E-3</v>
      </c>
      <c r="J59" s="43"/>
      <c r="K59" s="48">
        <f>K48/K61</f>
        <v>-8.1588235294117652E-3</v>
      </c>
    </row>
    <row r="60" spans="1:21" thickTop="1" x14ac:dyDescent="0.5">
      <c r="A60" s="23"/>
      <c r="B60" s="24"/>
      <c r="C60" s="25"/>
      <c r="E60" s="96"/>
      <c r="F60" s="44"/>
      <c r="G60" s="96"/>
      <c r="H60" s="43"/>
      <c r="I60" s="96"/>
      <c r="J60" s="43"/>
      <c r="K60" s="96"/>
    </row>
    <row r="61" spans="1:21" thickBot="1" x14ac:dyDescent="0.55000000000000004">
      <c r="A61" s="23" t="s">
        <v>107</v>
      </c>
      <c r="B61" s="10"/>
      <c r="C61" s="25"/>
      <c r="E61" s="49">
        <v>340000</v>
      </c>
      <c r="F61" s="64"/>
      <c r="G61" s="46">
        <v>340000</v>
      </c>
      <c r="H61" s="64"/>
      <c r="I61" s="49">
        <v>340000</v>
      </c>
      <c r="J61" s="45"/>
      <c r="K61" s="49">
        <v>340000</v>
      </c>
    </row>
    <row r="62" spans="1:21" ht="23.25" customHeight="1" thickTop="1" x14ac:dyDescent="0.5">
      <c r="A62" s="23"/>
      <c r="B62" s="10"/>
      <c r="E62" s="50"/>
      <c r="G62" s="50"/>
      <c r="I62" s="50"/>
      <c r="J62" s="51"/>
      <c r="K62" s="50"/>
    </row>
    <row r="63" spans="1:21" ht="23.25" x14ac:dyDescent="0.5">
      <c r="A63" s="13" t="s">
        <v>15</v>
      </c>
      <c r="C63" s="52"/>
      <c r="E63" s="50"/>
      <c r="G63" s="50"/>
      <c r="I63" s="50"/>
      <c r="J63" s="51"/>
      <c r="K63" s="50"/>
    </row>
  </sheetData>
  <pageMargins left="0.66929133858267698" right="0.31496062992126" top="0.78740157480314998" bottom="0.39370078740157499" header="0.31496062992126" footer="0.31496062992126"/>
  <pageSetup paperSize="9" scale="75" fitToHeight="2" orientation="portrait" r:id="rId1"/>
  <headerFooter>
    <oddHeader>&amp;C&amp;"Arial,Bold"&amp;11FINAL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showGridLines="0" view="pageBreakPreview" topLeftCell="A4" zoomScale="80" zoomScaleNormal="90" zoomScaleSheetLayoutView="80" workbookViewId="0">
      <selection activeCell="K22" sqref="K22"/>
    </sheetView>
  </sheetViews>
  <sheetFormatPr defaultColWidth="9.140625" defaultRowHeight="23.25" x14ac:dyDescent="0.5"/>
  <cols>
    <col min="1" max="3" width="16.7109375" style="14" customWidth="1"/>
    <col min="4" max="4" width="4.7109375" style="65" customWidth="1"/>
    <col min="5" max="5" width="15.7109375" style="14" customWidth="1"/>
    <col min="6" max="6" width="1.5703125" style="14" customWidth="1"/>
    <col min="7" max="7" width="15.7109375" style="14" customWidth="1"/>
    <col min="8" max="8" width="1.5703125" style="14" customWidth="1"/>
    <col min="9" max="9" width="15.7109375" style="14" customWidth="1"/>
    <col min="10" max="10" width="1.5703125" style="14" customWidth="1"/>
    <col min="11" max="11" width="15.7109375" style="14" customWidth="1"/>
    <col min="12" max="12" width="1.5703125" style="14" customWidth="1"/>
    <col min="13" max="13" width="15.7109375" style="14" customWidth="1"/>
    <col min="14" max="14" width="1.5703125" style="14" customWidth="1"/>
    <col min="15" max="15" width="15.7109375" style="14" customWidth="1"/>
    <col min="16" max="16" width="1.5703125" style="14" customWidth="1"/>
    <col min="17" max="17" width="15.7109375" style="14" customWidth="1"/>
    <col min="18" max="18" width="0.85546875" style="14" customWidth="1"/>
    <col min="19" max="16384" width="9.140625" style="14"/>
  </cols>
  <sheetData>
    <row r="1" spans="1:17" ht="22.5" customHeight="1" x14ac:dyDescent="0.5">
      <c r="B1" s="71"/>
      <c r="C1" s="71"/>
      <c r="D1" s="72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5" t="s">
        <v>94</v>
      </c>
    </row>
    <row r="2" spans="1:17" ht="22.5" customHeight="1" x14ac:dyDescent="0.5">
      <c r="A2" s="29" t="s">
        <v>100</v>
      </c>
      <c r="B2" s="53"/>
      <c r="C2" s="53"/>
      <c r="D2" s="7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7" ht="22.5" customHeight="1" x14ac:dyDescent="0.5">
      <c r="A3" s="53" t="s">
        <v>62</v>
      </c>
      <c r="B3" s="53"/>
      <c r="C3" s="53"/>
      <c r="D3" s="7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17" ht="22.5" customHeight="1" x14ac:dyDescent="0.5">
      <c r="A4" s="53" t="s">
        <v>164</v>
      </c>
      <c r="B4" s="53"/>
      <c r="C4" s="53"/>
      <c r="D4" s="7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</row>
    <row r="5" spans="1:17" ht="22.5" customHeight="1" x14ac:dyDescent="0.5">
      <c r="B5" s="74"/>
      <c r="C5" s="74"/>
      <c r="D5" s="75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6" t="s">
        <v>96</v>
      </c>
    </row>
    <row r="6" spans="1:17" ht="22.5" customHeight="1" x14ac:dyDescent="0.5">
      <c r="A6" s="77"/>
      <c r="B6" s="77"/>
      <c r="C6" s="77"/>
      <c r="D6" s="78"/>
      <c r="E6" s="140" t="s">
        <v>1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</row>
    <row r="7" spans="1:17" ht="22.5" customHeight="1" x14ac:dyDescent="0.5">
      <c r="A7" s="77"/>
      <c r="B7" s="77"/>
      <c r="C7" s="77"/>
      <c r="D7" s="79"/>
      <c r="E7" s="141" t="s">
        <v>72</v>
      </c>
      <c r="F7" s="141"/>
      <c r="G7" s="141"/>
      <c r="H7" s="141"/>
      <c r="I7" s="141"/>
      <c r="J7" s="141"/>
      <c r="K7" s="141"/>
      <c r="L7" s="141"/>
      <c r="M7" s="141"/>
      <c r="N7" s="141"/>
      <c r="O7" s="77"/>
      <c r="P7" s="80"/>
      <c r="Q7" s="80"/>
    </row>
    <row r="8" spans="1:17" ht="22.5" customHeight="1" x14ac:dyDescent="0.5">
      <c r="A8" s="77"/>
      <c r="B8" s="77"/>
      <c r="C8" s="77"/>
      <c r="D8" s="79"/>
      <c r="E8" s="104"/>
      <c r="F8" s="104"/>
      <c r="G8" s="104"/>
      <c r="H8" s="104"/>
      <c r="I8" s="104" t="s">
        <v>108</v>
      </c>
      <c r="J8" s="104"/>
      <c r="K8" s="104"/>
      <c r="L8" s="104"/>
      <c r="M8" s="104"/>
      <c r="N8" s="104"/>
      <c r="O8" s="77" t="s">
        <v>63</v>
      </c>
      <c r="P8" s="80"/>
      <c r="Q8" s="80"/>
    </row>
    <row r="9" spans="1:17" s="77" customFormat="1" ht="22.5" customHeight="1" x14ac:dyDescent="0.5">
      <c r="D9" s="104"/>
      <c r="I9" s="77" t="s">
        <v>104</v>
      </c>
      <c r="K9" s="142" t="s">
        <v>33</v>
      </c>
      <c r="L9" s="142"/>
      <c r="M9" s="142"/>
      <c r="N9" s="104"/>
      <c r="O9" s="77" t="s">
        <v>65</v>
      </c>
      <c r="P9" s="104"/>
    </row>
    <row r="10" spans="1:17" s="77" customFormat="1" ht="22.5" customHeight="1" x14ac:dyDescent="0.5">
      <c r="D10" s="65"/>
      <c r="E10" s="104" t="s">
        <v>29</v>
      </c>
      <c r="G10" s="77" t="s">
        <v>66</v>
      </c>
      <c r="I10" s="77" t="s">
        <v>105</v>
      </c>
      <c r="K10" s="104"/>
      <c r="L10" s="65"/>
      <c r="M10" s="104" t="s">
        <v>70</v>
      </c>
      <c r="N10" s="104"/>
      <c r="O10" s="77" t="s">
        <v>134</v>
      </c>
      <c r="P10" s="104"/>
      <c r="Q10" s="77" t="s">
        <v>64</v>
      </c>
    </row>
    <row r="11" spans="1:17" s="77" customFormat="1" ht="22.5" customHeight="1" x14ac:dyDescent="0.5">
      <c r="D11" s="104"/>
      <c r="E11" s="110" t="s">
        <v>67</v>
      </c>
      <c r="G11" s="110" t="s">
        <v>68</v>
      </c>
      <c r="I11" s="110" t="s">
        <v>106</v>
      </c>
      <c r="K11" s="138" t="s">
        <v>69</v>
      </c>
      <c r="M11" s="139" t="s">
        <v>174</v>
      </c>
      <c r="O11" s="110" t="s">
        <v>74</v>
      </c>
      <c r="Q11" s="110" t="s">
        <v>28</v>
      </c>
    </row>
    <row r="12" spans="1:17" ht="22.5" customHeight="1" x14ac:dyDescent="0.5">
      <c r="A12" s="22" t="s">
        <v>142</v>
      </c>
      <c r="D12" s="104"/>
      <c r="E12" s="26">
        <v>170000</v>
      </c>
      <c r="F12" s="26"/>
      <c r="G12" s="26">
        <v>210681</v>
      </c>
      <c r="H12" s="26"/>
      <c r="I12" s="26">
        <v>4664</v>
      </c>
      <c r="J12" s="26"/>
      <c r="K12" s="26">
        <v>4996</v>
      </c>
      <c r="L12" s="26"/>
      <c r="M12" s="26">
        <v>-11066</v>
      </c>
      <c r="N12" s="26"/>
      <c r="O12" s="26">
        <v>-1364</v>
      </c>
      <c r="P12" s="26"/>
      <c r="Q12" s="26">
        <v>377911</v>
      </c>
    </row>
    <row r="13" spans="1:17" ht="22.5" customHeight="1" x14ac:dyDescent="0.5">
      <c r="A13" s="13" t="s">
        <v>138</v>
      </c>
      <c r="C13" s="82"/>
      <c r="D13" s="82"/>
      <c r="E13" s="26">
        <v>0</v>
      </c>
      <c r="F13" s="26"/>
      <c r="G13" s="26">
        <v>0</v>
      </c>
      <c r="H13" s="26"/>
      <c r="I13" s="26">
        <v>0</v>
      </c>
      <c r="J13" s="26"/>
      <c r="K13" s="26">
        <v>0</v>
      </c>
      <c r="L13" s="26"/>
      <c r="M13" s="26">
        <v>1654</v>
      </c>
      <c r="N13" s="26"/>
      <c r="O13" s="26">
        <v>2514</v>
      </c>
      <c r="P13" s="26"/>
      <c r="Q13" s="26">
        <v>4168</v>
      </c>
    </row>
    <row r="14" spans="1:17" ht="22.5" customHeight="1" x14ac:dyDescent="0.5">
      <c r="A14" s="13" t="s">
        <v>84</v>
      </c>
      <c r="C14" s="82"/>
      <c r="D14" s="82"/>
      <c r="E14" s="112">
        <v>0</v>
      </c>
      <c r="F14" s="26"/>
      <c r="G14" s="28">
        <v>0</v>
      </c>
      <c r="H14" s="26"/>
      <c r="I14" s="28">
        <v>0</v>
      </c>
      <c r="J14" s="26"/>
      <c r="K14" s="28">
        <v>0</v>
      </c>
      <c r="L14" s="26"/>
      <c r="M14" s="28">
        <v>591</v>
      </c>
      <c r="N14" s="26"/>
      <c r="O14" s="28">
        <v>0</v>
      </c>
      <c r="P14" s="26"/>
      <c r="Q14" s="26">
        <v>591</v>
      </c>
    </row>
    <row r="15" spans="1:17" ht="22.5" customHeight="1" x14ac:dyDescent="0.5">
      <c r="A15" s="13" t="s">
        <v>125</v>
      </c>
      <c r="C15" s="82"/>
      <c r="D15" s="82"/>
      <c r="E15" s="27">
        <f>SUM(E13:E14)</f>
        <v>0</v>
      </c>
      <c r="F15" s="26"/>
      <c r="G15" s="27">
        <f>SUM(G13:G14)</f>
        <v>0</v>
      </c>
      <c r="H15" s="26"/>
      <c r="I15" s="27">
        <f>SUM(I13:I14)</f>
        <v>0</v>
      </c>
      <c r="J15" s="26"/>
      <c r="K15" s="27">
        <f>SUM(K13:K14)</f>
        <v>0</v>
      </c>
      <c r="L15" s="26"/>
      <c r="M15" s="27">
        <f>SUM(M13:M14)</f>
        <v>2245</v>
      </c>
      <c r="N15" s="26"/>
      <c r="O15" s="27">
        <f>SUM(O13:O14)</f>
        <v>2514</v>
      </c>
      <c r="P15" s="26"/>
      <c r="Q15" s="27">
        <f>SUM(Q13:Q14)</f>
        <v>4759</v>
      </c>
    </row>
    <row r="16" spans="1:17" ht="22.5" customHeight="1" thickBot="1" x14ac:dyDescent="0.55000000000000004">
      <c r="A16" s="22" t="s">
        <v>97</v>
      </c>
      <c r="D16" s="104"/>
      <c r="E16" s="47">
        <f>SUM(E12:E14)</f>
        <v>170000</v>
      </c>
      <c r="F16" s="30"/>
      <c r="G16" s="47">
        <f>SUM(G12:G14)</f>
        <v>210681</v>
      </c>
      <c r="H16" s="30"/>
      <c r="I16" s="47">
        <f>SUM(I12:I14)</f>
        <v>4664</v>
      </c>
      <c r="J16" s="30"/>
      <c r="K16" s="47">
        <f>SUM(K12:K14)</f>
        <v>4996</v>
      </c>
      <c r="L16" s="30"/>
      <c r="M16" s="47">
        <f>SUM(M12:M14)</f>
        <v>-8821</v>
      </c>
      <c r="N16" s="26"/>
      <c r="O16" s="47">
        <f>SUM(O12:O14)</f>
        <v>1150</v>
      </c>
      <c r="P16" s="26"/>
      <c r="Q16" s="47">
        <f>SUM(Q12:Q14)</f>
        <v>382670</v>
      </c>
    </row>
    <row r="17" spans="1:17" ht="22.5" customHeight="1" thickTop="1" x14ac:dyDescent="0.5">
      <c r="A17" s="22"/>
      <c r="D17" s="104"/>
      <c r="E17" s="30"/>
      <c r="F17" s="30"/>
      <c r="G17" s="30"/>
      <c r="H17" s="30"/>
      <c r="I17" s="30"/>
      <c r="J17" s="30"/>
      <c r="K17" s="30"/>
      <c r="L17" s="30"/>
      <c r="M17" s="30"/>
      <c r="N17" s="26"/>
      <c r="O17" s="30"/>
      <c r="P17" s="26"/>
      <c r="Q17" s="30"/>
    </row>
    <row r="18" spans="1:17" ht="22.5" customHeight="1" x14ac:dyDescent="0.5">
      <c r="A18" s="22" t="s">
        <v>165</v>
      </c>
      <c r="D18" s="104"/>
      <c r="E18" s="26">
        <v>170000</v>
      </c>
      <c r="F18" s="26"/>
      <c r="G18" s="26">
        <v>210681</v>
      </c>
      <c r="H18" s="26"/>
      <c r="I18" s="26">
        <v>4664</v>
      </c>
      <c r="J18" s="26"/>
      <c r="K18" s="26">
        <v>4996</v>
      </c>
      <c r="L18" s="26"/>
      <c r="M18" s="26">
        <v>-22133</v>
      </c>
      <c r="N18" s="26"/>
      <c r="O18" s="26">
        <v>10689</v>
      </c>
      <c r="P18" s="26"/>
      <c r="Q18" s="26">
        <v>378897</v>
      </c>
    </row>
    <row r="19" spans="1:17" ht="22.5" customHeight="1" x14ac:dyDescent="0.5">
      <c r="A19" s="13" t="s">
        <v>117</v>
      </c>
      <c r="C19" s="82"/>
      <c r="D19" s="82"/>
      <c r="E19" s="26">
        <v>0</v>
      </c>
      <c r="F19" s="26"/>
      <c r="G19" s="26">
        <v>0</v>
      </c>
      <c r="H19" s="26"/>
      <c r="I19" s="26">
        <v>0</v>
      </c>
      <c r="J19" s="26"/>
      <c r="K19" s="26">
        <v>0</v>
      </c>
      <c r="L19" s="26"/>
      <c r="M19" s="26">
        <v>-2015</v>
      </c>
      <c r="N19" s="26"/>
      <c r="O19" s="26">
        <v>-210</v>
      </c>
      <c r="P19" s="26"/>
      <c r="Q19" s="26">
        <v>-2225</v>
      </c>
    </row>
    <row r="20" spans="1:17" ht="22.5" customHeight="1" x14ac:dyDescent="0.5">
      <c r="A20" s="37" t="s">
        <v>84</v>
      </c>
      <c r="C20" s="82"/>
      <c r="D20" s="82"/>
      <c r="E20" s="103">
        <v>0</v>
      </c>
      <c r="F20" s="26"/>
      <c r="G20" s="28">
        <v>0</v>
      </c>
      <c r="H20" s="26"/>
      <c r="I20" s="28">
        <v>0</v>
      </c>
      <c r="J20" s="26"/>
      <c r="K20" s="28">
        <v>0</v>
      </c>
      <c r="L20" s="26"/>
      <c r="M20" s="28">
        <v>0</v>
      </c>
      <c r="N20" s="26"/>
      <c r="O20" s="28">
        <v>0</v>
      </c>
      <c r="P20" s="26"/>
      <c r="Q20" s="28">
        <v>0</v>
      </c>
    </row>
    <row r="21" spans="1:17" ht="22.5" customHeight="1" x14ac:dyDescent="0.5">
      <c r="A21" s="13" t="s">
        <v>125</v>
      </c>
      <c r="C21" s="82"/>
      <c r="D21" s="82"/>
      <c r="E21" s="26">
        <f>SUM(E19:E20)</f>
        <v>0</v>
      </c>
      <c r="F21" s="26"/>
      <c r="G21" s="26">
        <f>SUM(G19:G20)</f>
        <v>0</v>
      </c>
      <c r="H21" s="26"/>
      <c r="I21" s="26">
        <f>SUM(I19:I20)</f>
        <v>0</v>
      </c>
      <c r="J21" s="26"/>
      <c r="K21" s="26">
        <f>SUM(K19:K20)</f>
        <v>0</v>
      </c>
      <c r="L21" s="26"/>
      <c r="M21" s="26">
        <f>SUM(M19:M20)</f>
        <v>-2015</v>
      </c>
      <c r="N21" s="26"/>
      <c r="O21" s="26">
        <f>SUM(O19:O20)</f>
        <v>-210</v>
      </c>
      <c r="P21" s="26"/>
      <c r="Q21" s="26">
        <f>SUM(Q19:Q20)</f>
        <v>-2225</v>
      </c>
    </row>
    <row r="22" spans="1:17" ht="22.5" customHeight="1" thickBot="1" x14ac:dyDescent="0.55000000000000004">
      <c r="A22" s="22" t="s">
        <v>166</v>
      </c>
      <c r="D22" s="104"/>
      <c r="E22" s="47">
        <f>SUM(E18:E20)</f>
        <v>170000</v>
      </c>
      <c r="F22" s="30"/>
      <c r="G22" s="47">
        <f>SUM(G18:G20)</f>
        <v>210681</v>
      </c>
      <c r="H22" s="30"/>
      <c r="I22" s="47">
        <f>SUM(I18:I20)</f>
        <v>4664</v>
      </c>
      <c r="J22" s="30"/>
      <c r="K22" s="47">
        <f>SUM(K18:K20)</f>
        <v>4996</v>
      </c>
      <c r="L22" s="30"/>
      <c r="M22" s="47">
        <f>SUM(M18:M20)</f>
        <v>-24148</v>
      </c>
      <c r="N22" s="26"/>
      <c r="O22" s="47">
        <f>SUM(O18:O20)</f>
        <v>10479</v>
      </c>
      <c r="P22" s="26"/>
      <c r="Q22" s="47">
        <f>SUM(Q18:Q20)</f>
        <v>376672</v>
      </c>
    </row>
    <row r="23" spans="1:17" ht="22.5" customHeight="1" thickTop="1" x14ac:dyDescent="0.5">
      <c r="A23" s="22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77"/>
      <c r="O23" s="104"/>
      <c r="P23" s="77"/>
      <c r="Q23" s="104"/>
    </row>
    <row r="24" spans="1:17" ht="22.5" customHeight="1" x14ac:dyDescent="0.5">
      <c r="A24" s="13" t="s">
        <v>15</v>
      </c>
    </row>
    <row r="25" spans="1:17" x14ac:dyDescent="0.5">
      <c r="G25" s="82"/>
      <c r="Q25" s="14">
        <f>Q22-BS!E85</f>
        <v>0</v>
      </c>
    </row>
  </sheetData>
  <mergeCells count="3">
    <mergeCell ref="E6:Q6"/>
    <mergeCell ref="E7:N7"/>
    <mergeCell ref="K9:M9"/>
  </mergeCells>
  <pageMargins left="0.78740157480314998" right="0.59055118110236204" top="0.78740157480314998" bottom="0.39370078740157499" header="0.31496062992126" footer="0.31496062992126"/>
  <pageSetup paperSize="9" scale="75" orientation="landscape" r:id="rId1"/>
  <headerFooter>
    <oddHeader>&amp;C&amp;"Arial,Bold"&amp;11 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view="pageBreakPreview" topLeftCell="A7" zoomScale="85" zoomScaleNormal="100" zoomScaleSheetLayoutView="85" workbookViewId="0">
      <selection activeCell="I17" sqref="I17"/>
    </sheetView>
  </sheetViews>
  <sheetFormatPr defaultColWidth="9.140625" defaultRowHeight="23.25" x14ac:dyDescent="0.5"/>
  <cols>
    <col min="1" max="1" width="16.7109375" style="14" customWidth="1"/>
    <col min="2" max="2" width="10" style="14" customWidth="1"/>
    <col min="3" max="3" width="6.85546875" style="14" customWidth="1"/>
    <col min="4" max="4" width="4" style="65" customWidth="1"/>
    <col min="5" max="5" width="15.7109375" style="14" customWidth="1"/>
    <col min="6" max="6" width="1.5703125" style="14" customWidth="1"/>
    <col min="7" max="7" width="15.7109375" style="14" customWidth="1"/>
    <col min="8" max="8" width="1.5703125" style="14" customWidth="1"/>
    <col min="9" max="9" width="15.7109375" style="14" customWidth="1"/>
    <col min="10" max="10" width="1.5703125" style="14" customWidth="1"/>
    <col min="11" max="11" width="15.7109375" style="14" customWidth="1"/>
    <col min="12" max="12" width="1.5703125" style="14" customWidth="1"/>
    <col min="13" max="13" width="15.7109375" style="14" customWidth="1"/>
    <col min="14" max="16384" width="9.140625" style="14"/>
  </cols>
  <sheetData>
    <row r="1" spans="1:13" ht="22.5" customHeight="1" x14ac:dyDescent="0.5">
      <c r="B1" s="71"/>
      <c r="C1" s="71"/>
      <c r="D1" s="72"/>
      <c r="E1" s="71"/>
      <c r="F1" s="71"/>
      <c r="G1" s="71"/>
      <c r="H1" s="71"/>
      <c r="I1" s="71"/>
      <c r="J1" s="71"/>
      <c r="K1" s="71"/>
      <c r="L1" s="71"/>
      <c r="M1" s="5" t="s">
        <v>94</v>
      </c>
    </row>
    <row r="2" spans="1:13" ht="22.5" customHeight="1" x14ac:dyDescent="0.5">
      <c r="A2" s="7" t="s">
        <v>100</v>
      </c>
      <c r="B2" s="53"/>
      <c r="C2" s="53"/>
      <c r="D2" s="73"/>
      <c r="E2" s="53"/>
      <c r="F2" s="53"/>
      <c r="G2" s="53"/>
      <c r="H2" s="53"/>
      <c r="I2" s="53"/>
      <c r="J2" s="53"/>
      <c r="K2" s="53"/>
      <c r="L2" s="53"/>
    </row>
    <row r="3" spans="1:13" ht="22.5" customHeight="1" x14ac:dyDescent="0.5">
      <c r="A3" s="53" t="s">
        <v>76</v>
      </c>
      <c r="B3" s="53"/>
      <c r="C3" s="53"/>
      <c r="D3" s="73"/>
      <c r="E3" s="53"/>
      <c r="F3" s="53"/>
      <c r="G3" s="53"/>
      <c r="H3" s="53"/>
      <c r="I3" s="53"/>
      <c r="J3" s="53"/>
      <c r="K3" s="53"/>
      <c r="L3" s="53"/>
      <c r="M3" s="53"/>
    </row>
    <row r="4" spans="1:13" ht="22.5" customHeight="1" x14ac:dyDescent="0.5">
      <c r="A4" s="53" t="s">
        <v>164</v>
      </c>
      <c r="B4" s="53"/>
      <c r="C4" s="53"/>
      <c r="D4" s="73"/>
      <c r="E4" s="53"/>
      <c r="F4" s="53"/>
      <c r="G4" s="53"/>
      <c r="H4" s="53"/>
      <c r="I4" s="53"/>
      <c r="J4" s="53"/>
      <c r="K4" s="53"/>
      <c r="L4" s="53"/>
      <c r="M4" s="53"/>
    </row>
    <row r="5" spans="1:13" ht="22.5" customHeight="1" x14ac:dyDescent="0.5">
      <c r="B5" s="74"/>
      <c r="C5" s="74"/>
      <c r="D5" s="75"/>
      <c r="E5" s="74"/>
      <c r="F5" s="74"/>
      <c r="G5" s="74"/>
      <c r="H5" s="74"/>
      <c r="I5" s="74"/>
      <c r="J5" s="74"/>
      <c r="K5" s="74"/>
      <c r="L5" s="74"/>
      <c r="M5" s="76" t="s">
        <v>96</v>
      </c>
    </row>
    <row r="6" spans="1:13" ht="22.5" customHeight="1" x14ac:dyDescent="0.5">
      <c r="A6" s="77"/>
      <c r="B6" s="77"/>
      <c r="C6" s="77"/>
      <c r="D6" s="78"/>
      <c r="E6" s="140" t="s">
        <v>2</v>
      </c>
      <c r="F6" s="140"/>
      <c r="G6" s="140"/>
      <c r="H6" s="140"/>
      <c r="I6" s="140"/>
      <c r="J6" s="140"/>
      <c r="K6" s="140"/>
      <c r="L6" s="140"/>
      <c r="M6" s="140"/>
    </row>
    <row r="7" spans="1:13" ht="22.5" customHeight="1" x14ac:dyDescent="0.5">
      <c r="A7" s="77"/>
      <c r="B7" s="77"/>
      <c r="C7" s="77"/>
      <c r="D7" s="78"/>
      <c r="E7" s="80"/>
      <c r="F7" s="80"/>
      <c r="G7" s="80"/>
      <c r="H7" s="80"/>
      <c r="I7" s="142" t="s">
        <v>33</v>
      </c>
      <c r="J7" s="142"/>
      <c r="K7" s="142"/>
      <c r="L7" s="80"/>
      <c r="M7" s="80"/>
    </row>
    <row r="8" spans="1:13" s="77" customFormat="1" ht="22.5" customHeight="1" x14ac:dyDescent="0.5">
      <c r="E8" s="104" t="s">
        <v>29</v>
      </c>
      <c r="G8" s="77" t="s">
        <v>66</v>
      </c>
      <c r="I8" s="65"/>
      <c r="J8" s="65"/>
      <c r="K8" s="104" t="s">
        <v>70</v>
      </c>
      <c r="L8" s="104"/>
      <c r="M8" s="77" t="s">
        <v>64</v>
      </c>
    </row>
    <row r="9" spans="1:13" s="77" customFormat="1" ht="22.5" customHeight="1" x14ac:dyDescent="0.5">
      <c r="D9" s="104"/>
      <c r="E9" s="110" t="s">
        <v>67</v>
      </c>
      <c r="G9" s="110" t="s">
        <v>68</v>
      </c>
      <c r="I9" s="110" t="s">
        <v>69</v>
      </c>
      <c r="K9" s="138" t="s">
        <v>174</v>
      </c>
      <c r="M9" s="110" t="s">
        <v>28</v>
      </c>
    </row>
    <row r="10" spans="1:13" ht="22.5" customHeight="1" x14ac:dyDescent="0.5">
      <c r="A10" s="22" t="s">
        <v>142</v>
      </c>
      <c r="D10" s="104"/>
      <c r="E10" s="26">
        <v>170000</v>
      </c>
      <c r="F10" s="26"/>
      <c r="G10" s="26">
        <v>210681</v>
      </c>
      <c r="H10" s="26"/>
      <c r="I10" s="26">
        <v>4996</v>
      </c>
      <c r="J10" s="26"/>
      <c r="K10" s="26">
        <v>-784</v>
      </c>
      <c r="L10" s="26"/>
      <c r="M10" s="26">
        <v>384893</v>
      </c>
    </row>
    <row r="11" spans="1:13" ht="22.5" customHeight="1" x14ac:dyDescent="0.5">
      <c r="A11" s="13" t="s">
        <v>117</v>
      </c>
      <c r="C11" s="82"/>
      <c r="D11" s="82"/>
      <c r="E11" s="26">
        <v>0</v>
      </c>
      <c r="F11" s="26"/>
      <c r="G11" s="26">
        <v>0</v>
      </c>
      <c r="H11" s="26"/>
      <c r="I11" s="26">
        <v>0</v>
      </c>
      <c r="J11" s="26"/>
      <c r="K11" s="26">
        <v>-2774</v>
      </c>
      <c r="L11" s="26"/>
      <c r="M11" s="26">
        <v>-2774</v>
      </c>
    </row>
    <row r="12" spans="1:13" ht="22.5" customHeight="1" x14ac:dyDescent="0.5">
      <c r="A12" s="37" t="s">
        <v>84</v>
      </c>
      <c r="C12" s="82"/>
      <c r="D12" s="82"/>
      <c r="E12" s="28">
        <v>0</v>
      </c>
      <c r="F12" s="26"/>
      <c r="G12" s="28">
        <v>0</v>
      </c>
      <c r="H12" s="26"/>
      <c r="I12" s="28">
        <v>0</v>
      </c>
      <c r="J12" s="26"/>
      <c r="K12" s="28">
        <v>613</v>
      </c>
      <c r="L12" s="26"/>
      <c r="M12" s="28">
        <v>613</v>
      </c>
    </row>
    <row r="13" spans="1:13" ht="22.5" customHeight="1" x14ac:dyDescent="0.5">
      <c r="A13" s="13" t="s">
        <v>125</v>
      </c>
      <c r="C13" s="82"/>
      <c r="D13" s="82"/>
      <c r="E13" s="26">
        <f>SUM(E11:E12)</f>
        <v>0</v>
      </c>
      <c r="F13" s="26"/>
      <c r="G13" s="26">
        <f>SUM(G11:G12)</f>
        <v>0</v>
      </c>
      <c r="H13" s="26"/>
      <c r="I13" s="26">
        <f>SUM(I11:I12)</f>
        <v>0</v>
      </c>
      <c r="J13" s="26"/>
      <c r="K13" s="26">
        <f>SUM(K11:K12)</f>
        <v>-2161</v>
      </c>
      <c r="L13" s="26"/>
      <c r="M13" s="26">
        <f>SUM(M11:M12)</f>
        <v>-2161</v>
      </c>
    </row>
    <row r="14" spans="1:13" ht="22.5" customHeight="1" thickBot="1" x14ac:dyDescent="0.55000000000000004">
      <c r="A14" s="22" t="s">
        <v>97</v>
      </c>
      <c r="D14" s="104"/>
      <c r="E14" s="47">
        <f>SUM(E10:E10,E13)</f>
        <v>170000</v>
      </c>
      <c r="F14" s="30"/>
      <c r="G14" s="47">
        <f>SUM(G10:G10,G13)</f>
        <v>210681</v>
      </c>
      <c r="H14" s="30"/>
      <c r="I14" s="47">
        <f>SUM(I10:I10,I13)</f>
        <v>4996</v>
      </c>
      <c r="J14" s="30"/>
      <c r="K14" s="47">
        <f>SUM(K10:K10,K13)</f>
        <v>-2945</v>
      </c>
      <c r="L14" s="30"/>
      <c r="M14" s="47">
        <f>SUM(M10:M10,M13)</f>
        <v>382732</v>
      </c>
    </row>
    <row r="15" spans="1:13" ht="22.35" customHeight="1" thickTop="1" x14ac:dyDescent="0.5">
      <c r="A15" s="22"/>
      <c r="D15" s="104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22.5" customHeight="1" x14ac:dyDescent="0.5">
      <c r="A16" s="22" t="s">
        <v>165</v>
      </c>
      <c r="D16" s="104"/>
      <c r="E16" s="26">
        <v>170000</v>
      </c>
      <c r="F16" s="26"/>
      <c r="G16" s="26">
        <v>210681</v>
      </c>
      <c r="H16" s="26"/>
      <c r="I16" s="26">
        <v>4996</v>
      </c>
      <c r="J16" s="26"/>
      <c r="K16" s="26">
        <v>-16141</v>
      </c>
      <c r="L16" s="26"/>
      <c r="M16" s="26">
        <v>369536</v>
      </c>
    </row>
    <row r="17" spans="1:13" ht="22.5" customHeight="1" x14ac:dyDescent="0.5">
      <c r="A17" s="13" t="s">
        <v>117</v>
      </c>
      <c r="C17" s="82"/>
      <c r="D17" s="82"/>
      <c r="E17" s="26">
        <v>0</v>
      </c>
      <c r="F17" s="26"/>
      <c r="G17" s="26">
        <v>0</v>
      </c>
      <c r="H17" s="26"/>
      <c r="I17" s="26">
        <v>0</v>
      </c>
      <c r="J17" s="26"/>
      <c r="K17" s="26">
        <v>-953</v>
      </c>
      <c r="L17" s="26"/>
      <c r="M17" s="26">
        <v>-953</v>
      </c>
    </row>
    <row r="18" spans="1:13" ht="22.5" customHeight="1" x14ac:dyDescent="0.5">
      <c r="A18" s="37" t="s">
        <v>84</v>
      </c>
      <c r="C18" s="82"/>
      <c r="D18" s="82"/>
      <c r="E18" s="28">
        <v>0</v>
      </c>
      <c r="F18" s="26"/>
      <c r="G18" s="28">
        <v>0</v>
      </c>
      <c r="H18" s="26"/>
      <c r="I18" s="28">
        <v>0</v>
      </c>
      <c r="J18" s="26"/>
      <c r="K18" s="28">
        <v>0</v>
      </c>
      <c r="L18" s="26"/>
      <c r="M18" s="28">
        <v>0</v>
      </c>
    </row>
    <row r="19" spans="1:13" ht="22.5" customHeight="1" x14ac:dyDescent="0.5">
      <c r="A19" s="13" t="s">
        <v>125</v>
      </c>
      <c r="C19" s="82"/>
      <c r="D19" s="82"/>
      <c r="E19" s="26">
        <f>SUM(E17:E18)</f>
        <v>0</v>
      </c>
      <c r="F19" s="26"/>
      <c r="G19" s="26">
        <f>SUM(G17:G18)</f>
        <v>0</v>
      </c>
      <c r="H19" s="26"/>
      <c r="I19" s="26">
        <f>SUM(I17:I18)</f>
        <v>0</v>
      </c>
      <c r="J19" s="26"/>
      <c r="K19" s="26">
        <f>SUM(K17:K18)</f>
        <v>-953</v>
      </c>
      <c r="L19" s="26"/>
      <c r="M19" s="26">
        <f>SUM(M17:M18)</f>
        <v>-953</v>
      </c>
    </row>
    <row r="20" spans="1:13" ht="22.5" customHeight="1" thickBot="1" x14ac:dyDescent="0.55000000000000004">
      <c r="A20" s="22" t="s">
        <v>166</v>
      </c>
      <c r="D20" s="104"/>
      <c r="E20" s="47">
        <f>SUM(E16:E16,E19)</f>
        <v>170000</v>
      </c>
      <c r="F20" s="30"/>
      <c r="G20" s="47">
        <f>SUM(G16:G16,G19)</f>
        <v>210681</v>
      </c>
      <c r="H20" s="30"/>
      <c r="I20" s="47">
        <f>SUM(I16:I16,I19)</f>
        <v>4996</v>
      </c>
      <c r="J20" s="30"/>
      <c r="K20" s="47">
        <f>SUM(K16:K16,K19)</f>
        <v>-17094</v>
      </c>
      <c r="L20" s="30"/>
      <c r="M20" s="47">
        <f>SUM(M16:M16,M19)</f>
        <v>368583</v>
      </c>
    </row>
    <row r="21" spans="1:13" ht="22.5" customHeight="1" thickTop="1" x14ac:dyDescent="0.5">
      <c r="A21" s="22"/>
      <c r="D21" s="104"/>
      <c r="E21" s="104"/>
      <c r="F21" s="104"/>
      <c r="G21" s="104"/>
      <c r="H21" s="104"/>
      <c r="I21" s="104"/>
      <c r="J21" s="104"/>
      <c r="K21" s="104"/>
      <c r="L21" s="104"/>
      <c r="M21" s="104"/>
    </row>
    <row r="22" spans="1:13" ht="22.5" customHeight="1" x14ac:dyDescent="0.5">
      <c r="A22" s="13" t="s">
        <v>15</v>
      </c>
    </row>
  </sheetData>
  <mergeCells count="2">
    <mergeCell ref="E6:M6"/>
    <mergeCell ref="I7:K7"/>
  </mergeCells>
  <pageMargins left="0.78740157480314998" right="0.27559055118110198" top="0.78740157480314998" bottom="0.39370078740157499" header="0.31496062992126" footer="0.31496062992126"/>
  <pageSetup paperSize="9" scale="75" orientation="portrait" r:id="rId1"/>
  <headerFooter>
    <oddHeader>&amp;C&amp;"Arial,Bold"&amp;11FINAL DRAFT</oddHeader>
    <oddFooter xml:space="preserve">&amp;C&amp;9We, being responsible for the preparation of these financial
statements and notes thereto, hereby approve their issue in final form.
………………..……………………..…….…
Directors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showGridLines="0" tabSelected="1" view="pageBreakPreview" topLeftCell="A40" zoomScale="70" zoomScaleNormal="100" zoomScaleSheetLayoutView="70" workbookViewId="0">
      <selection activeCell="G59" sqref="G59"/>
    </sheetView>
  </sheetViews>
  <sheetFormatPr defaultColWidth="10.5703125" defaultRowHeight="24" customHeight="1" x14ac:dyDescent="0.5"/>
  <cols>
    <col min="1" max="1" width="50.7109375" style="119" customWidth="1"/>
    <col min="2" max="2" width="1.7109375" style="116" customWidth="1"/>
    <col min="3" max="3" width="7.5703125" style="106" customWidth="1"/>
    <col min="4" max="4" width="1.7109375" style="116" customWidth="1"/>
    <col min="5" max="5" width="14.7109375" style="133" customWidth="1"/>
    <col min="6" max="6" width="1.7109375" style="133" customWidth="1"/>
    <col min="7" max="7" width="14.7109375" style="133" customWidth="1"/>
    <col min="8" max="8" width="1.7109375" style="133" customWidth="1"/>
    <col min="9" max="9" width="14.7109375" style="133" customWidth="1"/>
    <col min="10" max="10" width="1.7109375" style="133" customWidth="1"/>
    <col min="11" max="11" width="14.7109375" style="133" customWidth="1"/>
    <col min="12" max="12" width="1.7109375" style="116" customWidth="1"/>
    <col min="13" max="16384" width="10.5703125" style="116"/>
  </cols>
  <sheetData>
    <row r="1" spans="1:12" ht="24" customHeight="1" x14ac:dyDescent="0.5">
      <c r="A1" s="113"/>
      <c r="B1" s="114"/>
      <c r="C1" s="135"/>
      <c r="D1" s="115"/>
      <c r="E1" s="1"/>
      <c r="F1" s="1"/>
      <c r="G1" s="1"/>
      <c r="H1" s="1"/>
      <c r="I1" s="1"/>
      <c r="J1" s="1"/>
      <c r="K1" s="5" t="s">
        <v>94</v>
      </c>
      <c r="L1" s="113"/>
    </row>
    <row r="2" spans="1:12" ht="24" customHeight="1" x14ac:dyDescent="0.5">
      <c r="A2" s="117" t="s">
        <v>100</v>
      </c>
      <c r="B2" s="115"/>
      <c r="C2" s="135"/>
      <c r="D2" s="115"/>
      <c r="E2" s="1"/>
      <c r="F2" s="1"/>
      <c r="G2" s="1"/>
      <c r="H2" s="1"/>
      <c r="I2" s="1"/>
      <c r="J2" s="1"/>
      <c r="K2" s="1"/>
      <c r="L2" s="113"/>
    </row>
    <row r="3" spans="1:12" ht="24" customHeight="1" x14ac:dyDescent="0.5">
      <c r="A3" s="118" t="s">
        <v>48</v>
      </c>
      <c r="B3" s="114"/>
      <c r="C3" s="135"/>
      <c r="D3" s="115"/>
      <c r="E3" s="1"/>
      <c r="F3" s="1"/>
      <c r="G3" s="1"/>
      <c r="H3" s="1"/>
      <c r="I3" s="1"/>
      <c r="J3" s="1"/>
      <c r="K3" s="1"/>
      <c r="L3" s="113"/>
    </row>
    <row r="4" spans="1:12" ht="24" customHeight="1" x14ac:dyDescent="0.5">
      <c r="A4" s="117" t="s">
        <v>164</v>
      </c>
      <c r="B4" s="114"/>
      <c r="C4" s="135"/>
      <c r="D4" s="115"/>
      <c r="E4" s="1"/>
      <c r="F4" s="1"/>
      <c r="G4" s="1"/>
      <c r="H4" s="1"/>
      <c r="I4" s="1"/>
      <c r="J4" s="1"/>
      <c r="K4" s="1"/>
      <c r="L4" s="113"/>
    </row>
    <row r="5" spans="1:12" ht="24" customHeight="1" x14ac:dyDescent="0.5">
      <c r="A5" s="113"/>
      <c r="B5" s="114"/>
      <c r="C5" s="135"/>
      <c r="D5" s="115"/>
      <c r="E5" s="1"/>
      <c r="F5" s="1"/>
      <c r="G5" s="1"/>
      <c r="H5" s="1"/>
      <c r="I5" s="8"/>
      <c r="J5" s="1"/>
      <c r="K5" s="5" t="s">
        <v>93</v>
      </c>
      <c r="L5" s="113"/>
    </row>
    <row r="6" spans="1:12" ht="24" customHeight="1" x14ac:dyDescent="0.5">
      <c r="E6" s="111"/>
      <c r="F6" s="111" t="s">
        <v>1</v>
      </c>
      <c r="G6" s="111"/>
      <c r="H6" s="128"/>
      <c r="I6" s="111"/>
      <c r="J6" s="111" t="s">
        <v>2</v>
      </c>
      <c r="K6" s="111"/>
    </row>
    <row r="7" spans="1:12" ht="24" customHeight="1" x14ac:dyDescent="0.5">
      <c r="C7" s="129" t="s">
        <v>3</v>
      </c>
      <c r="D7" s="121"/>
      <c r="E7" s="129">
        <v>2564</v>
      </c>
      <c r="F7" s="130"/>
      <c r="G7" s="129">
        <v>2563</v>
      </c>
      <c r="H7" s="131"/>
      <c r="I7" s="129">
        <v>2564</v>
      </c>
      <c r="J7" s="130"/>
      <c r="K7" s="129">
        <v>2563</v>
      </c>
    </row>
    <row r="8" spans="1:12" ht="24" customHeight="1" x14ac:dyDescent="0.5">
      <c r="C8" s="129"/>
      <c r="D8" s="121"/>
      <c r="E8" s="129"/>
      <c r="F8" s="130"/>
      <c r="G8" s="132"/>
      <c r="H8" s="131"/>
      <c r="I8" s="129"/>
      <c r="J8" s="130"/>
      <c r="K8" s="132"/>
    </row>
    <row r="9" spans="1:12" ht="24" customHeight="1" x14ac:dyDescent="0.5">
      <c r="A9" s="122" t="s">
        <v>49</v>
      </c>
      <c r="B9" s="120"/>
      <c r="C9" s="136"/>
      <c r="E9" s="77"/>
      <c r="F9" s="77"/>
      <c r="G9" s="77"/>
      <c r="I9" s="77"/>
      <c r="J9" s="77"/>
      <c r="K9" s="77"/>
    </row>
    <row r="10" spans="1:12" ht="24" customHeight="1" x14ac:dyDescent="0.5">
      <c r="A10" s="119" t="s">
        <v>139</v>
      </c>
      <c r="C10" s="136"/>
      <c r="E10" s="26">
        <v>-1919</v>
      </c>
      <c r="F10" s="26"/>
      <c r="G10" s="26">
        <v>3819</v>
      </c>
      <c r="H10" s="26"/>
      <c r="I10" s="26">
        <v>-1124</v>
      </c>
      <c r="J10" s="26"/>
      <c r="K10" s="26">
        <v>-2959</v>
      </c>
    </row>
    <row r="11" spans="1:12" ht="24" customHeight="1" x14ac:dyDescent="0.5">
      <c r="A11" s="119" t="s">
        <v>154</v>
      </c>
      <c r="C11" s="136"/>
      <c r="E11" s="26"/>
      <c r="F11" s="26"/>
      <c r="G11" s="26"/>
      <c r="H11" s="26"/>
      <c r="I11" s="26"/>
      <c r="J11" s="26"/>
      <c r="K11" s="26"/>
    </row>
    <row r="12" spans="1:12" ht="24" customHeight="1" x14ac:dyDescent="0.5">
      <c r="A12" s="119" t="s">
        <v>50</v>
      </c>
      <c r="C12" s="136"/>
      <c r="E12" s="26"/>
      <c r="F12" s="26"/>
      <c r="G12" s="26"/>
      <c r="H12" s="26"/>
      <c r="I12" s="26"/>
      <c r="J12" s="26"/>
      <c r="K12" s="26"/>
    </row>
    <row r="13" spans="1:12" ht="24" customHeight="1" x14ac:dyDescent="0.5">
      <c r="A13" s="124" t="s">
        <v>51</v>
      </c>
      <c r="C13" s="137" t="s">
        <v>176</v>
      </c>
      <c r="E13" s="26">
        <v>4949</v>
      </c>
      <c r="F13" s="26"/>
      <c r="G13" s="26">
        <v>4160</v>
      </c>
      <c r="H13" s="26"/>
      <c r="I13" s="26">
        <v>4398</v>
      </c>
      <c r="J13" s="26"/>
      <c r="K13" s="26">
        <v>3975</v>
      </c>
    </row>
    <row r="14" spans="1:12" ht="24" customHeight="1" x14ac:dyDescent="0.5">
      <c r="A14" s="124" t="s">
        <v>175</v>
      </c>
      <c r="C14" s="136"/>
      <c r="E14" s="26">
        <v>219</v>
      </c>
      <c r="F14" s="26"/>
      <c r="G14" s="26">
        <v>508</v>
      </c>
      <c r="H14" s="26"/>
      <c r="I14" s="26">
        <v>221</v>
      </c>
      <c r="J14" s="26"/>
      <c r="K14" s="26">
        <v>508</v>
      </c>
    </row>
    <row r="15" spans="1:12" ht="24" customHeight="1" x14ac:dyDescent="0.5">
      <c r="A15" s="124" t="s">
        <v>83</v>
      </c>
      <c r="C15" s="136">
        <v>5</v>
      </c>
      <c r="E15" s="26">
        <v>26</v>
      </c>
      <c r="F15" s="26"/>
      <c r="G15" s="26">
        <v>8</v>
      </c>
      <c r="H15" s="26"/>
      <c r="I15" s="26">
        <v>26</v>
      </c>
      <c r="J15" s="26"/>
      <c r="K15" s="26">
        <v>8</v>
      </c>
    </row>
    <row r="16" spans="1:12" ht="24" customHeight="1" x14ac:dyDescent="0.5">
      <c r="A16" s="119" t="s">
        <v>75</v>
      </c>
      <c r="B16" s="113"/>
      <c r="C16" s="136"/>
      <c r="E16" s="26">
        <v>723</v>
      </c>
      <c r="F16" s="26"/>
      <c r="G16" s="26">
        <v>658</v>
      </c>
      <c r="H16" s="26"/>
      <c r="I16" s="26">
        <v>687</v>
      </c>
      <c r="J16" s="26"/>
      <c r="K16" s="26">
        <v>626</v>
      </c>
    </row>
    <row r="17" spans="1:11" ht="24" customHeight="1" x14ac:dyDescent="0.5">
      <c r="A17" s="119" t="s">
        <v>167</v>
      </c>
      <c r="B17" s="113"/>
      <c r="C17" s="136"/>
      <c r="E17" s="26">
        <v>-134</v>
      </c>
      <c r="F17" s="26"/>
      <c r="G17" s="26">
        <v>323</v>
      </c>
      <c r="H17" s="26"/>
      <c r="I17" s="26">
        <v>-134</v>
      </c>
      <c r="J17" s="26"/>
      <c r="K17" s="26">
        <v>323</v>
      </c>
    </row>
    <row r="18" spans="1:11" ht="24" customHeight="1" x14ac:dyDescent="0.5">
      <c r="A18" s="119" t="s">
        <v>143</v>
      </c>
      <c r="B18" s="113"/>
      <c r="C18" s="136"/>
      <c r="E18" s="26">
        <v>-268</v>
      </c>
      <c r="F18" s="26"/>
      <c r="G18" s="26">
        <v>-27</v>
      </c>
      <c r="H18" s="26"/>
      <c r="I18" s="26">
        <v>-224</v>
      </c>
      <c r="J18" s="26"/>
      <c r="K18" s="26">
        <v>-243</v>
      </c>
    </row>
    <row r="19" spans="1:11" ht="24" customHeight="1" x14ac:dyDescent="0.5">
      <c r="A19" s="119" t="s">
        <v>52</v>
      </c>
      <c r="B19" s="113"/>
      <c r="C19" s="136"/>
      <c r="E19" s="28">
        <v>1219</v>
      </c>
      <c r="F19" s="26"/>
      <c r="G19" s="28">
        <v>1503</v>
      </c>
      <c r="H19" s="26"/>
      <c r="I19" s="28">
        <v>1219</v>
      </c>
      <c r="J19" s="26"/>
      <c r="K19" s="28">
        <v>1448</v>
      </c>
    </row>
    <row r="20" spans="1:11" ht="24" customHeight="1" x14ac:dyDescent="0.5">
      <c r="A20" s="119" t="s">
        <v>53</v>
      </c>
      <c r="C20" s="136"/>
      <c r="E20" s="26"/>
      <c r="F20" s="26"/>
      <c r="G20" s="26"/>
      <c r="H20" s="26"/>
      <c r="I20" s="26"/>
      <c r="J20" s="26"/>
      <c r="K20" s="26"/>
    </row>
    <row r="21" spans="1:11" ht="24" customHeight="1" x14ac:dyDescent="0.5">
      <c r="A21" s="119" t="s">
        <v>54</v>
      </c>
      <c r="C21" s="136"/>
      <c r="E21" s="26">
        <f>SUM(E10:E19)</f>
        <v>4815</v>
      </c>
      <c r="F21" s="26"/>
      <c r="G21" s="26">
        <f>SUM(G10:G19)</f>
        <v>10952</v>
      </c>
      <c r="H21" s="26"/>
      <c r="I21" s="26">
        <f>SUM(I10:I19)</f>
        <v>5069</v>
      </c>
      <c r="J21" s="26"/>
      <c r="K21" s="26">
        <f>SUM(K10:K19)</f>
        <v>3686</v>
      </c>
    </row>
    <row r="22" spans="1:11" ht="24" customHeight="1" x14ac:dyDescent="0.5">
      <c r="A22" s="119" t="s">
        <v>55</v>
      </c>
      <c r="C22" s="136"/>
      <c r="E22" s="26"/>
      <c r="F22" s="26"/>
      <c r="G22" s="26"/>
      <c r="H22" s="26"/>
      <c r="I22" s="26"/>
      <c r="J22" s="26"/>
      <c r="K22" s="26"/>
    </row>
    <row r="23" spans="1:11" ht="24" customHeight="1" x14ac:dyDescent="0.5">
      <c r="A23" s="119" t="s">
        <v>79</v>
      </c>
      <c r="C23" s="136"/>
      <c r="E23" s="26">
        <v>-7988</v>
      </c>
      <c r="F23" s="26"/>
      <c r="G23" s="26">
        <v>-38012</v>
      </c>
      <c r="H23" s="26"/>
      <c r="I23" s="26">
        <v>-10144</v>
      </c>
      <c r="J23" s="26"/>
      <c r="K23" s="26">
        <v>-82</v>
      </c>
    </row>
    <row r="24" spans="1:11" ht="24" customHeight="1" x14ac:dyDescent="0.5">
      <c r="A24" s="119" t="s">
        <v>56</v>
      </c>
      <c r="C24" s="136"/>
      <c r="E24" s="26">
        <v>7101</v>
      </c>
      <c r="F24" s="26"/>
      <c r="G24" s="26">
        <v>31128</v>
      </c>
      <c r="H24" s="26"/>
      <c r="I24" s="26">
        <v>7483</v>
      </c>
      <c r="J24" s="26"/>
      <c r="K24" s="26">
        <v>10344</v>
      </c>
    </row>
    <row r="25" spans="1:11" ht="24" customHeight="1" x14ac:dyDescent="0.5">
      <c r="A25" s="119" t="s">
        <v>119</v>
      </c>
      <c r="C25" s="136"/>
      <c r="E25" s="26">
        <v>-143</v>
      </c>
      <c r="F25" s="26"/>
      <c r="G25" s="26">
        <v>628</v>
      </c>
      <c r="H25" s="26"/>
      <c r="I25" s="26">
        <v>-156</v>
      </c>
      <c r="J25" s="26"/>
      <c r="K25" s="26">
        <v>173</v>
      </c>
    </row>
    <row r="26" spans="1:11" ht="24" customHeight="1" x14ac:dyDescent="0.5">
      <c r="A26" s="119" t="s">
        <v>57</v>
      </c>
      <c r="C26" s="136"/>
      <c r="E26" s="26"/>
      <c r="F26" s="26"/>
      <c r="G26" s="26"/>
      <c r="H26" s="26"/>
      <c r="I26" s="26"/>
      <c r="J26" s="26"/>
      <c r="K26" s="26"/>
    </row>
    <row r="27" spans="1:11" ht="24" customHeight="1" x14ac:dyDescent="0.5">
      <c r="A27" s="119" t="s">
        <v>80</v>
      </c>
      <c r="C27" s="136"/>
      <c r="E27" s="26">
        <v>124</v>
      </c>
      <c r="F27" s="26"/>
      <c r="G27" s="26">
        <v>7232</v>
      </c>
      <c r="H27" s="26"/>
      <c r="I27" s="26">
        <v>736</v>
      </c>
      <c r="J27" s="26"/>
      <c r="K27" s="26">
        <v>-614</v>
      </c>
    </row>
    <row r="28" spans="1:11" ht="24" customHeight="1" x14ac:dyDescent="0.5">
      <c r="A28" s="119" t="s">
        <v>144</v>
      </c>
      <c r="C28" s="136"/>
      <c r="E28" s="28">
        <v>-69</v>
      </c>
      <c r="F28" s="26"/>
      <c r="G28" s="28">
        <v>130</v>
      </c>
      <c r="H28" s="26"/>
      <c r="I28" s="28">
        <v>-104</v>
      </c>
      <c r="J28" s="26"/>
      <c r="K28" s="28">
        <v>130</v>
      </c>
    </row>
    <row r="29" spans="1:11" ht="24" customHeight="1" x14ac:dyDescent="0.5">
      <c r="A29" s="124" t="s">
        <v>132</v>
      </c>
      <c r="B29" s="113"/>
      <c r="C29" s="136"/>
      <c r="E29" s="26">
        <f>SUM(E21:E28)</f>
        <v>3840</v>
      </c>
      <c r="F29" s="26"/>
      <c r="G29" s="26">
        <f>SUM(G21:G28)</f>
        <v>12058</v>
      </c>
      <c r="H29" s="26"/>
      <c r="I29" s="26">
        <f>SUM(I21:I28)</f>
        <v>2884</v>
      </c>
      <c r="J29" s="26"/>
      <c r="K29" s="26">
        <f>SUM(K21:K28)</f>
        <v>13637</v>
      </c>
    </row>
    <row r="30" spans="1:11" ht="24" customHeight="1" x14ac:dyDescent="0.5">
      <c r="A30" s="124" t="s">
        <v>112</v>
      </c>
      <c r="C30" s="136"/>
      <c r="E30" s="28">
        <v>-76</v>
      </c>
      <c r="F30" s="26"/>
      <c r="G30" s="28">
        <v>-105</v>
      </c>
      <c r="H30" s="26"/>
      <c r="I30" s="28">
        <v>-76</v>
      </c>
      <c r="J30" s="26"/>
      <c r="K30" s="28">
        <v>-79</v>
      </c>
    </row>
    <row r="31" spans="1:11" ht="24" customHeight="1" x14ac:dyDescent="0.5">
      <c r="A31" s="118" t="s">
        <v>145</v>
      </c>
      <c r="B31" s="125"/>
      <c r="C31" s="136"/>
      <c r="E31" s="28">
        <f>SUM(E29:E30)</f>
        <v>3764</v>
      </c>
      <c r="F31" s="26"/>
      <c r="G31" s="28">
        <f>SUM(G29:G30)</f>
        <v>11953</v>
      </c>
      <c r="H31" s="26"/>
      <c r="I31" s="28">
        <f>SUM(I29:I30)</f>
        <v>2808</v>
      </c>
      <c r="J31" s="26"/>
      <c r="K31" s="28">
        <f>SUM(K29:K30)</f>
        <v>13558</v>
      </c>
    </row>
    <row r="32" spans="1:11" ht="24" customHeight="1" x14ac:dyDescent="0.5">
      <c r="C32" s="136"/>
      <c r="E32" s="51"/>
      <c r="F32" s="51"/>
      <c r="G32" s="51"/>
      <c r="I32" s="51"/>
      <c r="J32" s="51"/>
      <c r="K32" s="51"/>
    </row>
    <row r="33" spans="1:12" ht="24" customHeight="1" x14ac:dyDescent="0.5">
      <c r="A33" s="126" t="s">
        <v>15</v>
      </c>
      <c r="B33" s="125"/>
      <c r="C33" s="136"/>
      <c r="F33" s="51"/>
    </row>
    <row r="34" spans="1:12" ht="24" customHeight="1" x14ac:dyDescent="0.5">
      <c r="A34" s="113"/>
      <c r="B34" s="114"/>
      <c r="C34" s="135"/>
      <c r="D34" s="115"/>
      <c r="E34" s="1"/>
      <c r="F34" s="1"/>
      <c r="G34" s="1"/>
      <c r="H34" s="1"/>
      <c r="I34" s="1"/>
      <c r="J34" s="1"/>
      <c r="K34" s="5" t="s">
        <v>94</v>
      </c>
      <c r="L34" s="127"/>
    </row>
    <row r="35" spans="1:12" ht="24" customHeight="1" x14ac:dyDescent="0.5">
      <c r="A35" s="117" t="s">
        <v>100</v>
      </c>
      <c r="B35" s="115"/>
      <c r="C35" s="135"/>
      <c r="D35" s="115"/>
      <c r="E35" s="1"/>
      <c r="F35" s="1"/>
      <c r="G35" s="1"/>
      <c r="H35" s="1"/>
      <c r="I35" s="1"/>
      <c r="J35" s="1"/>
      <c r="K35" s="1"/>
      <c r="L35" s="113"/>
    </row>
    <row r="36" spans="1:12" ht="24" customHeight="1" x14ac:dyDescent="0.5">
      <c r="A36" s="118" t="s">
        <v>150</v>
      </c>
      <c r="B36" s="114"/>
      <c r="C36" s="135"/>
      <c r="D36" s="115"/>
      <c r="E36" s="1"/>
      <c r="F36" s="1"/>
      <c r="G36" s="1"/>
      <c r="H36" s="1"/>
      <c r="I36" s="1"/>
      <c r="J36" s="1"/>
      <c r="K36" s="1"/>
      <c r="L36" s="113"/>
    </row>
    <row r="37" spans="1:12" ht="24" customHeight="1" x14ac:dyDescent="0.5">
      <c r="A37" s="117" t="s">
        <v>95</v>
      </c>
      <c r="B37" s="114"/>
      <c r="C37" s="135"/>
      <c r="D37" s="115"/>
      <c r="E37" s="1"/>
      <c r="F37" s="1"/>
      <c r="G37" s="1"/>
      <c r="H37" s="1"/>
      <c r="I37" s="1"/>
      <c r="J37" s="1"/>
      <c r="K37" s="1"/>
      <c r="L37" s="113"/>
    </row>
    <row r="38" spans="1:12" ht="24" customHeight="1" x14ac:dyDescent="0.5">
      <c r="A38" s="113"/>
      <c r="B38" s="114"/>
      <c r="C38" s="135"/>
      <c r="D38" s="115"/>
      <c r="E38" s="1"/>
      <c r="F38" s="1"/>
      <c r="G38" s="1"/>
      <c r="H38" s="1"/>
      <c r="I38" s="8"/>
      <c r="J38" s="1"/>
      <c r="K38" s="5" t="s">
        <v>93</v>
      </c>
      <c r="L38" s="113"/>
    </row>
    <row r="39" spans="1:12" ht="24" customHeight="1" x14ac:dyDescent="0.5">
      <c r="E39" s="111"/>
      <c r="F39" s="111" t="s">
        <v>1</v>
      </c>
      <c r="G39" s="111"/>
      <c r="H39" s="128"/>
      <c r="I39" s="111"/>
      <c r="J39" s="111" t="s">
        <v>2</v>
      </c>
      <c r="K39" s="111"/>
    </row>
    <row r="40" spans="1:12" ht="24" customHeight="1" x14ac:dyDescent="0.5">
      <c r="C40" s="129" t="s">
        <v>3</v>
      </c>
      <c r="D40" s="121"/>
      <c r="E40" s="129">
        <v>2564</v>
      </c>
      <c r="F40" s="130"/>
      <c r="G40" s="129">
        <v>2563</v>
      </c>
      <c r="H40" s="131"/>
      <c r="I40" s="129">
        <v>2564</v>
      </c>
      <c r="J40" s="130"/>
      <c r="K40" s="129">
        <v>2563</v>
      </c>
    </row>
    <row r="41" spans="1:12" ht="24" customHeight="1" x14ac:dyDescent="0.5">
      <c r="C41" s="129"/>
      <c r="D41" s="121"/>
      <c r="E41" s="129"/>
      <c r="F41" s="130"/>
      <c r="G41" s="132"/>
      <c r="H41" s="131"/>
      <c r="I41" s="129"/>
      <c r="J41" s="130"/>
      <c r="K41" s="132"/>
    </row>
    <row r="42" spans="1:12" ht="24" customHeight="1" x14ac:dyDescent="0.5">
      <c r="A42" s="122" t="s">
        <v>58</v>
      </c>
      <c r="B42" s="120"/>
      <c r="C42" s="136"/>
      <c r="E42" s="43"/>
      <c r="F42" s="43"/>
      <c r="G42" s="43"/>
      <c r="H42" s="134"/>
      <c r="I42" s="43"/>
      <c r="J42" s="43"/>
      <c r="K42" s="43"/>
    </row>
    <row r="43" spans="1:12" ht="24" customHeight="1" x14ac:dyDescent="0.5">
      <c r="A43" s="119" t="s">
        <v>59</v>
      </c>
      <c r="C43" s="136"/>
      <c r="E43" s="26">
        <v>0</v>
      </c>
      <c r="F43" s="26"/>
      <c r="G43" s="26">
        <v>-1</v>
      </c>
      <c r="H43" s="26"/>
      <c r="I43" s="26">
        <v>0</v>
      </c>
      <c r="J43" s="26"/>
      <c r="K43" s="26">
        <v>-1</v>
      </c>
    </row>
    <row r="44" spans="1:12" ht="24" customHeight="1" x14ac:dyDescent="0.5">
      <c r="A44" s="119" t="s">
        <v>146</v>
      </c>
      <c r="C44" s="137">
        <v>9</v>
      </c>
      <c r="E44" s="26">
        <v>-804</v>
      </c>
      <c r="F44" s="26"/>
      <c r="G44" s="26">
        <v>-698</v>
      </c>
      <c r="H44" s="26"/>
      <c r="I44" s="26">
        <v>-768</v>
      </c>
      <c r="J44" s="26"/>
      <c r="K44" s="26">
        <v>-662</v>
      </c>
    </row>
    <row r="45" spans="1:12" ht="24" customHeight="1" x14ac:dyDescent="0.5">
      <c r="A45" s="119" t="s">
        <v>147</v>
      </c>
      <c r="C45" s="136"/>
      <c r="E45" s="26">
        <v>1</v>
      </c>
      <c r="F45" s="26"/>
      <c r="G45" s="26">
        <v>2</v>
      </c>
      <c r="H45" s="26"/>
      <c r="I45" s="26">
        <v>1</v>
      </c>
      <c r="J45" s="26"/>
      <c r="K45" s="26">
        <v>3</v>
      </c>
    </row>
    <row r="46" spans="1:12" ht="24" customHeight="1" x14ac:dyDescent="0.5">
      <c r="A46" s="122" t="s">
        <v>148</v>
      </c>
      <c r="C46" s="136"/>
      <c r="E46" s="27">
        <f>SUM(E42:E45)</f>
        <v>-803</v>
      </c>
      <c r="F46" s="26"/>
      <c r="G46" s="27">
        <f>SUM(G42:G45)</f>
        <v>-697</v>
      </c>
      <c r="H46" s="26"/>
      <c r="I46" s="27">
        <f>SUM(I42:I45)</f>
        <v>-767</v>
      </c>
      <c r="J46" s="26"/>
      <c r="K46" s="27">
        <f>SUM(K42:K45)</f>
        <v>-660</v>
      </c>
    </row>
    <row r="47" spans="1:12" ht="24" customHeight="1" x14ac:dyDescent="0.5">
      <c r="A47" s="122" t="s">
        <v>60</v>
      </c>
      <c r="B47" s="120"/>
      <c r="C47" s="136"/>
      <c r="E47" s="26"/>
      <c r="F47" s="26"/>
      <c r="G47" s="26"/>
      <c r="H47" s="26"/>
      <c r="I47" s="26"/>
      <c r="J47" s="26"/>
      <c r="K47" s="26"/>
    </row>
    <row r="48" spans="1:12" ht="24" customHeight="1" x14ac:dyDescent="0.5">
      <c r="A48" s="124" t="s">
        <v>168</v>
      </c>
      <c r="B48" s="125"/>
      <c r="C48" s="136"/>
      <c r="E48" s="26">
        <v>-12000</v>
      </c>
      <c r="F48" s="26"/>
      <c r="G48" s="26">
        <v>0</v>
      </c>
      <c r="H48" s="26"/>
      <c r="I48" s="26">
        <v>-12000</v>
      </c>
      <c r="J48" s="26"/>
      <c r="K48" s="26">
        <v>0</v>
      </c>
    </row>
    <row r="49" spans="1:11" ht="24" customHeight="1" x14ac:dyDescent="0.5">
      <c r="A49" s="119" t="s">
        <v>110</v>
      </c>
      <c r="C49" s="137">
        <v>14</v>
      </c>
      <c r="E49" s="26">
        <v>0</v>
      </c>
      <c r="F49" s="26"/>
      <c r="G49" s="26">
        <v>-50</v>
      </c>
      <c r="H49" s="26"/>
      <c r="I49" s="26">
        <v>0</v>
      </c>
      <c r="J49" s="26"/>
      <c r="K49" s="26">
        <v>0</v>
      </c>
    </row>
    <row r="50" spans="1:11" ht="24" customHeight="1" x14ac:dyDescent="0.5">
      <c r="A50" s="119" t="s">
        <v>149</v>
      </c>
      <c r="C50" s="136"/>
      <c r="E50" s="26">
        <v>-2985</v>
      </c>
      <c r="F50" s="26"/>
      <c r="G50" s="26">
        <v>-3045</v>
      </c>
      <c r="H50" s="26"/>
      <c r="I50" s="26">
        <v>-2898</v>
      </c>
      <c r="J50" s="26"/>
      <c r="K50" s="26">
        <v>-2957</v>
      </c>
    </row>
    <row r="51" spans="1:11" ht="24" customHeight="1" x14ac:dyDescent="0.5">
      <c r="A51" s="119" t="s">
        <v>111</v>
      </c>
      <c r="C51" s="136"/>
      <c r="E51" s="26">
        <v>-1182</v>
      </c>
      <c r="F51" s="26"/>
      <c r="G51" s="26">
        <v>-659</v>
      </c>
      <c r="H51" s="26"/>
      <c r="I51" s="26">
        <v>-1182</v>
      </c>
      <c r="J51" s="26"/>
      <c r="K51" s="26">
        <v>-659</v>
      </c>
    </row>
    <row r="52" spans="1:11" ht="24" customHeight="1" x14ac:dyDescent="0.5">
      <c r="A52" s="122" t="s">
        <v>155</v>
      </c>
      <c r="C52" s="136"/>
      <c r="E52" s="27">
        <f>SUM(E47:E51)</f>
        <v>-16167</v>
      </c>
      <c r="F52" s="26"/>
      <c r="G52" s="27">
        <f>SUM(G47:G51)</f>
        <v>-3754</v>
      </c>
      <c r="H52" s="26"/>
      <c r="I52" s="27">
        <f>SUM(I47:I51)</f>
        <v>-16080</v>
      </c>
      <c r="J52" s="26"/>
      <c r="K52" s="27">
        <f>SUM(K47:K51)</f>
        <v>-3616</v>
      </c>
    </row>
    <row r="53" spans="1:11" ht="24" customHeight="1" x14ac:dyDescent="0.5">
      <c r="A53" s="122" t="s">
        <v>61</v>
      </c>
      <c r="C53" s="136"/>
      <c r="E53" s="26">
        <f>E31+E46+E52</f>
        <v>-13206</v>
      </c>
      <c r="F53" s="26"/>
      <c r="G53" s="26">
        <f>G31+G46+G52</f>
        <v>7502</v>
      </c>
      <c r="H53" s="26"/>
      <c r="I53" s="26">
        <f>I31+I46+I52</f>
        <v>-14039</v>
      </c>
      <c r="J53" s="26"/>
      <c r="K53" s="26">
        <f>K31+K46+K52</f>
        <v>9282</v>
      </c>
    </row>
    <row r="54" spans="1:11" ht="24" customHeight="1" x14ac:dyDescent="0.5">
      <c r="A54" s="124" t="s">
        <v>98</v>
      </c>
      <c r="B54" s="113"/>
      <c r="C54" s="136"/>
      <c r="E54" s="28">
        <v>64461</v>
      </c>
      <c r="F54" s="26"/>
      <c r="G54" s="28">
        <v>45477</v>
      </c>
      <c r="H54" s="26"/>
      <c r="I54" s="28">
        <v>62863</v>
      </c>
      <c r="J54" s="26"/>
      <c r="K54" s="28">
        <v>42883</v>
      </c>
    </row>
    <row r="55" spans="1:11" ht="24" customHeight="1" thickBot="1" x14ac:dyDescent="0.55000000000000004">
      <c r="A55" s="117" t="s">
        <v>99</v>
      </c>
      <c r="B55" s="125"/>
      <c r="C55" s="136"/>
      <c r="E55" s="81">
        <f>SUM(E53:E54)</f>
        <v>51255</v>
      </c>
      <c r="F55" s="26"/>
      <c r="G55" s="81">
        <f>SUM(G53:G54)</f>
        <v>52979</v>
      </c>
      <c r="H55" s="26"/>
      <c r="I55" s="81">
        <f>SUM(I53:I54)</f>
        <v>48824</v>
      </c>
      <c r="J55" s="26"/>
      <c r="K55" s="81">
        <f>SUM(K53:K54)</f>
        <v>52165</v>
      </c>
    </row>
    <row r="56" spans="1:11" ht="24" customHeight="1" thickTop="1" x14ac:dyDescent="0.5">
      <c r="A56" s="117"/>
      <c r="B56" s="125"/>
      <c r="C56" s="136"/>
      <c r="E56" s="30"/>
      <c r="F56" s="26"/>
      <c r="G56" s="30"/>
      <c r="H56" s="26"/>
      <c r="I56" s="30"/>
      <c r="J56" s="26"/>
      <c r="K56" s="30"/>
    </row>
    <row r="57" spans="1:11" ht="24" customHeight="1" x14ac:dyDescent="0.5">
      <c r="A57" s="117" t="s">
        <v>169</v>
      </c>
      <c r="B57" s="125"/>
      <c r="C57" s="136"/>
      <c r="E57" s="30"/>
      <c r="F57" s="26"/>
      <c r="G57" s="30"/>
      <c r="H57" s="26"/>
      <c r="I57" s="30"/>
      <c r="J57" s="26"/>
      <c r="K57" s="30"/>
    </row>
    <row r="58" spans="1:11" ht="24" customHeight="1" x14ac:dyDescent="0.5">
      <c r="A58" s="126" t="s">
        <v>170</v>
      </c>
      <c r="B58" s="125"/>
      <c r="C58" s="137"/>
      <c r="E58" s="30"/>
      <c r="F58" s="26"/>
      <c r="G58" s="30"/>
      <c r="H58" s="26"/>
      <c r="I58" s="30"/>
      <c r="J58" s="26"/>
      <c r="K58" s="30"/>
    </row>
    <row r="59" spans="1:11" ht="24" customHeight="1" x14ac:dyDescent="0.5">
      <c r="A59" s="126" t="s">
        <v>171</v>
      </c>
      <c r="B59" s="125"/>
      <c r="C59" s="137" t="s">
        <v>177</v>
      </c>
      <c r="E59" s="30">
        <v>810</v>
      </c>
      <c r="F59" s="26"/>
      <c r="G59" s="26">
        <v>0</v>
      </c>
      <c r="H59" s="26"/>
      <c r="I59" s="30">
        <v>810</v>
      </c>
      <c r="J59" s="26"/>
      <c r="K59" s="26">
        <v>0</v>
      </c>
    </row>
    <row r="60" spans="1:11" ht="24" customHeight="1" x14ac:dyDescent="0.5">
      <c r="A60" s="119" t="s">
        <v>172</v>
      </c>
      <c r="C60" s="137">
        <v>10.1</v>
      </c>
      <c r="D60" s="123"/>
      <c r="E60" s="77">
        <v>2118</v>
      </c>
      <c r="F60" s="77"/>
      <c r="G60" s="26">
        <v>0</v>
      </c>
      <c r="H60" s="77"/>
      <c r="I60" s="77">
        <v>2118</v>
      </c>
      <c r="J60" s="77"/>
      <c r="K60" s="26">
        <v>0</v>
      </c>
    </row>
    <row r="61" spans="1:11" ht="24" customHeight="1" x14ac:dyDescent="0.5">
      <c r="C61" s="136"/>
      <c r="D61" s="123"/>
      <c r="E61" s="77"/>
      <c r="F61" s="77"/>
      <c r="G61" s="77"/>
      <c r="H61" s="77"/>
      <c r="I61" s="77"/>
      <c r="J61" s="77"/>
      <c r="K61" s="77"/>
    </row>
    <row r="62" spans="1:11" ht="24" customHeight="1" x14ac:dyDescent="0.5">
      <c r="A62" s="126" t="s">
        <v>15</v>
      </c>
      <c r="B62" s="125"/>
      <c r="C62" s="136"/>
      <c r="E62" s="51"/>
      <c r="F62" s="51"/>
      <c r="G62" s="51"/>
    </row>
  </sheetData>
  <pageMargins left="0.66929133858267698" right="0.23622047244094499" top="0.78740157480314998" bottom="0.196850393700787" header="0.31496062992126" footer="0.31496062992126"/>
  <pageSetup paperSize="9" scale="75" fitToHeight="2" orientation="portrait" r:id="rId1"/>
  <headerFooter>
    <oddHeader>&amp;C&amp;"Arial,Bold"&amp;11FINAL DRAFT</oddHeader>
    <oddFooter xml:space="preserve">&amp;C&amp;9We, being responsible for the preparation of these financial
statements and notes thereto, hereby approve their issue in final form.
………………..……………………..…….…
Directors&amp;10
</oddFooter>
  </headerFooter>
  <rowBreaks count="1" manualBreakCount="1">
    <brk id="3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CI</vt:lpstr>
      <vt:lpstr>CE-Consolidated</vt:lpstr>
      <vt:lpstr>CE-The Company</vt:lpstr>
      <vt:lpstr>CF</vt:lpstr>
      <vt:lpstr>BS!Print_Area</vt:lpstr>
      <vt:lpstr>'CE-Consolidated'!Print_Area</vt:lpstr>
      <vt:lpstr>'CE-The Company'!Print_Area</vt:lpstr>
      <vt:lpstr>CF!Print_Area</vt:lpstr>
      <vt:lpstr>CI!Print_Area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user1</cp:lastModifiedBy>
  <cp:lastPrinted>2021-05-11T06:11:15Z</cp:lastPrinted>
  <dcterms:created xsi:type="dcterms:W3CDTF">2011-03-08T09:02:15Z</dcterms:created>
  <dcterms:modified xsi:type="dcterms:W3CDTF">2021-05-11T10:06:57Z</dcterms:modified>
</cp:coreProperties>
</file>