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160" activeTab="4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BS!$A$1:$M$93</definedName>
    <definedName name="_xlnm.Print_Area" localSheetId="2">'CE-Consolidated'!$A$1:$Q$24</definedName>
    <definedName name="_xlnm.Print_Area" localSheetId="3">'CE-The Company'!$A$1:$M$22</definedName>
    <definedName name="_xlnm.Print_Area" localSheetId="4">CF!$A$1:$K$65</definedName>
    <definedName name="_xlnm.Print_Area" localSheetId="1">CI!$A$1:$K$64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3" l="1"/>
  <c r="K14" i="3"/>
  <c r="K13" i="3"/>
  <c r="M13" i="3"/>
  <c r="E85" i="1" l="1"/>
  <c r="K84" i="1"/>
  <c r="I84" i="1"/>
  <c r="G84" i="1"/>
  <c r="E84" i="1"/>
  <c r="E82" i="1"/>
  <c r="E59" i="1"/>
  <c r="K58" i="1"/>
  <c r="I58" i="1"/>
  <c r="G58" i="1"/>
  <c r="E58" i="1"/>
  <c r="E19" i="1"/>
  <c r="E30" i="1" s="1"/>
  <c r="I13" i="3" l="1"/>
  <c r="G13" i="3"/>
  <c r="E13" i="3"/>
  <c r="M16" i="3" l="1"/>
  <c r="Q12" i="2" l="1"/>
  <c r="K22" i="2" l="1"/>
  <c r="I22" i="2"/>
  <c r="G22" i="2"/>
  <c r="E22" i="2"/>
  <c r="O22" i="2"/>
  <c r="I16" i="2" l="1"/>
  <c r="M11" i="3"/>
  <c r="Q18" i="2"/>
  <c r="K15" i="2"/>
  <c r="I15" i="2"/>
  <c r="G15" i="2"/>
  <c r="E15" i="2"/>
  <c r="Q14" i="2"/>
  <c r="O15" i="2"/>
  <c r="Q13" i="2"/>
  <c r="O16" i="2"/>
  <c r="K16" i="2"/>
  <c r="G16" i="2"/>
  <c r="E16" i="2"/>
  <c r="M16" i="2"/>
  <c r="K54" i="8"/>
  <c r="K46" i="8"/>
  <c r="G54" i="8"/>
  <c r="G46" i="8"/>
  <c r="K34" i="4"/>
  <c r="K35" i="4" s="1"/>
  <c r="K21" i="4"/>
  <c r="K15" i="4"/>
  <c r="G34" i="4"/>
  <c r="G35" i="4" s="1"/>
  <c r="G21" i="4"/>
  <c r="G15" i="4"/>
  <c r="G22" i="4" s="1"/>
  <c r="G24" i="4" s="1"/>
  <c r="G26" i="4" s="1"/>
  <c r="E51" i="1"/>
  <c r="G51" i="1"/>
  <c r="I51" i="1"/>
  <c r="K51" i="1"/>
  <c r="G19" i="1"/>
  <c r="I19" i="1"/>
  <c r="K19" i="1"/>
  <c r="E29" i="1"/>
  <c r="G29" i="1"/>
  <c r="I29" i="1"/>
  <c r="K29" i="1"/>
  <c r="K30" i="1" s="1"/>
  <c r="K59" i="1"/>
  <c r="K22" i="4" l="1"/>
  <c r="K24" i="4" s="1"/>
  <c r="K26" i="4" s="1"/>
  <c r="K37" i="4" s="1"/>
  <c r="I59" i="1"/>
  <c r="I30" i="1"/>
  <c r="K82" i="1"/>
  <c r="K85" i="1" s="1"/>
  <c r="K86" i="1" s="1"/>
  <c r="Q16" i="2"/>
  <c r="G30" i="1"/>
  <c r="G59" i="1"/>
  <c r="Q15" i="2"/>
  <c r="M15" i="2"/>
  <c r="G37" i="4"/>
  <c r="I54" i="8" l="1"/>
  <c r="E54" i="8"/>
  <c r="I46" i="8"/>
  <c r="E46" i="8"/>
  <c r="E21" i="4" l="1"/>
  <c r="I34" i="4" l="1"/>
  <c r="I35" i="4" s="1"/>
  <c r="E34" i="4"/>
  <c r="E35" i="4" s="1"/>
  <c r="I19" i="3" l="1"/>
  <c r="I20" i="3" s="1"/>
  <c r="G19" i="3"/>
  <c r="G20" i="3" s="1"/>
  <c r="E19" i="3"/>
  <c r="E20" i="3" s="1"/>
  <c r="O21" i="2"/>
  <c r="K21" i="2"/>
  <c r="I21" i="2"/>
  <c r="G21" i="2"/>
  <c r="E21" i="2"/>
  <c r="G82" i="1"/>
  <c r="G85" i="1" l="1"/>
  <c r="G86" i="1" s="1"/>
  <c r="I14" i="3"/>
  <c r="E14" i="3"/>
  <c r="G14" i="3"/>
  <c r="I15" i="4"/>
  <c r="E15" i="4"/>
  <c r="I21" i="4"/>
  <c r="E22" i="4" l="1"/>
  <c r="E24" i="4" s="1"/>
  <c r="I22" i="4"/>
  <c r="I24" i="4" s="1"/>
  <c r="I26" i="4" l="1"/>
  <c r="I21" i="8"/>
  <c r="I29" i="8" s="1"/>
  <c r="I31" i="8" s="1"/>
  <c r="I55" i="8" s="1"/>
  <c r="I57" i="8" s="1"/>
  <c r="E26" i="4"/>
  <c r="E21" i="8"/>
  <c r="E29" i="8" s="1"/>
  <c r="E31" i="8" s="1"/>
  <c r="E55" i="8" s="1"/>
  <c r="E57" i="8" s="1"/>
  <c r="K21" i="8" l="1"/>
  <c r="K29" i="8" s="1"/>
  <c r="K31" i="8" s="1"/>
  <c r="G21" i="8"/>
  <c r="G29" i="8" s="1"/>
  <c r="G31" i="8" s="1"/>
  <c r="Q22" i="2"/>
  <c r="M22" i="2"/>
  <c r="K60" i="4"/>
  <c r="E60" i="4"/>
  <c r="I60" i="4"/>
  <c r="K55" i="8" l="1"/>
  <c r="K57" i="8" s="1"/>
  <c r="G55" i="8"/>
  <c r="G57" i="8" s="1"/>
  <c r="M12" i="3"/>
  <c r="M21" i="2"/>
  <c r="E86" i="1" s="1"/>
  <c r="Q21" i="2"/>
  <c r="M19" i="3"/>
  <c r="M20" i="3" s="1"/>
  <c r="K19" i="3"/>
  <c r="G60" i="4"/>
  <c r="M86" i="1"/>
  <c r="K20" i="3" l="1"/>
  <c r="I82" i="1" s="1"/>
  <c r="I85" i="1" s="1"/>
  <c r="I86" i="1" s="1"/>
  <c r="I37" i="4"/>
  <c r="E37" i="4"/>
</calcChain>
</file>

<file path=xl/sharedStrings.xml><?xml version="1.0" encoding="utf-8"?>
<sst xmlns="http://schemas.openxmlformats.org/spreadsheetml/2006/main" count="312" uniqueCount="180">
  <si>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</si>
  <si>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</si>
  <si>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</si>
  <si>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</si>
  <si>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</si>
  <si>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</si>
  <si>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</si>
  <si>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</si>
  <si>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</si>
  <si>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</si>
  <si>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</si>
  <si>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</si>
  <si>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</si>
  <si>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</si>
  <si>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</si>
  <si>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</si>
  <si>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</si>
  <si>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</si>
  <si>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</si>
  <si>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</si>
  <si>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</si>
  <si>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</si>
  <si>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</si>
  <si>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</si>
  <si>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</si>
  <si>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</si>
  <si>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</si>
  <si>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</si>
  <si>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</si>
  <si>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</si>
  <si>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</si>
  <si>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</si>
  <si>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</si>
  <si>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</si>
  <si>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</si>
  <si>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</si>
  <si>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</si>
  <si>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</si>
  <si>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Basic earnings per share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</si>
  <si>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</si>
  <si>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</si>
  <si>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</si>
  <si>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</si>
  <si>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</si>
  <si>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</si>
  <si>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</si>
  <si>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Equity attributable to owners of the Company</t>
  </si>
  <si>
    <t>Equity holders of the Company</t>
  </si>
  <si>
    <t>Equity attributable</t>
  </si>
  <si>
    <t xml:space="preserve"> to non-controlling</t>
  </si>
  <si>
    <t>Other comprehensive income:</t>
  </si>
  <si>
    <t>shareholders'</t>
  </si>
  <si>
    <t>equity</t>
  </si>
  <si>
    <t xml:space="preserve"> interests of</t>
  </si>
  <si>
    <t>the subsidiaries</t>
  </si>
  <si>
    <t>Profit or loss: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</si>
  <si>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</si>
  <si>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</si>
  <si>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</si>
  <si>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</si>
  <si>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</si>
  <si>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As at </t>
  </si>
  <si>
    <t>Statement of comprehensive income</t>
  </si>
  <si>
    <t>Statement of changes in shareholders' equity</t>
  </si>
  <si>
    <t>Statements of financial position</t>
  </si>
  <si>
    <t xml:space="preserve">Other comprehensive income not to be reclassified </t>
  </si>
  <si>
    <t xml:space="preserve">     to profit or loss in subsequent periods</t>
  </si>
  <si>
    <t>Other comprehensive income for the period</t>
  </si>
  <si>
    <t>Cost of sales</t>
  </si>
  <si>
    <t xml:space="preserve">Cost of services </t>
  </si>
  <si>
    <t>Other current financial assets</t>
  </si>
  <si>
    <t>Selling and distribution expenses</t>
  </si>
  <si>
    <t>Thai Mui Corporation Public Company Limited and its subsidiaries</t>
  </si>
  <si>
    <t>Short-term loans from financial institutions</t>
  </si>
  <si>
    <t>Short-term loans from related parties</t>
  </si>
  <si>
    <t>Current portion of long-term loan</t>
  </si>
  <si>
    <t xml:space="preserve">   - net of current portion</t>
  </si>
  <si>
    <t xml:space="preserve">   from financial institution</t>
  </si>
  <si>
    <t xml:space="preserve">Surplus on business combination </t>
  </si>
  <si>
    <t>(Unaudited</t>
  </si>
  <si>
    <t>but reviewed)</t>
  </si>
  <si>
    <t>(Audited)</t>
  </si>
  <si>
    <t xml:space="preserve">      340,000,000 ordinary shares of Baht 0.50 each</t>
  </si>
  <si>
    <t>(Unaudited but reviewed)</t>
  </si>
  <si>
    <t>Service income</t>
  </si>
  <si>
    <t>Sales income</t>
  </si>
  <si>
    <t>Loss for the period</t>
  </si>
  <si>
    <t>Income tax income (expenses)</t>
  </si>
  <si>
    <t>Actuarial loss on defined benefit plan</t>
  </si>
  <si>
    <t>Total comprehensive income for the period</t>
  </si>
  <si>
    <t>Surplus on business</t>
  </si>
  <si>
    <t>combination under</t>
  </si>
  <si>
    <t>common control</t>
  </si>
  <si>
    <t>(Unit: Thousand Baht)</t>
  </si>
  <si>
    <t xml:space="preserve">     to profit or loss in subsequent periods - net of income tax</t>
  </si>
  <si>
    <t>Other comprehensive income not to be reclassified</t>
  </si>
  <si>
    <t xml:space="preserve">Less: Income tax effect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</si>
  <si>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</si>
  <si>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</si>
  <si>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</si>
  <si>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Reduction of inventory to net realisable value</t>
  </si>
  <si>
    <t xml:space="preserve">   Provision for long-term employee benefits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</si>
  <si>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</si>
  <si>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</si>
  <si>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</si>
  <si>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</si>
  <si>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</si>
  <si>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</si>
  <si>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</si>
  <si>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</si>
  <si>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</si>
  <si>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</si>
  <si>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Increase in restricted bank deposits</t>
  </si>
  <si>
    <t>Acquisition of property, plant and equipment</t>
  </si>
  <si>
    <t>Net increase (decrease) in cash and cash equivalents</t>
  </si>
  <si>
    <t>Cash paid for interest expenses</t>
  </si>
  <si>
    <t xml:space="preserve">Weighted average number of ordinary shares (Thousand shares) </t>
  </si>
  <si>
    <t>Statement of comprehensive income (Continued)</t>
  </si>
  <si>
    <t>Deferred tax assets</t>
  </si>
  <si>
    <t>Earnings per share (Baht)</t>
  </si>
  <si>
    <t>Net cash flows from operating activities</t>
  </si>
  <si>
    <t>Net cash flows used in investing activities</t>
  </si>
  <si>
    <t>Net cash flows used in financing activities</t>
  </si>
  <si>
    <t>Cash and cash equivalents at beginning of period</t>
  </si>
  <si>
    <t>Cash and cash equivalents at end of period</t>
  </si>
  <si>
    <t>Right-of-use assets</t>
  </si>
  <si>
    <t>Profit (loss) before income tax income (expenses)</t>
  </si>
  <si>
    <t>Profit (loss) for the period</t>
  </si>
  <si>
    <t>Profit (loss) attributable to:</t>
  </si>
  <si>
    <t xml:space="preserve">   Profit (loss) attributable to equity holders of the Company</t>
  </si>
  <si>
    <t>Profit for the period</t>
  </si>
  <si>
    <t>Profit (loss) before tax</t>
  </si>
  <si>
    <t xml:space="preserve">Intangible assets </t>
  </si>
  <si>
    <t xml:space="preserve">Interest income </t>
  </si>
  <si>
    <t xml:space="preserve">   Other non-current assets</t>
  </si>
  <si>
    <t>Balance as at 31 December 2019</t>
  </si>
  <si>
    <t>Current portion of long-term lease liabilities</t>
  </si>
  <si>
    <t>Long-term lease liabilities - net of current portion</t>
  </si>
  <si>
    <t xml:space="preserve">   Interest income</t>
  </si>
  <si>
    <t>Net cash flows from investing activities</t>
  </si>
  <si>
    <t>Cash received from interest income</t>
  </si>
  <si>
    <t>Net cash flows from financing activities</t>
  </si>
  <si>
    <t>Cash paid for lease liabilities</t>
  </si>
  <si>
    <t xml:space="preserve">   Unappropriated (retained deficit)</t>
  </si>
  <si>
    <t>(Unit: Thousand Baht except earnings (loss) per share expressed in Baht)</t>
  </si>
  <si>
    <t>(Unit: Thousand Baht except basic earnings (loss) per share expressed in Baht)</t>
  </si>
  <si>
    <t xml:space="preserve">   financial institutions</t>
  </si>
  <si>
    <t xml:space="preserve">Cash paid to settle long-term loans from </t>
  </si>
  <si>
    <t xml:space="preserve">Adjustments to reconcile profit (loss) before tax to </t>
  </si>
  <si>
    <t>Current portion of lease receivable</t>
  </si>
  <si>
    <t>Short-term loan to related party</t>
  </si>
  <si>
    <t>Other current assets</t>
  </si>
  <si>
    <t>Lease receivable - net of current portion</t>
  </si>
  <si>
    <t>Statement of financial position (continued)</t>
  </si>
  <si>
    <t>Other current liabilities</t>
  </si>
  <si>
    <t>Long-term loan from financial institution</t>
  </si>
  <si>
    <t>Deferred tax liabilities</t>
  </si>
  <si>
    <t>As at 31 March 2021</t>
  </si>
  <si>
    <t>31 March 2021</t>
  </si>
  <si>
    <t>31 December 2020</t>
  </si>
  <si>
    <t>1 January 2020</t>
  </si>
  <si>
    <t xml:space="preserve">Balance as at 31 March 2020 </t>
  </si>
  <si>
    <t xml:space="preserve">Balance as at 31 December 2020 </t>
  </si>
  <si>
    <t>Balance as at 31 December 2020</t>
  </si>
  <si>
    <t>For the three-month period ended 31 March 2021</t>
  </si>
  <si>
    <t xml:space="preserve">Balance as at 31 December 2019 </t>
  </si>
  <si>
    <t>Balance as at 31 March 2021</t>
  </si>
  <si>
    <t xml:space="preserve">   Unrealised (gain) loss on exchange</t>
  </si>
  <si>
    <t xml:space="preserve">Cash paid to settle short-term loans from </t>
  </si>
  <si>
    <t>Supplement disclosure of cash flows information</t>
  </si>
  <si>
    <t xml:space="preserve">   Transfer right-of-use assts to fixed assets</t>
  </si>
  <si>
    <t xml:space="preserve">   Increase in right-of-use assets</t>
  </si>
  <si>
    <t>Non-cash items</t>
  </si>
  <si>
    <t>Operating profit (loss)</t>
  </si>
  <si>
    <t>(retained deficit)</t>
  </si>
  <si>
    <t>Cash flows statement</t>
  </si>
  <si>
    <t xml:space="preserve">   Allowance for expected credit losses</t>
  </si>
  <si>
    <t>Cash flows statement (continued)</t>
  </si>
  <si>
    <t>9, 10.1, 11</t>
  </si>
  <si>
    <t>9, 10.1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</si>
</sst>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[$€-2]\ * #,##0.0000_);_([$€-2]\ * \(#,##0.0000\);_([$€-2]\ * &quot;-&quot;??_);_(@_)"/>
    <numFmt numFmtId="192" formatCode="_(* #,##0.000_);_(* \(#,##0.000\);_(* &quot;-&quot;??_);_(@_)"/>
  </numFmts>
  <fonts count="9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88" fontId="2" fillId="0" borderId="0" applyFont="0" applyFill="0" applyBorder="0" applyAlignment="0" applyProtection="0"/>
    <xf numFmtId="0" fontId="6" fillId="0" borderId="0"/>
    <xf numFmtId="0" fontId="1" fillId="0" borderId="0"/>
  </cellStyleXfs>
  <cellXfs count="118">
    <xf numFmtId="0" fontId="0" fillId="0" borderId="0" xfId="0"/>
    <xf numFmtId="0" fontId="4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189" fontId="4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3" fillId="0" borderId="0" xfId="0" applyNumberFormat="1" applyFont="1" applyFill="1" applyAlignment="1"/>
    <xf numFmtId="189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/>
    <xf numFmtId="189" fontId="3" fillId="0" borderId="0" xfId="0" applyNumberFormat="1" applyFont="1" applyFill="1" applyBorder="1" applyAlignment="1"/>
    <xf numFmtId="189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189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center"/>
    </xf>
    <xf numFmtId="189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89" fontId="4" fillId="0" borderId="0" xfId="0" applyNumberFormat="1" applyFont="1" applyFill="1" applyAlignment="1">
      <alignment horizontal="centerContinuous"/>
    </xf>
    <xf numFmtId="189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18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89" fontId="4" fillId="0" borderId="4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/>
    <xf numFmtId="188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/>
    <xf numFmtId="190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/>
    <xf numFmtId="190" fontId="4" fillId="0" borderId="0" xfId="0" applyNumberFormat="1" applyFont="1" applyFill="1" applyAlignment="1"/>
    <xf numFmtId="49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/>
    <xf numFmtId="187" fontId="3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87" fontId="4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/>
    <xf numFmtId="191" fontId="5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left"/>
    </xf>
    <xf numFmtId="49" fontId="7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189" fontId="4" fillId="0" borderId="4" xfId="0" applyNumberFormat="1" applyFont="1" applyFill="1" applyBorder="1" applyAlignment="1"/>
    <xf numFmtId="0" fontId="4" fillId="0" borderId="5" xfId="0" applyNumberFormat="1" applyFont="1" applyFill="1" applyBorder="1" applyAlignment="1"/>
    <xf numFmtId="39" fontId="4" fillId="0" borderId="0" xfId="0" applyNumberFormat="1" applyFont="1" applyFill="1" applyAlignment="1" applyProtection="1">
      <alignment horizontal="center"/>
    </xf>
    <xf numFmtId="39" fontId="7" fillId="0" borderId="0" xfId="0" applyNumberFormat="1" applyFont="1" applyFill="1" applyAlignment="1" applyProtection="1">
      <alignment horizontal="center"/>
    </xf>
    <xf numFmtId="39" fontId="4" fillId="0" borderId="0" xfId="0" applyNumberFormat="1" applyFont="1" applyFill="1" applyAlignment="1"/>
    <xf numFmtId="0" fontId="4" fillId="0" borderId="0" xfId="1" quotePrefix="1" applyNumberFormat="1" applyFont="1" applyFill="1" applyAlignment="1" applyProtection="1">
      <alignment horizontal="center"/>
    </xf>
    <xf numFmtId="39" fontId="3" fillId="0" borderId="0" xfId="0" applyNumberFormat="1" applyFont="1" applyFill="1" applyAlignment="1" applyProtection="1">
      <alignment horizontal="lef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Border="1" applyAlignment="1"/>
    <xf numFmtId="187" fontId="4" fillId="0" borderId="4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92" fontId="4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center"/>
    </xf>
    <xf numFmtId="187" fontId="4" fillId="0" borderId="1" xfId="0" applyNumberFormat="1" applyFont="1" applyFill="1" applyBorder="1" applyAlignment="1">
      <alignment horizontal="center"/>
    </xf>
    <xf numFmtId="187" fontId="4" fillId="0" borderId="1" xfId="0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/>
    <xf numFmtId="187" fontId="4" fillId="0" borderId="1" xfId="0" applyNumberFormat="1" applyFont="1" applyFill="1" applyBorder="1" applyAlignment="1"/>
    <xf numFmtId="187" fontId="3" fillId="0" borderId="0" xfId="0" applyNumberFormat="1" applyFont="1" applyFill="1" applyBorder="1" applyAlignment="1"/>
    <xf numFmtId="187" fontId="4" fillId="0" borderId="3" xfId="0" applyNumberFormat="1" applyFont="1" applyFill="1" applyBorder="1" applyAlignment="1">
      <alignment horizontal="center"/>
    </xf>
    <xf numFmtId="187" fontId="4" fillId="0" borderId="4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7" fontId="8" fillId="0" borderId="0" xfId="0" applyNumberFormat="1" applyFont="1" applyFill="1" applyAlignment="1"/>
    <xf numFmtId="187" fontId="8" fillId="0" borderId="0" xfId="0" applyNumberFormat="1" applyFont="1" applyFill="1" applyAlignment="1">
      <alignment horizontal="right"/>
    </xf>
    <xf numFmtId="187" fontId="8" fillId="0" borderId="1" xfId="0" applyNumberFormat="1" applyFont="1" applyFill="1" applyBorder="1" applyAlignment="1"/>
    <xf numFmtId="189" fontId="4" fillId="0" borderId="1" xfId="0" applyNumberFormat="1" applyFont="1" applyFill="1" applyBorder="1" applyAlignment="1">
      <alignment horizontal="center"/>
    </xf>
    <xf numFmtId="0" fontId="3" fillId="0" borderId="0" xfId="0" applyFont="1"/>
    <xf numFmtId="189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187" fontId="4" fillId="0" borderId="0" xfId="0" applyNumberFormat="1" applyFont="1" applyAlignment="1">
      <alignment horizontal="right"/>
    </xf>
    <xf numFmtId="189" fontId="5" fillId="0" borderId="0" xfId="0" applyNumberFormat="1" applyFont="1" applyAlignment="1">
      <alignment horizontal="center"/>
    </xf>
    <xf numFmtId="189" fontId="4" fillId="0" borderId="0" xfId="0" quotePrefix="1" applyNumberFormat="1" applyFont="1" applyAlignment="1">
      <alignment horizontal="left"/>
    </xf>
    <xf numFmtId="187" fontId="4" fillId="0" borderId="2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89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89" fontId="4" fillId="0" borderId="0" xfId="0" applyNumberFormat="1" applyFont="1" applyAlignment="1">
      <alignment horizontal="centerContinuous"/>
    </xf>
    <xf numFmtId="189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187" fontId="4" fillId="0" borderId="2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4" fillId="0" borderId="0" xfId="0" applyNumberFormat="1" applyFont="1"/>
    <xf numFmtId="189" fontId="3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/>
    <cellStyle name="Normal_BS - E" xfId="2"/>
  </cellStyles>
  <dxfs count="0"/>
  <tableStyles count="0" defaultTableStyle="TableStyleMedium9" defaultPivotStyle="PivotStyleLight16"/>
  <colors>
    <mruColors>
      <color rgb="FFFFFF66"/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showGridLines="0" view="pageBreakPreview" topLeftCell="A76" zoomScale="73" zoomScaleNormal="100" zoomScaleSheetLayoutView="73" workbookViewId="0">
      <selection activeCell="E86" sqref="E86"/>
    </sheetView>
  </sheetViews>
  <sheetFormatPr defaultColWidth="10.5703125" defaultRowHeight="23.25" customHeight="1"/>
  <cols>
    <col min="1" max="1" width="40.7109375" style="21" customWidth="1"/>
    <col min="2" max="2" width="4.140625" style="22" customWidth="1"/>
    <col min="3" max="3" width="6.7109375" style="21" customWidth="1"/>
    <col min="4" max="4" width="1.7109375" style="22" customWidth="1"/>
    <col min="5" max="5" width="16.42578125" style="22" customWidth="1"/>
    <col min="6" max="6" width="1.7109375" style="22" customWidth="1"/>
    <col min="7" max="7" width="16.4257812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3" width="14.7109375" style="22" hidden="1" customWidth="1"/>
    <col min="14" max="14" width="1.7109375" style="22" customWidth="1"/>
    <col min="15" max="16384" width="10.5703125" style="22"/>
  </cols>
  <sheetData>
    <row r="1" spans="1:13" s="27" customFormat="1" ht="23.25" customHeight="1">
      <c r="A1" s="14" t="s">
        <v>72</v>
      </c>
      <c r="B1" s="24"/>
      <c r="C1" s="25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27" customFormat="1" ht="23.25" customHeight="1">
      <c r="A2" s="14" t="s">
        <v>64</v>
      </c>
      <c r="B2" s="26"/>
      <c r="C2" s="25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27" customFormat="1" ht="23.25" customHeight="1">
      <c r="A3" s="61" t="s">
        <v>157</v>
      </c>
      <c r="B3" s="26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s="27" customFormat="1" ht="23.25" customHeight="1">
      <c r="B4" s="26"/>
      <c r="C4" s="25"/>
      <c r="D4" s="26"/>
      <c r="E4" s="26"/>
      <c r="F4" s="26"/>
      <c r="G4" s="26"/>
      <c r="H4" s="26"/>
      <c r="I4" s="26"/>
      <c r="J4" s="26"/>
      <c r="K4" s="28" t="s">
        <v>93</v>
      </c>
      <c r="L4" s="26"/>
      <c r="M4" s="28" t="s">
        <v>93</v>
      </c>
    </row>
    <row r="5" spans="1:13" ht="23.25" customHeight="1">
      <c r="E5" s="115" t="s">
        <v>0</v>
      </c>
      <c r="F5" s="115"/>
      <c r="G5" s="115"/>
      <c r="H5" s="19"/>
      <c r="I5" s="115" t="s">
        <v>1</v>
      </c>
      <c r="J5" s="115"/>
      <c r="K5" s="115"/>
      <c r="L5" s="115"/>
      <c r="M5" s="115"/>
    </row>
    <row r="6" spans="1:13" ht="23.25" customHeight="1">
      <c r="E6" s="23" t="s">
        <v>61</v>
      </c>
      <c r="F6" s="23"/>
      <c r="G6" s="23" t="s">
        <v>61</v>
      </c>
      <c r="H6" s="23"/>
      <c r="I6" s="23" t="s">
        <v>61</v>
      </c>
      <c r="J6" s="23"/>
      <c r="K6" s="23" t="s">
        <v>61</v>
      </c>
      <c r="L6" s="23"/>
      <c r="M6" s="23" t="s">
        <v>61</v>
      </c>
    </row>
    <row r="7" spans="1:13" ht="23.25" customHeight="1">
      <c r="C7" s="32" t="s">
        <v>2</v>
      </c>
      <c r="E7" s="62" t="s">
        <v>158</v>
      </c>
      <c r="F7" s="34"/>
      <c r="G7" s="62" t="s">
        <v>159</v>
      </c>
      <c r="H7" s="34"/>
      <c r="I7" s="62" t="s">
        <v>158</v>
      </c>
      <c r="J7" s="34"/>
      <c r="K7" s="62" t="s">
        <v>159</v>
      </c>
      <c r="L7" s="34"/>
      <c r="M7" s="62" t="s">
        <v>160</v>
      </c>
    </row>
    <row r="8" spans="1:13" ht="23.25" customHeight="1">
      <c r="C8" s="32"/>
      <c r="E8" s="63" t="s">
        <v>79</v>
      </c>
      <c r="F8" s="34"/>
      <c r="G8" s="63" t="s">
        <v>81</v>
      </c>
      <c r="H8" s="34"/>
      <c r="I8" s="63" t="s">
        <v>79</v>
      </c>
      <c r="J8" s="34"/>
      <c r="K8" s="63" t="s">
        <v>81</v>
      </c>
      <c r="L8" s="34"/>
      <c r="M8" s="62"/>
    </row>
    <row r="9" spans="1:13" ht="23.25" customHeight="1">
      <c r="C9" s="32"/>
      <c r="E9" s="35" t="s">
        <v>80</v>
      </c>
      <c r="F9" s="34"/>
      <c r="G9" s="35"/>
      <c r="H9" s="34"/>
      <c r="I9" s="35" t="s">
        <v>80</v>
      </c>
      <c r="J9" s="34"/>
      <c r="K9" s="35"/>
      <c r="L9" s="34"/>
      <c r="M9" s="35"/>
    </row>
    <row r="10" spans="1:13" s="91" customFormat="1" ht="23.25" customHeight="1">
      <c r="A10" s="90" t="s">
        <v>3</v>
      </c>
      <c r="C10" s="92"/>
    </row>
    <row r="11" spans="1:13" s="91" customFormat="1" ht="23.25" customHeight="1">
      <c r="A11" s="90" t="s">
        <v>4</v>
      </c>
      <c r="C11" s="93"/>
    </row>
    <row r="12" spans="1:13" s="91" customFormat="1" ht="23.25" customHeight="1">
      <c r="A12" s="92" t="s">
        <v>5</v>
      </c>
      <c r="C12" s="93">
        <v>3</v>
      </c>
      <c r="E12" s="94">
        <v>51255</v>
      </c>
      <c r="F12" s="94"/>
      <c r="G12" s="94">
        <v>64461</v>
      </c>
      <c r="H12" s="94"/>
      <c r="I12" s="94">
        <v>48824</v>
      </c>
      <c r="J12" s="94"/>
      <c r="K12" s="94">
        <v>62863</v>
      </c>
      <c r="L12" s="94"/>
    </row>
    <row r="13" spans="1:13" s="91" customFormat="1" ht="23.25" customHeight="1">
      <c r="A13" s="92" t="s">
        <v>57</v>
      </c>
      <c r="C13" s="93">
        <v>4</v>
      </c>
      <c r="D13" s="95"/>
      <c r="E13" s="94">
        <v>90879</v>
      </c>
      <c r="F13" s="94"/>
      <c r="G13" s="94">
        <v>81448</v>
      </c>
      <c r="H13" s="94"/>
      <c r="I13" s="94">
        <v>117582</v>
      </c>
      <c r="J13" s="94"/>
      <c r="K13" s="94">
        <v>107436</v>
      </c>
      <c r="L13" s="94"/>
    </row>
    <row r="14" spans="1:13" s="91" customFormat="1" ht="23.25" customHeight="1">
      <c r="A14" s="92" t="s">
        <v>149</v>
      </c>
      <c r="C14" s="93"/>
      <c r="D14" s="95"/>
      <c r="E14" s="94">
        <v>14158</v>
      </c>
      <c r="F14" s="94"/>
      <c r="G14" s="94">
        <v>14158</v>
      </c>
      <c r="H14" s="94"/>
      <c r="I14" s="94">
        <v>0</v>
      </c>
      <c r="J14" s="94"/>
      <c r="K14" s="94">
        <v>0</v>
      </c>
      <c r="L14" s="94"/>
    </row>
    <row r="15" spans="1:13" s="91" customFormat="1" ht="23.25" customHeight="1">
      <c r="A15" s="92" t="s">
        <v>150</v>
      </c>
      <c r="B15" s="96"/>
      <c r="C15" s="93">
        <v>2</v>
      </c>
      <c r="E15" s="94">
        <v>0</v>
      </c>
      <c r="F15" s="94"/>
      <c r="G15" s="94">
        <v>0</v>
      </c>
      <c r="H15" s="94"/>
      <c r="I15" s="94">
        <v>12000</v>
      </c>
      <c r="J15" s="94"/>
      <c r="K15" s="94">
        <v>12000</v>
      </c>
      <c r="L15" s="94"/>
    </row>
    <row r="16" spans="1:13" s="91" customFormat="1" ht="23.25" customHeight="1">
      <c r="A16" s="92" t="s">
        <v>59</v>
      </c>
      <c r="B16" s="96"/>
      <c r="C16" s="93">
        <v>5</v>
      </c>
      <c r="E16" s="94">
        <v>231679</v>
      </c>
      <c r="F16" s="94"/>
      <c r="G16" s="94">
        <v>238806</v>
      </c>
      <c r="H16" s="94"/>
      <c r="I16" s="94">
        <v>171770</v>
      </c>
      <c r="J16" s="94"/>
      <c r="K16" s="94">
        <v>179279</v>
      </c>
      <c r="L16" s="94"/>
    </row>
    <row r="17" spans="1:12" s="91" customFormat="1" ht="23.25" customHeight="1">
      <c r="A17" s="92" t="s">
        <v>70</v>
      </c>
      <c r="B17" s="96"/>
      <c r="C17" s="93">
        <v>6</v>
      </c>
      <c r="E17" s="94">
        <v>42</v>
      </c>
      <c r="F17" s="94"/>
      <c r="G17" s="94">
        <v>42</v>
      </c>
      <c r="H17" s="94"/>
      <c r="I17" s="94">
        <v>10</v>
      </c>
      <c r="J17" s="94"/>
      <c r="K17" s="94">
        <v>10</v>
      </c>
      <c r="L17" s="94"/>
    </row>
    <row r="18" spans="1:12" s="91" customFormat="1" ht="23.25" customHeight="1">
      <c r="A18" s="92" t="s">
        <v>151</v>
      </c>
      <c r="B18" s="96"/>
      <c r="C18" s="93"/>
      <c r="E18" s="94">
        <v>2387</v>
      </c>
      <c r="F18" s="94"/>
      <c r="G18" s="94">
        <v>2097</v>
      </c>
      <c r="H18" s="94"/>
      <c r="I18" s="94">
        <v>1637</v>
      </c>
      <c r="J18" s="94"/>
      <c r="K18" s="94">
        <v>1429</v>
      </c>
      <c r="L18" s="94"/>
    </row>
    <row r="19" spans="1:12" s="91" customFormat="1" ht="23.25" customHeight="1">
      <c r="A19" s="90" t="s">
        <v>6</v>
      </c>
      <c r="C19" s="93"/>
      <c r="E19" s="97">
        <f>SUM(E12:E18)</f>
        <v>390400</v>
      </c>
      <c r="F19" s="94"/>
      <c r="G19" s="97">
        <f>SUM(G12:G18)</f>
        <v>401012</v>
      </c>
      <c r="H19" s="94"/>
      <c r="I19" s="97">
        <f>SUM(I12:I18)</f>
        <v>351823</v>
      </c>
      <c r="J19" s="94"/>
      <c r="K19" s="97">
        <f>SUM(K12:K18)</f>
        <v>363017</v>
      </c>
      <c r="L19" s="94"/>
    </row>
    <row r="20" spans="1:12" s="91" customFormat="1" ht="23.25" customHeight="1">
      <c r="A20" s="90" t="s">
        <v>7</v>
      </c>
      <c r="C20" s="93"/>
      <c r="E20" s="94"/>
      <c r="F20" s="94"/>
      <c r="G20" s="94"/>
      <c r="H20" s="94"/>
      <c r="I20" s="94"/>
      <c r="J20" s="94"/>
      <c r="K20" s="94"/>
      <c r="L20" s="94"/>
    </row>
    <row r="21" spans="1:12" s="91" customFormat="1" ht="23.25" customHeight="1">
      <c r="A21" s="92" t="s">
        <v>8</v>
      </c>
      <c r="C21" s="93">
        <v>7</v>
      </c>
      <c r="E21" s="94">
        <v>15920</v>
      </c>
      <c r="F21" s="94"/>
      <c r="G21" s="94">
        <v>15920</v>
      </c>
      <c r="H21" s="94"/>
      <c r="I21" s="94">
        <v>15920</v>
      </c>
      <c r="J21" s="94"/>
      <c r="K21" s="94">
        <v>15920</v>
      </c>
      <c r="L21" s="94"/>
    </row>
    <row r="22" spans="1:12" s="91" customFormat="1" ht="23.25" customHeight="1">
      <c r="A22" s="92" t="s">
        <v>152</v>
      </c>
      <c r="B22" s="96"/>
      <c r="C22" s="93"/>
      <c r="E22" s="94">
        <v>46360</v>
      </c>
      <c r="F22" s="94"/>
      <c r="G22" s="94">
        <v>47755</v>
      </c>
      <c r="H22" s="94"/>
      <c r="I22" s="94">
        <v>0</v>
      </c>
      <c r="J22" s="94"/>
      <c r="K22" s="94">
        <v>0</v>
      </c>
      <c r="L22" s="94"/>
    </row>
    <row r="23" spans="1:12" s="91" customFormat="1" ht="23.25" customHeight="1">
      <c r="A23" s="92" t="s">
        <v>9</v>
      </c>
      <c r="C23" s="93">
        <v>8.1</v>
      </c>
      <c r="E23" s="94">
        <v>0</v>
      </c>
      <c r="F23" s="94"/>
      <c r="G23" s="94">
        <v>0</v>
      </c>
      <c r="H23" s="94"/>
      <c r="I23" s="94">
        <v>44800</v>
      </c>
      <c r="J23" s="94"/>
      <c r="K23" s="94">
        <v>44800</v>
      </c>
      <c r="L23" s="94"/>
    </row>
    <row r="24" spans="1:12" s="91" customFormat="1" ht="23.25" customHeight="1">
      <c r="A24" s="92" t="s">
        <v>60</v>
      </c>
      <c r="B24" s="96"/>
      <c r="C24" s="93">
        <v>9</v>
      </c>
      <c r="E24" s="94">
        <v>61505</v>
      </c>
      <c r="F24" s="94"/>
      <c r="G24" s="94">
        <v>61259</v>
      </c>
      <c r="H24" s="94"/>
      <c r="I24" s="94">
        <v>60629</v>
      </c>
      <c r="J24" s="94"/>
      <c r="K24" s="94">
        <v>60365</v>
      </c>
      <c r="L24" s="94"/>
    </row>
    <row r="25" spans="1:12" s="91" customFormat="1" ht="23.25" customHeight="1">
      <c r="A25" s="92" t="s">
        <v>125</v>
      </c>
      <c r="B25" s="96"/>
      <c r="C25" s="93">
        <v>10.1</v>
      </c>
      <c r="E25" s="94">
        <v>57647</v>
      </c>
      <c r="F25" s="94"/>
      <c r="G25" s="94">
        <v>59409</v>
      </c>
      <c r="H25" s="94"/>
      <c r="I25" s="94">
        <v>56715</v>
      </c>
      <c r="J25" s="94"/>
      <c r="K25" s="94">
        <v>58402</v>
      </c>
      <c r="L25" s="94"/>
    </row>
    <row r="26" spans="1:12" s="91" customFormat="1" ht="23.25" customHeight="1">
      <c r="A26" s="92" t="s">
        <v>132</v>
      </c>
      <c r="B26" s="96"/>
      <c r="C26" s="93">
        <v>11</v>
      </c>
      <c r="E26" s="94">
        <v>42970</v>
      </c>
      <c r="F26" s="94"/>
      <c r="G26" s="94">
        <v>43481</v>
      </c>
      <c r="H26" s="94"/>
      <c r="I26" s="94">
        <v>539</v>
      </c>
      <c r="J26" s="94"/>
      <c r="K26" s="94">
        <v>628</v>
      </c>
      <c r="L26" s="94"/>
    </row>
    <row r="27" spans="1:12" s="91" customFormat="1" ht="23.25" customHeight="1">
      <c r="A27" s="92" t="s">
        <v>118</v>
      </c>
      <c r="B27" s="96"/>
      <c r="E27" s="94">
        <v>7288</v>
      </c>
      <c r="F27" s="94"/>
      <c r="G27" s="94">
        <v>7602</v>
      </c>
      <c r="H27" s="94"/>
      <c r="I27" s="94">
        <v>6117</v>
      </c>
      <c r="J27" s="94"/>
      <c r="K27" s="94">
        <v>5870</v>
      </c>
      <c r="L27" s="94"/>
    </row>
    <row r="28" spans="1:12" s="91" customFormat="1" ht="23.25" customHeight="1">
      <c r="A28" s="92" t="s">
        <v>10</v>
      </c>
      <c r="C28" s="93"/>
      <c r="E28" s="98">
        <v>4818</v>
      </c>
      <c r="F28" s="94"/>
      <c r="G28" s="98">
        <v>4965</v>
      </c>
      <c r="H28" s="94"/>
      <c r="I28" s="98">
        <v>3720</v>
      </c>
      <c r="J28" s="94"/>
      <c r="K28" s="98">
        <v>3772</v>
      </c>
      <c r="L28" s="94"/>
    </row>
    <row r="29" spans="1:12" s="91" customFormat="1" ht="23.25" customHeight="1">
      <c r="A29" s="90" t="s">
        <v>11</v>
      </c>
      <c r="C29" s="93"/>
      <c r="E29" s="94">
        <f>SUM(E21:E28)</f>
        <v>236508</v>
      </c>
      <c r="F29" s="94"/>
      <c r="G29" s="94">
        <f>SUM(G21:G28)</f>
        <v>240391</v>
      </c>
      <c r="H29" s="94"/>
      <c r="I29" s="94">
        <f>SUM(I21:I28)</f>
        <v>188440</v>
      </c>
      <c r="J29" s="94"/>
      <c r="K29" s="94">
        <f>SUM(K21:K28)</f>
        <v>189757</v>
      </c>
      <c r="L29" s="94"/>
    </row>
    <row r="30" spans="1:12" s="91" customFormat="1" ht="23.25" customHeight="1" thickBot="1">
      <c r="A30" s="90" t="s">
        <v>12</v>
      </c>
      <c r="C30" s="92"/>
      <c r="E30" s="99">
        <f>E19+E29</f>
        <v>626908</v>
      </c>
      <c r="F30" s="94"/>
      <c r="G30" s="99">
        <f>G19+G29</f>
        <v>641403</v>
      </c>
      <c r="H30" s="94"/>
      <c r="I30" s="99">
        <f>I19+I29</f>
        <v>540263</v>
      </c>
      <c r="J30" s="94"/>
      <c r="K30" s="99">
        <f>K19+K29</f>
        <v>552774</v>
      </c>
      <c r="L30" s="94"/>
    </row>
    <row r="31" spans="1:12" s="91" customFormat="1" ht="23.25" customHeight="1" thickTop="1">
      <c r="A31" s="92"/>
      <c r="C31" s="92"/>
    </row>
    <row r="32" spans="1:12" s="91" customFormat="1" ht="23.25" customHeight="1">
      <c r="A32" s="100" t="s">
        <v>13</v>
      </c>
      <c r="C32" s="92"/>
    </row>
    <row r="33" spans="1:13" s="104" customFormat="1" ht="23.25" customHeight="1">
      <c r="A33" s="90" t="s">
        <v>72</v>
      </c>
      <c r="B33" s="101"/>
      <c r="C33" s="102"/>
      <c r="D33" s="103"/>
      <c r="E33" s="103"/>
      <c r="F33" s="103"/>
      <c r="G33" s="103"/>
      <c r="H33" s="103"/>
      <c r="I33" s="103"/>
      <c r="J33" s="103"/>
      <c r="K33" s="103"/>
      <c r="L33" s="103"/>
    </row>
    <row r="34" spans="1:13" s="104" customFormat="1" ht="23.25" customHeight="1">
      <c r="A34" s="90" t="s">
        <v>153</v>
      </c>
      <c r="B34" s="101"/>
      <c r="C34" s="102"/>
      <c r="D34" s="103"/>
      <c r="E34" s="103"/>
      <c r="F34" s="103"/>
      <c r="G34" s="103"/>
      <c r="H34" s="103"/>
      <c r="I34" s="101"/>
      <c r="J34" s="103"/>
      <c r="K34" s="101"/>
      <c r="L34" s="103"/>
    </row>
    <row r="35" spans="1:13" s="27" customFormat="1" ht="23.25" customHeight="1">
      <c r="A35" s="61" t="s">
        <v>157</v>
      </c>
      <c r="B35" s="26"/>
      <c r="C35" s="25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3" s="27" customFormat="1" ht="23.25" customHeight="1">
      <c r="B36" s="26"/>
      <c r="C36" s="25"/>
      <c r="D36" s="26"/>
      <c r="E36" s="26"/>
      <c r="F36" s="26"/>
      <c r="G36" s="26"/>
      <c r="H36" s="26"/>
      <c r="I36" s="26"/>
      <c r="J36" s="26"/>
      <c r="K36" s="28" t="s">
        <v>93</v>
      </c>
      <c r="L36" s="26"/>
      <c r="M36" s="28" t="s">
        <v>93</v>
      </c>
    </row>
    <row r="37" spans="1:13" ht="23.25" customHeight="1">
      <c r="E37" s="115" t="s">
        <v>0</v>
      </c>
      <c r="F37" s="115"/>
      <c r="G37" s="115"/>
      <c r="H37" s="19"/>
      <c r="I37" s="115" t="s">
        <v>1</v>
      </c>
      <c r="J37" s="115"/>
      <c r="K37" s="115"/>
      <c r="L37" s="115"/>
      <c r="M37" s="115"/>
    </row>
    <row r="38" spans="1:13" ht="23.25" customHeight="1">
      <c r="E38" s="23" t="s">
        <v>61</v>
      </c>
      <c r="F38" s="23"/>
      <c r="G38" s="23" t="s">
        <v>61</v>
      </c>
      <c r="H38" s="23"/>
      <c r="I38" s="23" t="s">
        <v>61</v>
      </c>
      <c r="J38" s="23"/>
      <c r="K38" s="23" t="s">
        <v>61</v>
      </c>
      <c r="L38" s="23"/>
      <c r="M38" s="23" t="s">
        <v>61</v>
      </c>
    </row>
    <row r="39" spans="1:13" ht="23.25" customHeight="1">
      <c r="C39" s="32" t="s">
        <v>2</v>
      </c>
      <c r="E39" s="62" t="s">
        <v>158</v>
      </c>
      <c r="F39" s="34"/>
      <c r="G39" s="62" t="s">
        <v>159</v>
      </c>
      <c r="H39" s="34"/>
      <c r="I39" s="62" t="s">
        <v>158</v>
      </c>
      <c r="J39" s="34"/>
      <c r="K39" s="62" t="s">
        <v>159</v>
      </c>
      <c r="L39" s="34"/>
      <c r="M39" s="62" t="s">
        <v>160</v>
      </c>
    </row>
    <row r="40" spans="1:13" ht="23.25" customHeight="1">
      <c r="C40" s="32"/>
      <c r="E40" s="63" t="s">
        <v>79</v>
      </c>
      <c r="F40" s="34"/>
      <c r="G40" s="63" t="s">
        <v>81</v>
      </c>
      <c r="H40" s="34"/>
      <c r="I40" s="63" t="s">
        <v>79</v>
      </c>
      <c r="J40" s="34"/>
      <c r="K40" s="63" t="s">
        <v>81</v>
      </c>
      <c r="L40" s="34"/>
      <c r="M40" s="62"/>
    </row>
    <row r="41" spans="1:13" ht="23.25" customHeight="1">
      <c r="C41" s="32"/>
      <c r="E41" s="35" t="s">
        <v>80</v>
      </c>
      <c r="F41" s="34"/>
      <c r="G41" s="35"/>
      <c r="H41" s="34"/>
      <c r="I41" s="35" t="s">
        <v>80</v>
      </c>
      <c r="J41" s="34"/>
      <c r="K41" s="35"/>
      <c r="L41" s="34"/>
      <c r="M41" s="35"/>
    </row>
    <row r="42" spans="1:13" s="91" customFormat="1" ht="23.25" customHeight="1">
      <c r="A42" s="90" t="s">
        <v>14</v>
      </c>
      <c r="C42" s="92"/>
    </row>
    <row r="43" spans="1:13" s="91" customFormat="1" ht="23.25" customHeight="1">
      <c r="A43" s="90" t="s">
        <v>15</v>
      </c>
      <c r="C43" s="92"/>
    </row>
    <row r="44" spans="1:13" s="91" customFormat="1" ht="23.25" customHeight="1">
      <c r="A44" s="92" t="s">
        <v>73</v>
      </c>
      <c r="B44" s="96"/>
      <c r="C44" s="93">
        <v>12</v>
      </c>
      <c r="E44" s="106">
        <v>20000</v>
      </c>
      <c r="F44" s="106"/>
      <c r="G44" s="106">
        <v>32000</v>
      </c>
      <c r="H44" s="106"/>
      <c r="I44" s="106">
        <v>20000</v>
      </c>
      <c r="J44" s="106"/>
      <c r="K44" s="106">
        <v>32000</v>
      </c>
      <c r="L44" s="106"/>
    </row>
    <row r="45" spans="1:13" s="91" customFormat="1" ht="23.25" customHeight="1">
      <c r="A45" s="92" t="s">
        <v>58</v>
      </c>
      <c r="B45" s="96"/>
      <c r="C45" s="93">
        <v>13</v>
      </c>
      <c r="E45" s="106">
        <v>71732</v>
      </c>
      <c r="F45" s="106"/>
      <c r="G45" s="106">
        <v>71705</v>
      </c>
      <c r="H45" s="106"/>
      <c r="I45" s="106">
        <v>75507</v>
      </c>
      <c r="J45" s="106"/>
      <c r="K45" s="106">
        <v>74868</v>
      </c>
      <c r="L45" s="106"/>
    </row>
    <row r="46" spans="1:13" s="91" customFormat="1" ht="23.25" customHeight="1">
      <c r="A46" s="92" t="s">
        <v>74</v>
      </c>
      <c r="B46" s="96"/>
      <c r="C46" s="93">
        <v>2</v>
      </c>
      <c r="E46" s="106">
        <v>4225</v>
      </c>
      <c r="F46" s="106"/>
      <c r="G46" s="106">
        <v>4225</v>
      </c>
      <c r="H46" s="106"/>
      <c r="I46" s="106">
        <v>3500</v>
      </c>
      <c r="J46" s="106"/>
      <c r="K46" s="106">
        <v>3500</v>
      </c>
      <c r="L46" s="106"/>
    </row>
    <row r="47" spans="1:13" s="91" customFormat="1" ht="23.25" customHeight="1">
      <c r="A47" s="92" t="s">
        <v>75</v>
      </c>
      <c r="B47" s="96"/>
      <c r="E47" s="106"/>
      <c r="F47" s="106"/>
      <c r="G47" s="106"/>
      <c r="H47" s="106"/>
      <c r="I47" s="106"/>
      <c r="J47" s="106"/>
      <c r="K47" s="106"/>
      <c r="L47" s="106"/>
    </row>
    <row r="48" spans="1:13" s="91" customFormat="1" ht="23.25" customHeight="1">
      <c r="A48" s="92" t="s">
        <v>77</v>
      </c>
      <c r="B48" s="96"/>
      <c r="C48" s="93">
        <v>14</v>
      </c>
      <c r="E48" s="106">
        <v>17303</v>
      </c>
      <c r="F48" s="106"/>
      <c r="G48" s="106">
        <v>12584</v>
      </c>
      <c r="H48" s="106"/>
      <c r="I48" s="106">
        <v>0</v>
      </c>
      <c r="J48" s="106"/>
      <c r="K48" s="106">
        <v>0</v>
      </c>
      <c r="L48" s="106"/>
    </row>
    <row r="49" spans="1:13" s="91" customFormat="1" ht="23.25" customHeight="1">
      <c r="A49" s="92" t="s">
        <v>136</v>
      </c>
      <c r="B49" s="96"/>
      <c r="C49" s="93">
        <v>10.199999999999999</v>
      </c>
      <c r="E49" s="106">
        <v>12906</v>
      </c>
      <c r="F49" s="106"/>
      <c r="G49" s="106">
        <v>12015</v>
      </c>
      <c r="H49" s="106"/>
      <c r="I49" s="106">
        <v>12553</v>
      </c>
      <c r="J49" s="106"/>
      <c r="K49" s="106">
        <v>11664</v>
      </c>
      <c r="L49" s="106"/>
    </row>
    <row r="50" spans="1:13" s="91" customFormat="1" ht="23.25" customHeight="1">
      <c r="A50" s="92" t="s">
        <v>154</v>
      </c>
      <c r="B50" s="96"/>
      <c r="C50" s="93"/>
      <c r="E50" s="106">
        <v>1572</v>
      </c>
      <c r="F50" s="106"/>
      <c r="G50" s="106">
        <v>1640</v>
      </c>
      <c r="H50" s="106"/>
      <c r="I50" s="106">
        <v>574</v>
      </c>
      <c r="J50" s="106"/>
      <c r="K50" s="106">
        <v>678</v>
      </c>
      <c r="L50" s="106"/>
    </row>
    <row r="51" spans="1:13" s="91" customFormat="1" ht="23.25" customHeight="1">
      <c r="A51" s="90" t="s">
        <v>16</v>
      </c>
      <c r="C51" s="93"/>
      <c r="E51" s="108">
        <f>SUM(E44:E50)</f>
        <v>127738</v>
      </c>
      <c r="F51" s="106"/>
      <c r="G51" s="108">
        <f>SUM(G44:G50)</f>
        <v>134169</v>
      </c>
      <c r="H51" s="106"/>
      <c r="I51" s="108">
        <f>SUM(I44:I50)</f>
        <v>112134</v>
      </c>
      <c r="J51" s="106"/>
      <c r="K51" s="108">
        <f>SUM(K44:K50)</f>
        <v>122710</v>
      </c>
      <c r="L51" s="106"/>
    </row>
    <row r="52" spans="1:13" s="91" customFormat="1" ht="23.25" customHeight="1">
      <c r="A52" s="90" t="s">
        <v>17</v>
      </c>
      <c r="C52" s="93"/>
      <c r="E52" s="106"/>
      <c r="F52" s="106"/>
      <c r="G52" s="106"/>
      <c r="H52" s="106"/>
      <c r="I52" s="106"/>
      <c r="J52" s="106"/>
      <c r="K52" s="106"/>
      <c r="L52" s="106"/>
    </row>
    <row r="53" spans="1:13" s="91" customFormat="1" ht="23.25" customHeight="1">
      <c r="A53" s="92" t="s">
        <v>155</v>
      </c>
      <c r="E53" s="106"/>
      <c r="F53" s="106"/>
      <c r="G53" s="106"/>
      <c r="H53" s="106"/>
      <c r="I53" s="106"/>
      <c r="J53" s="106"/>
      <c r="K53" s="106"/>
      <c r="L53" s="106"/>
    </row>
    <row r="54" spans="1:13" s="91" customFormat="1" ht="23.25" customHeight="1">
      <c r="A54" s="92" t="s">
        <v>76</v>
      </c>
      <c r="C54" s="93">
        <v>14</v>
      </c>
      <c r="E54" s="106">
        <v>53457</v>
      </c>
      <c r="F54" s="106"/>
      <c r="G54" s="106">
        <v>58176</v>
      </c>
      <c r="H54" s="106"/>
      <c r="I54" s="106">
        <v>0</v>
      </c>
      <c r="J54" s="106"/>
      <c r="K54" s="106">
        <v>0</v>
      </c>
      <c r="L54" s="106"/>
    </row>
    <row r="55" spans="1:13" s="91" customFormat="1" ht="23.25" customHeight="1">
      <c r="A55" s="92" t="s">
        <v>137</v>
      </c>
      <c r="C55" s="93">
        <v>10.199999999999999</v>
      </c>
      <c r="E55" s="106">
        <v>43594</v>
      </c>
      <c r="F55" s="106"/>
      <c r="G55" s="106">
        <v>45353</v>
      </c>
      <c r="H55" s="106"/>
      <c r="I55" s="106">
        <v>43473</v>
      </c>
      <c r="J55" s="106"/>
      <c r="K55" s="106">
        <v>45142</v>
      </c>
      <c r="L55" s="106"/>
    </row>
    <row r="56" spans="1:13" s="91" customFormat="1" ht="23.25" customHeight="1">
      <c r="A56" s="92" t="s">
        <v>56</v>
      </c>
      <c r="C56" s="93"/>
      <c r="E56" s="106">
        <v>16961</v>
      </c>
      <c r="F56" s="106"/>
      <c r="G56" s="106">
        <v>16238</v>
      </c>
      <c r="H56" s="106"/>
      <c r="I56" s="106">
        <v>16073</v>
      </c>
      <c r="J56" s="106"/>
      <c r="K56" s="106">
        <v>15386</v>
      </c>
      <c r="L56" s="106"/>
    </row>
    <row r="57" spans="1:13" s="91" customFormat="1" ht="23.25" customHeight="1">
      <c r="A57" s="92" t="s">
        <v>156</v>
      </c>
      <c r="B57" s="96"/>
      <c r="C57" s="93"/>
      <c r="E57" s="107">
        <v>8486</v>
      </c>
      <c r="F57" s="106"/>
      <c r="G57" s="107">
        <v>8570</v>
      </c>
      <c r="H57" s="106"/>
      <c r="I57" s="107">
        <v>0</v>
      </c>
      <c r="J57" s="106"/>
      <c r="K57" s="107">
        <v>0</v>
      </c>
      <c r="L57" s="106"/>
    </row>
    <row r="58" spans="1:13" s="91" customFormat="1" ht="23.25" customHeight="1">
      <c r="A58" s="90" t="s">
        <v>18</v>
      </c>
      <c r="C58" s="93"/>
      <c r="E58" s="106">
        <f>SUM(E53:E57)</f>
        <v>122498</v>
      </c>
      <c r="F58" s="106"/>
      <c r="G58" s="106">
        <f>SUM(G53:G57)</f>
        <v>128337</v>
      </c>
      <c r="H58" s="106"/>
      <c r="I58" s="106">
        <f>SUM(I53:I57)</f>
        <v>59546</v>
      </c>
      <c r="J58" s="106"/>
      <c r="K58" s="106">
        <f>SUM(K53:K57)</f>
        <v>60528</v>
      </c>
      <c r="L58" s="106"/>
    </row>
    <row r="59" spans="1:13" s="91" customFormat="1" ht="23.25" customHeight="1">
      <c r="A59" s="90" t="s">
        <v>19</v>
      </c>
      <c r="C59" s="92"/>
      <c r="E59" s="108">
        <f>E51+E58</f>
        <v>250236</v>
      </c>
      <c r="F59" s="106"/>
      <c r="G59" s="108">
        <f>G51+G58</f>
        <v>262506</v>
      </c>
      <c r="H59" s="106"/>
      <c r="I59" s="108">
        <f>I51+I58</f>
        <v>171680</v>
      </c>
      <c r="J59" s="106"/>
      <c r="K59" s="108">
        <f>K51+K58</f>
        <v>183238</v>
      </c>
      <c r="L59" s="106"/>
    </row>
    <row r="60" spans="1:13" s="91" customFormat="1" ht="23.25" customHeight="1">
      <c r="A60" s="92"/>
      <c r="C60" s="92"/>
      <c r="E60" s="109"/>
      <c r="F60" s="109"/>
      <c r="G60" s="109"/>
      <c r="H60" s="109"/>
      <c r="I60" s="109"/>
      <c r="J60" s="109"/>
      <c r="K60" s="109"/>
      <c r="L60" s="109"/>
    </row>
    <row r="61" spans="1:13" s="91" customFormat="1" ht="23.25" customHeight="1">
      <c r="A61" s="100" t="s">
        <v>13</v>
      </c>
      <c r="C61" s="92"/>
      <c r="E61" s="109"/>
      <c r="F61" s="109"/>
      <c r="G61" s="109"/>
      <c r="H61" s="109"/>
      <c r="I61" s="109"/>
      <c r="J61" s="109"/>
      <c r="K61" s="109"/>
      <c r="L61" s="109"/>
    </row>
    <row r="62" spans="1:13" s="104" customFormat="1" ht="23.25" customHeight="1">
      <c r="A62" s="90" t="s">
        <v>72</v>
      </c>
      <c r="B62" s="101"/>
      <c r="C62" s="102"/>
      <c r="D62" s="103"/>
      <c r="E62" s="103"/>
      <c r="F62" s="103"/>
      <c r="G62" s="103"/>
      <c r="H62" s="103"/>
      <c r="I62" s="103"/>
      <c r="J62" s="103"/>
      <c r="K62" s="103"/>
      <c r="L62" s="103"/>
    </row>
    <row r="63" spans="1:13" s="104" customFormat="1" ht="23.25" customHeight="1">
      <c r="A63" s="90" t="s">
        <v>153</v>
      </c>
      <c r="B63" s="101"/>
      <c r="C63" s="102"/>
      <c r="D63" s="103"/>
      <c r="E63" s="103"/>
      <c r="F63" s="103"/>
      <c r="G63" s="103"/>
      <c r="H63" s="103"/>
      <c r="I63" s="101"/>
      <c r="J63" s="103"/>
      <c r="K63" s="101"/>
      <c r="L63" s="103"/>
    </row>
    <row r="64" spans="1:13" s="27" customFormat="1" ht="23.25" customHeight="1">
      <c r="A64" s="61" t="s">
        <v>157</v>
      </c>
      <c r="B64" s="26"/>
      <c r="C64" s="25"/>
      <c r="D64" s="26"/>
      <c r="E64" s="26"/>
      <c r="F64" s="26"/>
      <c r="G64" s="26"/>
      <c r="H64" s="26"/>
      <c r="I64" s="26"/>
      <c r="J64" s="26"/>
      <c r="K64" s="26"/>
      <c r="L64" s="26"/>
      <c r="M64" s="26"/>
    </row>
    <row r="65" spans="1:13" s="27" customFormat="1" ht="23.25" customHeight="1">
      <c r="B65" s="26"/>
      <c r="C65" s="25"/>
      <c r="D65" s="26"/>
      <c r="E65" s="26"/>
      <c r="F65" s="26"/>
      <c r="G65" s="26"/>
      <c r="H65" s="26"/>
      <c r="I65" s="26"/>
      <c r="J65" s="26"/>
      <c r="K65" s="28" t="s">
        <v>93</v>
      </c>
      <c r="L65" s="26"/>
      <c r="M65" s="28" t="s">
        <v>93</v>
      </c>
    </row>
    <row r="66" spans="1:13" ht="23.25" customHeight="1">
      <c r="E66" s="115" t="s">
        <v>0</v>
      </c>
      <c r="F66" s="115"/>
      <c r="G66" s="115"/>
      <c r="H66" s="19"/>
      <c r="I66" s="115" t="s">
        <v>1</v>
      </c>
      <c r="J66" s="115"/>
      <c r="K66" s="115"/>
      <c r="L66" s="115"/>
      <c r="M66" s="115"/>
    </row>
    <row r="67" spans="1:13" ht="23.25" customHeight="1">
      <c r="E67" s="23" t="s">
        <v>61</v>
      </c>
      <c r="F67" s="23"/>
      <c r="G67" s="23" t="s">
        <v>61</v>
      </c>
      <c r="H67" s="23"/>
      <c r="I67" s="23" t="s">
        <v>61</v>
      </c>
      <c r="J67" s="23"/>
      <c r="K67" s="23" t="s">
        <v>61</v>
      </c>
      <c r="L67" s="23"/>
      <c r="M67" s="23" t="s">
        <v>61</v>
      </c>
    </row>
    <row r="68" spans="1:13" ht="23.25" customHeight="1">
      <c r="C68" s="32" t="s">
        <v>2</v>
      </c>
      <c r="E68" s="62" t="s">
        <v>158</v>
      </c>
      <c r="F68" s="34"/>
      <c r="G68" s="62" t="s">
        <v>159</v>
      </c>
      <c r="H68" s="34"/>
      <c r="I68" s="62" t="s">
        <v>158</v>
      </c>
      <c r="J68" s="34"/>
      <c r="K68" s="62" t="s">
        <v>159</v>
      </c>
      <c r="L68" s="34"/>
      <c r="M68" s="62" t="s">
        <v>160</v>
      </c>
    </row>
    <row r="69" spans="1:13" ht="23.25" customHeight="1">
      <c r="C69" s="32"/>
      <c r="E69" s="63" t="s">
        <v>79</v>
      </c>
      <c r="F69" s="34"/>
      <c r="G69" s="63" t="s">
        <v>81</v>
      </c>
      <c r="H69" s="34"/>
      <c r="I69" s="63" t="s">
        <v>79</v>
      </c>
      <c r="J69" s="34"/>
      <c r="K69" s="63" t="s">
        <v>81</v>
      </c>
      <c r="L69" s="34"/>
      <c r="M69" s="62"/>
    </row>
    <row r="70" spans="1:13" ht="23.25" customHeight="1">
      <c r="C70" s="32"/>
      <c r="E70" s="35" t="s">
        <v>80</v>
      </c>
      <c r="F70" s="34"/>
      <c r="G70" s="35"/>
      <c r="H70" s="34"/>
      <c r="I70" s="35" t="s">
        <v>80</v>
      </c>
      <c r="J70" s="34"/>
      <c r="K70" s="35"/>
      <c r="L70" s="34"/>
      <c r="M70" s="35"/>
    </row>
    <row r="71" spans="1:13" s="91" customFormat="1" ht="23.25" customHeight="1">
      <c r="A71" s="90" t="s">
        <v>20</v>
      </c>
      <c r="C71" s="92"/>
      <c r="E71" s="109"/>
      <c r="F71" s="109"/>
      <c r="G71" s="109"/>
      <c r="H71" s="109"/>
      <c r="I71" s="109"/>
      <c r="J71" s="109"/>
      <c r="K71" s="109"/>
      <c r="L71" s="109"/>
    </row>
    <row r="72" spans="1:13" s="91" customFormat="1" ht="23.25" customHeight="1">
      <c r="A72" s="92" t="s">
        <v>21</v>
      </c>
      <c r="C72" s="92"/>
      <c r="E72" s="109"/>
      <c r="F72" s="109"/>
      <c r="G72" s="109"/>
      <c r="H72" s="109"/>
      <c r="I72" s="109"/>
      <c r="J72" s="109"/>
      <c r="K72" s="109"/>
      <c r="L72" s="109"/>
    </row>
    <row r="73" spans="1:13" s="91" customFormat="1" ht="23.25" customHeight="1">
      <c r="A73" s="92" t="s">
        <v>22</v>
      </c>
      <c r="B73" s="96"/>
      <c r="C73" s="93"/>
      <c r="E73" s="94"/>
      <c r="F73" s="94"/>
      <c r="G73" s="94"/>
      <c r="H73" s="94"/>
      <c r="I73" s="94"/>
      <c r="J73" s="94"/>
      <c r="K73" s="94"/>
      <c r="L73" s="94"/>
    </row>
    <row r="74" spans="1:13" s="91" customFormat="1" ht="23.25" customHeight="1" thickBot="1">
      <c r="A74" s="92" t="s">
        <v>82</v>
      </c>
      <c r="B74" s="104"/>
      <c r="C74" s="93"/>
      <c r="E74" s="110">
        <v>170000</v>
      </c>
      <c r="F74" s="94"/>
      <c r="G74" s="110">
        <v>170000</v>
      </c>
      <c r="H74" s="94"/>
      <c r="I74" s="110">
        <v>170000</v>
      </c>
      <c r="J74" s="94"/>
      <c r="K74" s="110">
        <v>170000</v>
      </c>
      <c r="L74" s="94"/>
    </row>
    <row r="75" spans="1:13" s="91" customFormat="1" ht="23.25" customHeight="1" thickTop="1">
      <c r="A75" s="92" t="s">
        <v>23</v>
      </c>
      <c r="B75" s="96"/>
      <c r="C75" s="93"/>
      <c r="E75" s="94"/>
      <c r="F75" s="94"/>
      <c r="G75" s="94"/>
      <c r="H75" s="94"/>
      <c r="I75" s="94"/>
      <c r="J75" s="94"/>
      <c r="K75" s="94"/>
      <c r="L75" s="94"/>
    </row>
    <row r="76" spans="1:13" s="91" customFormat="1" ht="23.25" customHeight="1">
      <c r="A76" s="92" t="s">
        <v>82</v>
      </c>
      <c r="B76" s="104"/>
      <c r="C76" s="92"/>
      <c r="E76" s="94">
        <v>170000</v>
      </c>
      <c r="F76" s="94"/>
      <c r="G76" s="94">
        <v>170000</v>
      </c>
      <c r="H76" s="94"/>
      <c r="I76" s="94">
        <v>170000</v>
      </c>
      <c r="J76" s="94"/>
      <c r="K76" s="94">
        <v>170000</v>
      </c>
      <c r="L76" s="94"/>
    </row>
    <row r="77" spans="1:13" s="91" customFormat="1" ht="23.25" customHeight="1">
      <c r="A77" s="92" t="s">
        <v>24</v>
      </c>
      <c r="C77" s="92"/>
      <c r="E77" s="111">
        <v>210681</v>
      </c>
      <c r="F77" s="94"/>
      <c r="G77" s="94">
        <v>210681</v>
      </c>
      <c r="H77" s="94"/>
      <c r="I77" s="94">
        <v>210681</v>
      </c>
      <c r="J77" s="94"/>
      <c r="K77" s="94">
        <v>210681</v>
      </c>
      <c r="L77" s="94"/>
    </row>
    <row r="78" spans="1:13" s="91" customFormat="1" ht="23.25" customHeight="1">
      <c r="A78" s="92" t="s">
        <v>78</v>
      </c>
      <c r="B78" s="104"/>
      <c r="C78" s="92"/>
      <c r="E78" s="94">
        <v>4664</v>
      </c>
      <c r="F78" s="94"/>
      <c r="G78" s="94">
        <v>4664</v>
      </c>
      <c r="H78" s="94"/>
      <c r="I78" s="94">
        <v>0</v>
      </c>
      <c r="J78" s="94"/>
      <c r="K78" s="94">
        <v>0</v>
      </c>
      <c r="L78" s="94"/>
    </row>
    <row r="79" spans="1:13" s="91" customFormat="1" ht="23.25" customHeight="1">
      <c r="A79" s="92" t="s">
        <v>25</v>
      </c>
      <c r="B79" s="104"/>
      <c r="C79" s="93"/>
      <c r="E79" s="94"/>
      <c r="F79" s="94"/>
      <c r="G79" s="94"/>
      <c r="H79" s="94"/>
      <c r="I79" s="94"/>
      <c r="J79" s="94"/>
      <c r="K79" s="94"/>
      <c r="L79" s="94"/>
    </row>
    <row r="80" spans="1:13" s="91" customFormat="1" ht="23.25" customHeight="1">
      <c r="A80" s="92" t="s">
        <v>26</v>
      </c>
      <c r="B80" s="104"/>
      <c r="C80" s="93"/>
      <c r="E80" s="94">
        <v>4996</v>
      </c>
      <c r="F80" s="94"/>
      <c r="G80" s="94">
        <v>4996</v>
      </c>
      <c r="H80" s="94"/>
      <c r="I80" s="94">
        <v>4996</v>
      </c>
      <c r="J80" s="94"/>
      <c r="K80" s="94">
        <v>4996</v>
      </c>
      <c r="L80" s="94"/>
    </row>
    <row r="81" spans="1:13" s="91" customFormat="1" ht="23.25" customHeight="1">
      <c r="A81" s="92" t="s">
        <v>143</v>
      </c>
      <c r="B81" s="104"/>
      <c r="C81" s="92"/>
      <c r="E81" s="98">
        <v>-24148</v>
      </c>
      <c r="F81" s="94"/>
      <c r="G81" s="98">
        <v>-22133</v>
      </c>
      <c r="H81" s="94"/>
      <c r="I81" s="98">
        <v>-17094</v>
      </c>
      <c r="J81" s="94"/>
      <c r="K81" s="98">
        <v>-16141</v>
      </c>
      <c r="L81" s="94"/>
    </row>
    <row r="82" spans="1:13" s="91" customFormat="1" ht="23.25" customHeight="1">
      <c r="A82" s="92" t="s">
        <v>46</v>
      </c>
      <c r="B82" s="104"/>
      <c r="C82" s="92"/>
      <c r="E82" s="94">
        <f>SUM(E76:E81)</f>
        <v>366193</v>
      </c>
      <c r="F82" s="94"/>
      <c r="G82" s="94">
        <f>SUM(G76:G81)</f>
        <v>368208</v>
      </c>
      <c r="H82" s="94"/>
      <c r="I82" s="94">
        <f>SUM(I76:I81)</f>
        <v>368583</v>
      </c>
      <c r="J82" s="94"/>
      <c r="K82" s="94">
        <f>SUM(K76:K81)</f>
        <v>369536</v>
      </c>
      <c r="L82" s="94"/>
    </row>
    <row r="83" spans="1:13" s="91" customFormat="1" ht="23.25" customHeight="1">
      <c r="A83" s="92" t="s">
        <v>37</v>
      </c>
      <c r="B83" s="96"/>
      <c r="C83" s="92"/>
      <c r="E83" s="98">
        <v>10479</v>
      </c>
      <c r="F83" s="94"/>
      <c r="G83" s="98">
        <v>10689</v>
      </c>
      <c r="H83" s="94"/>
      <c r="I83" s="98">
        <v>0</v>
      </c>
      <c r="J83" s="94"/>
      <c r="K83" s="98">
        <v>0</v>
      </c>
      <c r="L83" s="94"/>
    </row>
    <row r="84" spans="1:13" s="91" customFormat="1" ht="23.25" customHeight="1">
      <c r="A84" s="90" t="s">
        <v>27</v>
      </c>
      <c r="B84" s="104"/>
      <c r="C84" s="92"/>
      <c r="E84" s="98">
        <f>SUM(E82:E83)</f>
        <v>376672</v>
      </c>
      <c r="F84" s="94"/>
      <c r="G84" s="98">
        <f>SUM(G82:G83)</f>
        <v>378897</v>
      </c>
      <c r="H84" s="94"/>
      <c r="I84" s="98">
        <f>SUM(I82:I83)</f>
        <v>368583</v>
      </c>
      <c r="J84" s="94"/>
      <c r="K84" s="98">
        <f>SUM(K82:K83)</f>
        <v>369536</v>
      </c>
      <c r="L84" s="94"/>
    </row>
    <row r="85" spans="1:13" s="91" customFormat="1" ht="23.25" customHeight="1" thickBot="1">
      <c r="A85" s="90" t="s">
        <v>28</v>
      </c>
      <c r="C85" s="92"/>
      <c r="E85" s="110">
        <f>E84+E59</f>
        <v>626908</v>
      </c>
      <c r="F85" s="94"/>
      <c r="G85" s="110">
        <f>G84+G59</f>
        <v>641403</v>
      </c>
      <c r="H85" s="94"/>
      <c r="I85" s="110">
        <f>I84+I59</f>
        <v>540263</v>
      </c>
      <c r="J85" s="94"/>
      <c r="K85" s="110">
        <f>K84+K59</f>
        <v>552774</v>
      </c>
      <c r="L85" s="94"/>
    </row>
    <row r="86" spans="1:13" ht="23.25" customHeight="1" thickTop="1">
      <c r="E86" s="51">
        <f>E85-E30</f>
        <v>0</v>
      </c>
      <c r="F86" s="52"/>
      <c r="G86" s="51">
        <f>G85-G30</f>
        <v>0</v>
      </c>
      <c r="H86" s="52"/>
      <c r="I86" s="51">
        <f>I85-I30</f>
        <v>0</v>
      </c>
      <c r="J86" s="52"/>
      <c r="K86" s="51">
        <f>K85-K30</f>
        <v>0</v>
      </c>
      <c r="L86" s="52"/>
      <c r="M86" s="51" t="e">
        <f>#REF!-M28</f>
        <v>#REF!</v>
      </c>
    </row>
    <row r="87" spans="1:13" ht="23.25" customHeight="1">
      <c r="A87" s="17" t="s">
        <v>13</v>
      </c>
      <c r="B87" s="16"/>
      <c r="C87" s="43"/>
    </row>
    <row r="88" spans="1:13" ht="23.25" customHeight="1">
      <c r="A88" s="17"/>
      <c r="B88" s="16"/>
      <c r="C88" s="43"/>
      <c r="E88" s="6"/>
      <c r="G88" s="6"/>
      <c r="I88" s="6"/>
      <c r="K88" s="6"/>
      <c r="M88" s="6"/>
    </row>
    <row r="89" spans="1:13" ht="23.25" customHeight="1">
      <c r="A89" s="65"/>
      <c r="B89" s="7"/>
      <c r="C89" s="43"/>
    </row>
    <row r="90" spans="1:13" ht="23.25" customHeight="1">
      <c r="A90" s="17"/>
      <c r="B90" s="16"/>
      <c r="C90" s="43"/>
    </row>
    <row r="91" spans="1:13" ht="23.25" customHeight="1">
      <c r="A91" s="17"/>
      <c r="B91" s="59" t="s">
        <v>29</v>
      </c>
      <c r="C91" s="22"/>
    </row>
    <row r="92" spans="1:13" ht="23.25" customHeight="1">
      <c r="A92" s="65"/>
      <c r="B92" s="7"/>
      <c r="C92" s="4"/>
    </row>
    <row r="93" spans="1:13" ht="23.25" customHeight="1">
      <c r="A93" s="58"/>
      <c r="B93" s="7"/>
      <c r="C93" s="4"/>
    </row>
  </sheetData>
  <mergeCells count="6">
    <mergeCell ref="I5:M5"/>
    <mergeCell ref="I37:M37"/>
    <mergeCell ref="I66:M66"/>
    <mergeCell ref="E5:G5"/>
    <mergeCell ref="E37:G37"/>
    <mergeCell ref="E66:G66"/>
  </mergeCells>
  <printOptions horizontalCentered="1"/>
  <pageMargins left="0.66929133858267698" right="0.27559055118110198" top="0.78740157480314998" bottom="0.31496062992126" header="0.31496062992126" footer="0.31496062992126"/>
  <pageSetup paperSize="9" scale="77" fitToHeight="0" orientation="portrait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2" max="12" man="1"/>
    <brk id="6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showGridLines="0" view="pageBreakPreview" topLeftCell="A43" zoomScale="70" zoomScaleNormal="100" zoomScaleSheetLayoutView="70" workbookViewId="0">
      <selection activeCell="D62" sqref="D62"/>
    </sheetView>
  </sheetViews>
  <sheetFormatPr defaultColWidth="10.5703125" defaultRowHeight="21.95" customHeight="1"/>
  <cols>
    <col min="1" max="1" width="50.7109375" style="21" customWidth="1"/>
    <col min="2" max="2" width="1.7109375" style="22" customWidth="1"/>
    <col min="3" max="3" width="6.85546875" style="21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22" customWidth="1"/>
    <col min="9" max="9" width="15.7109375" style="22" customWidth="1"/>
    <col min="10" max="10" width="1.7109375" style="22" customWidth="1"/>
    <col min="11" max="11" width="15.7109375" style="22" customWidth="1"/>
    <col min="12" max="16384" width="10.5703125" style="22"/>
  </cols>
  <sheetData>
    <row r="1" spans="1:11" ht="21.95" customHeight="1">
      <c r="K1" s="1" t="s">
        <v>83</v>
      </c>
    </row>
    <row r="2" spans="1:11" s="27" customFormat="1" ht="20.45" customHeight="1">
      <c r="A2" s="14" t="s">
        <v>72</v>
      </c>
      <c r="B2" s="24"/>
      <c r="C2" s="25"/>
      <c r="D2" s="26"/>
      <c r="E2" s="26"/>
      <c r="F2" s="26"/>
      <c r="G2" s="26"/>
      <c r="H2" s="26"/>
      <c r="I2" s="26"/>
      <c r="J2" s="26"/>
      <c r="K2" s="26"/>
    </row>
    <row r="3" spans="1:11" s="27" customFormat="1" ht="20.45" customHeight="1">
      <c r="A3" s="14" t="s">
        <v>62</v>
      </c>
      <c r="B3" s="26"/>
      <c r="C3" s="25"/>
      <c r="D3" s="26"/>
      <c r="E3" s="26"/>
      <c r="F3" s="26"/>
      <c r="G3" s="26"/>
      <c r="H3" s="26"/>
      <c r="I3" s="26"/>
      <c r="J3" s="26"/>
      <c r="K3" s="26"/>
    </row>
    <row r="4" spans="1:11" s="27" customFormat="1" ht="20.45" customHeight="1">
      <c r="A4" s="14" t="s">
        <v>164</v>
      </c>
      <c r="B4" s="26"/>
      <c r="C4" s="25"/>
      <c r="D4" s="26"/>
      <c r="E4" s="26"/>
      <c r="F4" s="26"/>
      <c r="G4" s="26"/>
      <c r="H4" s="26"/>
      <c r="I4" s="26"/>
      <c r="J4" s="26"/>
      <c r="K4" s="26"/>
    </row>
    <row r="5" spans="1:11" s="27" customFormat="1" ht="20.45" customHeight="1">
      <c r="B5" s="26"/>
      <c r="C5" s="25"/>
      <c r="D5" s="26"/>
      <c r="E5" s="26"/>
      <c r="F5" s="26"/>
      <c r="G5" s="26"/>
      <c r="H5" s="26"/>
      <c r="I5" s="26"/>
      <c r="J5" s="26"/>
      <c r="K5" s="28" t="s">
        <v>144</v>
      </c>
    </row>
    <row r="6" spans="1:11" ht="20.45" customHeight="1">
      <c r="E6" s="85"/>
      <c r="F6" s="85" t="s">
        <v>0</v>
      </c>
      <c r="G6" s="85"/>
      <c r="H6" s="15"/>
      <c r="I6" s="85"/>
      <c r="J6" s="85" t="s">
        <v>1</v>
      </c>
      <c r="K6" s="85"/>
    </row>
    <row r="7" spans="1:11" ht="20.45" customHeight="1">
      <c r="C7" s="29" t="s">
        <v>2</v>
      </c>
      <c r="E7" s="30">
        <v>2021</v>
      </c>
      <c r="F7" s="31"/>
      <c r="G7" s="30">
        <v>2020</v>
      </c>
      <c r="H7" s="31"/>
      <c r="I7" s="30">
        <v>2021</v>
      </c>
      <c r="J7" s="31"/>
      <c r="K7" s="30">
        <v>2020</v>
      </c>
    </row>
    <row r="8" spans="1:11" s="68" customFormat="1" ht="20.45" customHeight="1">
      <c r="A8" s="66"/>
      <c r="B8" s="67"/>
      <c r="C8" s="66"/>
      <c r="E8" s="69"/>
      <c r="G8" s="69"/>
      <c r="I8" s="69"/>
      <c r="K8" s="69"/>
    </row>
    <row r="9" spans="1:11" s="68" customFormat="1" ht="20.45" customHeight="1">
      <c r="A9" s="70" t="s">
        <v>55</v>
      </c>
      <c r="B9" s="67"/>
      <c r="C9" s="66"/>
      <c r="E9" s="69"/>
      <c r="G9" s="69"/>
      <c r="I9" s="69"/>
      <c r="K9" s="69"/>
    </row>
    <row r="10" spans="1:11" ht="20.45" customHeight="1">
      <c r="A10" s="14" t="s">
        <v>30</v>
      </c>
      <c r="H10" s="36"/>
    </row>
    <row r="11" spans="1:11" ht="20.45" customHeight="1">
      <c r="A11" s="38" t="s">
        <v>85</v>
      </c>
      <c r="B11" s="27"/>
      <c r="C11" s="37"/>
      <c r="E11" s="75">
        <v>76204</v>
      </c>
      <c r="F11" s="75"/>
      <c r="G11" s="75">
        <v>107108</v>
      </c>
      <c r="H11" s="75"/>
      <c r="I11" s="75">
        <v>74323</v>
      </c>
      <c r="J11" s="75"/>
      <c r="K11" s="75">
        <v>75026</v>
      </c>
    </row>
    <row r="12" spans="1:11" ht="20.45" customHeight="1">
      <c r="A12" s="38" t="s">
        <v>84</v>
      </c>
      <c r="B12" s="27"/>
      <c r="C12" s="37"/>
      <c r="E12" s="75">
        <v>4392</v>
      </c>
      <c r="F12" s="75"/>
      <c r="G12" s="75">
        <v>3828</v>
      </c>
      <c r="H12" s="75"/>
      <c r="I12" s="75">
        <v>1764</v>
      </c>
      <c r="J12" s="75"/>
      <c r="K12" s="75">
        <v>1314</v>
      </c>
    </row>
    <row r="13" spans="1:11" ht="20.45" customHeight="1">
      <c r="A13" s="38" t="s">
        <v>133</v>
      </c>
      <c r="B13" s="27"/>
      <c r="C13" s="37"/>
      <c r="E13" s="75">
        <v>234</v>
      </c>
      <c r="F13" s="75"/>
      <c r="G13" s="75">
        <v>82</v>
      </c>
      <c r="H13" s="75"/>
      <c r="I13" s="75">
        <v>224</v>
      </c>
      <c r="J13" s="75"/>
      <c r="K13" s="75">
        <v>243</v>
      </c>
    </row>
    <row r="14" spans="1:11" ht="20.45" customHeight="1">
      <c r="A14" s="38" t="s">
        <v>31</v>
      </c>
      <c r="B14" s="27"/>
      <c r="C14" s="37"/>
      <c r="E14" s="75">
        <v>127</v>
      </c>
      <c r="F14" s="75"/>
      <c r="G14" s="75">
        <v>82</v>
      </c>
      <c r="H14" s="75"/>
      <c r="I14" s="75">
        <v>197</v>
      </c>
      <c r="J14" s="75"/>
      <c r="K14" s="75">
        <v>157</v>
      </c>
    </row>
    <row r="15" spans="1:11" ht="20.45" customHeight="1">
      <c r="A15" s="14" t="s">
        <v>32</v>
      </c>
      <c r="E15" s="74">
        <f>SUM(E11:E14)</f>
        <v>80957</v>
      </c>
      <c r="F15" s="75"/>
      <c r="G15" s="74">
        <f>SUM(G11:G14)</f>
        <v>111100</v>
      </c>
      <c r="H15" s="75"/>
      <c r="I15" s="74">
        <f>SUM(I11:I14)</f>
        <v>76508</v>
      </c>
      <c r="J15" s="75"/>
      <c r="K15" s="74">
        <f>SUM(K11:K14)</f>
        <v>76740</v>
      </c>
    </row>
    <row r="16" spans="1:11" ht="20.45" customHeight="1">
      <c r="A16" s="14" t="s">
        <v>33</v>
      </c>
      <c r="E16" s="75"/>
      <c r="F16" s="75"/>
      <c r="G16" s="75"/>
      <c r="H16" s="75"/>
      <c r="I16" s="75"/>
      <c r="J16" s="75"/>
      <c r="K16" s="75"/>
    </row>
    <row r="17" spans="1:11" ht="20.45" customHeight="1">
      <c r="A17" s="38" t="s">
        <v>68</v>
      </c>
      <c r="B17" s="27"/>
      <c r="E17" s="75">
        <v>45729</v>
      </c>
      <c r="F17" s="75"/>
      <c r="G17" s="75">
        <v>69875</v>
      </c>
      <c r="H17" s="75"/>
      <c r="I17" s="75">
        <v>44520</v>
      </c>
      <c r="J17" s="75"/>
      <c r="K17" s="75">
        <v>44201</v>
      </c>
    </row>
    <row r="18" spans="1:11" ht="20.45" customHeight="1">
      <c r="A18" s="38" t="s">
        <v>69</v>
      </c>
      <c r="B18" s="27"/>
      <c r="E18" s="75">
        <v>3980</v>
      </c>
      <c r="F18" s="75"/>
      <c r="G18" s="75">
        <v>2947</v>
      </c>
      <c r="H18" s="75"/>
      <c r="I18" s="75">
        <v>174</v>
      </c>
      <c r="J18" s="75"/>
      <c r="K18" s="75">
        <v>567</v>
      </c>
    </row>
    <row r="19" spans="1:11" ht="20.45" customHeight="1">
      <c r="A19" s="38" t="s">
        <v>71</v>
      </c>
      <c r="B19" s="16"/>
      <c r="C19" s="37"/>
      <c r="E19" s="75">
        <v>8163</v>
      </c>
      <c r="F19" s="75"/>
      <c r="G19" s="75">
        <v>8635</v>
      </c>
      <c r="H19" s="75"/>
      <c r="I19" s="75">
        <v>9107</v>
      </c>
      <c r="J19" s="75"/>
      <c r="K19" s="75">
        <v>9702</v>
      </c>
    </row>
    <row r="20" spans="1:11" ht="20.45" customHeight="1">
      <c r="A20" s="38" t="s">
        <v>34</v>
      </c>
      <c r="B20" s="16"/>
      <c r="C20" s="37"/>
      <c r="E20" s="75">
        <v>23370</v>
      </c>
      <c r="F20" s="75"/>
      <c r="G20" s="75">
        <v>24216</v>
      </c>
      <c r="H20" s="75"/>
      <c r="I20" s="75">
        <v>22612</v>
      </c>
      <c r="J20" s="75"/>
      <c r="K20" s="75">
        <v>23673</v>
      </c>
    </row>
    <row r="21" spans="1:11" ht="20.45" customHeight="1">
      <c r="A21" s="14" t="s">
        <v>35</v>
      </c>
      <c r="E21" s="74">
        <f>SUM(E17:E20)</f>
        <v>81242</v>
      </c>
      <c r="F21" s="75"/>
      <c r="G21" s="74">
        <f>SUM(G17:G20)</f>
        <v>105673</v>
      </c>
      <c r="H21" s="75"/>
      <c r="I21" s="74">
        <f>SUM(I17:I20)</f>
        <v>76413</v>
      </c>
      <c r="J21" s="75"/>
      <c r="K21" s="74">
        <f>SUM(K17:K20)</f>
        <v>78143</v>
      </c>
    </row>
    <row r="22" spans="1:11" ht="20.45" customHeight="1">
      <c r="A22" s="14" t="s">
        <v>173</v>
      </c>
      <c r="B22" s="16"/>
      <c r="E22" s="75">
        <f>E15-E21</f>
        <v>-285</v>
      </c>
      <c r="F22" s="75"/>
      <c r="G22" s="75">
        <f>G15-G21</f>
        <v>5427</v>
      </c>
      <c r="H22" s="75"/>
      <c r="I22" s="75">
        <f>I15-I21</f>
        <v>95</v>
      </c>
      <c r="J22" s="75"/>
      <c r="K22" s="75">
        <f>K15-K21</f>
        <v>-1403</v>
      </c>
    </row>
    <row r="23" spans="1:11" ht="20.45" customHeight="1">
      <c r="A23" s="38" t="s">
        <v>36</v>
      </c>
      <c r="E23" s="78">
        <v>-1634</v>
      </c>
      <c r="F23" s="75"/>
      <c r="G23" s="78">
        <v>-1608</v>
      </c>
      <c r="H23" s="75"/>
      <c r="I23" s="78">
        <v>-1219</v>
      </c>
      <c r="J23" s="75"/>
      <c r="K23" s="78">
        <v>-1556</v>
      </c>
    </row>
    <row r="24" spans="1:11" ht="20.45" customHeight="1">
      <c r="A24" s="14" t="s">
        <v>126</v>
      </c>
      <c r="E24" s="77">
        <f>SUM(E22:E23)</f>
        <v>-1919</v>
      </c>
      <c r="F24" s="75"/>
      <c r="G24" s="77">
        <f>SUM(G22:G23)</f>
        <v>3819</v>
      </c>
      <c r="H24" s="75"/>
      <c r="I24" s="77">
        <f>SUM(I22:I23)</f>
        <v>-1124</v>
      </c>
      <c r="J24" s="75"/>
      <c r="K24" s="77">
        <f>SUM(K22:K23)</f>
        <v>-2959</v>
      </c>
    </row>
    <row r="25" spans="1:11" ht="20.45" customHeight="1">
      <c r="A25" s="38" t="s">
        <v>87</v>
      </c>
      <c r="C25" s="37">
        <v>15</v>
      </c>
      <c r="E25" s="78">
        <v>-306</v>
      </c>
      <c r="F25" s="75"/>
      <c r="G25" s="78">
        <v>349</v>
      </c>
      <c r="H25" s="75"/>
      <c r="I25" s="78">
        <v>171</v>
      </c>
      <c r="J25" s="75"/>
      <c r="K25" s="78">
        <v>185</v>
      </c>
    </row>
    <row r="26" spans="1:11" ht="20.45" customHeight="1">
      <c r="A26" s="14" t="s">
        <v>127</v>
      </c>
      <c r="B26" s="27"/>
      <c r="C26" s="37"/>
      <c r="E26" s="78">
        <f>SUM(E24:E25)</f>
        <v>-2225</v>
      </c>
      <c r="F26" s="75"/>
      <c r="G26" s="78">
        <f>SUM(G24:G25)</f>
        <v>4168</v>
      </c>
      <c r="H26" s="75"/>
      <c r="I26" s="78">
        <f>SUM(I24:I25)</f>
        <v>-953</v>
      </c>
      <c r="J26" s="75"/>
      <c r="K26" s="78">
        <f>SUM(K24:K25)</f>
        <v>-2774</v>
      </c>
    </row>
    <row r="27" spans="1:11" ht="20.45" customHeight="1">
      <c r="A27" s="38"/>
      <c r="C27" s="37"/>
      <c r="E27" s="51"/>
      <c r="F27" s="52"/>
      <c r="G27" s="51"/>
      <c r="H27" s="52"/>
      <c r="I27" s="51"/>
      <c r="J27" s="51"/>
      <c r="K27" s="51"/>
    </row>
    <row r="28" spans="1:11" ht="20.45" customHeight="1">
      <c r="A28" s="44" t="s">
        <v>50</v>
      </c>
      <c r="C28" s="45"/>
      <c r="D28" s="46"/>
      <c r="E28" s="47"/>
      <c r="F28" s="53"/>
      <c r="G28" s="47"/>
      <c r="H28" s="47"/>
      <c r="I28" s="53"/>
      <c r="J28" s="52"/>
      <c r="K28" s="53"/>
    </row>
    <row r="29" spans="1:11" ht="20.45" customHeight="1">
      <c r="A29" s="54" t="s">
        <v>65</v>
      </c>
      <c r="C29" s="45"/>
      <c r="D29" s="46"/>
      <c r="E29" s="47"/>
      <c r="F29" s="53"/>
      <c r="G29" s="47"/>
      <c r="H29" s="47"/>
      <c r="I29" s="53"/>
      <c r="J29" s="52"/>
      <c r="K29" s="53"/>
    </row>
    <row r="30" spans="1:11" ht="20.45" customHeight="1">
      <c r="A30" s="54" t="s">
        <v>66</v>
      </c>
      <c r="C30" s="48"/>
      <c r="D30" s="50"/>
      <c r="E30" s="52"/>
      <c r="F30" s="51"/>
      <c r="G30" s="52"/>
      <c r="H30" s="52"/>
      <c r="I30" s="52"/>
      <c r="J30" s="52"/>
      <c r="K30" s="52"/>
    </row>
    <row r="31" spans="1:11" ht="20.45" customHeight="1">
      <c r="A31" s="38" t="s">
        <v>88</v>
      </c>
      <c r="C31" s="48"/>
      <c r="D31" s="50"/>
      <c r="E31" s="86">
        <v>0</v>
      </c>
      <c r="F31" s="87"/>
      <c r="G31" s="86">
        <v>739</v>
      </c>
      <c r="H31" s="86"/>
      <c r="I31" s="86">
        <v>0</v>
      </c>
      <c r="J31" s="52"/>
      <c r="K31" s="86">
        <v>766</v>
      </c>
    </row>
    <row r="32" spans="1:11" ht="20.45" customHeight="1">
      <c r="A32" s="38" t="s">
        <v>96</v>
      </c>
      <c r="C32" s="37">
        <v>15</v>
      </c>
      <c r="D32" s="50"/>
      <c r="E32" s="88">
        <v>0</v>
      </c>
      <c r="F32" s="87"/>
      <c r="G32" s="88">
        <v>-148</v>
      </c>
      <c r="H32" s="86"/>
      <c r="I32" s="88">
        <v>0</v>
      </c>
      <c r="J32" s="52"/>
      <c r="K32" s="88">
        <v>-153</v>
      </c>
    </row>
    <row r="33" spans="1:11" ht="20.45" customHeight="1">
      <c r="A33" s="38" t="s">
        <v>95</v>
      </c>
      <c r="C33" s="48"/>
      <c r="D33" s="50"/>
      <c r="E33" s="56"/>
      <c r="F33" s="55"/>
      <c r="G33" s="56"/>
      <c r="H33" s="56"/>
      <c r="I33" s="56"/>
      <c r="J33" s="56"/>
      <c r="K33" s="56"/>
    </row>
    <row r="34" spans="1:11" ht="20.45" customHeight="1">
      <c r="A34" s="38" t="s">
        <v>94</v>
      </c>
      <c r="C34" s="57"/>
      <c r="D34" s="50"/>
      <c r="E34" s="80">
        <f>SUM(E31:E32)</f>
        <v>0</v>
      </c>
      <c r="F34" s="55"/>
      <c r="G34" s="80">
        <f>SUM(G31:G32)</f>
        <v>591</v>
      </c>
      <c r="H34" s="56"/>
      <c r="I34" s="81">
        <f>SUM(I31:I32)</f>
        <v>0</v>
      </c>
      <c r="J34" s="56"/>
      <c r="K34" s="81">
        <f>SUM(K31:K32)</f>
        <v>613</v>
      </c>
    </row>
    <row r="35" spans="1:11" ht="20.45" customHeight="1">
      <c r="A35" s="44" t="s">
        <v>67</v>
      </c>
      <c r="C35" s="48"/>
      <c r="D35" s="50"/>
      <c r="E35" s="79">
        <f>SUM(E34)</f>
        <v>0</v>
      </c>
      <c r="F35" s="55"/>
      <c r="G35" s="79">
        <f>SUM(G34)</f>
        <v>591</v>
      </c>
      <c r="H35" s="82"/>
      <c r="I35" s="79">
        <f>SUM(I34)</f>
        <v>0</v>
      </c>
      <c r="J35" s="56"/>
      <c r="K35" s="79">
        <f>SUM(K34)</f>
        <v>613</v>
      </c>
    </row>
    <row r="36" spans="1:11" ht="20.45" customHeight="1">
      <c r="A36" s="49"/>
      <c r="C36" s="48"/>
      <c r="D36" s="50"/>
      <c r="E36" s="52"/>
      <c r="F36" s="55"/>
      <c r="G36" s="52"/>
      <c r="H36" s="56"/>
      <c r="I36" s="51"/>
      <c r="J36" s="56"/>
      <c r="K36" s="51"/>
    </row>
    <row r="37" spans="1:11" ht="20.45" customHeight="1" thickBot="1">
      <c r="A37" s="44" t="s">
        <v>89</v>
      </c>
      <c r="C37" s="45"/>
      <c r="D37" s="46"/>
      <c r="E37" s="73">
        <f>SUM(E35,E26)</f>
        <v>-2225</v>
      </c>
      <c r="F37" s="51"/>
      <c r="G37" s="73">
        <f>SUM(G35,G26)</f>
        <v>4759</v>
      </c>
      <c r="H37" s="52"/>
      <c r="I37" s="73">
        <f>SUM(I35,I26)</f>
        <v>-953</v>
      </c>
      <c r="J37" s="52"/>
      <c r="K37" s="73">
        <f>SUM(K35,K26)</f>
        <v>-2161</v>
      </c>
    </row>
    <row r="38" spans="1:11" ht="20.45" customHeight="1" thickTop="1">
      <c r="A38" s="49"/>
      <c r="C38" s="48"/>
      <c r="D38" s="50"/>
      <c r="E38" s="48"/>
      <c r="F38" s="28"/>
      <c r="G38" s="51"/>
      <c r="H38" s="52"/>
      <c r="I38" s="51"/>
      <c r="J38" s="48"/>
      <c r="K38" s="48"/>
    </row>
    <row r="39" spans="1:11" ht="21.95" customHeight="1">
      <c r="A39" s="21" t="s">
        <v>13</v>
      </c>
      <c r="C39" s="43"/>
      <c r="E39" s="42"/>
      <c r="F39" s="7"/>
      <c r="G39" s="42"/>
      <c r="H39" s="7"/>
      <c r="I39" s="42"/>
      <c r="J39" s="42"/>
      <c r="K39" s="42"/>
    </row>
    <row r="40" spans="1:11" ht="21.95" customHeight="1">
      <c r="K40" s="1" t="s">
        <v>83</v>
      </c>
    </row>
    <row r="41" spans="1:11" s="27" customFormat="1" ht="20.45" customHeight="1">
      <c r="A41" s="14" t="s">
        <v>72</v>
      </c>
      <c r="B41" s="24"/>
      <c r="C41" s="25"/>
      <c r="D41" s="26"/>
      <c r="E41" s="26"/>
      <c r="F41" s="26"/>
      <c r="G41" s="26"/>
      <c r="H41" s="26"/>
      <c r="I41" s="26"/>
      <c r="J41" s="26"/>
      <c r="K41" s="26"/>
    </row>
    <row r="42" spans="1:11" s="27" customFormat="1" ht="20.45" customHeight="1">
      <c r="A42" s="14" t="s">
        <v>117</v>
      </c>
      <c r="B42" s="26"/>
      <c r="C42" s="25"/>
      <c r="D42" s="26"/>
      <c r="E42" s="26"/>
      <c r="F42" s="26"/>
      <c r="G42" s="26"/>
      <c r="H42" s="26"/>
      <c r="I42" s="26"/>
      <c r="J42" s="26"/>
      <c r="K42" s="26"/>
    </row>
    <row r="43" spans="1:11" s="27" customFormat="1" ht="20.45" customHeight="1">
      <c r="A43" s="14" t="s">
        <v>164</v>
      </c>
      <c r="B43" s="26"/>
      <c r="C43" s="25"/>
      <c r="D43" s="26"/>
      <c r="E43" s="26"/>
      <c r="F43" s="26"/>
      <c r="G43" s="26"/>
      <c r="H43" s="26"/>
      <c r="I43" s="26"/>
      <c r="J43" s="26"/>
      <c r="K43" s="26"/>
    </row>
    <row r="44" spans="1:11" s="27" customFormat="1" ht="20.45" customHeight="1">
      <c r="B44" s="26"/>
      <c r="C44" s="25"/>
      <c r="D44" s="26"/>
      <c r="E44" s="26"/>
      <c r="F44" s="26"/>
      <c r="G44" s="26"/>
      <c r="H44" s="26"/>
      <c r="I44" s="26"/>
      <c r="J44" s="26"/>
      <c r="K44" s="28" t="s">
        <v>145</v>
      </c>
    </row>
    <row r="45" spans="1:11" ht="20.45" customHeight="1">
      <c r="E45" s="85"/>
      <c r="F45" s="85" t="s">
        <v>0</v>
      </c>
      <c r="G45" s="85"/>
      <c r="H45" s="15"/>
      <c r="I45" s="85"/>
      <c r="J45" s="85" t="s">
        <v>1</v>
      </c>
      <c r="K45" s="85"/>
    </row>
    <row r="46" spans="1:11" ht="20.45" customHeight="1">
      <c r="C46" s="29" t="s">
        <v>2</v>
      </c>
      <c r="E46" s="30">
        <v>2021</v>
      </c>
      <c r="F46" s="31"/>
      <c r="G46" s="30">
        <v>2020</v>
      </c>
      <c r="H46" s="31"/>
      <c r="I46" s="30">
        <v>2021</v>
      </c>
      <c r="J46" s="31"/>
      <c r="K46" s="30">
        <v>2020</v>
      </c>
    </row>
    <row r="47" spans="1:11" s="68" customFormat="1" ht="20.45" customHeight="1">
      <c r="A47" s="66"/>
      <c r="B47" s="67"/>
      <c r="C47" s="66"/>
      <c r="E47" s="69"/>
      <c r="G47" s="69"/>
      <c r="I47" s="69"/>
      <c r="K47" s="69"/>
    </row>
    <row r="48" spans="1:11" ht="21.95" customHeight="1">
      <c r="A48" s="14" t="s">
        <v>128</v>
      </c>
      <c r="C48" s="37"/>
      <c r="E48" s="6"/>
      <c r="G48" s="6"/>
      <c r="I48" s="6"/>
      <c r="J48" s="6"/>
      <c r="K48" s="6"/>
    </row>
    <row r="49" spans="1:11" ht="21.95" customHeight="1" thickBot="1">
      <c r="A49" s="38" t="s">
        <v>47</v>
      </c>
      <c r="C49" s="37"/>
      <c r="E49" s="51">
        <v>-2015</v>
      </c>
      <c r="F49" s="52"/>
      <c r="G49" s="51">
        <v>1654</v>
      </c>
      <c r="H49" s="52"/>
      <c r="I49" s="73">
        <v>-953</v>
      </c>
      <c r="J49" s="51"/>
      <c r="K49" s="73">
        <v>-2774</v>
      </c>
    </row>
    <row r="50" spans="1:11" ht="21.95" customHeight="1" thickTop="1">
      <c r="A50" s="38" t="s">
        <v>37</v>
      </c>
      <c r="C50" s="37"/>
      <c r="E50" s="51">
        <v>-210</v>
      </c>
      <c r="F50" s="52"/>
      <c r="G50" s="51">
        <v>2514</v>
      </c>
      <c r="H50" s="52"/>
      <c r="I50" s="51"/>
      <c r="J50" s="51"/>
      <c r="K50" s="51"/>
    </row>
    <row r="51" spans="1:11" ht="21.95" customHeight="1" thickBot="1">
      <c r="A51" s="38"/>
      <c r="C51" s="37"/>
      <c r="E51" s="83">
        <v>-2225</v>
      </c>
      <c r="F51" s="77"/>
      <c r="G51" s="83">
        <v>4168</v>
      </c>
      <c r="H51" s="77"/>
      <c r="I51" s="77"/>
      <c r="J51" s="77"/>
      <c r="K51" s="77"/>
    </row>
    <row r="52" spans="1:11" ht="21.95" customHeight="1" thickTop="1">
      <c r="A52" s="38"/>
      <c r="C52" s="37"/>
      <c r="E52" s="51"/>
      <c r="F52" s="52"/>
      <c r="G52" s="51"/>
      <c r="H52" s="52"/>
      <c r="I52" s="51"/>
      <c r="J52" s="51"/>
      <c r="K52" s="51"/>
    </row>
    <row r="53" spans="1:11" ht="21.95" customHeight="1">
      <c r="A53" s="14" t="s">
        <v>45</v>
      </c>
      <c r="C53" s="37"/>
      <c r="E53" s="51"/>
      <c r="F53" s="52"/>
      <c r="G53" s="51"/>
      <c r="H53" s="52"/>
      <c r="I53" s="51"/>
      <c r="J53" s="51"/>
      <c r="K53" s="51"/>
    </row>
    <row r="54" spans="1:11" ht="21.95" customHeight="1" thickBot="1">
      <c r="A54" s="38" t="s">
        <v>47</v>
      </c>
      <c r="C54" s="37"/>
      <c r="E54" s="51">
        <v>-2015</v>
      </c>
      <c r="F54" s="52"/>
      <c r="G54" s="51">
        <v>2245</v>
      </c>
      <c r="H54" s="52"/>
      <c r="I54" s="73">
        <v>-953</v>
      </c>
      <c r="J54" s="51"/>
      <c r="K54" s="73">
        <v>-2161</v>
      </c>
    </row>
    <row r="55" spans="1:11" ht="21.95" customHeight="1" thickTop="1">
      <c r="A55" s="38" t="s">
        <v>37</v>
      </c>
      <c r="C55" s="37"/>
      <c r="E55" s="51">
        <v>-210</v>
      </c>
      <c r="F55" s="52"/>
      <c r="G55" s="51">
        <v>2514</v>
      </c>
      <c r="H55" s="52"/>
      <c r="I55" s="51"/>
      <c r="J55" s="51"/>
      <c r="K55" s="51"/>
    </row>
    <row r="56" spans="1:11" ht="21.95" customHeight="1" thickBot="1">
      <c r="A56" s="38"/>
      <c r="C56" s="37"/>
      <c r="E56" s="13">
        <v>-2225</v>
      </c>
      <c r="F56" s="23"/>
      <c r="G56" s="13">
        <v>4759</v>
      </c>
      <c r="H56" s="23"/>
      <c r="I56" s="23"/>
      <c r="J56" s="23"/>
      <c r="K56" s="23"/>
    </row>
    <row r="57" spans="1:11" ht="21.95" customHeight="1" thickTop="1">
      <c r="A57" s="38"/>
      <c r="C57" s="37"/>
      <c r="E57" s="23"/>
      <c r="F57" s="23"/>
      <c r="G57" s="23"/>
      <c r="H57" s="23"/>
      <c r="I57" s="23"/>
      <c r="J57" s="23"/>
      <c r="K57" s="23"/>
    </row>
    <row r="58" spans="1:11" ht="21.95" customHeight="1">
      <c r="A58" s="14" t="s">
        <v>119</v>
      </c>
      <c r="C58" s="37">
        <v>16</v>
      </c>
      <c r="E58" s="6"/>
      <c r="G58" s="6"/>
      <c r="I58" s="6"/>
      <c r="J58" s="6"/>
      <c r="K58" s="6"/>
    </row>
    <row r="59" spans="1:11" ht="21.95" customHeight="1">
      <c r="A59" s="38" t="s">
        <v>38</v>
      </c>
      <c r="B59" s="27"/>
      <c r="C59" s="37"/>
      <c r="E59" s="6"/>
      <c r="G59" s="6"/>
      <c r="H59" s="6"/>
      <c r="I59" s="6"/>
      <c r="J59" s="6"/>
      <c r="K59" s="6"/>
    </row>
    <row r="60" spans="1:11" ht="21.95" customHeight="1" thickBot="1">
      <c r="A60" s="38" t="s">
        <v>129</v>
      </c>
      <c r="B60" s="27"/>
      <c r="C60" s="37"/>
      <c r="E60" s="76">
        <f>E49/E62</f>
        <v>-5.9264705882352943E-3</v>
      </c>
      <c r="F60" s="40"/>
      <c r="G60" s="76">
        <f>G49/G62</f>
        <v>4.8647058823529411E-3</v>
      </c>
      <c r="H60" s="40"/>
      <c r="I60" s="76">
        <f>I49/I62</f>
        <v>-2.8029411764705883E-3</v>
      </c>
      <c r="J60" s="41"/>
      <c r="K60" s="76">
        <f>K49/K62</f>
        <v>-8.1588235294117652E-3</v>
      </c>
    </row>
    <row r="61" spans="1:11" ht="21.95" customHeight="1" thickTop="1">
      <c r="A61" s="38"/>
      <c r="B61" s="27"/>
      <c r="C61" s="37"/>
      <c r="E61" s="71"/>
      <c r="F61" s="40"/>
      <c r="G61" s="71"/>
      <c r="H61" s="40"/>
      <c r="I61" s="72"/>
      <c r="J61" s="41"/>
      <c r="K61" s="72"/>
    </row>
    <row r="62" spans="1:11" ht="21.95" customHeight="1" thickBot="1">
      <c r="A62" s="38" t="s">
        <v>116</v>
      </c>
      <c r="B62" s="27"/>
      <c r="C62" s="37"/>
      <c r="E62" s="39">
        <v>340000</v>
      </c>
      <c r="F62" s="40"/>
      <c r="G62" s="39">
        <v>340000</v>
      </c>
      <c r="H62" s="40"/>
      <c r="I62" s="64">
        <v>340000</v>
      </c>
      <c r="J62" s="41"/>
      <c r="K62" s="64">
        <v>340000</v>
      </c>
    </row>
    <row r="63" spans="1:11" ht="21.95" customHeight="1" thickTop="1">
      <c r="A63" s="38"/>
      <c r="B63" s="27"/>
      <c r="E63" s="71"/>
      <c r="F63" s="40"/>
      <c r="G63" s="71"/>
      <c r="H63" s="40"/>
      <c r="I63" s="71"/>
      <c r="J63" s="41"/>
      <c r="K63" s="71"/>
    </row>
    <row r="64" spans="1:11" ht="21.95" customHeight="1">
      <c r="A64" s="21" t="s">
        <v>13</v>
      </c>
      <c r="C64" s="43"/>
      <c r="E64" s="42"/>
      <c r="F64" s="7"/>
      <c r="G64" s="42"/>
      <c r="H64" s="7"/>
      <c r="I64" s="42"/>
      <c r="J64" s="42"/>
      <c r="K64" s="42"/>
    </row>
  </sheetData>
  <printOptions horizontalCentered="1"/>
  <pageMargins left="0.66929133858267698" right="0.31496062992126" top="0.78740157480314998" bottom="0.31496062992126" header="0.31496062992126" footer="0.31496062992126"/>
  <pageSetup paperSize="9" scale="73" fitToHeight="0" orientation="portrait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showGridLines="0" view="pageBreakPreview" zoomScale="69" zoomScaleNormal="80" zoomScaleSheetLayoutView="69" workbookViewId="0">
      <selection activeCell="E22" sqref="E22"/>
    </sheetView>
  </sheetViews>
  <sheetFormatPr defaultColWidth="9.140625" defaultRowHeight="21.95" customHeight="1"/>
  <cols>
    <col min="1" max="1" width="21.7109375" style="21" customWidth="1"/>
    <col min="2" max="2" width="12.5703125" style="22" customWidth="1"/>
    <col min="3" max="3" width="17.7109375" style="22" customWidth="1"/>
    <col min="4" max="4" width="1.5703125" style="7" customWidth="1"/>
    <col min="5" max="5" width="17.7109375" style="22" customWidth="1"/>
    <col min="6" max="6" width="1.42578125" style="22" customWidth="1"/>
    <col min="7" max="7" width="17.7109375" style="22" customWidth="1"/>
    <col min="8" max="8" width="1.42578125" style="22" customWidth="1"/>
    <col min="9" max="9" width="17.7109375" style="22" customWidth="1"/>
    <col min="10" max="10" width="1.42578125" style="22" customWidth="1"/>
    <col min="11" max="11" width="17.7109375" style="22" customWidth="1"/>
    <col min="12" max="12" width="1.42578125" style="22" customWidth="1"/>
    <col min="13" max="13" width="17.7109375" style="22" customWidth="1"/>
    <col min="14" max="14" width="1.42578125" style="22" customWidth="1"/>
    <col min="15" max="15" width="17.7109375" style="22" customWidth="1"/>
    <col min="16" max="16" width="1.42578125" style="22" customWidth="1"/>
    <col min="17" max="17" width="17.7109375" style="22" customWidth="1"/>
    <col min="18" max="16384" width="9.140625" style="22"/>
  </cols>
  <sheetData>
    <row r="1" spans="1:17" ht="21.95" customHeight="1">
      <c r="Q1" s="1" t="s">
        <v>83</v>
      </c>
    </row>
    <row r="2" spans="1:17" ht="21.95" customHeight="1">
      <c r="A2" s="18" t="s">
        <v>72</v>
      </c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1.95" customHeight="1">
      <c r="A3" s="18" t="s">
        <v>63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21.95" customHeight="1">
      <c r="A4" s="18" t="s">
        <v>164</v>
      </c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21.95" customHeight="1">
      <c r="B5" s="10"/>
      <c r="C5" s="10"/>
      <c r="D5" s="11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 t="s">
        <v>93</v>
      </c>
    </row>
    <row r="6" spans="1:17" s="15" customFormat="1" ht="21.95" customHeight="1">
      <c r="A6" s="2"/>
      <c r="B6" s="3"/>
      <c r="C6" s="3"/>
      <c r="D6" s="19"/>
      <c r="E6" s="115" t="s">
        <v>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7" s="15" customFormat="1" ht="21.95" customHeight="1">
      <c r="A7" s="2"/>
      <c r="B7" s="3"/>
      <c r="C7" s="3"/>
      <c r="D7" s="7"/>
      <c r="E7" s="116" t="s">
        <v>46</v>
      </c>
      <c r="F7" s="116"/>
      <c r="G7" s="116"/>
      <c r="H7" s="116"/>
      <c r="I7" s="116"/>
      <c r="J7" s="116"/>
      <c r="K7" s="116"/>
      <c r="L7" s="116"/>
      <c r="M7" s="116"/>
      <c r="N7" s="116"/>
      <c r="O7" s="5"/>
      <c r="P7" s="20"/>
      <c r="Q7" s="20"/>
    </row>
    <row r="8" spans="1:17" s="5" customFormat="1" ht="21.95" customHeight="1">
      <c r="A8" s="4"/>
      <c r="D8" s="23"/>
      <c r="E8" s="23"/>
      <c r="N8" s="23"/>
      <c r="O8" s="5" t="s">
        <v>48</v>
      </c>
    </row>
    <row r="9" spans="1:17" s="5" customFormat="1" ht="21.95" customHeight="1">
      <c r="A9" s="4"/>
      <c r="D9" s="23"/>
      <c r="E9" s="23" t="s">
        <v>40</v>
      </c>
      <c r="I9" s="5" t="s">
        <v>90</v>
      </c>
      <c r="K9" s="117" t="s">
        <v>25</v>
      </c>
      <c r="L9" s="117"/>
      <c r="M9" s="117"/>
      <c r="N9" s="23"/>
      <c r="O9" s="5" t="s">
        <v>49</v>
      </c>
      <c r="Q9" s="5" t="s">
        <v>39</v>
      </c>
    </row>
    <row r="10" spans="1:17" s="5" customFormat="1" ht="21.95" customHeight="1">
      <c r="A10" s="4"/>
      <c r="D10" s="23"/>
      <c r="E10" s="23" t="s">
        <v>41</v>
      </c>
      <c r="I10" s="5" t="s">
        <v>91</v>
      </c>
      <c r="K10" s="7"/>
      <c r="L10" s="7"/>
      <c r="M10" s="23" t="s">
        <v>44</v>
      </c>
      <c r="N10" s="23"/>
      <c r="O10" s="5" t="s">
        <v>53</v>
      </c>
      <c r="P10" s="23"/>
      <c r="Q10" s="5" t="s">
        <v>51</v>
      </c>
    </row>
    <row r="11" spans="1:17" s="5" customFormat="1" ht="21.95" customHeight="1">
      <c r="A11" s="4"/>
      <c r="D11" s="23"/>
      <c r="E11" s="89" t="s">
        <v>42</v>
      </c>
      <c r="G11" s="89" t="s">
        <v>24</v>
      </c>
      <c r="H11" s="23"/>
      <c r="I11" s="89" t="s">
        <v>92</v>
      </c>
      <c r="K11" s="89" t="s">
        <v>43</v>
      </c>
      <c r="M11" s="114" t="s">
        <v>174</v>
      </c>
      <c r="N11" s="23"/>
      <c r="O11" s="89" t="s">
        <v>54</v>
      </c>
      <c r="P11" s="23"/>
      <c r="Q11" s="89" t="s">
        <v>52</v>
      </c>
    </row>
    <row r="12" spans="1:17" ht="21.95" customHeight="1">
      <c r="A12" s="18" t="s">
        <v>165</v>
      </c>
      <c r="D12" s="23"/>
      <c r="E12" s="75">
        <v>170000</v>
      </c>
      <c r="F12" s="75"/>
      <c r="G12" s="75">
        <v>210681</v>
      </c>
      <c r="H12" s="75"/>
      <c r="I12" s="75">
        <v>4664</v>
      </c>
      <c r="J12" s="75"/>
      <c r="K12" s="75">
        <v>4996</v>
      </c>
      <c r="L12" s="75"/>
      <c r="M12" s="75">
        <v>-11066</v>
      </c>
      <c r="N12" s="77"/>
      <c r="O12" s="75">
        <v>-1364</v>
      </c>
      <c r="P12" s="75"/>
      <c r="Q12" s="77">
        <f>SUM(E12:O12)</f>
        <v>377911</v>
      </c>
    </row>
    <row r="13" spans="1:17" ht="21.95" customHeight="1">
      <c r="A13" s="21" t="s">
        <v>130</v>
      </c>
      <c r="D13" s="23"/>
      <c r="E13" s="75">
        <v>0</v>
      </c>
      <c r="F13" s="75"/>
      <c r="G13" s="75">
        <v>0</v>
      </c>
      <c r="H13" s="75"/>
      <c r="I13" s="75">
        <v>0</v>
      </c>
      <c r="J13" s="75"/>
      <c r="K13" s="75">
        <v>0</v>
      </c>
      <c r="L13" s="75"/>
      <c r="M13" s="77">
        <v>1654</v>
      </c>
      <c r="N13" s="52"/>
      <c r="O13" s="75">
        <v>2514</v>
      </c>
      <c r="P13" s="75"/>
      <c r="Q13" s="75">
        <f>SUM(E13:O13)</f>
        <v>4168</v>
      </c>
    </row>
    <row r="14" spans="1:17" ht="21.95" customHeight="1">
      <c r="A14" s="21" t="s">
        <v>67</v>
      </c>
      <c r="D14" s="23"/>
      <c r="E14" s="78">
        <v>0</v>
      </c>
      <c r="F14" s="75"/>
      <c r="G14" s="78">
        <v>0</v>
      </c>
      <c r="H14" s="75"/>
      <c r="I14" s="78">
        <v>0</v>
      </c>
      <c r="J14" s="75"/>
      <c r="K14" s="78">
        <v>0</v>
      </c>
      <c r="L14" s="75"/>
      <c r="M14" s="78">
        <v>591</v>
      </c>
      <c r="N14" s="77"/>
      <c r="O14" s="78">
        <v>0</v>
      </c>
      <c r="P14" s="75"/>
      <c r="Q14" s="78">
        <f>SUM(E14:O14)</f>
        <v>591</v>
      </c>
    </row>
    <row r="15" spans="1:17" ht="21.95" customHeight="1">
      <c r="A15" s="21" t="s">
        <v>89</v>
      </c>
      <c r="D15" s="23"/>
      <c r="E15" s="75">
        <f>SUM(E13:E14)</f>
        <v>0</v>
      </c>
      <c r="F15" s="75"/>
      <c r="G15" s="75">
        <f>SUM(G13:G14)</f>
        <v>0</v>
      </c>
      <c r="H15" s="75"/>
      <c r="I15" s="75">
        <f>SUM(I13:I14)</f>
        <v>0</v>
      </c>
      <c r="J15" s="75"/>
      <c r="K15" s="75">
        <f>SUM(K13:K14)</f>
        <v>0</v>
      </c>
      <c r="L15" s="75"/>
      <c r="M15" s="56">
        <f>SUM(M13:M14)</f>
        <v>2245</v>
      </c>
      <c r="N15" s="52"/>
      <c r="O15" s="75">
        <f>SUM(O13:O14)</f>
        <v>2514</v>
      </c>
      <c r="P15" s="75"/>
      <c r="Q15" s="75">
        <f>SUM(Q13:Q14)</f>
        <v>4759</v>
      </c>
    </row>
    <row r="16" spans="1:17" ht="21.95" customHeight="1" thickBot="1">
      <c r="A16" s="18" t="s">
        <v>161</v>
      </c>
      <c r="D16" s="23"/>
      <c r="E16" s="83">
        <f>SUM(E12:E14)</f>
        <v>170000</v>
      </c>
      <c r="F16" s="77"/>
      <c r="G16" s="83">
        <f>SUM(G12:G14)</f>
        <v>210681</v>
      </c>
      <c r="H16" s="77"/>
      <c r="I16" s="83">
        <f>SUM(I12:I14)</f>
        <v>4664</v>
      </c>
      <c r="J16" s="77"/>
      <c r="K16" s="83">
        <f>SUM(K12:K14)</f>
        <v>4996</v>
      </c>
      <c r="L16" s="77"/>
      <c r="M16" s="83">
        <f>SUM(M12:M14)</f>
        <v>-8821</v>
      </c>
      <c r="N16" s="77"/>
      <c r="O16" s="83">
        <f>SUM(O12:O14)</f>
        <v>1150</v>
      </c>
      <c r="P16" s="75"/>
      <c r="Q16" s="83">
        <f>SUM(Q12:Q14)</f>
        <v>382670</v>
      </c>
    </row>
    <row r="17" spans="1:28" ht="21.95" customHeight="1" thickTop="1">
      <c r="A17" s="18"/>
      <c r="D17" s="23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5"/>
      <c r="Q17" s="77"/>
    </row>
    <row r="18" spans="1:28" s="7" customFormat="1" ht="21.95" customHeight="1">
      <c r="A18" s="18" t="s">
        <v>163</v>
      </c>
      <c r="D18" s="23"/>
      <c r="E18" s="106">
        <v>170000</v>
      </c>
      <c r="F18" s="106"/>
      <c r="G18" s="106">
        <v>210681</v>
      </c>
      <c r="H18" s="106"/>
      <c r="I18" s="106">
        <v>4664</v>
      </c>
      <c r="J18" s="106"/>
      <c r="K18" s="106">
        <v>4996</v>
      </c>
      <c r="L18" s="106"/>
      <c r="M18" s="106">
        <v>-22133</v>
      </c>
      <c r="N18" s="106"/>
      <c r="O18" s="106">
        <v>10689</v>
      </c>
      <c r="P18" s="106"/>
      <c r="Q18" s="106">
        <f>SUM(E18:O18)</f>
        <v>378897</v>
      </c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8" ht="21.95" customHeight="1">
      <c r="A19" s="21" t="s">
        <v>86</v>
      </c>
      <c r="D19" s="23"/>
      <c r="E19" s="75">
        <v>0</v>
      </c>
      <c r="F19" s="75"/>
      <c r="G19" s="75">
        <v>0</v>
      </c>
      <c r="H19" s="75"/>
      <c r="I19" s="75">
        <v>0</v>
      </c>
      <c r="J19" s="75"/>
      <c r="K19" s="75">
        <v>0</v>
      </c>
      <c r="L19" s="75"/>
      <c r="M19" s="77">
        <v>-2015</v>
      </c>
      <c r="N19" s="52"/>
      <c r="O19" s="75">
        <v>-210</v>
      </c>
      <c r="P19" s="75"/>
      <c r="Q19" s="75">
        <v>-2225</v>
      </c>
    </row>
    <row r="20" spans="1:28" ht="21.95" customHeight="1">
      <c r="A20" s="21" t="s">
        <v>67</v>
      </c>
      <c r="D20" s="23"/>
      <c r="E20" s="78">
        <v>0</v>
      </c>
      <c r="F20" s="75"/>
      <c r="G20" s="78">
        <v>0</v>
      </c>
      <c r="H20" s="75"/>
      <c r="I20" s="78">
        <v>0</v>
      </c>
      <c r="J20" s="75"/>
      <c r="K20" s="78">
        <v>0</v>
      </c>
      <c r="L20" s="75"/>
      <c r="M20" s="78">
        <v>0</v>
      </c>
      <c r="N20" s="77"/>
      <c r="O20" s="78">
        <v>0</v>
      </c>
      <c r="P20" s="75"/>
      <c r="Q20" s="78">
        <v>0</v>
      </c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7"/>
    </row>
    <row r="21" spans="1:28" ht="21.95" customHeight="1">
      <c r="A21" s="21" t="s">
        <v>89</v>
      </c>
      <c r="D21" s="23"/>
      <c r="E21" s="75">
        <f>SUM(E19:E20)</f>
        <v>0</v>
      </c>
      <c r="F21" s="75"/>
      <c r="G21" s="75">
        <f>SUM(G19:G20)</f>
        <v>0</v>
      </c>
      <c r="H21" s="75"/>
      <c r="I21" s="75">
        <f>SUM(I19:I20)</f>
        <v>0</v>
      </c>
      <c r="J21" s="75"/>
      <c r="K21" s="75">
        <f>SUM(K19:K20)</f>
        <v>0</v>
      </c>
      <c r="L21" s="75"/>
      <c r="M21" s="56">
        <f>SUM(M19:M20)</f>
        <v>-2015</v>
      </c>
      <c r="N21" s="52"/>
      <c r="O21" s="75">
        <f>SUM(O19:O20)</f>
        <v>-210</v>
      </c>
      <c r="P21" s="75"/>
      <c r="Q21" s="75">
        <f>SUM(Q19:Q20)</f>
        <v>-2225</v>
      </c>
    </row>
    <row r="22" spans="1:28" ht="21.95" customHeight="1" thickBot="1">
      <c r="A22" s="18" t="s">
        <v>166</v>
      </c>
      <c r="D22" s="23"/>
      <c r="E22" s="83">
        <f>SUM(E18:E20)</f>
        <v>170000</v>
      </c>
      <c r="F22" s="77"/>
      <c r="G22" s="83">
        <f>SUM(G18:G20)</f>
        <v>210681</v>
      </c>
      <c r="H22" s="77"/>
      <c r="I22" s="83">
        <f>SUM(I18:I20)</f>
        <v>4664</v>
      </c>
      <c r="J22" s="77"/>
      <c r="K22" s="83">
        <f>SUM(K18:K20)</f>
        <v>4996</v>
      </c>
      <c r="L22" s="77"/>
      <c r="M22" s="83">
        <f>SUM(M18:M20)</f>
        <v>-24148</v>
      </c>
      <c r="N22" s="77"/>
      <c r="O22" s="83">
        <f>SUM(O18:O20)</f>
        <v>10479</v>
      </c>
      <c r="P22" s="75"/>
      <c r="Q22" s="83">
        <f>SUM(Q18:Q20)</f>
        <v>376672</v>
      </c>
    </row>
    <row r="23" spans="1:28" ht="21.95" customHeight="1" thickTop="1">
      <c r="A23" s="18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5"/>
      <c r="Q23" s="23"/>
    </row>
    <row r="24" spans="1:28" ht="21.95" customHeight="1">
      <c r="A24" s="17" t="s">
        <v>13</v>
      </c>
    </row>
  </sheetData>
  <mergeCells count="3">
    <mergeCell ref="E6:Q6"/>
    <mergeCell ref="E7:N7"/>
    <mergeCell ref="K9:M9"/>
  </mergeCells>
  <printOptions horizontalCentered="1"/>
  <pageMargins left="0.66929133858267698" right="0.31496062992126" top="0.78740157480314998" bottom="0.31496062992126" header="0.31496062992126" footer="0.31496062992126"/>
  <pageSetup paperSize="9" scale="70" fitToHeight="0" orientation="landscape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zoomScale="85" zoomScaleNormal="85" zoomScaleSheetLayoutView="85" workbookViewId="0">
      <selection activeCell="E20" sqref="E20"/>
    </sheetView>
  </sheetViews>
  <sheetFormatPr defaultColWidth="9.140625" defaultRowHeight="21.95" customHeight="1"/>
  <cols>
    <col min="1" max="1" width="20.7109375" style="21" customWidth="1"/>
    <col min="2" max="2" width="20.7109375" style="22" customWidth="1"/>
    <col min="3" max="3" width="1.7109375" style="22" customWidth="1"/>
    <col min="4" max="4" width="1.7109375" style="7" customWidth="1"/>
    <col min="5" max="5" width="16.85546875" style="22" customWidth="1"/>
    <col min="6" max="6" width="1.7109375" style="22" customWidth="1"/>
    <col min="7" max="7" width="16.85546875" style="22" customWidth="1"/>
    <col min="8" max="8" width="1.7109375" style="22" customWidth="1"/>
    <col min="9" max="9" width="16.85546875" style="22" customWidth="1"/>
    <col min="10" max="10" width="1.7109375" style="22" customWidth="1"/>
    <col min="11" max="11" width="16.85546875" style="22" customWidth="1"/>
    <col min="12" max="12" width="1.7109375" style="22" customWidth="1"/>
    <col min="13" max="13" width="16.85546875" style="22" customWidth="1"/>
    <col min="14" max="14" width="1.7109375" style="22" customWidth="1"/>
    <col min="15" max="16384" width="9.140625" style="22"/>
  </cols>
  <sheetData>
    <row r="1" spans="1:13" ht="21.95" customHeight="1">
      <c r="L1" s="1"/>
      <c r="M1" s="1" t="s">
        <v>83</v>
      </c>
    </row>
    <row r="2" spans="1:13" ht="21.95" customHeight="1">
      <c r="A2" s="18" t="s">
        <v>72</v>
      </c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</row>
    <row r="3" spans="1:13" ht="21.95" customHeight="1">
      <c r="A3" s="18" t="s">
        <v>63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</row>
    <row r="4" spans="1:13" ht="21.95" customHeight="1">
      <c r="A4" s="18" t="s">
        <v>164</v>
      </c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</row>
    <row r="5" spans="1:13" ht="21.95" customHeight="1">
      <c r="B5" s="10"/>
      <c r="C5" s="10"/>
      <c r="D5" s="11"/>
      <c r="E5" s="10"/>
      <c r="F5" s="10"/>
      <c r="G5" s="10"/>
      <c r="H5" s="10"/>
      <c r="I5" s="10"/>
      <c r="J5" s="10"/>
      <c r="K5" s="10"/>
      <c r="L5" s="12"/>
      <c r="M5" s="12" t="s">
        <v>93</v>
      </c>
    </row>
    <row r="6" spans="1:13" s="15" customFormat="1" ht="21.95" customHeight="1">
      <c r="A6" s="2"/>
      <c r="B6" s="3"/>
      <c r="C6" s="3"/>
      <c r="D6" s="19"/>
      <c r="E6" s="115" t="s">
        <v>1</v>
      </c>
      <c r="F6" s="115"/>
      <c r="G6" s="115"/>
      <c r="H6" s="115"/>
      <c r="I6" s="115"/>
      <c r="J6" s="115"/>
      <c r="K6" s="115"/>
      <c r="L6" s="115"/>
      <c r="M6" s="115"/>
    </row>
    <row r="7" spans="1:13" s="5" customFormat="1" ht="21.95" customHeight="1">
      <c r="A7" s="4"/>
      <c r="D7" s="23"/>
      <c r="E7" s="23" t="s">
        <v>40</v>
      </c>
      <c r="I7" s="116" t="s">
        <v>25</v>
      </c>
      <c r="J7" s="116"/>
      <c r="K7" s="116"/>
      <c r="M7" s="5" t="s">
        <v>39</v>
      </c>
    </row>
    <row r="8" spans="1:13" s="5" customFormat="1" ht="21.95" customHeight="1">
      <c r="A8" s="4"/>
      <c r="D8" s="23"/>
      <c r="E8" s="23" t="s">
        <v>41</v>
      </c>
      <c r="I8" s="7"/>
      <c r="J8" s="7"/>
      <c r="K8" s="23" t="s">
        <v>44</v>
      </c>
      <c r="M8" s="5" t="s">
        <v>51</v>
      </c>
    </row>
    <row r="9" spans="1:13" s="5" customFormat="1" ht="21.95" customHeight="1">
      <c r="A9" s="4"/>
      <c r="D9" s="23"/>
      <c r="E9" s="89" t="s">
        <v>42</v>
      </c>
      <c r="G9" s="89" t="s">
        <v>24</v>
      </c>
      <c r="H9" s="23"/>
      <c r="I9" s="89" t="s">
        <v>43</v>
      </c>
      <c r="K9" s="113" t="s">
        <v>174</v>
      </c>
      <c r="L9" s="23"/>
      <c r="M9" s="89" t="s">
        <v>52</v>
      </c>
    </row>
    <row r="10" spans="1:13" s="7" customFormat="1" ht="21.95" customHeight="1">
      <c r="A10" s="18" t="s">
        <v>135</v>
      </c>
      <c r="B10" s="22"/>
      <c r="C10" s="22"/>
      <c r="D10" s="23"/>
      <c r="E10" s="106">
        <v>170000</v>
      </c>
      <c r="F10" s="106"/>
      <c r="G10" s="106">
        <v>210681</v>
      </c>
      <c r="H10" s="106"/>
      <c r="I10" s="106">
        <v>4996</v>
      </c>
      <c r="J10" s="106"/>
      <c r="K10" s="106">
        <v>-784</v>
      </c>
      <c r="L10" s="75"/>
      <c r="M10" s="75">
        <v>407871</v>
      </c>
    </row>
    <row r="11" spans="1:13" ht="21.95" customHeight="1">
      <c r="A11" s="21" t="s">
        <v>86</v>
      </c>
      <c r="D11" s="23"/>
      <c r="E11" s="106">
        <v>0</v>
      </c>
      <c r="F11" s="106"/>
      <c r="G11" s="106">
        <v>0</v>
      </c>
      <c r="H11" s="106"/>
      <c r="I11" s="106">
        <v>0</v>
      </c>
      <c r="J11" s="106"/>
      <c r="K11" s="106">
        <v>-2774</v>
      </c>
      <c r="L11" s="75"/>
      <c r="M11" s="75">
        <f>SUM(E11:K11)</f>
        <v>-2774</v>
      </c>
    </row>
    <row r="12" spans="1:13" ht="21.95" customHeight="1">
      <c r="A12" s="21" t="s">
        <v>67</v>
      </c>
      <c r="D12" s="23"/>
      <c r="E12" s="107">
        <v>0</v>
      </c>
      <c r="F12" s="106"/>
      <c r="G12" s="107">
        <v>0</v>
      </c>
      <c r="H12" s="106"/>
      <c r="I12" s="107">
        <v>0</v>
      </c>
      <c r="J12" s="106"/>
      <c r="K12" s="107">
        <v>613</v>
      </c>
      <c r="L12" s="77"/>
      <c r="M12" s="78">
        <f>SUM(E12:K12)</f>
        <v>613</v>
      </c>
    </row>
    <row r="13" spans="1:13" ht="21.95" customHeight="1">
      <c r="A13" s="21" t="s">
        <v>89</v>
      </c>
      <c r="D13" s="23"/>
      <c r="E13" s="75">
        <f>SUM(E11:E12)</f>
        <v>0</v>
      </c>
      <c r="F13" s="75"/>
      <c r="G13" s="75">
        <f>SUM(G11:G12)</f>
        <v>0</v>
      </c>
      <c r="H13" s="75"/>
      <c r="I13" s="75">
        <f>SUM(I11:I12)</f>
        <v>0</v>
      </c>
      <c r="J13" s="75"/>
      <c r="K13" s="75">
        <f>SUM(K11:K12)</f>
        <v>-2161</v>
      </c>
      <c r="L13" s="75"/>
      <c r="M13" s="75">
        <f>SUM(M11:M12)</f>
        <v>-2161</v>
      </c>
    </row>
    <row r="14" spans="1:13" ht="21.95" customHeight="1" thickBot="1">
      <c r="A14" s="18" t="s">
        <v>161</v>
      </c>
      <c r="D14" s="23"/>
      <c r="E14" s="83">
        <f>SUM(E13,E10)</f>
        <v>170000</v>
      </c>
      <c r="F14" s="77"/>
      <c r="G14" s="83">
        <f>SUM(G13,G10)</f>
        <v>210681</v>
      </c>
      <c r="H14" s="77"/>
      <c r="I14" s="83">
        <f>SUM(I13,I10)</f>
        <v>4996</v>
      </c>
      <c r="J14" s="77"/>
      <c r="K14" s="83">
        <f>SUM(K13,K10)</f>
        <v>-2945</v>
      </c>
      <c r="L14" s="75"/>
      <c r="M14" s="83">
        <f>SUM(M13,M10)</f>
        <v>405710</v>
      </c>
    </row>
    <row r="15" spans="1:13" ht="21.95" customHeight="1" thickTop="1">
      <c r="A15" s="18"/>
      <c r="D15" s="23"/>
      <c r="E15" s="77"/>
      <c r="F15" s="77"/>
      <c r="G15" s="77"/>
      <c r="H15" s="77"/>
      <c r="I15" s="77"/>
      <c r="J15" s="77"/>
      <c r="K15" s="77"/>
      <c r="L15" s="77"/>
      <c r="M15" s="77"/>
    </row>
    <row r="16" spans="1:13" s="7" customFormat="1" ht="21.95" customHeight="1">
      <c r="A16" s="18" t="s">
        <v>162</v>
      </c>
      <c r="B16" s="22"/>
      <c r="C16" s="22"/>
      <c r="D16" s="23"/>
      <c r="E16" s="106">
        <v>170000</v>
      </c>
      <c r="F16" s="106"/>
      <c r="G16" s="106">
        <v>210681</v>
      </c>
      <c r="H16" s="106"/>
      <c r="I16" s="106">
        <v>4996</v>
      </c>
      <c r="J16" s="106"/>
      <c r="K16" s="106">
        <v>-16141</v>
      </c>
      <c r="L16" s="106"/>
      <c r="M16" s="75">
        <f>SUM(E16:K16)</f>
        <v>369536</v>
      </c>
    </row>
    <row r="17" spans="1:13" ht="21.95" customHeight="1">
      <c r="A17" s="21" t="s">
        <v>86</v>
      </c>
      <c r="D17" s="23"/>
      <c r="E17" s="75">
        <v>0</v>
      </c>
      <c r="F17" s="75"/>
      <c r="G17" s="75">
        <v>0</v>
      </c>
      <c r="H17" s="75"/>
      <c r="I17" s="75">
        <v>0</v>
      </c>
      <c r="J17" s="75"/>
      <c r="K17" s="77">
        <v>-953</v>
      </c>
      <c r="L17" s="75"/>
      <c r="M17" s="75">
        <v>-953</v>
      </c>
    </row>
    <row r="18" spans="1:13" ht="21.95" customHeight="1">
      <c r="A18" s="21" t="s">
        <v>67</v>
      </c>
      <c r="D18" s="23"/>
      <c r="E18" s="78">
        <v>0</v>
      </c>
      <c r="F18" s="75"/>
      <c r="G18" s="78">
        <v>0</v>
      </c>
      <c r="H18" s="75"/>
      <c r="I18" s="78">
        <v>0</v>
      </c>
      <c r="J18" s="75"/>
      <c r="K18" s="78">
        <v>0</v>
      </c>
      <c r="L18" s="75"/>
      <c r="M18" s="78">
        <v>0</v>
      </c>
    </row>
    <row r="19" spans="1:13" ht="21.95" customHeight="1">
      <c r="A19" s="21" t="s">
        <v>89</v>
      </c>
      <c r="D19" s="23"/>
      <c r="E19" s="75">
        <f>SUM(E17:E18)</f>
        <v>0</v>
      </c>
      <c r="F19" s="75"/>
      <c r="G19" s="75">
        <f>SUM(G17:G18)</f>
        <v>0</v>
      </c>
      <c r="H19" s="75"/>
      <c r="I19" s="75">
        <f>SUM(I17:I18)</f>
        <v>0</v>
      </c>
      <c r="J19" s="75"/>
      <c r="K19" s="56">
        <f>SUM(K17:K18)</f>
        <v>-953</v>
      </c>
      <c r="L19" s="75"/>
      <c r="M19" s="75">
        <f>SUM(M17:M18)</f>
        <v>-953</v>
      </c>
    </row>
    <row r="20" spans="1:13" ht="21.95" customHeight="1" thickBot="1">
      <c r="A20" s="18" t="s">
        <v>166</v>
      </c>
      <c r="D20" s="23"/>
      <c r="E20" s="83">
        <f>SUM(E19,E16:E16)</f>
        <v>170000</v>
      </c>
      <c r="F20" s="77"/>
      <c r="G20" s="83">
        <f>SUM(G19,G16:G16)</f>
        <v>210681</v>
      </c>
      <c r="H20" s="77"/>
      <c r="I20" s="83">
        <f>SUM(I19,I16:I16)</f>
        <v>4996</v>
      </c>
      <c r="J20" s="77"/>
      <c r="K20" s="83">
        <f>SUM(K19,K16:K16)</f>
        <v>-17094</v>
      </c>
      <c r="L20" s="75"/>
      <c r="M20" s="83">
        <f>SUM(M19,M16:M16)</f>
        <v>368583</v>
      </c>
    </row>
    <row r="21" spans="1:13" ht="21.95" customHeight="1" thickTop="1">
      <c r="A21" s="18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ht="21.95" customHeight="1">
      <c r="A22" s="17" t="s">
        <v>13</v>
      </c>
    </row>
  </sheetData>
  <mergeCells count="2">
    <mergeCell ref="E6:M6"/>
    <mergeCell ref="I7:K7"/>
  </mergeCells>
  <printOptions horizontalCentered="1"/>
  <pageMargins left="0.66929133858267698" right="0.31496062992126" top="0.78740157480314998" bottom="0.31496062992126" header="0.31496062992126" footer="0.31496062992126"/>
  <pageSetup paperSize="9" scale="68" fitToHeight="0" orientation="portrait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showGridLines="0" tabSelected="1" view="pageBreakPreview" topLeftCell="A49" zoomScale="85" zoomScaleNormal="100" zoomScaleSheetLayoutView="85" workbookViewId="0">
      <selection activeCell="A57" sqref="A57"/>
    </sheetView>
  </sheetViews>
  <sheetFormatPr defaultColWidth="10.5703125" defaultRowHeight="21.95" customHeight="1"/>
  <cols>
    <col min="1" max="1" width="50.7109375" style="21" customWidth="1"/>
    <col min="2" max="2" width="1.7109375" style="22" customWidth="1"/>
    <col min="3" max="3" width="6.42578125" style="21" customWidth="1"/>
    <col min="4" max="4" width="1.7109375" style="22" customWidth="1"/>
    <col min="5" max="5" width="14.710937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6384" width="10.5703125" style="22"/>
  </cols>
  <sheetData>
    <row r="1" spans="1:11" ht="21.95" customHeight="1">
      <c r="K1" s="1" t="s">
        <v>83</v>
      </c>
    </row>
    <row r="2" spans="1:11" s="27" customFormat="1" ht="21.95" customHeight="1">
      <c r="A2" s="14" t="s">
        <v>72</v>
      </c>
      <c r="B2" s="24"/>
      <c r="C2" s="25"/>
      <c r="D2" s="26"/>
      <c r="E2" s="26"/>
      <c r="F2" s="26"/>
      <c r="G2" s="26"/>
      <c r="H2" s="26"/>
      <c r="I2" s="26"/>
      <c r="J2" s="26"/>
      <c r="K2" s="26"/>
    </row>
    <row r="3" spans="1:11" s="27" customFormat="1" ht="21.95" customHeight="1">
      <c r="A3" s="14" t="s">
        <v>175</v>
      </c>
      <c r="B3" s="24"/>
      <c r="C3" s="25"/>
      <c r="D3" s="26"/>
      <c r="E3" s="26"/>
      <c r="F3" s="26"/>
      <c r="G3" s="26"/>
      <c r="H3" s="26"/>
      <c r="I3" s="26"/>
      <c r="J3" s="26"/>
      <c r="K3" s="26"/>
    </row>
    <row r="4" spans="1:11" s="27" customFormat="1" ht="21.95" customHeight="1">
      <c r="A4" s="14" t="s">
        <v>164</v>
      </c>
      <c r="B4" s="26"/>
      <c r="C4" s="25"/>
      <c r="D4" s="26"/>
      <c r="E4" s="26"/>
      <c r="F4" s="26"/>
      <c r="G4" s="26"/>
      <c r="H4" s="26"/>
      <c r="I4" s="26"/>
      <c r="J4" s="26"/>
      <c r="K4" s="26"/>
    </row>
    <row r="5" spans="1:11" s="27" customFormat="1" ht="21.95" customHeight="1">
      <c r="B5" s="26"/>
      <c r="C5" s="25"/>
      <c r="D5" s="26"/>
      <c r="E5" s="26"/>
      <c r="F5" s="26"/>
      <c r="G5" s="26"/>
      <c r="H5" s="26"/>
      <c r="I5" s="26"/>
      <c r="J5" s="26"/>
      <c r="K5" s="28" t="s">
        <v>93</v>
      </c>
    </row>
    <row r="6" spans="1:11" ht="21.95" customHeight="1">
      <c r="E6" s="112"/>
      <c r="F6" s="112" t="s">
        <v>0</v>
      </c>
      <c r="G6" s="112"/>
      <c r="H6" s="15"/>
      <c r="I6" s="112"/>
      <c r="J6" s="112" t="s">
        <v>1</v>
      </c>
      <c r="K6" s="112"/>
    </row>
    <row r="7" spans="1:11" ht="21.95" customHeight="1">
      <c r="C7" s="29" t="s">
        <v>2</v>
      </c>
      <c r="E7" s="30">
        <v>2021</v>
      </c>
      <c r="F7" s="31"/>
      <c r="G7" s="30">
        <v>2020</v>
      </c>
      <c r="H7" s="31"/>
      <c r="I7" s="30">
        <v>2021</v>
      </c>
      <c r="J7" s="31"/>
      <c r="K7" s="30">
        <v>2020</v>
      </c>
    </row>
    <row r="8" spans="1:11" ht="21.95" customHeight="1">
      <c r="C8" s="32"/>
      <c r="E8" s="69"/>
      <c r="F8" s="68"/>
      <c r="G8" s="69"/>
      <c r="H8" s="68"/>
      <c r="I8" s="69"/>
      <c r="J8" s="68"/>
      <c r="K8" s="69"/>
    </row>
    <row r="9" spans="1:11" s="15" customFormat="1" ht="21.95" customHeight="1">
      <c r="A9" s="18" t="s">
        <v>97</v>
      </c>
      <c r="C9" s="2"/>
      <c r="E9" s="3"/>
      <c r="F9" s="3"/>
      <c r="G9" s="3"/>
      <c r="I9" s="3"/>
      <c r="J9" s="3"/>
      <c r="K9" s="3"/>
    </row>
    <row r="10" spans="1:11" ht="21.95" customHeight="1">
      <c r="A10" s="21" t="s">
        <v>131</v>
      </c>
      <c r="C10" s="4"/>
      <c r="E10" s="77">
        <v>-1919</v>
      </c>
      <c r="F10" s="77"/>
      <c r="G10" s="77">
        <v>3819</v>
      </c>
      <c r="H10" s="77"/>
      <c r="I10" s="77">
        <v>-1124</v>
      </c>
      <c r="J10" s="77"/>
      <c r="K10" s="77">
        <v>-2959</v>
      </c>
    </row>
    <row r="11" spans="1:11" ht="18.75" customHeight="1">
      <c r="A11" s="21" t="s">
        <v>148</v>
      </c>
      <c r="C11" s="4"/>
      <c r="E11" s="75"/>
      <c r="F11" s="75"/>
      <c r="G11" s="75"/>
      <c r="H11" s="75"/>
      <c r="I11" s="75"/>
      <c r="J11" s="75"/>
      <c r="K11" s="75"/>
    </row>
    <row r="12" spans="1:11" ht="21.95" customHeight="1">
      <c r="A12" s="21" t="s">
        <v>98</v>
      </c>
      <c r="C12" s="4"/>
      <c r="E12" s="75"/>
      <c r="F12" s="75"/>
      <c r="G12" s="75"/>
      <c r="H12" s="75"/>
      <c r="I12" s="75"/>
      <c r="J12" s="75"/>
      <c r="K12" s="75"/>
    </row>
    <row r="13" spans="1:11" ht="21.95" customHeight="1">
      <c r="A13" s="59" t="s">
        <v>99</v>
      </c>
      <c r="C13" s="93" t="s">
        <v>178</v>
      </c>
      <c r="E13" s="75">
        <v>4949</v>
      </c>
      <c r="F13" s="75"/>
      <c r="G13" s="75">
        <v>4160</v>
      </c>
      <c r="H13" s="75"/>
      <c r="I13" s="75">
        <v>4398</v>
      </c>
      <c r="J13" s="75"/>
      <c r="K13" s="75">
        <v>3975</v>
      </c>
    </row>
    <row r="14" spans="1:11" ht="21.95" customHeight="1">
      <c r="A14" s="59" t="s">
        <v>176</v>
      </c>
      <c r="C14" s="105"/>
      <c r="E14" s="75">
        <v>219</v>
      </c>
      <c r="F14" s="75"/>
      <c r="G14" s="75">
        <v>508</v>
      </c>
      <c r="H14" s="75"/>
      <c r="I14" s="75">
        <v>221</v>
      </c>
      <c r="J14" s="75"/>
      <c r="K14" s="75">
        <v>508</v>
      </c>
    </row>
    <row r="15" spans="1:11" ht="21.95" customHeight="1">
      <c r="A15" s="59" t="s">
        <v>100</v>
      </c>
      <c r="C15" s="105">
        <v>5</v>
      </c>
      <c r="E15" s="75">
        <v>26</v>
      </c>
      <c r="F15" s="75"/>
      <c r="G15" s="75">
        <v>8</v>
      </c>
      <c r="H15" s="75"/>
      <c r="I15" s="75">
        <v>26</v>
      </c>
      <c r="J15" s="75"/>
      <c r="K15" s="75">
        <v>8</v>
      </c>
    </row>
    <row r="16" spans="1:11" ht="21.95" customHeight="1">
      <c r="A16" s="38" t="s">
        <v>101</v>
      </c>
      <c r="C16" s="4"/>
      <c r="E16" s="75">
        <v>723</v>
      </c>
      <c r="F16" s="75"/>
      <c r="G16" s="75">
        <v>658</v>
      </c>
      <c r="H16" s="75"/>
      <c r="I16" s="75">
        <v>687</v>
      </c>
      <c r="J16" s="75"/>
      <c r="K16" s="75">
        <v>626</v>
      </c>
    </row>
    <row r="17" spans="1:11" ht="21.95" customHeight="1">
      <c r="A17" s="21" t="s">
        <v>167</v>
      </c>
      <c r="C17" s="4"/>
      <c r="E17" s="75">
        <v>-134</v>
      </c>
      <c r="F17" s="75"/>
      <c r="G17" s="75">
        <v>323</v>
      </c>
      <c r="H17" s="75"/>
      <c r="I17" s="75">
        <v>-134</v>
      </c>
      <c r="J17" s="75"/>
      <c r="K17" s="75">
        <v>323</v>
      </c>
    </row>
    <row r="18" spans="1:11" ht="21.95" customHeight="1">
      <c r="A18" s="21" t="s">
        <v>138</v>
      </c>
      <c r="C18" s="4"/>
      <c r="E18" s="75">
        <v>-268</v>
      </c>
      <c r="F18" s="75"/>
      <c r="G18" s="75">
        <v>-27</v>
      </c>
      <c r="H18" s="75"/>
      <c r="I18" s="75">
        <v>-224</v>
      </c>
      <c r="J18" s="75"/>
      <c r="K18" s="75">
        <v>-243</v>
      </c>
    </row>
    <row r="19" spans="1:11" ht="21.95" customHeight="1">
      <c r="A19" s="21" t="s">
        <v>102</v>
      </c>
      <c r="C19" s="4"/>
      <c r="E19" s="78">
        <v>1219</v>
      </c>
      <c r="F19" s="75"/>
      <c r="G19" s="78">
        <v>1503</v>
      </c>
      <c r="H19" s="75"/>
      <c r="I19" s="78">
        <v>1219</v>
      </c>
      <c r="J19" s="75"/>
      <c r="K19" s="78">
        <v>1448</v>
      </c>
    </row>
    <row r="20" spans="1:11" ht="21.95" customHeight="1">
      <c r="A20" s="59" t="s">
        <v>103</v>
      </c>
      <c r="C20" s="4"/>
      <c r="E20" s="77"/>
      <c r="F20" s="77"/>
      <c r="G20" s="77"/>
      <c r="H20" s="77"/>
      <c r="I20" s="77"/>
      <c r="J20" s="77"/>
      <c r="K20" s="77"/>
    </row>
    <row r="21" spans="1:11" ht="21.95" customHeight="1">
      <c r="A21" s="21" t="s">
        <v>104</v>
      </c>
      <c r="C21" s="4"/>
      <c r="E21" s="75">
        <f>SUM(E10:E19)</f>
        <v>4815</v>
      </c>
      <c r="F21" s="75"/>
      <c r="G21" s="75">
        <f>SUM(G10:G19)</f>
        <v>10952</v>
      </c>
      <c r="H21" s="75"/>
      <c r="I21" s="75">
        <f>SUM(I10:I19)</f>
        <v>5069</v>
      </c>
      <c r="J21" s="75"/>
      <c r="K21" s="75">
        <f>SUM(K10:K19)</f>
        <v>3686</v>
      </c>
    </row>
    <row r="22" spans="1:11" ht="21.95" customHeight="1">
      <c r="A22" s="21" t="s">
        <v>105</v>
      </c>
      <c r="C22" s="4"/>
      <c r="E22" s="75"/>
      <c r="F22" s="75"/>
      <c r="G22" s="75"/>
      <c r="H22" s="75"/>
      <c r="I22" s="75"/>
      <c r="J22" s="75"/>
      <c r="K22" s="75"/>
    </row>
    <row r="23" spans="1:11" ht="21.95" customHeight="1">
      <c r="A23" s="21" t="s">
        <v>106</v>
      </c>
      <c r="C23" s="4"/>
      <c r="E23" s="75">
        <v>-7988</v>
      </c>
      <c r="F23" s="75"/>
      <c r="G23" s="75">
        <v>-38012</v>
      </c>
      <c r="H23" s="75"/>
      <c r="I23" s="75">
        <v>-10144</v>
      </c>
      <c r="J23" s="75"/>
      <c r="K23" s="75">
        <v>-82</v>
      </c>
    </row>
    <row r="24" spans="1:11" ht="21.95" customHeight="1">
      <c r="A24" s="21" t="s">
        <v>107</v>
      </c>
      <c r="C24" s="4"/>
      <c r="E24" s="75">
        <v>7101</v>
      </c>
      <c r="F24" s="75"/>
      <c r="G24" s="75">
        <v>31128</v>
      </c>
      <c r="H24" s="75"/>
      <c r="I24" s="75">
        <v>7483</v>
      </c>
      <c r="J24" s="75"/>
      <c r="K24" s="75">
        <v>10344</v>
      </c>
    </row>
    <row r="25" spans="1:11" ht="21.95" customHeight="1">
      <c r="A25" s="59" t="s">
        <v>134</v>
      </c>
      <c r="B25" s="27"/>
      <c r="C25" s="4"/>
      <c r="E25" s="75">
        <v>-143</v>
      </c>
      <c r="F25" s="75"/>
      <c r="G25" s="75">
        <v>628</v>
      </c>
      <c r="H25" s="75"/>
      <c r="I25" s="75">
        <v>-156</v>
      </c>
      <c r="J25" s="75"/>
      <c r="K25" s="75">
        <v>173</v>
      </c>
    </row>
    <row r="26" spans="1:11" ht="21.95" customHeight="1">
      <c r="A26" s="21" t="s">
        <v>108</v>
      </c>
      <c r="C26" s="4"/>
      <c r="E26" s="75"/>
      <c r="F26" s="75"/>
      <c r="G26" s="75"/>
      <c r="H26" s="75"/>
      <c r="I26" s="75"/>
      <c r="J26" s="75"/>
      <c r="K26" s="75"/>
    </row>
    <row r="27" spans="1:11" ht="21.95" customHeight="1">
      <c r="A27" s="59" t="s">
        <v>109</v>
      </c>
      <c r="C27" s="4"/>
      <c r="E27" s="75">
        <v>124</v>
      </c>
      <c r="F27" s="75"/>
      <c r="G27" s="75">
        <v>7232</v>
      </c>
      <c r="H27" s="75"/>
      <c r="I27" s="75">
        <v>736</v>
      </c>
      <c r="J27" s="75"/>
      <c r="K27" s="75">
        <v>-614</v>
      </c>
    </row>
    <row r="28" spans="1:11" ht="21.95" customHeight="1">
      <c r="A28" s="21" t="s">
        <v>110</v>
      </c>
      <c r="C28" s="4"/>
      <c r="E28" s="78">
        <v>-69</v>
      </c>
      <c r="F28" s="75"/>
      <c r="G28" s="78">
        <v>130</v>
      </c>
      <c r="H28" s="75"/>
      <c r="I28" s="78">
        <v>-104</v>
      </c>
      <c r="J28" s="75"/>
      <c r="K28" s="78">
        <v>130</v>
      </c>
    </row>
    <row r="29" spans="1:11" ht="21.95" customHeight="1">
      <c r="A29" s="21" t="s">
        <v>97</v>
      </c>
      <c r="C29" s="4"/>
      <c r="E29" s="77">
        <f>SUM(E21:E28)</f>
        <v>3840</v>
      </c>
      <c r="F29" s="77"/>
      <c r="G29" s="77">
        <f>SUM(G21:G28)</f>
        <v>12058</v>
      </c>
      <c r="H29" s="77"/>
      <c r="I29" s="77">
        <f>SUM(I21:I28)</f>
        <v>2884</v>
      </c>
      <c r="J29" s="77"/>
      <c r="K29" s="77">
        <f>SUM(K21:K28)</f>
        <v>13637</v>
      </c>
    </row>
    <row r="30" spans="1:11" ht="21.95" customHeight="1">
      <c r="A30" s="21" t="s">
        <v>111</v>
      </c>
      <c r="C30" s="4"/>
      <c r="E30" s="78">
        <v>-76</v>
      </c>
      <c r="F30" s="75"/>
      <c r="G30" s="78">
        <v>-105</v>
      </c>
      <c r="H30" s="75"/>
      <c r="I30" s="78">
        <v>-76</v>
      </c>
      <c r="J30" s="75"/>
      <c r="K30" s="78">
        <v>-79</v>
      </c>
    </row>
    <row r="31" spans="1:11" ht="21.95" customHeight="1">
      <c r="A31" s="60" t="s">
        <v>120</v>
      </c>
      <c r="B31" s="27"/>
      <c r="C31" s="4"/>
      <c r="E31" s="78">
        <f>SUM(E29:E30)</f>
        <v>3764</v>
      </c>
      <c r="F31" s="75"/>
      <c r="G31" s="78">
        <f>SUM(G29:G30)</f>
        <v>11953</v>
      </c>
      <c r="H31" s="75"/>
      <c r="I31" s="78">
        <f>SUM(I29:I30)</f>
        <v>2808</v>
      </c>
      <c r="J31" s="75"/>
      <c r="K31" s="78">
        <f>SUM(K29:K30)</f>
        <v>13558</v>
      </c>
    </row>
    <row r="32" spans="1:11" ht="21.95" customHeight="1">
      <c r="A32" s="59"/>
      <c r="B32" s="27"/>
      <c r="C32" s="4"/>
      <c r="E32" s="52"/>
      <c r="F32" s="52"/>
      <c r="G32" s="52"/>
      <c r="H32" s="52"/>
      <c r="I32" s="52"/>
      <c r="J32" s="52"/>
      <c r="K32" s="52"/>
    </row>
    <row r="33" spans="1:11" ht="21.95" customHeight="1">
      <c r="A33" s="59" t="s">
        <v>13</v>
      </c>
      <c r="B33" s="27"/>
      <c r="C33" s="4"/>
      <c r="F33" s="6"/>
    </row>
    <row r="34" spans="1:11" ht="21.95" customHeight="1">
      <c r="K34" s="1" t="s">
        <v>83</v>
      </c>
    </row>
    <row r="35" spans="1:11" s="27" customFormat="1" ht="21.95" customHeight="1">
      <c r="A35" s="14" t="s">
        <v>72</v>
      </c>
      <c r="B35" s="24"/>
      <c r="C35" s="25"/>
      <c r="D35" s="26"/>
      <c r="E35" s="26"/>
      <c r="F35" s="26"/>
      <c r="G35" s="26"/>
      <c r="H35" s="26"/>
      <c r="I35" s="26"/>
      <c r="J35" s="26"/>
      <c r="K35" s="26"/>
    </row>
    <row r="36" spans="1:11" s="27" customFormat="1" ht="21.95" customHeight="1">
      <c r="A36" s="14" t="s">
        <v>177</v>
      </c>
      <c r="B36" s="24"/>
      <c r="C36" s="25"/>
      <c r="D36" s="26"/>
      <c r="E36" s="26"/>
      <c r="F36" s="26"/>
      <c r="G36" s="26"/>
      <c r="H36" s="26"/>
      <c r="I36" s="26"/>
      <c r="J36" s="26"/>
      <c r="K36" s="26"/>
    </row>
    <row r="37" spans="1:11" s="27" customFormat="1" ht="21.95" customHeight="1">
      <c r="A37" s="14" t="s">
        <v>164</v>
      </c>
      <c r="B37" s="26"/>
      <c r="C37" s="25"/>
      <c r="D37" s="26"/>
      <c r="E37" s="26"/>
      <c r="F37" s="26"/>
      <c r="G37" s="26"/>
      <c r="H37" s="26"/>
      <c r="I37" s="26"/>
      <c r="J37" s="26"/>
      <c r="K37" s="26"/>
    </row>
    <row r="38" spans="1:11" s="27" customFormat="1" ht="21.95" customHeight="1">
      <c r="B38" s="26"/>
      <c r="C38" s="25"/>
      <c r="D38" s="26"/>
      <c r="E38" s="26"/>
      <c r="F38" s="26"/>
      <c r="G38" s="26"/>
      <c r="H38" s="26"/>
      <c r="I38" s="26"/>
      <c r="J38" s="26"/>
      <c r="K38" s="28" t="s">
        <v>93</v>
      </c>
    </row>
    <row r="39" spans="1:11" ht="21.95" customHeight="1">
      <c r="E39" s="112"/>
      <c r="F39" s="112" t="s">
        <v>0</v>
      </c>
      <c r="G39" s="112"/>
      <c r="H39" s="15"/>
      <c r="I39" s="112"/>
      <c r="J39" s="112" t="s">
        <v>1</v>
      </c>
      <c r="K39" s="112"/>
    </row>
    <row r="40" spans="1:11" ht="21.95" customHeight="1">
      <c r="C40" s="29" t="s">
        <v>2</v>
      </c>
      <c r="E40" s="30">
        <v>2021</v>
      </c>
      <c r="F40" s="31"/>
      <c r="G40" s="30">
        <v>2020</v>
      </c>
      <c r="H40" s="31"/>
      <c r="I40" s="30">
        <v>2021</v>
      </c>
      <c r="J40" s="31"/>
      <c r="K40" s="30">
        <v>2020</v>
      </c>
    </row>
    <row r="41" spans="1:11" ht="21.95" customHeight="1">
      <c r="C41" s="32"/>
      <c r="E41" s="33"/>
      <c r="F41" s="34"/>
      <c r="G41" s="35"/>
      <c r="H41" s="34"/>
      <c r="I41" s="33"/>
      <c r="J41" s="34"/>
      <c r="K41" s="35"/>
    </row>
    <row r="42" spans="1:11" ht="21.95" customHeight="1">
      <c r="A42" s="18" t="s">
        <v>139</v>
      </c>
      <c r="B42" s="15"/>
      <c r="C42" s="4"/>
      <c r="E42" s="42"/>
      <c r="F42" s="6"/>
      <c r="G42" s="42"/>
      <c r="I42" s="42"/>
      <c r="J42" s="6"/>
      <c r="K42" s="42"/>
    </row>
    <row r="43" spans="1:11" ht="21.95" customHeight="1">
      <c r="A43" s="21" t="s">
        <v>112</v>
      </c>
      <c r="C43" s="4"/>
      <c r="E43" s="77">
        <v>0</v>
      </c>
      <c r="F43" s="75"/>
      <c r="G43" s="77">
        <v>-1</v>
      </c>
      <c r="H43" s="75"/>
      <c r="I43" s="77">
        <v>0</v>
      </c>
      <c r="J43" s="75"/>
      <c r="K43" s="77">
        <v>-1</v>
      </c>
    </row>
    <row r="44" spans="1:11" ht="21.95" customHeight="1">
      <c r="A44" s="21" t="s">
        <v>113</v>
      </c>
      <c r="C44" s="37">
        <v>9</v>
      </c>
      <c r="E44" s="77">
        <v>-804</v>
      </c>
      <c r="F44" s="77"/>
      <c r="G44" s="77">
        <v>-698</v>
      </c>
      <c r="H44" s="77"/>
      <c r="I44" s="77">
        <v>-768</v>
      </c>
      <c r="J44" s="77"/>
      <c r="K44" s="77">
        <v>-662</v>
      </c>
    </row>
    <row r="45" spans="1:11" ht="21.95" customHeight="1">
      <c r="A45" s="21" t="s">
        <v>140</v>
      </c>
      <c r="C45" s="4"/>
      <c r="E45" s="77">
        <v>1</v>
      </c>
      <c r="F45" s="77"/>
      <c r="G45" s="77">
        <v>2</v>
      </c>
      <c r="H45" s="77"/>
      <c r="I45" s="77">
        <v>1</v>
      </c>
      <c r="J45" s="77"/>
      <c r="K45" s="77">
        <v>3</v>
      </c>
    </row>
    <row r="46" spans="1:11" ht="21.95" customHeight="1">
      <c r="A46" s="18" t="s">
        <v>121</v>
      </c>
      <c r="C46" s="4"/>
      <c r="E46" s="74">
        <f>SUM(E43:E45)</f>
        <v>-803</v>
      </c>
      <c r="F46" s="75"/>
      <c r="G46" s="74">
        <f>SUM(G43:G45)</f>
        <v>-697</v>
      </c>
      <c r="H46" s="75"/>
      <c r="I46" s="74">
        <f>SUM(I43:I45)</f>
        <v>-767</v>
      </c>
      <c r="J46" s="75"/>
      <c r="K46" s="74">
        <f>SUM(K43:K45)</f>
        <v>-660</v>
      </c>
    </row>
    <row r="47" spans="1:11" ht="21.95" customHeight="1">
      <c r="A47" s="18" t="s">
        <v>141</v>
      </c>
      <c r="B47" s="15"/>
      <c r="C47" s="4"/>
      <c r="E47" s="75"/>
      <c r="F47" s="75"/>
      <c r="G47" s="75"/>
      <c r="H47" s="75"/>
      <c r="I47" s="75"/>
      <c r="J47" s="75"/>
      <c r="K47" s="75"/>
    </row>
    <row r="48" spans="1:11" ht="21.95" customHeight="1">
      <c r="A48" s="59" t="s">
        <v>168</v>
      </c>
      <c r="B48" s="15"/>
      <c r="C48" s="4"/>
      <c r="E48" s="75"/>
      <c r="F48" s="75"/>
      <c r="G48" s="75"/>
      <c r="H48" s="75"/>
      <c r="I48" s="75"/>
      <c r="J48" s="75"/>
      <c r="K48" s="75"/>
    </row>
    <row r="49" spans="1:11" ht="21.95" customHeight="1">
      <c r="A49" s="59" t="s">
        <v>146</v>
      </c>
      <c r="B49" s="27"/>
      <c r="C49" s="4"/>
      <c r="E49" s="75">
        <v>-12000</v>
      </c>
      <c r="F49" s="75"/>
      <c r="G49" s="75">
        <v>0</v>
      </c>
      <c r="H49" s="75"/>
      <c r="I49" s="75">
        <v>-12000</v>
      </c>
      <c r="J49" s="75"/>
      <c r="K49" s="75">
        <v>0</v>
      </c>
    </row>
    <row r="50" spans="1:11" ht="21.95" customHeight="1">
      <c r="A50" s="59" t="s">
        <v>147</v>
      </c>
      <c r="B50" s="27"/>
      <c r="C50" s="4"/>
      <c r="E50" s="75"/>
      <c r="F50" s="75"/>
      <c r="G50" s="75"/>
      <c r="H50" s="75"/>
      <c r="I50" s="75"/>
      <c r="J50" s="75"/>
      <c r="K50" s="75"/>
    </row>
    <row r="51" spans="1:11" ht="21.95" customHeight="1">
      <c r="A51" s="59" t="s">
        <v>146</v>
      </c>
      <c r="B51" s="27"/>
      <c r="C51" s="37">
        <v>14</v>
      </c>
      <c r="E51" s="75">
        <v>0</v>
      </c>
      <c r="F51" s="75"/>
      <c r="G51" s="75">
        <v>-50</v>
      </c>
      <c r="H51" s="75"/>
      <c r="I51" s="75">
        <v>0</v>
      </c>
      <c r="J51" s="75"/>
      <c r="K51" s="75">
        <v>0</v>
      </c>
    </row>
    <row r="52" spans="1:11" ht="21.95" customHeight="1">
      <c r="A52" s="21" t="s">
        <v>142</v>
      </c>
      <c r="C52" s="4"/>
      <c r="E52" s="75">
        <v>-2985</v>
      </c>
      <c r="F52" s="75"/>
      <c r="G52" s="75">
        <v>-3045</v>
      </c>
      <c r="H52" s="75"/>
      <c r="I52" s="75">
        <v>-2898</v>
      </c>
      <c r="J52" s="75"/>
      <c r="K52" s="75">
        <v>-2957</v>
      </c>
    </row>
    <row r="53" spans="1:11" ht="21.95" customHeight="1">
      <c r="A53" s="59" t="s">
        <v>115</v>
      </c>
      <c r="C53" s="22"/>
      <c r="E53" s="75">
        <v>-1182</v>
      </c>
      <c r="F53" s="75"/>
      <c r="G53" s="75">
        <v>-659</v>
      </c>
      <c r="H53" s="75"/>
      <c r="I53" s="75">
        <v>-1182</v>
      </c>
      <c r="J53" s="75"/>
      <c r="K53" s="75">
        <v>-659</v>
      </c>
    </row>
    <row r="54" spans="1:11" ht="21.95" customHeight="1">
      <c r="A54" s="18" t="s">
        <v>122</v>
      </c>
      <c r="C54" s="4"/>
      <c r="E54" s="74">
        <f>SUM(E47:E53)</f>
        <v>-16167</v>
      </c>
      <c r="F54" s="75"/>
      <c r="G54" s="74">
        <f>SUM(G47:G53)</f>
        <v>-3754</v>
      </c>
      <c r="H54" s="75"/>
      <c r="I54" s="74">
        <f>SUM(I47:I53)</f>
        <v>-16080</v>
      </c>
      <c r="J54" s="75"/>
      <c r="K54" s="74">
        <f>SUM(K47:K53)</f>
        <v>-3616</v>
      </c>
    </row>
    <row r="55" spans="1:11" ht="21.95" customHeight="1">
      <c r="A55" s="18" t="s">
        <v>114</v>
      </c>
      <c r="C55" s="4"/>
      <c r="E55" s="77">
        <f>E31+E46+E54</f>
        <v>-13206</v>
      </c>
      <c r="F55" s="75"/>
      <c r="G55" s="77">
        <f>G31+G46+G54</f>
        <v>7502</v>
      </c>
      <c r="H55" s="75"/>
      <c r="I55" s="77">
        <f>I31+I46+I54</f>
        <v>-14039</v>
      </c>
      <c r="J55" s="75"/>
      <c r="K55" s="77">
        <f>K31+K46+K54</f>
        <v>9282</v>
      </c>
    </row>
    <row r="56" spans="1:11" ht="21.95" customHeight="1">
      <c r="A56" s="59" t="s">
        <v>123</v>
      </c>
      <c r="B56" s="27"/>
      <c r="C56" s="4"/>
      <c r="E56" s="78">
        <v>64461</v>
      </c>
      <c r="F56" s="75"/>
      <c r="G56" s="78">
        <v>45477</v>
      </c>
      <c r="H56" s="75"/>
      <c r="I56" s="78">
        <v>62863</v>
      </c>
      <c r="J56" s="75"/>
      <c r="K56" s="78">
        <v>42883</v>
      </c>
    </row>
    <row r="57" spans="1:11" ht="21.95" customHeight="1" thickBot="1">
      <c r="A57" s="60" t="s">
        <v>124</v>
      </c>
      <c r="B57" s="27"/>
      <c r="C57" s="4"/>
      <c r="E57" s="84">
        <f>SUM(E55:E56)</f>
        <v>51255</v>
      </c>
      <c r="F57" s="75"/>
      <c r="G57" s="84">
        <f>SUM(G55:G56)</f>
        <v>52979</v>
      </c>
      <c r="H57" s="75"/>
      <c r="I57" s="84">
        <f>SUM(I55:I56)</f>
        <v>48824</v>
      </c>
      <c r="J57" s="75"/>
      <c r="K57" s="84">
        <f>SUM(K55:K56)</f>
        <v>52165</v>
      </c>
    </row>
    <row r="58" spans="1:11" ht="21.95" customHeight="1" thickTop="1">
      <c r="C58" s="4"/>
      <c r="E58" s="75"/>
      <c r="F58" s="75"/>
      <c r="G58" s="75"/>
      <c r="H58" s="75"/>
      <c r="I58" s="75"/>
      <c r="J58" s="75"/>
      <c r="K58" s="75"/>
    </row>
    <row r="59" spans="1:11" ht="21.95" customHeight="1">
      <c r="A59" s="18" t="s">
        <v>169</v>
      </c>
      <c r="C59" s="4"/>
      <c r="E59" s="75"/>
      <c r="F59" s="75"/>
      <c r="G59" s="75"/>
      <c r="H59" s="75"/>
      <c r="I59" s="75"/>
      <c r="J59" s="75"/>
      <c r="K59" s="75"/>
    </row>
    <row r="60" spans="1:11" ht="21.95" customHeight="1">
      <c r="A60" s="21" t="s">
        <v>172</v>
      </c>
      <c r="C60" s="4"/>
      <c r="E60" s="75"/>
      <c r="F60" s="75"/>
      <c r="G60" s="75"/>
      <c r="H60" s="75"/>
      <c r="I60" s="75"/>
      <c r="J60" s="75"/>
      <c r="K60" s="75"/>
    </row>
    <row r="61" spans="1:11" ht="21.95" customHeight="1">
      <c r="A61" s="21" t="s">
        <v>170</v>
      </c>
      <c r="C61" s="37" t="s">
        <v>179</v>
      </c>
      <c r="E61" s="75">
        <v>810</v>
      </c>
      <c r="F61" s="75"/>
      <c r="G61" s="75">
        <v>0</v>
      </c>
      <c r="H61" s="75"/>
      <c r="I61" s="75">
        <v>810</v>
      </c>
      <c r="J61" s="75"/>
      <c r="K61" s="75">
        <v>0</v>
      </c>
    </row>
    <row r="62" spans="1:11" ht="21.95" customHeight="1">
      <c r="A62" s="21" t="s">
        <v>171</v>
      </c>
      <c r="C62" s="37">
        <v>10.1</v>
      </c>
      <c r="E62" s="75">
        <v>2118</v>
      </c>
      <c r="F62" s="75"/>
      <c r="G62" s="75">
        <v>0</v>
      </c>
      <c r="H62" s="75"/>
      <c r="I62" s="75">
        <v>2118</v>
      </c>
      <c r="J62" s="75"/>
      <c r="K62" s="75">
        <v>0</v>
      </c>
    </row>
    <row r="63" spans="1:11" ht="21.95" customHeight="1">
      <c r="C63" s="4"/>
      <c r="E63" s="75"/>
      <c r="F63" s="75"/>
      <c r="G63" s="75"/>
      <c r="H63" s="75"/>
      <c r="I63" s="75"/>
      <c r="J63" s="75"/>
      <c r="K63" s="75"/>
    </row>
    <row r="64" spans="1:11" ht="21.95" customHeight="1">
      <c r="A64" s="59" t="s">
        <v>13</v>
      </c>
    </row>
  </sheetData>
  <printOptions horizontalCentered="1"/>
  <pageMargins left="0.66929133858267698" right="0.31496062992126" top="0.78740157480314998" bottom="0.31496062992126" header="0.31496062992126" footer="0.31496062992126"/>
  <pageSetup paperSize="9" scale="76" fitToHeight="0" orientation="portrait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2021-05-11T06:13:06Z</cp:lastPrinted>
  <dcterms:created xsi:type="dcterms:W3CDTF">2011-03-15T03:50:46Z</dcterms:created>
  <dcterms:modified xsi:type="dcterms:W3CDTF">2021-05-11T10:01:30Z</dcterms:modified>
</cp:coreProperties>
</file>