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05" yWindow="-105" windowWidth="19425" windowHeight="10425" tabRatio="810" activeTab="1"/>
  </bookViews>
  <sheets>
    <sheet name="BS-3-5-" sheetId="12" r:id="rId1"/>
    <sheet name="PL-6-7" sheetId="1" r:id="rId2"/>
    <sheet name="SH-8" sheetId="7" r:id="rId3"/>
    <sheet name="SH-9" sheetId="5" r:id="rId4"/>
    <sheet name="Conso" sheetId="10" state="hidden" r:id="rId5"/>
    <sheet name="Sep" sheetId="11" state="hidden" r:id="rId6"/>
    <sheet name="CF-10-11" sheetId="8" r:id="rId7"/>
  </sheets>
  <definedNames>
    <definedName name="_xlnm.Print_Area" localSheetId="0">'BS-3-5-'!$A$1:$J$82</definedName>
    <definedName name="_xlnm.Print_Area" localSheetId="6">'CF-10-11'!$A$1:$I$75</definedName>
    <definedName name="_xlnm.Print_Area" localSheetId="4">Conso!$A$1:$J$74</definedName>
    <definedName name="_xlnm.Print_Area" localSheetId="1">'PL-6-7'!$A$1:$J$55</definedName>
    <definedName name="_xlnm.Print_Area" localSheetId="5">Sep!$A$1:$J$74</definedName>
    <definedName name="_xlnm.Print_Area" localSheetId="2">'SH-8'!$A$1:$O$26</definedName>
    <definedName name="_xlnm.Print_Area" localSheetId="3">'SH-9'!$A$1:$P$26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5" i="8"/>
  <c r="C34"/>
  <c r="L22" i="5" l="1"/>
  <c r="L19"/>
  <c r="D49" i="12" l="1"/>
  <c r="D56"/>
  <c r="D43" l="1"/>
  <c r="D77"/>
  <c r="D79" s="1"/>
  <c r="G57" i="8" l="1"/>
  <c r="H76" i="12" l="1"/>
  <c r="H77"/>
  <c r="H79" s="1"/>
  <c r="H18"/>
  <c r="F81" l="1"/>
  <c r="D71" l="1"/>
  <c r="J81" l="1"/>
  <c r="J79"/>
  <c r="H23" i="5"/>
  <c r="L13"/>
  <c r="L10"/>
  <c r="J12"/>
  <c r="L12" s="1"/>
  <c r="K22" i="7"/>
  <c r="O22" s="1"/>
  <c r="K12"/>
  <c r="K14" s="1"/>
  <c r="I14"/>
  <c r="I16" s="1"/>
  <c r="K10"/>
  <c r="O10" s="1"/>
  <c r="G19"/>
  <c r="K19" s="1"/>
  <c r="O19" s="1"/>
  <c r="H71" i="12"/>
  <c r="J14" i="5" l="1"/>
  <c r="O12" i="7"/>
  <c r="O14" s="1"/>
  <c r="O16" s="1"/>
  <c r="K16"/>
  <c r="J16" i="5" l="1"/>
  <c r="L16" s="1"/>
  <c r="L14"/>
  <c r="F29" i="1"/>
  <c r="F31"/>
  <c r="F34" s="1"/>
  <c r="E12" i="8" l="1"/>
  <c r="J25" i="1"/>
  <c r="J17"/>
  <c r="J12"/>
  <c r="J19" s="1"/>
  <c r="J21" s="1"/>
  <c r="J27" s="1"/>
  <c r="J29" s="1"/>
  <c r="J31" s="1"/>
  <c r="J34" s="1"/>
  <c r="F25"/>
  <c r="F17"/>
  <c r="F12"/>
  <c r="F19" s="1"/>
  <c r="F21" s="1"/>
  <c r="F27" s="1"/>
  <c r="J71" i="12"/>
  <c r="J77" s="1"/>
  <c r="J83" s="1"/>
  <c r="F77"/>
  <c r="F79" s="1"/>
  <c r="F71"/>
  <c r="J54"/>
  <c r="J55" s="1"/>
  <c r="J47"/>
  <c r="J49" s="1"/>
  <c r="F55"/>
  <c r="F49"/>
  <c r="F56" s="1"/>
  <c r="J28"/>
  <c r="J30" s="1"/>
  <c r="J18"/>
  <c r="F28"/>
  <c r="F30" s="1"/>
  <c r="F18"/>
  <c r="K72"/>
  <c r="H55"/>
  <c r="D55"/>
  <c r="H49"/>
  <c r="H28"/>
  <c r="D28"/>
  <c r="D18"/>
  <c r="F83" l="1"/>
  <c r="P19" i="7"/>
  <c r="D81" i="12"/>
  <c r="J56"/>
  <c r="H30"/>
  <c r="H56"/>
  <c r="H81" s="1"/>
  <c r="D30"/>
  <c r="K70"/>
  <c r="K81" l="1"/>
  <c r="D83"/>
  <c r="K82"/>
  <c r="H83"/>
  <c r="G77" i="8" l="1"/>
  <c r="I66" l="1"/>
  <c r="G66"/>
  <c r="D25" i="1" l="1"/>
  <c r="D12" l="1"/>
  <c r="H25" l="1"/>
  <c r="H25" i="5" l="1"/>
  <c r="F23"/>
  <c r="F25" s="1"/>
  <c r="D23"/>
  <c r="D25" s="1"/>
  <c r="I57" i="8" l="1"/>
  <c r="E66"/>
  <c r="E57"/>
  <c r="F45" i="1" l="1"/>
  <c r="F47" s="1"/>
  <c r="F50" l="1"/>
  <c r="F52" s="1"/>
  <c r="F54"/>
  <c r="J45"/>
  <c r="J47" s="1"/>
  <c r="J50" l="1"/>
  <c r="J52" s="1"/>
  <c r="F111"/>
  <c r="E10" i="8"/>
  <c r="E26" s="1"/>
  <c r="E38" s="1"/>
  <c r="E40" s="1"/>
  <c r="E68" s="1"/>
  <c r="E70" s="1"/>
  <c r="J54" i="1"/>
  <c r="J111" l="1"/>
  <c r="I10" i="8"/>
  <c r="I26" s="1"/>
  <c r="M23" i="7"/>
  <c r="M25" s="1"/>
  <c r="G23"/>
  <c r="G25" s="1"/>
  <c r="E23"/>
  <c r="E25" s="1"/>
  <c r="C23"/>
  <c r="C25" s="1"/>
  <c r="I38" i="8" l="1"/>
  <c r="I40" s="1"/>
  <c r="I68" s="1"/>
  <c r="I70" s="1"/>
  <c r="C57"/>
  <c r="C66" l="1"/>
  <c r="D17" i="1" l="1"/>
  <c r="D19" s="1"/>
  <c r="D21" s="1"/>
  <c r="D27" s="1"/>
  <c r="D29" s="1"/>
  <c r="H17"/>
  <c r="H12"/>
  <c r="D31" l="1"/>
  <c r="D34" s="1"/>
  <c r="C10" i="8" s="1"/>
  <c r="C26" s="1"/>
  <c r="H19" i="1"/>
  <c r="H21" s="1"/>
  <c r="D45" l="1"/>
  <c r="D47" s="1"/>
  <c r="D50" s="1"/>
  <c r="I21" i="7"/>
  <c r="H27" i="1"/>
  <c r="K21" i="7" l="1"/>
  <c r="I23"/>
  <c r="I25" s="1"/>
  <c r="H29" i="1"/>
  <c r="D54"/>
  <c r="H31" l="1"/>
  <c r="J21" i="5" s="1"/>
  <c r="O21" i="7"/>
  <c r="K23"/>
  <c r="O23" s="1"/>
  <c r="O25" s="1"/>
  <c r="P25" s="1"/>
  <c r="D52" i="1"/>
  <c r="D111" s="1"/>
  <c r="J23" i="5" l="1"/>
  <c r="L21"/>
  <c r="H34" i="1"/>
  <c r="K25" i="7"/>
  <c r="E19" i="1"/>
  <c r="P13" i="5"/>
  <c r="J79" i="1"/>
  <c r="J71"/>
  <c r="J66"/>
  <c r="F79"/>
  <c r="F71"/>
  <c r="F66"/>
  <c r="K40" i="11"/>
  <c r="M19"/>
  <c r="L19"/>
  <c r="K49"/>
  <c r="K48"/>
  <c r="K36"/>
  <c r="M36" s="1"/>
  <c r="K37"/>
  <c r="K38"/>
  <c r="K39"/>
  <c r="K41"/>
  <c r="K42"/>
  <c r="K43"/>
  <c r="K44"/>
  <c r="K35"/>
  <c r="K19"/>
  <c r="K20"/>
  <c r="K21"/>
  <c r="K18"/>
  <c r="K12"/>
  <c r="K13"/>
  <c r="K14"/>
  <c r="K11"/>
  <c r="J70"/>
  <c r="J72" s="1"/>
  <c r="H70"/>
  <c r="H72"/>
  <c r="F70"/>
  <c r="F72" s="1"/>
  <c r="D70"/>
  <c r="D72" s="1"/>
  <c r="J50"/>
  <c r="H50"/>
  <c r="F50"/>
  <c r="D50"/>
  <c r="J45"/>
  <c r="J51"/>
  <c r="H45"/>
  <c r="F45"/>
  <c r="F51" s="1"/>
  <c r="D45"/>
  <c r="J22"/>
  <c r="J24" s="1"/>
  <c r="H22"/>
  <c r="H24" s="1"/>
  <c r="F22"/>
  <c r="F24" s="1"/>
  <c r="D22"/>
  <c r="D24" s="1"/>
  <c r="J15"/>
  <c r="H15"/>
  <c r="F15"/>
  <c r="D15"/>
  <c r="J70" i="10"/>
  <c r="J72" s="1"/>
  <c r="H70"/>
  <c r="H72"/>
  <c r="F70"/>
  <c r="F72" s="1"/>
  <c r="D70"/>
  <c r="D72" s="1"/>
  <c r="J50"/>
  <c r="H50"/>
  <c r="F50"/>
  <c r="D50"/>
  <c r="J45"/>
  <c r="H45"/>
  <c r="H51" s="1"/>
  <c r="F45"/>
  <c r="F51" s="1"/>
  <c r="D45"/>
  <c r="J22"/>
  <c r="H22"/>
  <c r="H24" s="1"/>
  <c r="F22"/>
  <c r="D22"/>
  <c r="J15"/>
  <c r="H15"/>
  <c r="F15"/>
  <c r="D15"/>
  <c r="D24" s="1"/>
  <c r="P10" i="5"/>
  <c r="H79" i="1"/>
  <c r="H66"/>
  <c r="D66"/>
  <c r="H71"/>
  <c r="D71"/>
  <c r="D79"/>
  <c r="H45" l="1"/>
  <c r="H47" s="1"/>
  <c r="G10" i="8"/>
  <c r="G26" s="1"/>
  <c r="G38" s="1"/>
  <c r="L23" i="5"/>
  <c r="J25"/>
  <c r="H54" i="1"/>
  <c r="H50"/>
  <c r="F74" i="11"/>
  <c r="D51"/>
  <c r="D74" s="1"/>
  <c r="J74"/>
  <c r="D51" i="10"/>
  <c r="J24"/>
  <c r="J51"/>
  <c r="F74"/>
  <c r="C38" i="8"/>
  <c r="J74" i="10"/>
  <c r="H74"/>
  <c r="D74"/>
  <c r="H51" i="11"/>
  <c r="H74" s="1"/>
  <c r="F24" i="10"/>
  <c r="F73" i="1"/>
  <c r="F75" s="1"/>
  <c r="F81" s="1"/>
  <c r="F83" s="1"/>
  <c r="F85" s="1"/>
  <c r="F88" s="1"/>
  <c r="F98" s="1"/>
  <c r="F100" s="1"/>
  <c r="F103" s="1"/>
  <c r="F105" s="1"/>
  <c r="F107" s="1"/>
  <c r="J73"/>
  <c r="J75" s="1"/>
  <c r="J81" s="1"/>
  <c r="J83" s="1"/>
  <c r="J85" s="1"/>
  <c r="J88" s="1"/>
  <c r="J98" s="1"/>
  <c r="J100" s="1"/>
  <c r="J103" s="1"/>
  <c r="J105" s="1"/>
  <c r="J107" s="1"/>
  <c r="H73"/>
  <c r="H75" s="1"/>
  <c r="H81" s="1"/>
  <c r="H83" s="1"/>
  <c r="H85" s="1"/>
  <c r="H88" s="1"/>
  <c r="H98" s="1"/>
  <c r="H100" s="1"/>
  <c r="H103" s="1"/>
  <c r="H105" s="1"/>
  <c r="H107" s="1"/>
  <c r="D73"/>
  <c r="D75" s="1"/>
  <c r="D81" s="1"/>
  <c r="D83" s="1"/>
  <c r="D85" s="1"/>
  <c r="D88" s="1"/>
  <c r="D98" s="1"/>
  <c r="D100" s="1"/>
  <c r="D103" s="1"/>
  <c r="D105" s="1"/>
  <c r="D107" s="1"/>
  <c r="N19" i="11"/>
  <c r="Q25" i="5" l="1"/>
  <c r="L25"/>
  <c r="C40" i="8"/>
  <c r="C68" s="1"/>
  <c r="C70" s="1"/>
  <c r="C77" s="1"/>
  <c r="H52" i="1"/>
  <c r="H111" s="1"/>
  <c r="P12" i="5"/>
  <c r="C78" i="8" l="1"/>
  <c r="J70"/>
  <c r="G40"/>
  <c r="G68" s="1"/>
  <c r="G70" s="1"/>
  <c r="G78" s="1"/>
  <c r="P14" i="5"/>
  <c r="P16" s="1"/>
  <c r="K70" i="8" l="1"/>
</calcChain>
</file>

<file path=xl/sharedStrings.xml><?xml version="1.0" encoding="utf-8"?>
<sst xmlns="http://schemas.openxmlformats.org/spreadsheetml/2006/main" count="534" uniqueCount="204">
  <si>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</si>
  <si>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</si>
  <si>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</si>
  <si>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</si>
  <si>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</si>
  <si>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</si>
  <si>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</si>
  <si>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</si>
  <si>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</si>
  <si>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</si>
  <si>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</si>
  <si>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</si>
  <si>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</si>
  <si>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</si>
  <si>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</si>
  <si>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</si>
  <si>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</si>
  <si>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</si>
  <si>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</si>
  <si>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</si>
  <si>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</si>
  <si>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</si>
  <si>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-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</si>
  <si>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</si>
  <si>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</si>
  <si>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</si>
  <si>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</si>
  <si>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</si>
  <si>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</si>
  <si>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</si>
  <si>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</si>
  <si>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</si>
  <si>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</si>
  <si>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</si>
  <si>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</si>
  <si>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</si>
  <si>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</si>
  <si>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</si>
  <si>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</si>
  <si>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</si>
  <si>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</si>
  <si>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</si>
  <si>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</si>
  <si>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ส่วนของส่วน</t>
  </si>
  <si>
    <t>ได้เสียที่ไม่มี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</si>
  <si>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</si>
  <si>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</si>
  <si>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</si>
  <si>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</si>
  <si>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</si>
  <si>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</si>
  <si>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</si>
  <si>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</si>
  <si>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</si>
  <si>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</si>
  <si>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</si>
  <si>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</si>
  <si>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</si>
  <si>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</si>
  <si>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</si>
  <si>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</si>
  <si>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</si>
  <si>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</si>
  <si>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</si>
  <si>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</si>
  <si>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</si>
  <si>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</si>
  <si>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</si>
  <si>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</si>
  <si>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</si>
  <si>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</si>
  <si>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</si>
  <si>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 xml:space="preserve"> - </t>
  </si>
  <si>
    <t>กฎหมาย</t>
  </si>
  <si>
    <t xml:space="preserve">  -  </t>
  </si>
  <si>
    <t>(บาท)</t>
  </si>
  <si>
    <t>ต้นทุน</t>
  </si>
  <si>
    <t>กำไรขั้นต้น</t>
  </si>
  <si>
    <t>กำไรก่อนค่าใช้จ่าย</t>
  </si>
  <si>
    <t>รวมต้นทุน</t>
  </si>
  <si>
    <t>ภาษีเงินได้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</si>
  <si>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</si>
  <si>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</si>
  <si>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</si>
  <si>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</si>
  <si>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</si>
  <si>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การแบ่งปันกำไรขาดทุนเบ็ดเสร็จรวม</t>
  </si>
  <si>
    <t>31 มีนาคม</t>
  </si>
  <si>
    <t>กำไร (ขาดทุน) ก่อนต้นทุนทางการเงินและภาษีเงินได้</t>
  </si>
  <si>
    <t>ขาดทุนสำหรับงวด</t>
  </si>
  <si>
    <t>ขาดทุนก่อนภาษีเงินได้</t>
  </si>
  <si>
    <t>งบแสดงการเปลี่ยนแปลงส่วนของผู้ถือหุ้น (ไม่ได้ตรวจสอบ)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</si>
  <si>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</si>
  <si>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</si>
  <si>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</si>
  <si>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งบกำไรขาดทุนเบ็ดเสร็จ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</si>
  <si>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</si>
  <si>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</si>
  <si>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t xml:space="preserve">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</si>
  <si>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</si>
  <si>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</si>
  <si>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</si>
  <si>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สำหรับแต่ละงวดหกเดือนสิ้นสุดวันที่ 31 มีนาคม 2558 และ 2557 (ไม่ได้ตรวจสอบ)</t>
  </si>
  <si>
    <t>31 ธันวาคม</t>
  </si>
  <si>
    <t>เงินกู้ยืมระยะสั้นจากสถาบันการเงิน</t>
  </si>
  <si>
    <t xml:space="preserve">          -</t>
  </si>
  <si>
    <t>สำหรับงวดสามเดือนสิ้นสุดวันที่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</si>
  <si>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</si>
  <si>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</si>
  <si>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</si>
  <si>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</si>
  <si>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    - </t>
  </si>
  <si>
    <t xml:space="preserve">         -</t>
  </si>
  <si>
    <t>3, 8</t>
  </si>
  <si>
    <t>Depre</t>
  </si>
  <si>
    <t>Dispose</t>
  </si>
  <si>
    <t>AP Brought fwd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</si>
  <si>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</si>
  <si>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รับดอกเบี้ย</t>
  </si>
  <si>
    <t>ดอกเบี้ยรับ</t>
  </si>
  <si>
    <t>เงินลงทุนชั่วคราว</t>
  </si>
  <si>
    <t>เงินสดจ่ายลงทุนในเงินลงทุนชั่วคราว</t>
  </si>
  <si>
    <t>เงินสดรับจากการจำหน่ายเงินลงทุนชั่วคราว</t>
  </si>
  <si>
    <t>จ่ายต้นทุนทางการเงิน</t>
  </si>
  <si>
    <t>กำไรจากการจำหน่ายเงินลงทุนชั่วคราว</t>
  </si>
  <si>
    <t>ค่าใช้จ่ายภาษีเงินได้</t>
  </si>
  <si>
    <t>การแบ่งปันขาดทุน</t>
  </si>
  <si>
    <t>การแบ่งปันกำไร (ขาดทุน) เบ็ดเสร็จรวม</t>
  </si>
  <si>
    <t>กำไร (ขาดทุน) เบ็ดเสร็จสำหรับงวด</t>
  </si>
  <si>
    <t>รวมกำไร (ขาดทุน) เบ็ดเสร็จสำหรับงวด</t>
  </si>
  <si>
    <t>อสังหาริมทรัพย์เพื่อการลงทุน</t>
  </si>
  <si>
    <t>เจ้าหนี้การค้า</t>
  </si>
  <si>
    <t>ประมาณการหนี้สินสำหรับผลประโยชน์พนักงาน</t>
  </si>
  <si>
    <t>ลูกหนี้การค้า</t>
  </si>
  <si>
    <t>ส่วนเกินมูลค่าหุ้นสามัญ</t>
  </si>
  <si>
    <t>ส่วนเกิน</t>
  </si>
  <si>
    <t>มูลค่าหุ้น</t>
  </si>
  <si>
    <t>ค่าเสื่อมราคาและค่าตัดจำหน่าย</t>
  </si>
  <si>
    <t>(กำไร) ขาดทุนจากการปรับมูลค่ายุติธรรมของ</t>
  </si>
  <si>
    <t>ขาดทุนจากอัตราแลกเปลี่ยนที่ยังไม่เกิดขึ้น</t>
  </si>
  <si>
    <t>เงินสดจ่ายเพื่อซื้อที่ดิน อาคารและอุปกรณ์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</si>
  <si>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</si>
  <si>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</si>
  <si>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รายการที่ไม่ใช่เงินสด</t>
  </si>
  <si>
    <t>หนี้สินคงค้างเพื่อการจ่ายซื้อที่ดิน อาคารและอุปกรณ์</t>
  </si>
  <si>
    <t>จ่ายภาษีเงินได้</t>
  </si>
  <si>
    <t xml:space="preserve">   เงินลงทุนชั่วคราว</t>
  </si>
  <si>
    <t>เงินสดรับจากการจำหน่ายที่ดิน อาคารและอุปกรณ์</t>
  </si>
  <si>
    <t>เงินสดและรายการเทียบเท่าเงินสดลดลงสุทธิ</t>
  </si>
  <si>
    <t xml:space="preserve">ของบริษัทใหญ่ </t>
  </si>
  <si>
    <t xml:space="preserve">ของผู้ถือหุ้น 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</si>
  <si>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</si>
  <si>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</si>
  <si>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 xml:space="preserve">โอนอสังหาริมทรัพย์เพื่อการลงทุน และที่ดิน อาคาร </t>
  </si>
  <si>
    <t>กำไร (ขาดทุน) เบ็ดเสร็จรวมสำหรับงวด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</si>
  <si>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</si>
  <si>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</si>
  <si>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>ขาดทุนสะสม</t>
  </si>
  <si>
    <t>กำไรจากการจำหน่ายที่ดิน อาคารและอุปกรณ์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</si>
  <si>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</si>
  <si>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</si>
  <si>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เงินฝากสถาบันการเงินที่มีข้อจำกัดในการใช้</t>
  </si>
  <si>
    <t>หนี้สินไม่หมุนเวียนอื่น</t>
  </si>
  <si>
    <t>Test balance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</si>
  <si>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</si>
  <si>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</si>
  <si>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</si>
  <si>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เงินสดจ่ายชำระหนี้สินตามสัญญาเช่า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</si>
  <si>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</si>
  <si>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</t>
  </si>
  <si>
    <t xml:space="preserve">     กำไรขาดทุนเบ็ดเสร็จอื่น</t>
  </si>
  <si>
    <t>ปรับรายการที่กระทบขาดทุนเป็นเงินสดรับ (จ่าย)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</si>
  <si>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</si>
  <si>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</si>
  <si>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>หนี้สินตามสัญญาเช่า</t>
  </si>
  <si>
    <t>รวมส่วนของบริษัทใหญ่</t>
  </si>
  <si>
    <t>ทุนสำรองตาม</t>
  </si>
  <si>
    <t>ส่วนได้เสียที่ไม่มี</t>
  </si>
  <si>
    <t>ขาดทุนจากกิจกรรมดำเนินงาน</t>
  </si>
  <si>
    <t>กลับรายการผลขาดทุนจากการด้อยค่าลูกหนี้การค้า</t>
  </si>
  <si>
    <r>
      <t xml:space="preserve">  </t>
    </r>
    <r>
      <rPr>
        <i/>
        <sz val="15"/>
        <rFont val="Angsana New"/>
        <family val="1"/>
      </rPr>
      <t xml:space="preserve"> (2562: หนี้สูญและหนี้สงสัยจะสูญ)</t>
    </r>
  </si>
  <si>
    <t>เงินสดจ่ายเพื่อซื้อสินทรัพย์ไม่มีตัวตน</t>
  </si>
  <si>
    <t>ลูกหนี้อื่น</t>
  </si>
  <si>
    <t>เจ้าหนี้อื่น</t>
  </si>
  <si>
    <t>ชำระภายในหนึ่งปี</t>
  </si>
  <si>
    <t>จัดสรรแล้ว</t>
  </si>
  <si>
    <t>จัดสรรเป็นทุนสำรองตามกฎหมาย</t>
  </si>
  <si>
    <t xml:space="preserve">รวมหนี้สินและส่วนของผู้ถือหุ้น </t>
  </si>
  <si>
    <t>Test PL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</si>
  <si>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</si>
  <si>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</si>
  <si>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</si>
  <si>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(หุ้นสามัญจำนวน 1,145,199,594 หุ้น มูลค่า 0.5 บาทต่อหุ้น)</t>
  </si>
  <si>
    <t>Sep</t>
  </si>
  <si>
    <t>Conso</t>
  </si>
  <si>
    <t>ส่วนเกินมูลค่าหุ้น</t>
  </si>
  <si>
    <t>กลับรายการขาดทุนจากการปรับมูลค่าสินค้า</t>
  </si>
  <si>
    <t>5, 9</t>
  </si>
  <si>
    <t>ค่าใช้จ่ายในการจัดจำหน่าย</t>
  </si>
  <si>
    <t>กระแสเงินสดสุทธิได้มาจาก (ใช้ไปใน) การดำเนินงาน</t>
  </si>
  <si>
    <t>ตัดจำหน่ายที่ดิน อาคารและอุปกรณ์</t>
  </si>
  <si>
    <t>กระแสเงินสดสุทธิใช้ไปในกิจกรรมดำเนินงาน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</si>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</sst>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_(* #,##0_);_(* \(#,##0\);_(* &quot;-&quot;??_);_(@_)"/>
    <numFmt numFmtId="191" formatCode="#,##0.00;\(#,##0.00\)"/>
    <numFmt numFmtId="192" formatCode="#,##0;\(#,##0\)"/>
    <numFmt numFmtId="193" formatCode="_-* #,##0_-;\-* #,##0_-;_-* &quot;-&quot;??_-;_-@_-"/>
    <numFmt numFmtId="194" formatCode="#,##0.00_);[Red]\(#,##0.00\);&quot;-&quot;"/>
    <numFmt numFmtId="195" formatCode="_(* #,##0.000_);_(* \(#,##0.000\);_(* &quot;-&quot;??_);_(@_)"/>
  </numFmts>
  <fonts count="2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5"/>
      <color theme="0"/>
      <name val="Tahoma"/>
      <family val="2"/>
      <scheme val="minor"/>
    </font>
    <font>
      <b/>
      <sz val="15"/>
      <color theme="1"/>
      <name val="Tahoma"/>
      <family val="2"/>
      <scheme val="minor"/>
    </font>
    <font>
      <sz val="15"/>
      <color theme="1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5" fillId="0" borderId="0"/>
    <xf numFmtId="0" fontId="13" fillId="0" borderId="0"/>
    <xf numFmtId="0" fontId="18" fillId="0" borderId="0"/>
    <xf numFmtId="0" fontId="18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187" fontId="23" fillId="0" borderId="0" applyFont="0" applyFill="0" applyBorder="0" applyAlignment="0" applyProtection="0"/>
  </cellStyleXfs>
  <cellXfs count="234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12" applyFont="1" applyFill="1" applyAlignment="1">
      <alignment horizontal="left"/>
    </xf>
    <xf numFmtId="0" fontId="2" fillId="0" borderId="0" xfId="15" applyFont="1" applyFill="1" applyAlignment="1">
      <alignment horizontal="left"/>
    </xf>
    <xf numFmtId="0" fontId="4" fillId="0" borderId="0" xfId="0" applyFont="1" applyFill="1"/>
    <xf numFmtId="0" fontId="2" fillId="0" borderId="0" xfId="14" applyFont="1" applyFill="1" applyAlignment="1"/>
    <xf numFmtId="0" fontId="7" fillId="0" borderId="0" xfId="0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1" fontId="4" fillId="0" borderId="0" xfId="12" applyNumberFormat="1" applyFont="1" applyFill="1"/>
    <xf numFmtId="191" fontId="0" fillId="0" borderId="0" xfId="12" applyNumberFormat="1" applyFont="1" applyFill="1"/>
    <xf numFmtId="0" fontId="4" fillId="0" borderId="0" xfId="12" applyFont="1" applyFill="1" applyAlignment="1">
      <alignment horizontal="left"/>
    </xf>
    <xf numFmtId="190" fontId="4" fillId="0" borderId="0" xfId="1" applyNumberFormat="1" applyFont="1" applyFill="1" applyBorder="1" applyAlignment="1">
      <alignment horizontal="right"/>
    </xf>
    <xf numFmtId="190" fontId="4" fillId="0" borderId="2" xfId="1" applyNumberFormat="1" applyFont="1" applyFill="1" applyBorder="1" applyAlignment="1">
      <alignment horizontal="center"/>
    </xf>
    <xf numFmtId="190" fontId="4" fillId="0" borderId="0" xfId="1" applyNumberFormat="1" applyFont="1" applyFill="1" applyBorder="1"/>
    <xf numFmtId="190" fontId="4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/>
    <xf numFmtId="0" fontId="9" fillId="0" borderId="0" xfId="14" applyFont="1" applyFill="1" applyAlignment="1"/>
    <xf numFmtId="190" fontId="0" fillId="0" borderId="1" xfId="1" applyNumberFormat="1" applyFont="1" applyFill="1" applyBorder="1" applyAlignment="1">
      <alignment horizontal="center"/>
    </xf>
    <xf numFmtId="190" fontId="4" fillId="0" borderId="0" xfId="1" quotePrefix="1" applyNumberFormat="1" applyFont="1" applyFill="1" applyBorder="1" applyAlignment="1">
      <alignment horizontal="center"/>
    </xf>
    <xf numFmtId="190" fontId="4" fillId="0" borderId="2" xfId="1" quotePrefix="1" applyNumberFormat="1" applyFont="1" applyFill="1" applyBorder="1" applyAlignment="1">
      <alignment horizontal="center"/>
    </xf>
    <xf numFmtId="190" fontId="4" fillId="0" borderId="0" xfId="2" applyNumberFormat="1" applyFont="1" applyFill="1" applyBorder="1"/>
    <xf numFmtId="190" fontId="4" fillId="0" borderId="0" xfId="2" applyNumberFormat="1" applyFont="1" applyFill="1" applyBorder="1" applyAlignment="1">
      <alignment horizontal="right"/>
    </xf>
    <xf numFmtId="0" fontId="9" fillId="0" borderId="0" xfId="0" applyFont="1" applyFill="1" applyBorder="1"/>
    <xf numFmtId="190" fontId="5" fillId="0" borderId="0" xfId="1" applyNumberFormat="1" applyFont="1" applyFill="1" applyBorder="1" applyAlignment="1">
      <alignment horizontal="right"/>
    </xf>
    <xf numFmtId="0" fontId="0" fillId="0" borderId="0" xfId="0" applyFill="1"/>
    <xf numFmtId="190" fontId="0" fillId="0" borderId="0" xfId="0" applyNumberFormat="1" applyFont="1" applyFill="1"/>
    <xf numFmtId="190" fontId="4" fillId="0" borderId="0" xfId="0" applyNumberFormat="1" applyFont="1" applyFill="1"/>
    <xf numFmtId="0" fontId="8" fillId="0" borderId="0" xfId="0" applyFont="1" applyFill="1" applyAlignment="1">
      <alignment horizontal="center"/>
    </xf>
    <xf numFmtId="188" fontId="2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Fill="1" applyBorder="1"/>
    <xf numFmtId="194" fontId="19" fillId="0" borderId="0" xfId="10" applyNumberFormat="1" applyFont="1" applyFill="1" applyBorder="1" applyAlignment="1">
      <alignment horizontal="center" vertical="center" wrapText="1"/>
    </xf>
    <xf numFmtId="194" fontId="19" fillId="0" borderId="0" xfId="11" applyNumberFormat="1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16" fontId="0" fillId="0" borderId="0" xfId="12" applyNumberFormat="1" applyFont="1" applyFill="1" applyAlignment="1">
      <alignment horizontal="center"/>
    </xf>
    <xf numFmtId="16" fontId="0" fillId="0" borderId="0" xfId="12" quotePrefix="1" applyNumberFormat="1" applyFont="1" applyFill="1" applyAlignment="1">
      <alignment horizontal="center"/>
    </xf>
    <xf numFmtId="194" fontId="20" fillId="0" borderId="0" xfId="4" applyNumberFormat="1" applyFont="1" applyFill="1" applyBorder="1" applyAlignment="1">
      <alignment vertical="center"/>
    </xf>
    <xf numFmtId="0" fontId="0" fillId="0" borderId="0" xfId="12" applyFont="1" applyFill="1" applyAlignment="1">
      <alignment horizontal="center"/>
    </xf>
    <xf numFmtId="194" fontId="0" fillId="0" borderId="0" xfId="0" applyNumberFormat="1" applyFont="1" applyFill="1" applyBorder="1"/>
    <xf numFmtId="0" fontId="6" fillId="0" borderId="0" xfId="0" applyFont="1"/>
    <xf numFmtId="0" fontId="7" fillId="0" borderId="0" xfId="0" applyFont="1" applyAlignment="1">
      <alignment horizontal="center"/>
    </xf>
    <xf numFmtId="188" fontId="0" fillId="0" borderId="0" xfId="0" applyNumberFormat="1" applyFont="1" applyAlignment="1">
      <alignment horizontal="right"/>
    </xf>
    <xf numFmtId="188" fontId="0" fillId="0" borderId="0" xfId="0" applyNumberFormat="1" applyFont="1"/>
    <xf numFmtId="190" fontId="0" fillId="0" borderId="0" xfId="1" applyNumberFormat="1" applyFont="1" applyFill="1" applyAlignment="1">
      <alignment horizontal="right"/>
    </xf>
    <xf numFmtId="188" fontId="0" fillId="0" borderId="0" xfId="0" applyNumberFormat="1" applyFont="1" applyFill="1" applyBorder="1"/>
    <xf numFmtId="187" fontId="0" fillId="0" borderId="0" xfId="0" applyNumberFormat="1" applyFont="1" applyFill="1" applyBorder="1"/>
    <xf numFmtId="190" fontId="0" fillId="0" borderId="0" xfId="0" applyNumberFormat="1" applyFont="1" applyFill="1" applyBorder="1"/>
    <xf numFmtId="190" fontId="0" fillId="0" borderId="0" xfId="1" applyNumberFormat="1" applyFont="1" applyFill="1" applyAlignment="1">
      <alignment horizontal="center"/>
    </xf>
    <xf numFmtId="39" fontId="0" fillId="0" borderId="0" xfId="0" applyNumberFormat="1" applyFont="1" applyFill="1" applyBorder="1"/>
    <xf numFmtId="190" fontId="4" fillId="0" borderId="2" xfId="1" applyNumberFormat="1" applyFont="1" applyFill="1" applyBorder="1" applyAlignment="1">
      <alignment horizontal="right"/>
    </xf>
    <xf numFmtId="188" fontId="4" fillId="0" borderId="0" xfId="0" applyNumberFormat="1" applyFont="1" applyAlignment="1">
      <alignment horizontal="right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21" fillId="0" borderId="0" xfId="0" applyFont="1" applyFill="1" applyAlignment="1"/>
    <xf numFmtId="188" fontId="4" fillId="0" borderId="0" xfId="0" applyNumberFormat="1" applyFont="1" applyBorder="1" applyAlignment="1">
      <alignment horizontal="right"/>
    </xf>
    <xf numFmtId="190" fontId="4" fillId="0" borderId="4" xfId="1" applyNumberFormat="1" applyFont="1" applyFill="1" applyBorder="1" applyAlignment="1">
      <alignment horizontal="right"/>
    </xf>
    <xf numFmtId="0" fontId="4" fillId="0" borderId="0" xfId="13" applyFont="1" applyFill="1" applyAlignment="1">
      <alignment horizontal="left"/>
    </xf>
    <xf numFmtId="0" fontId="6" fillId="0" borderId="0" xfId="0" applyFont="1" applyAlignment="1"/>
    <xf numFmtId="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88" fontId="4" fillId="0" borderId="0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88" fontId="0" fillId="0" borderId="0" xfId="0" applyNumberFormat="1" applyFont="1" applyBorder="1" applyAlignment="1">
      <alignment horizontal="right"/>
    </xf>
    <xf numFmtId="195" fontId="0" fillId="0" borderId="0" xfId="1" applyNumberFormat="1" applyFont="1" applyFill="1"/>
    <xf numFmtId="195" fontId="0" fillId="0" borderId="0" xfId="1" applyNumberFormat="1" applyFont="1" applyFill="1" applyBorder="1"/>
    <xf numFmtId="0" fontId="6" fillId="0" borderId="0" xfId="13" applyFont="1" applyFill="1" applyAlignment="1">
      <alignment horizontal="left"/>
    </xf>
    <xf numFmtId="190" fontId="0" fillId="0" borderId="4" xfId="1" applyNumberFormat="1" applyFont="1" applyFill="1" applyBorder="1" applyAlignment="1">
      <alignment horizontal="right"/>
    </xf>
    <xf numFmtId="188" fontId="0" fillId="0" borderId="0" xfId="0" applyNumberFormat="1" applyFont="1" applyBorder="1"/>
    <xf numFmtId="192" fontId="0" fillId="0" borderId="0" xfId="0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0" fontId="0" fillId="0" borderId="0" xfId="13" applyFont="1" applyFill="1" applyAlignment="1">
      <alignment horizontal="left"/>
    </xf>
    <xf numFmtId="190" fontId="4" fillId="0" borderId="1" xfId="1" applyNumberFormat="1" applyFont="1" applyFill="1" applyBorder="1" applyAlignment="1">
      <alignment horizontal="right"/>
    </xf>
    <xf numFmtId="0" fontId="4" fillId="0" borderId="0" xfId="15" applyFont="1" applyFill="1" applyAlignment="1">
      <alignment horizontal="center"/>
    </xf>
    <xf numFmtId="0" fontId="6" fillId="0" borderId="0" xfId="0" applyFont="1" applyFill="1"/>
    <xf numFmtId="188" fontId="0" fillId="0" borderId="0" xfId="1" applyNumberFormat="1" applyFont="1" applyFill="1" applyAlignment="1">
      <alignment horizontal="right"/>
    </xf>
    <xf numFmtId="188" fontId="0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188" fontId="4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/>
    <xf numFmtId="188" fontId="0" fillId="0" borderId="1" xfId="0" applyNumberFormat="1" applyFont="1" applyFill="1" applyBorder="1" applyAlignment="1">
      <alignment horizontal="right"/>
    </xf>
    <xf numFmtId="188" fontId="0" fillId="0" borderId="0" xfId="1" applyNumberFormat="1" applyFont="1" applyFill="1" applyAlignment="1">
      <alignment horizontal="center"/>
    </xf>
    <xf numFmtId="188" fontId="4" fillId="0" borderId="5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91" fontId="0" fillId="0" borderId="0" xfId="16" applyNumberFormat="1" applyFont="1" applyFill="1"/>
    <xf numFmtId="188" fontId="4" fillId="0" borderId="0" xfId="0" applyNumberFormat="1" applyFont="1" applyFill="1" applyBorder="1" applyAlignment="1">
      <alignment wrapText="1"/>
    </xf>
    <xf numFmtId="192" fontId="0" fillId="0" borderId="0" xfId="16" applyNumberFormat="1" applyFont="1" applyFill="1"/>
    <xf numFmtId="3" fontId="4" fillId="0" borderId="0" xfId="0" applyNumberFormat="1" applyFont="1" applyFill="1" applyBorder="1" applyAlignment="1">
      <alignment wrapText="1"/>
    </xf>
    <xf numFmtId="188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188" fontId="0" fillId="0" borderId="0" xfId="1" applyNumberFormat="1" applyFont="1" applyFill="1" applyBorder="1" applyAlignment="1">
      <alignment wrapText="1"/>
    </xf>
    <xf numFmtId="190" fontId="0" fillId="0" borderId="0" xfId="1" applyNumberFormat="1" applyFont="1" applyFill="1" applyBorder="1" applyAlignment="1">
      <alignment wrapText="1"/>
    </xf>
    <xf numFmtId="188" fontId="0" fillId="0" borderId="1" xfId="0" applyNumberFormat="1" applyFont="1" applyFill="1" applyBorder="1" applyAlignment="1">
      <alignment horizontal="center"/>
    </xf>
    <xf numFmtId="192" fontId="0" fillId="0" borderId="0" xfId="1" applyNumberFormat="1" applyFont="1" applyFill="1" applyBorder="1"/>
    <xf numFmtId="188" fontId="4" fillId="0" borderId="4" xfId="1" applyNumberFormat="1" applyFont="1" applyFill="1" applyBorder="1" applyAlignment="1">
      <alignment wrapText="1"/>
    </xf>
    <xf numFmtId="190" fontId="4" fillId="0" borderId="0" xfId="1" applyNumberFormat="1" applyFont="1" applyFill="1"/>
    <xf numFmtId="190" fontId="4" fillId="0" borderId="4" xfId="1" applyNumberFormat="1" applyFont="1" applyFill="1" applyBorder="1" applyAlignment="1">
      <alignment wrapText="1"/>
    </xf>
    <xf numFmtId="188" fontId="0" fillId="0" borderId="0" xfId="16" applyNumberFormat="1" applyFont="1" applyFill="1"/>
    <xf numFmtId="193" fontId="0" fillId="0" borderId="0" xfId="1" applyNumberFormat="1" applyFont="1" applyFill="1" applyBorder="1"/>
    <xf numFmtId="188" fontId="0" fillId="0" borderId="0" xfId="0" applyNumberFormat="1" applyFont="1" applyFill="1" applyAlignment="1"/>
    <xf numFmtId="189" fontId="4" fillId="0" borderId="4" xfId="1" applyNumberFormat="1" applyFont="1" applyFill="1" applyBorder="1" applyAlignment="1">
      <alignment wrapText="1"/>
    </xf>
    <xf numFmtId="187" fontId="4" fillId="0" borderId="0" xfId="1" applyNumberFormat="1" applyFont="1" applyFill="1" applyBorder="1" applyAlignment="1">
      <alignment wrapText="1"/>
    </xf>
    <xf numFmtId="187" fontId="4" fillId="0" borderId="4" xfId="1" applyNumberFormat="1" applyFont="1" applyFill="1" applyBorder="1" applyAlignment="1">
      <alignment wrapText="1"/>
    </xf>
    <xf numFmtId="188" fontId="14" fillId="0" borderId="0" xfId="2" applyNumberFormat="1" applyFont="1" applyFill="1" applyBorder="1" applyAlignment="1"/>
    <xf numFmtId="189" fontId="4" fillId="0" borderId="0" xfId="0" applyNumberFormat="1" applyFont="1" applyFill="1" applyBorder="1" applyAlignment="1">
      <alignment horizontal="right"/>
    </xf>
    <xf numFmtId="187" fontId="14" fillId="0" borderId="0" xfId="2" applyFont="1" applyFill="1" applyBorder="1" applyAlignment="1"/>
    <xf numFmtId="188" fontId="0" fillId="0" borderId="0" xfId="0" applyNumberFormat="1" applyFont="1" applyFill="1"/>
    <xf numFmtId="190" fontId="4" fillId="0" borderId="3" xfId="1" applyNumberFormat="1" applyFont="1" applyFill="1" applyBorder="1" applyAlignment="1">
      <alignment horizontal="center"/>
    </xf>
    <xf numFmtId="190" fontId="4" fillId="0" borderId="3" xfId="1" quotePrefix="1" applyNumberFormat="1" applyFont="1" applyFill="1" applyBorder="1" applyAlignment="1">
      <alignment horizontal="center"/>
    </xf>
    <xf numFmtId="190" fontId="4" fillId="0" borderId="4" xfId="2" applyNumberFormat="1" applyFont="1" applyFill="1" applyBorder="1"/>
    <xf numFmtId="190" fontId="4" fillId="0" borderId="4" xfId="2" applyNumberFormat="1" applyFont="1" applyFill="1" applyBorder="1" applyAlignment="1">
      <alignment horizontal="center"/>
    </xf>
    <xf numFmtId="190" fontId="4" fillId="0" borderId="4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Border="1"/>
    <xf numFmtId="37" fontId="13" fillId="0" borderId="0" xfId="9" applyNumberFormat="1" applyFont="1" applyFill="1" applyBorder="1" applyAlignment="1">
      <alignment horizontal="right"/>
    </xf>
    <xf numFmtId="190" fontId="13" fillId="0" borderId="0" xfId="6" applyNumberFormat="1" applyFont="1" applyFill="1" applyBorder="1" applyAlignment="1"/>
    <xf numFmtId="190" fontId="13" fillId="0" borderId="0" xfId="6" applyNumberFormat="1" applyFont="1" applyFill="1" applyBorder="1" applyAlignment="1">
      <alignment horizontal="center"/>
    </xf>
    <xf numFmtId="190" fontId="13" fillId="0" borderId="0" xfId="6" applyNumberFormat="1" applyFont="1" applyFill="1" applyBorder="1" applyAlignment="1">
      <alignment horizontal="right"/>
    </xf>
    <xf numFmtId="190" fontId="15" fillId="0" borderId="0" xfId="6" applyNumberFormat="1" applyFont="1" applyFill="1" applyBorder="1" applyAlignment="1">
      <alignment horizontal="right"/>
    </xf>
    <xf numFmtId="37" fontId="15" fillId="0" borderId="0" xfId="9" applyNumberFormat="1" applyFont="1" applyBorder="1" applyAlignment="1">
      <alignment horizontal="right"/>
    </xf>
    <xf numFmtId="187" fontId="0" fillId="0" borderId="0" xfId="1" applyFont="1" applyFill="1" applyBorder="1"/>
    <xf numFmtId="190" fontId="0" fillId="0" borderId="0" xfId="0" applyNumberFormat="1" applyFill="1" applyBorder="1"/>
    <xf numFmtId="187" fontId="0" fillId="0" borderId="0" xfId="1" applyFont="1" applyFill="1"/>
    <xf numFmtId="187" fontId="0" fillId="0" borderId="0" xfId="0" applyNumberFormat="1" applyFont="1" applyFill="1"/>
    <xf numFmtId="0" fontId="4" fillId="0" borderId="0" xfId="12" applyFont="1" applyFill="1" applyAlignment="1">
      <alignment horizontal="center"/>
    </xf>
    <xf numFmtId="0" fontId="0" fillId="0" borderId="0" xfId="0" applyFill="1" applyBorder="1"/>
    <xf numFmtId="190" fontId="15" fillId="0" borderId="0" xfId="6" applyNumberFormat="1" applyFont="1" applyFill="1" applyBorder="1" applyAlignment="1"/>
    <xf numFmtId="190" fontId="15" fillId="0" borderId="0" xfId="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88" fontId="4" fillId="0" borderId="0" xfId="0" applyNumberFormat="1" applyFont="1" applyFill="1" applyBorder="1" applyAlignment="1">
      <alignment horizontal="center"/>
    </xf>
    <xf numFmtId="192" fontId="4" fillId="0" borderId="0" xfId="14" applyNumberFormat="1" applyFont="1" applyFill="1" applyAlignment="1">
      <alignment horizontal="center"/>
    </xf>
    <xf numFmtId="0" fontId="7" fillId="0" borderId="0" xfId="0" applyFont="1" applyFill="1"/>
    <xf numFmtId="190" fontId="0" fillId="0" borderId="0" xfId="1" applyNumberFormat="1" applyFont="1" applyFill="1"/>
    <xf numFmtId="4" fontId="0" fillId="0" borderId="0" xfId="0" applyNumberFormat="1" applyFont="1" applyFill="1"/>
    <xf numFmtId="190" fontId="4" fillId="0" borderId="5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center"/>
    </xf>
    <xf numFmtId="0" fontId="16" fillId="0" borderId="0" xfId="0" applyFont="1" applyFill="1"/>
    <xf numFmtId="0" fontId="17" fillId="0" borderId="0" xfId="14" applyFont="1" applyFill="1" applyAlignment="1"/>
    <xf numFmtId="3" fontId="4" fillId="0" borderId="0" xfId="0" applyNumberFormat="1" applyFont="1"/>
    <xf numFmtId="190" fontId="0" fillId="0" borderId="3" xfId="1" applyNumberFormat="1" applyFont="1" applyFill="1" applyBorder="1" applyAlignment="1">
      <alignment horizontal="right"/>
    </xf>
    <xf numFmtId="0" fontId="17" fillId="0" borderId="0" xfId="0" applyFont="1" applyFill="1"/>
    <xf numFmtId="0" fontId="22" fillId="0" borderId="0" xfId="0" applyFont="1" applyFill="1" applyAlignment="1">
      <alignment horizontal="center"/>
    </xf>
    <xf numFmtId="0" fontId="0" fillId="0" borderId="0" xfId="0" applyFill="1" applyBorder="1" applyAlignment="1"/>
    <xf numFmtId="190" fontId="5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center"/>
    </xf>
    <xf numFmtId="192" fontId="4" fillId="0" borderId="0" xfId="16" applyNumberFormat="1" applyFont="1" applyFill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90" fontId="5" fillId="0" borderId="0" xfId="1" applyNumberFormat="1" applyFont="1" applyFill="1" applyBorder="1"/>
    <xf numFmtId="187" fontId="0" fillId="0" borderId="0" xfId="1" applyNumberFormat="1" applyFont="1" applyFill="1"/>
    <xf numFmtId="0" fontId="2" fillId="0" borderId="0" xfId="12" applyFont="1" applyAlignment="1">
      <alignment horizontal="left"/>
    </xf>
    <xf numFmtId="0" fontId="0" fillId="0" borderId="0" xfId="12" applyFont="1" applyAlignment="1">
      <alignment horizontal="center"/>
    </xf>
    <xf numFmtId="194" fontId="0" fillId="0" borderId="0" xfId="0" applyNumberFormat="1"/>
    <xf numFmtId="188" fontId="0" fillId="0" borderId="0" xfId="0" applyNumberFormat="1" applyAlignment="1">
      <alignment horizontal="right"/>
    </xf>
    <xf numFmtId="0" fontId="12" fillId="0" borderId="0" xfId="0" applyFont="1" applyAlignment="1">
      <alignment horizontal="center"/>
    </xf>
    <xf numFmtId="188" fontId="0" fillId="0" borderId="0" xfId="0" applyNumberFormat="1"/>
    <xf numFmtId="187" fontId="0" fillId="0" borderId="0" xfId="0" applyNumberFormat="1"/>
    <xf numFmtId="190" fontId="0" fillId="0" borderId="0" xfId="0" applyNumberFormat="1"/>
    <xf numFmtId="188" fontId="13" fillId="0" borderId="0" xfId="9" applyNumberFormat="1" applyAlignment="1">
      <alignment horizontal="right"/>
    </xf>
    <xf numFmtId="0" fontId="4" fillId="0" borderId="0" xfId="13" applyFont="1" applyAlignment="1">
      <alignment horizontal="left"/>
    </xf>
    <xf numFmtId="0" fontId="9" fillId="0" borderId="0" xfId="0" applyFont="1"/>
    <xf numFmtId="0" fontId="6" fillId="0" borderId="0" xfId="13" applyFont="1" applyAlignment="1">
      <alignment horizontal="left"/>
    </xf>
    <xf numFmtId="188" fontId="0" fillId="0" borderId="4" xfId="0" applyNumberFormat="1" applyBorder="1"/>
    <xf numFmtId="37" fontId="13" fillId="0" borderId="0" xfId="9" applyNumberFormat="1" applyAlignment="1">
      <alignment horizontal="right"/>
    </xf>
    <xf numFmtId="192" fontId="0" fillId="0" borderId="0" xfId="0" applyNumberFormat="1" applyAlignment="1">
      <alignment horizontal="right"/>
    </xf>
    <xf numFmtId="188" fontId="0" fillId="0" borderId="1" xfId="0" applyNumberFormat="1" applyBorder="1"/>
    <xf numFmtId="0" fontId="0" fillId="0" borderId="0" xfId="13" applyFont="1" applyAlignment="1">
      <alignment horizontal="left"/>
    </xf>
    <xf numFmtId="37" fontId="15" fillId="0" borderId="0" xfId="9" applyNumberFormat="1" applyFont="1" applyAlignment="1">
      <alignment horizontal="right"/>
    </xf>
    <xf numFmtId="16" fontId="0" fillId="0" borderId="0" xfId="12" applyNumberFormat="1" applyFont="1" applyAlignment="1">
      <alignment horizontal="center"/>
    </xf>
    <xf numFmtId="190" fontId="0" fillId="0" borderId="0" xfId="1" applyNumberFormat="1" applyFont="1" applyFill="1" applyBorder="1"/>
    <xf numFmtId="190" fontId="4" fillId="0" borderId="3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wrapText="1"/>
    </xf>
    <xf numFmtId="187" fontId="5" fillId="0" borderId="0" xfId="1" applyFont="1" applyFill="1"/>
    <xf numFmtId="187" fontId="5" fillId="0" borderId="0" xfId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192" fontId="4" fillId="0" borderId="0" xfId="14" applyNumberFormat="1" applyFont="1" applyFill="1" applyAlignment="1">
      <alignment horizontal="center"/>
    </xf>
    <xf numFmtId="3" fontId="0" fillId="0" borderId="0" xfId="0" applyNumberFormat="1" applyFont="1" applyFill="1"/>
    <xf numFmtId="0" fontId="4" fillId="0" borderId="0" xfId="12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87" fontId="4" fillId="0" borderId="0" xfId="1" applyFont="1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9" fontId="0" fillId="0" borderId="0" xfId="0" applyNumberFormat="1"/>
    <xf numFmtId="187" fontId="0" fillId="0" borderId="0" xfId="1" applyFont="1" applyFill="1" applyAlignment="1">
      <alignment horizontal="right"/>
    </xf>
    <xf numFmtId="0" fontId="0" fillId="0" borderId="0" xfId="0" applyAlignment="1">
      <alignment horizontal="left" vertical="center"/>
    </xf>
    <xf numFmtId="190" fontId="13" fillId="0" borderId="0" xfId="6" applyNumberFormat="1" applyFont="1" applyFill="1" applyAlignment="1">
      <alignment horizontal="right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 indent="1"/>
    </xf>
    <xf numFmtId="187" fontId="5" fillId="0" borderId="0" xfId="1" applyFont="1" applyFill="1" applyBorder="1" applyAlignment="1">
      <alignment horizontal="right"/>
    </xf>
    <xf numFmtId="187" fontId="5" fillId="0" borderId="0" xfId="1" applyFont="1" applyFill="1" applyBorder="1"/>
    <xf numFmtId="37" fontId="13" fillId="0" borderId="0" xfId="9" applyNumberFormat="1" applyAlignment="1">
      <alignment horizontal="left"/>
    </xf>
    <xf numFmtId="187" fontId="5" fillId="0" borderId="0" xfId="1" applyFont="1" applyFill="1" applyBorder="1" applyAlignment="1"/>
    <xf numFmtId="187" fontId="0" fillId="0" borderId="1" xfId="1" applyFont="1" applyFill="1" applyBorder="1" applyAlignment="1">
      <alignment horizontal="center"/>
    </xf>
    <xf numFmtId="187" fontId="4" fillId="0" borderId="0" xfId="1" applyFont="1" applyFill="1" applyBorder="1" applyAlignment="1">
      <alignment horizontal="right"/>
    </xf>
    <xf numFmtId="187" fontId="5" fillId="0" borderId="0" xfId="1" applyFont="1" applyFill="1" applyBorder="1" applyAlignment="1">
      <alignment horizontal="center"/>
    </xf>
    <xf numFmtId="187" fontId="0" fillId="0" borderId="0" xfId="1" applyFont="1" applyFill="1" applyBorder="1" applyAlignment="1">
      <alignment horizontal="right"/>
    </xf>
    <xf numFmtId="0" fontId="7" fillId="0" borderId="0" xfId="0" applyFont="1" applyFill="1" applyAlignment="1">
      <alignment horizontal="left" indent="1"/>
    </xf>
    <xf numFmtId="187" fontId="7" fillId="0" borderId="0" xfId="1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12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15" applyFont="1" applyFill="1" applyAlignment="1">
      <alignment horizontal="center"/>
    </xf>
    <xf numFmtId="0" fontId="4" fillId="0" borderId="0" xfId="15" applyFont="1" applyFill="1" applyAlignment="1">
      <alignment horizontal="center"/>
    </xf>
    <xf numFmtId="0" fontId="0" fillId="0" borderId="0" xfId="15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192" fontId="4" fillId="0" borderId="0" xfId="14" applyNumberFormat="1" applyFont="1" applyFill="1" applyAlignment="1">
      <alignment horizontal="center"/>
    </xf>
  </cellXfs>
  <cellStyles count="18">
    <cellStyle name="Comma" xfId="1" builtinId="3"/>
    <cellStyle name="Comma 2" xfId="2"/>
    <cellStyle name="Comma 2 2" xfId="3"/>
    <cellStyle name="Comma 25" xfId="17"/>
    <cellStyle name="Comma 27" xfId="4"/>
    <cellStyle name="Comma 3" xfId="5"/>
    <cellStyle name="Comma 3 2" xfId="6"/>
    <cellStyle name="Comma 4" xfId="7"/>
    <cellStyle name="Normal" xfId="0" builtinId="0"/>
    <cellStyle name="Normal 2" xfId="8"/>
    <cellStyle name="Normal 3" xfId="9"/>
    <cellStyle name="Normal 35" xfId="10"/>
    <cellStyle name="Normal 37" xfId="11"/>
    <cellStyle name="Normal 4" xfId="12"/>
    <cellStyle name="Normal 4 2" xfId="13"/>
    <cellStyle name="Normal 4 2 2" xfId="14"/>
    <cellStyle name="Normal 5" xfId="15"/>
    <cellStyle name="Normal_AMT_BCP_TFS_Q151_Final-120508 2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1"/>
  <sheetViews>
    <sheetView showGridLines="0" view="pageBreakPreview" topLeftCell="A54" zoomScaleNormal="90" zoomScaleSheetLayoutView="100" workbookViewId="0">
      <selection activeCell="A85" sqref="A85"/>
    </sheetView>
  </sheetViews>
  <sheetFormatPr defaultRowHeight="22.5" customHeight="1"/>
  <cols>
    <col min="1" max="1" width="49" style="202" customWidth="1"/>
    <col min="2" max="2" width="8.140625" style="199" customWidth="1"/>
    <col min="3" max="3" width="1.7109375" customWidth="1"/>
    <col min="4" max="4" width="13.5703125" bestFit="1" customWidth="1"/>
    <col min="5" max="5" width="1.5703125" customWidth="1"/>
    <col min="6" max="6" width="14" customWidth="1"/>
    <col min="7" max="7" width="1.5703125" customWidth="1"/>
    <col min="8" max="8" width="14" customWidth="1"/>
    <col min="9" max="9" width="1.5703125" customWidth="1"/>
    <col min="10" max="10" width="14.5703125" bestFit="1" customWidth="1"/>
    <col min="11" max="11" width="12.42578125" hidden="1" customWidth="1"/>
    <col min="12" max="12" width="23.7109375" style="193" hidden="1" customWidth="1"/>
    <col min="13" max="13" width="23.7109375" style="193" bestFit="1" customWidth="1"/>
    <col min="14" max="14" width="7.5703125" customWidth="1"/>
    <col min="15" max="15" width="16" customWidth="1"/>
    <col min="16" max="16" width="15.85546875" bestFit="1" customWidth="1"/>
    <col min="17" max="17" width="17.140625" customWidth="1"/>
    <col min="18" max="18" width="23.5703125" customWidth="1"/>
    <col min="19" max="19" width="14.42578125" customWidth="1"/>
    <col min="20" max="20" width="15.140625" bestFit="1" customWidth="1"/>
    <col min="21" max="21" width="15.85546875" customWidth="1"/>
    <col min="22" max="22" width="16.7109375" bestFit="1" customWidth="1"/>
    <col min="23" max="23" width="5.140625" bestFit="1" customWidth="1"/>
    <col min="24" max="24" width="15.140625" bestFit="1" customWidth="1"/>
    <col min="25" max="25" width="5.140625" bestFit="1" customWidth="1"/>
    <col min="26" max="26" width="16.7109375" bestFit="1" customWidth="1"/>
    <col min="260" max="260" width="41.140625" customWidth="1"/>
    <col min="261" max="261" width="8.140625" customWidth="1"/>
    <col min="262" max="262" width="1.7109375" customWidth="1"/>
    <col min="263" max="263" width="14.7109375" bestFit="1" customWidth="1"/>
    <col min="264" max="264" width="1.5703125" customWidth="1"/>
    <col min="265" max="265" width="14.5703125" customWidth="1"/>
    <col min="266" max="266" width="1.5703125" customWidth="1"/>
    <col min="267" max="267" width="14.7109375" bestFit="1" customWidth="1"/>
    <col min="268" max="268" width="1.5703125" customWidth="1"/>
    <col min="269" max="269" width="14.5703125" customWidth="1"/>
    <col min="270" max="270" width="13.85546875" customWidth="1"/>
    <col min="271" max="271" width="16" customWidth="1"/>
    <col min="272" max="272" width="15.85546875" bestFit="1" customWidth="1"/>
    <col min="273" max="273" width="17.140625" customWidth="1"/>
    <col min="274" max="274" width="23.5703125" customWidth="1"/>
    <col min="275" max="275" width="14.42578125" customWidth="1"/>
    <col min="276" max="276" width="15.140625" bestFit="1" customWidth="1"/>
    <col min="277" max="277" width="15.85546875" customWidth="1"/>
    <col min="278" max="278" width="16.7109375" bestFit="1" customWidth="1"/>
    <col min="279" max="279" width="5.140625" bestFit="1" customWidth="1"/>
    <col min="280" max="280" width="15.140625" bestFit="1" customWidth="1"/>
    <col min="281" max="281" width="5.140625" bestFit="1" customWidth="1"/>
    <col min="282" max="282" width="16.7109375" bestFit="1" customWidth="1"/>
    <col min="516" max="516" width="41.140625" customWidth="1"/>
    <col min="517" max="517" width="8.140625" customWidth="1"/>
    <col min="518" max="518" width="1.7109375" customWidth="1"/>
    <col min="519" max="519" width="14.7109375" bestFit="1" customWidth="1"/>
    <col min="520" max="520" width="1.5703125" customWidth="1"/>
    <col min="521" max="521" width="14.5703125" customWidth="1"/>
    <col min="522" max="522" width="1.5703125" customWidth="1"/>
    <col min="523" max="523" width="14.7109375" bestFit="1" customWidth="1"/>
    <col min="524" max="524" width="1.5703125" customWidth="1"/>
    <col min="525" max="525" width="14.5703125" customWidth="1"/>
    <col min="526" max="526" width="13.85546875" customWidth="1"/>
    <col min="527" max="527" width="16" customWidth="1"/>
    <col min="528" max="528" width="15.85546875" bestFit="1" customWidth="1"/>
    <col min="529" max="529" width="17.140625" customWidth="1"/>
    <col min="530" max="530" width="23.5703125" customWidth="1"/>
    <col min="531" max="531" width="14.42578125" customWidth="1"/>
    <col min="532" max="532" width="15.140625" bestFit="1" customWidth="1"/>
    <col min="533" max="533" width="15.85546875" customWidth="1"/>
    <col min="534" max="534" width="16.7109375" bestFit="1" customWidth="1"/>
    <col min="535" max="535" width="5.140625" bestFit="1" customWidth="1"/>
    <col min="536" max="536" width="15.140625" bestFit="1" customWidth="1"/>
    <col min="537" max="537" width="5.140625" bestFit="1" customWidth="1"/>
    <col min="538" max="538" width="16.7109375" bestFit="1" customWidth="1"/>
    <col min="772" max="772" width="41.140625" customWidth="1"/>
    <col min="773" max="773" width="8.140625" customWidth="1"/>
    <col min="774" max="774" width="1.7109375" customWidth="1"/>
    <col min="775" max="775" width="14.7109375" bestFit="1" customWidth="1"/>
    <col min="776" max="776" width="1.5703125" customWidth="1"/>
    <col min="777" max="777" width="14.5703125" customWidth="1"/>
    <col min="778" max="778" width="1.5703125" customWidth="1"/>
    <col min="779" max="779" width="14.7109375" bestFit="1" customWidth="1"/>
    <col min="780" max="780" width="1.5703125" customWidth="1"/>
    <col min="781" max="781" width="14.5703125" customWidth="1"/>
    <col min="782" max="782" width="13.85546875" customWidth="1"/>
    <col min="783" max="783" width="16" customWidth="1"/>
    <col min="784" max="784" width="15.85546875" bestFit="1" customWidth="1"/>
    <col min="785" max="785" width="17.140625" customWidth="1"/>
    <col min="786" max="786" width="23.5703125" customWidth="1"/>
    <col min="787" max="787" width="14.42578125" customWidth="1"/>
    <col min="788" max="788" width="15.140625" bestFit="1" customWidth="1"/>
    <col min="789" max="789" width="15.85546875" customWidth="1"/>
    <col min="790" max="790" width="16.7109375" bestFit="1" customWidth="1"/>
    <col min="791" max="791" width="5.140625" bestFit="1" customWidth="1"/>
    <col min="792" max="792" width="15.140625" bestFit="1" customWidth="1"/>
    <col min="793" max="793" width="5.140625" bestFit="1" customWidth="1"/>
    <col min="794" max="794" width="16.7109375" bestFit="1" customWidth="1"/>
    <col min="1028" max="1028" width="41.140625" customWidth="1"/>
    <col min="1029" max="1029" width="8.140625" customWidth="1"/>
    <col min="1030" max="1030" width="1.7109375" customWidth="1"/>
    <col min="1031" max="1031" width="14.7109375" bestFit="1" customWidth="1"/>
    <col min="1032" max="1032" width="1.5703125" customWidth="1"/>
    <col min="1033" max="1033" width="14.5703125" customWidth="1"/>
    <col min="1034" max="1034" width="1.5703125" customWidth="1"/>
    <col min="1035" max="1035" width="14.7109375" bestFit="1" customWidth="1"/>
    <col min="1036" max="1036" width="1.5703125" customWidth="1"/>
    <col min="1037" max="1037" width="14.5703125" customWidth="1"/>
    <col min="1038" max="1038" width="13.85546875" customWidth="1"/>
    <col min="1039" max="1039" width="16" customWidth="1"/>
    <col min="1040" max="1040" width="15.85546875" bestFit="1" customWidth="1"/>
    <col min="1041" max="1041" width="17.140625" customWidth="1"/>
    <col min="1042" max="1042" width="23.5703125" customWidth="1"/>
    <col min="1043" max="1043" width="14.42578125" customWidth="1"/>
    <col min="1044" max="1044" width="15.140625" bestFit="1" customWidth="1"/>
    <col min="1045" max="1045" width="15.85546875" customWidth="1"/>
    <col min="1046" max="1046" width="16.7109375" bestFit="1" customWidth="1"/>
    <col min="1047" max="1047" width="5.140625" bestFit="1" customWidth="1"/>
    <col min="1048" max="1048" width="15.140625" bestFit="1" customWidth="1"/>
    <col min="1049" max="1049" width="5.140625" bestFit="1" customWidth="1"/>
    <col min="1050" max="1050" width="16.7109375" bestFit="1" customWidth="1"/>
    <col min="1284" max="1284" width="41.140625" customWidth="1"/>
    <col min="1285" max="1285" width="8.140625" customWidth="1"/>
    <col min="1286" max="1286" width="1.7109375" customWidth="1"/>
    <col min="1287" max="1287" width="14.7109375" bestFit="1" customWidth="1"/>
    <col min="1288" max="1288" width="1.5703125" customWidth="1"/>
    <col min="1289" max="1289" width="14.5703125" customWidth="1"/>
    <col min="1290" max="1290" width="1.5703125" customWidth="1"/>
    <col min="1291" max="1291" width="14.7109375" bestFit="1" customWidth="1"/>
    <col min="1292" max="1292" width="1.5703125" customWidth="1"/>
    <col min="1293" max="1293" width="14.5703125" customWidth="1"/>
    <col min="1294" max="1294" width="13.85546875" customWidth="1"/>
    <col min="1295" max="1295" width="16" customWidth="1"/>
    <col min="1296" max="1296" width="15.85546875" bestFit="1" customWidth="1"/>
    <col min="1297" max="1297" width="17.140625" customWidth="1"/>
    <col min="1298" max="1298" width="23.5703125" customWidth="1"/>
    <col min="1299" max="1299" width="14.42578125" customWidth="1"/>
    <col min="1300" max="1300" width="15.140625" bestFit="1" customWidth="1"/>
    <col min="1301" max="1301" width="15.85546875" customWidth="1"/>
    <col min="1302" max="1302" width="16.7109375" bestFit="1" customWidth="1"/>
    <col min="1303" max="1303" width="5.140625" bestFit="1" customWidth="1"/>
    <col min="1304" max="1304" width="15.140625" bestFit="1" customWidth="1"/>
    <col min="1305" max="1305" width="5.140625" bestFit="1" customWidth="1"/>
    <col min="1306" max="1306" width="16.7109375" bestFit="1" customWidth="1"/>
    <col min="1540" max="1540" width="41.140625" customWidth="1"/>
    <col min="1541" max="1541" width="8.140625" customWidth="1"/>
    <col min="1542" max="1542" width="1.7109375" customWidth="1"/>
    <col min="1543" max="1543" width="14.7109375" bestFit="1" customWidth="1"/>
    <col min="1544" max="1544" width="1.5703125" customWidth="1"/>
    <col min="1545" max="1545" width="14.5703125" customWidth="1"/>
    <col min="1546" max="1546" width="1.5703125" customWidth="1"/>
    <col min="1547" max="1547" width="14.7109375" bestFit="1" customWidth="1"/>
    <col min="1548" max="1548" width="1.5703125" customWidth="1"/>
    <col min="1549" max="1549" width="14.5703125" customWidth="1"/>
    <col min="1550" max="1550" width="13.85546875" customWidth="1"/>
    <col min="1551" max="1551" width="16" customWidth="1"/>
    <col min="1552" max="1552" width="15.85546875" bestFit="1" customWidth="1"/>
    <col min="1553" max="1553" width="17.140625" customWidth="1"/>
    <col min="1554" max="1554" width="23.5703125" customWidth="1"/>
    <col min="1555" max="1555" width="14.42578125" customWidth="1"/>
    <col min="1556" max="1556" width="15.140625" bestFit="1" customWidth="1"/>
    <col min="1557" max="1557" width="15.85546875" customWidth="1"/>
    <col min="1558" max="1558" width="16.7109375" bestFit="1" customWidth="1"/>
    <col min="1559" max="1559" width="5.140625" bestFit="1" customWidth="1"/>
    <col min="1560" max="1560" width="15.140625" bestFit="1" customWidth="1"/>
    <col min="1561" max="1561" width="5.140625" bestFit="1" customWidth="1"/>
    <col min="1562" max="1562" width="16.7109375" bestFit="1" customWidth="1"/>
    <col min="1796" max="1796" width="41.140625" customWidth="1"/>
    <col min="1797" max="1797" width="8.140625" customWidth="1"/>
    <col min="1798" max="1798" width="1.7109375" customWidth="1"/>
    <col min="1799" max="1799" width="14.7109375" bestFit="1" customWidth="1"/>
    <col min="1800" max="1800" width="1.5703125" customWidth="1"/>
    <col min="1801" max="1801" width="14.5703125" customWidth="1"/>
    <col min="1802" max="1802" width="1.5703125" customWidth="1"/>
    <col min="1803" max="1803" width="14.7109375" bestFit="1" customWidth="1"/>
    <col min="1804" max="1804" width="1.5703125" customWidth="1"/>
    <col min="1805" max="1805" width="14.5703125" customWidth="1"/>
    <col min="1806" max="1806" width="13.85546875" customWidth="1"/>
    <col min="1807" max="1807" width="16" customWidth="1"/>
    <col min="1808" max="1808" width="15.85546875" bestFit="1" customWidth="1"/>
    <col min="1809" max="1809" width="17.140625" customWidth="1"/>
    <col min="1810" max="1810" width="23.5703125" customWidth="1"/>
    <col min="1811" max="1811" width="14.42578125" customWidth="1"/>
    <col min="1812" max="1812" width="15.140625" bestFit="1" customWidth="1"/>
    <col min="1813" max="1813" width="15.85546875" customWidth="1"/>
    <col min="1814" max="1814" width="16.7109375" bestFit="1" customWidth="1"/>
    <col min="1815" max="1815" width="5.140625" bestFit="1" customWidth="1"/>
    <col min="1816" max="1816" width="15.140625" bestFit="1" customWidth="1"/>
    <col min="1817" max="1817" width="5.140625" bestFit="1" customWidth="1"/>
    <col min="1818" max="1818" width="16.7109375" bestFit="1" customWidth="1"/>
    <col min="2052" max="2052" width="41.140625" customWidth="1"/>
    <col min="2053" max="2053" width="8.140625" customWidth="1"/>
    <col min="2054" max="2054" width="1.7109375" customWidth="1"/>
    <col min="2055" max="2055" width="14.7109375" bestFit="1" customWidth="1"/>
    <col min="2056" max="2056" width="1.5703125" customWidth="1"/>
    <col min="2057" max="2057" width="14.5703125" customWidth="1"/>
    <col min="2058" max="2058" width="1.5703125" customWidth="1"/>
    <col min="2059" max="2059" width="14.7109375" bestFit="1" customWidth="1"/>
    <col min="2060" max="2060" width="1.5703125" customWidth="1"/>
    <col min="2061" max="2061" width="14.5703125" customWidth="1"/>
    <col min="2062" max="2062" width="13.85546875" customWidth="1"/>
    <col min="2063" max="2063" width="16" customWidth="1"/>
    <col min="2064" max="2064" width="15.85546875" bestFit="1" customWidth="1"/>
    <col min="2065" max="2065" width="17.140625" customWidth="1"/>
    <col min="2066" max="2066" width="23.5703125" customWidth="1"/>
    <col min="2067" max="2067" width="14.42578125" customWidth="1"/>
    <col min="2068" max="2068" width="15.140625" bestFit="1" customWidth="1"/>
    <col min="2069" max="2069" width="15.85546875" customWidth="1"/>
    <col min="2070" max="2070" width="16.7109375" bestFit="1" customWidth="1"/>
    <col min="2071" max="2071" width="5.140625" bestFit="1" customWidth="1"/>
    <col min="2072" max="2072" width="15.140625" bestFit="1" customWidth="1"/>
    <col min="2073" max="2073" width="5.140625" bestFit="1" customWidth="1"/>
    <col min="2074" max="2074" width="16.7109375" bestFit="1" customWidth="1"/>
    <col min="2308" max="2308" width="41.140625" customWidth="1"/>
    <col min="2309" max="2309" width="8.140625" customWidth="1"/>
    <col min="2310" max="2310" width="1.7109375" customWidth="1"/>
    <col min="2311" max="2311" width="14.7109375" bestFit="1" customWidth="1"/>
    <col min="2312" max="2312" width="1.5703125" customWidth="1"/>
    <col min="2313" max="2313" width="14.5703125" customWidth="1"/>
    <col min="2314" max="2314" width="1.5703125" customWidth="1"/>
    <col min="2315" max="2315" width="14.7109375" bestFit="1" customWidth="1"/>
    <col min="2316" max="2316" width="1.5703125" customWidth="1"/>
    <col min="2317" max="2317" width="14.5703125" customWidth="1"/>
    <col min="2318" max="2318" width="13.85546875" customWidth="1"/>
    <col min="2319" max="2319" width="16" customWidth="1"/>
    <col min="2320" max="2320" width="15.85546875" bestFit="1" customWidth="1"/>
    <col min="2321" max="2321" width="17.140625" customWidth="1"/>
    <col min="2322" max="2322" width="23.5703125" customWidth="1"/>
    <col min="2323" max="2323" width="14.42578125" customWidth="1"/>
    <col min="2324" max="2324" width="15.140625" bestFit="1" customWidth="1"/>
    <col min="2325" max="2325" width="15.85546875" customWidth="1"/>
    <col min="2326" max="2326" width="16.7109375" bestFit="1" customWidth="1"/>
    <col min="2327" max="2327" width="5.140625" bestFit="1" customWidth="1"/>
    <col min="2328" max="2328" width="15.140625" bestFit="1" customWidth="1"/>
    <col min="2329" max="2329" width="5.140625" bestFit="1" customWidth="1"/>
    <col min="2330" max="2330" width="16.7109375" bestFit="1" customWidth="1"/>
    <col min="2564" max="2564" width="41.140625" customWidth="1"/>
    <col min="2565" max="2565" width="8.140625" customWidth="1"/>
    <col min="2566" max="2566" width="1.7109375" customWidth="1"/>
    <col min="2567" max="2567" width="14.7109375" bestFit="1" customWidth="1"/>
    <col min="2568" max="2568" width="1.5703125" customWidth="1"/>
    <col min="2569" max="2569" width="14.5703125" customWidth="1"/>
    <col min="2570" max="2570" width="1.5703125" customWidth="1"/>
    <col min="2571" max="2571" width="14.7109375" bestFit="1" customWidth="1"/>
    <col min="2572" max="2572" width="1.5703125" customWidth="1"/>
    <col min="2573" max="2573" width="14.5703125" customWidth="1"/>
    <col min="2574" max="2574" width="13.85546875" customWidth="1"/>
    <col min="2575" max="2575" width="16" customWidth="1"/>
    <col min="2576" max="2576" width="15.85546875" bestFit="1" customWidth="1"/>
    <col min="2577" max="2577" width="17.140625" customWidth="1"/>
    <col min="2578" max="2578" width="23.5703125" customWidth="1"/>
    <col min="2579" max="2579" width="14.42578125" customWidth="1"/>
    <col min="2580" max="2580" width="15.140625" bestFit="1" customWidth="1"/>
    <col min="2581" max="2581" width="15.85546875" customWidth="1"/>
    <col min="2582" max="2582" width="16.7109375" bestFit="1" customWidth="1"/>
    <col min="2583" max="2583" width="5.140625" bestFit="1" customWidth="1"/>
    <col min="2584" max="2584" width="15.140625" bestFit="1" customWidth="1"/>
    <col min="2585" max="2585" width="5.140625" bestFit="1" customWidth="1"/>
    <col min="2586" max="2586" width="16.7109375" bestFit="1" customWidth="1"/>
    <col min="2820" max="2820" width="41.140625" customWidth="1"/>
    <col min="2821" max="2821" width="8.140625" customWidth="1"/>
    <col min="2822" max="2822" width="1.7109375" customWidth="1"/>
    <col min="2823" max="2823" width="14.7109375" bestFit="1" customWidth="1"/>
    <col min="2824" max="2824" width="1.5703125" customWidth="1"/>
    <col min="2825" max="2825" width="14.5703125" customWidth="1"/>
    <col min="2826" max="2826" width="1.5703125" customWidth="1"/>
    <col min="2827" max="2827" width="14.7109375" bestFit="1" customWidth="1"/>
    <col min="2828" max="2828" width="1.5703125" customWidth="1"/>
    <col min="2829" max="2829" width="14.5703125" customWidth="1"/>
    <col min="2830" max="2830" width="13.85546875" customWidth="1"/>
    <col min="2831" max="2831" width="16" customWidth="1"/>
    <col min="2832" max="2832" width="15.85546875" bestFit="1" customWidth="1"/>
    <col min="2833" max="2833" width="17.140625" customWidth="1"/>
    <col min="2834" max="2834" width="23.5703125" customWidth="1"/>
    <col min="2835" max="2835" width="14.42578125" customWidth="1"/>
    <col min="2836" max="2836" width="15.140625" bestFit="1" customWidth="1"/>
    <col min="2837" max="2837" width="15.85546875" customWidth="1"/>
    <col min="2838" max="2838" width="16.7109375" bestFit="1" customWidth="1"/>
    <col min="2839" max="2839" width="5.140625" bestFit="1" customWidth="1"/>
    <col min="2840" max="2840" width="15.140625" bestFit="1" customWidth="1"/>
    <col min="2841" max="2841" width="5.140625" bestFit="1" customWidth="1"/>
    <col min="2842" max="2842" width="16.7109375" bestFit="1" customWidth="1"/>
    <col min="3076" max="3076" width="41.140625" customWidth="1"/>
    <col min="3077" max="3077" width="8.140625" customWidth="1"/>
    <col min="3078" max="3078" width="1.7109375" customWidth="1"/>
    <col min="3079" max="3079" width="14.7109375" bestFit="1" customWidth="1"/>
    <col min="3080" max="3080" width="1.5703125" customWidth="1"/>
    <col min="3081" max="3081" width="14.5703125" customWidth="1"/>
    <col min="3082" max="3082" width="1.5703125" customWidth="1"/>
    <col min="3083" max="3083" width="14.7109375" bestFit="1" customWidth="1"/>
    <col min="3084" max="3084" width="1.5703125" customWidth="1"/>
    <col min="3085" max="3085" width="14.5703125" customWidth="1"/>
    <col min="3086" max="3086" width="13.85546875" customWidth="1"/>
    <col min="3087" max="3087" width="16" customWidth="1"/>
    <col min="3088" max="3088" width="15.85546875" bestFit="1" customWidth="1"/>
    <col min="3089" max="3089" width="17.140625" customWidth="1"/>
    <col min="3090" max="3090" width="23.5703125" customWidth="1"/>
    <col min="3091" max="3091" width="14.42578125" customWidth="1"/>
    <col min="3092" max="3092" width="15.140625" bestFit="1" customWidth="1"/>
    <col min="3093" max="3093" width="15.85546875" customWidth="1"/>
    <col min="3094" max="3094" width="16.7109375" bestFit="1" customWidth="1"/>
    <col min="3095" max="3095" width="5.140625" bestFit="1" customWidth="1"/>
    <col min="3096" max="3096" width="15.140625" bestFit="1" customWidth="1"/>
    <col min="3097" max="3097" width="5.140625" bestFit="1" customWidth="1"/>
    <col min="3098" max="3098" width="16.7109375" bestFit="1" customWidth="1"/>
    <col min="3332" max="3332" width="41.140625" customWidth="1"/>
    <col min="3333" max="3333" width="8.140625" customWidth="1"/>
    <col min="3334" max="3334" width="1.7109375" customWidth="1"/>
    <col min="3335" max="3335" width="14.7109375" bestFit="1" customWidth="1"/>
    <col min="3336" max="3336" width="1.5703125" customWidth="1"/>
    <col min="3337" max="3337" width="14.5703125" customWidth="1"/>
    <col min="3338" max="3338" width="1.5703125" customWidth="1"/>
    <col min="3339" max="3339" width="14.7109375" bestFit="1" customWidth="1"/>
    <col min="3340" max="3340" width="1.5703125" customWidth="1"/>
    <col min="3341" max="3341" width="14.5703125" customWidth="1"/>
    <col min="3342" max="3342" width="13.85546875" customWidth="1"/>
    <col min="3343" max="3343" width="16" customWidth="1"/>
    <col min="3344" max="3344" width="15.85546875" bestFit="1" customWidth="1"/>
    <col min="3345" max="3345" width="17.140625" customWidth="1"/>
    <col min="3346" max="3346" width="23.5703125" customWidth="1"/>
    <col min="3347" max="3347" width="14.42578125" customWidth="1"/>
    <col min="3348" max="3348" width="15.140625" bestFit="1" customWidth="1"/>
    <col min="3349" max="3349" width="15.85546875" customWidth="1"/>
    <col min="3350" max="3350" width="16.7109375" bestFit="1" customWidth="1"/>
    <col min="3351" max="3351" width="5.140625" bestFit="1" customWidth="1"/>
    <col min="3352" max="3352" width="15.140625" bestFit="1" customWidth="1"/>
    <col min="3353" max="3353" width="5.140625" bestFit="1" customWidth="1"/>
    <col min="3354" max="3354" width="16.7109375" bestFit="1" customWidth="1"/>
    <col min="3588" max="3588" width="41.140625" customWidth="1"/>
    <col min="3589" max="3589" width="8.140625" customWidth="1"/>
    <col min="3590" max="3590" width="1.7109375" customWidth="1"/>
    <col min="3591" max="3591" width="14.7109375" bestFit="1" customWidth="1"/>
    <col min="3592" max="3592" width="1.5703125" customWidth="1"/>
    <col min="3593" max="3593" width="14.5703125" customWidth="1"/>
    <col min="3594" max="3594" width="1.5703125" customWidth="1"/>
    <col min="3595" max="3595" width="14.7109375" bestFit="1" customWidth="1"/>
    <col min="3596" max="3596" width="1.5703125" customWidth="1"/>
    <col min="3597" max="3597" width="14.5703125" customWidth="1"/>
    <col min="3598" max="3598" width="13.85546875" customWidth="1"/>
    <col min="3599" max="3599" width="16" customWidth="1"/>
    <col min="3600" max="3600" width="15.85546875" bestFit="1" customWidth="1"/>
    <col min="3601" max="3601" width="17.140625" customWidth="1"/>
    <col min="3602" max="3602" width="23.5703125" customWidth="1"/>
    <col min="3603" max="3603" width="14.42578125" customWidth="1"/>
    <col min="3604" max="3604" width="15.140625" bestFit="1" customWidth="1"/>
    <col min="3605" max="3605" width="15.85546875" customWidth="1"/>
    <col min="3606" max="3606" width="16.7109375" bestFit="1" customWidth="1"/>
    <col min="3607" max="3607" width="5.140625" bestFit="1" customWidth="1"/>
    <col min="3608" max="3608" width="15.140625" bestFit="1" customWidth="1"/>
    <col min="3609" max="3609" width="5.140625" bestFit="1" customWidth="1"/>
    <col min="3610" max="3610" width="16.7109375" bestFit="1" customWidth="1"/>
    <col min="3844" max="3844" width="41.140625" customWidth="1"/>
    <col min="3845" max="3845" width="8.140625" customWidth="1"/>
    <col min="3846" max="3846" width="1.7109375" customWidth="1"/>
    <col min="3847" max="3847" width="14.7109375" bestFit="1" customWidth="1"/>
    <col min="3848" max="3848" width="1.5703125" customWidth="1"/>
    <col min="3849" max="3849" width="14.5703125" customWidth="1"/>
    <col min="3850" max="3850" width="1.5703125" customWidth="1"/>
    <col min="3851" max="3851" width="14.7109375" bestFit="1" customWidth="1"/>
    <col min="3852" max="3852" width="1.5703125" customWidth="1"/>
    <col min="3853" max="3853" width="14.5703125" customWidth="1"/>
    <col min="3854" max="3854" width="13.85546875" customWidth="1"/>
    <col min="3855" max="3855" width="16" customWidth="1"/>
    <col min="3856" max="3856" width="15.85546875" bestFit="1" customWidth="1"/>
    <col min="3857" max="3857" width="17.140625" customWidth="1"/>
    <col min="3858" max="3858" width="23.5703125" customWidth="1"/>
    <col min="3859" max="3859" width="14.42578125" customWidth="1"/>
    <col min="3860" max="3860" width="15.140625" bestFit="1" customWidth="1"/>
    <col min="3861" max="3861" width="15.85546875" customWidth="1"/>
    <col min="3862" max="3862" width="16.7109375" bestFit="1" customWidth="1"/>
    <col min="3863" max="3863" width="5.140625" bestFit="1" customWidth="1"/>
    <col min="3864" max="3864" width="15.140625" bestFit="1" customWidth="1"/>
    <col min="3865" max="3865" width="5.140625" bestFit="1" customWidth="1"/>
    <col min="3866" max="3866" width="16.7109375" bestFit="1" customWidth="1"/>
    <col min="4100" max="4100" width="41.140625" customWidth="1"/>
    <col min="4101" max="4101" width="8.140625" customWidth="1"/>
    <col min="4102" max="4102" width="1.7109375" customWidth="1"/>
    <col min="4103" max="4103" width="14.7109375" bestFit="1" customWidth="1"/>
    <col min="4104" max="4104" width="1.5703125" customWidth="1"/>
    <col min="4105" max="4105" width="14.5703125" customWidth="1"/>
    <col min="4106" max="4106" width="1.5703125" customWidth="1"/>
    <col min="4107" max="4107" width="14.7109375" bestFit="1" customWidth="1"/>
    <col min="4108" max="4108" width="1.5703125" customWidth="1"/>
    <col min="4109" max="4109" width="14.5703125" customWidth="1"/>
    <col min="4110" max="4110" width="13.85546875" customWidth="1"/>
    <col min="4111" max="4111" width="16" customWidth="1"/>
    <col min="4112" max="4112" width="15.85546875" bestFit="1" customWidth="1"/>
    <col min="4113" max="4113" width="17.140625" customWidth="1"/>
    <col min="4114" max="4114" width="23.5703125" customWidth="1"/>
    <col min="4115" max="4115" width="14.42578125" customWidth="1"/>
    <col min="4116" max="4116" width="15.140625" bestFit="1" customWidth="1"/>
    <col min="4117" max="4117" width="15.85546875" customWidth="1"/>
    <col min="4118" max="4118" width="16.7109375" bestFit="1" customWidth="1"/>
    <col min="4119" max="4119" width="5.140625" bestFit="1" customWidth="1"/>
    <col min="4120" max="4120" width="15.140625" bestFit="1" customWidth="1"/>
    <col min="4121" max="4121" width="5.140625" bestFit="1" customWidth="1"/>
    <col min="4122" max="4122" width="16.7109375" bestFit="1" customWidth="1"/>
    <col min="4356" max="4356" width="41.140625" customWidth="1"/>
    <col min="4357" max="4357" width="8.140625" customWidth="1"/>
    <col min="4358" max="4358" width="1.7109375" customWidth="1"/>
    <col min="4359" max="4359" width="14.7109375" bestFit="1" customWidth="1"/>
    <col min="4360" max="4360" width="1.5703125" customWidth="1"/>
    <col min="4361" max="4361" width="14.5703125" customWidth="1"/>
    <col min="4362" max="4362" width="1.5703125" customWidth="1"/>
    <col min="4363" max="4363" width="14.7109375" bestFit="1" customWidth="1"/>
    <col min="4364" max="4364" width="1.5703125" customWidth="1"/>
    <col min="4365" max="4365" width="14.5703125" customWidth="1"/>
    <col min="4366" max="4366" width="13.85546875" customWidth="1"/>
    <col min="4367" max="4367" width="16" customWidth="1"/>
    <col min="4368" max="4368" width="15.85546875" bestFit="1" customWidth="1"/>
    <col min="4369" max="4369" width="17.140625" customWidth="1"/>
    <col min="4370" max="4370" width="23.5703125" customWidth="1"/>
    <col min="4371" max="4371" width="14.42578125" customWidth="1"/>
    <col min="4372" max="4372" width="15.140625" bestFit="1" customWidth="1"/>
    <col min="4373" max="4373" width="15.85546875" customWidth="1"/>
    <col min="4374" max="4374" width="16.7109375" bestFit="1" customWidth="1"/>
    <col min="4375" max="4375" width="5.140625" bestFit="1" customWidth="1"/>
    <col min="4376" max="4376" width="15.140625" bestFit="1" customWidth="1"/>
    <col min="4377" max="4377" width="5.140625" bestFit="1" customWidth="1"/>
    <col min="4378" max="4378" width="16.7109375" bestFit="1" customWidth="1"/>
    <col min="4612" max="4612" width="41.140625" customWidth="1"/>
    <col min="4613" max="4613" width="8.140625" customWidth="1"/>
    <col min="4614" max="4614" width="1.7109375" customWidth="1"/>
    <col min="4615" max="4615" width="14.7109375" bestFit="1" customWidth="1"/>
    <col min="4616" max="4616" width="1.5703125" customWidth="1"/>
    <col min="4617" max="4617" width="14.5703125" customWidth="1"/>
    <col min="4618" max="4618" width="1.5703125" customWidth="1"/>
    <col min="4619" max="4619" width="14.7109375" bestFit="1" customWidth="1"/>
    <col min="4620" max="4620" width="1.5703125" customWidth="1"/>
    <col min="4621" max="4621" width="14.5703125" customWidth="1"/>
    <col min="4622" max="4622" width="13.85546875" customWidth="1"/>
    <col min="4623" max="4623" width="16" customWidth="1"/>
    <col min="4624" max="4624" width="15.85546875" bestFit="1" customWidth="1"/>
    <col min="4625" max="4625" width="17.140625" customWidth="1"/>
    <col min="4626" max="4626" width="23.5703125" customWidth="1"/>
    <col min="4627" max="4627" width="14.42578125" customWidth="1"/>
    <col min="4628" max="4628" width="15.140625" bestFit="1" customWidth="1"/>
    <col min="4629" max="4629" width="15.85546875" customWidth="1"/>
    <col min="4630" max="4630" width="16.7109375" bestFit="1" customWidth="1"/>
    <col min="4631" max="4631" width="5.140625" bestFit="1" customWidth="1"/>
    <col min="4632" max="4632" width="15.140625" bestFit="1" customWidth="1"/>
    <col min="4633" max="4633" width="5.140625" bestFit="1" customWidth="1"/>
    <col min="4634" max="4634" width="16.7109375" bestFit="1" customWidth="1"/>
    <col min="4868" max="4868" width="41.140625" customWidth="1"/>
    <col min="4869" max="4869" width="8.140625" customWidth="1"/>
    <col min="4870" max="4870" width="1.7109375" customWidth="1"/>
    <col min="4871" max="4871" width="14.7109375" bestFit="1" customWidth="1"/>
    <col min="4872" max="4872" width="1.5703125" customWidth="1"/>
    <col min="4873" max="4873" width="14.5703125" customWidth="1"/>
    <col min="4874" max="4874" width="1.5703125" customWidth="1"/>
    <col min="4875" max="4875" width="14.7109375" bestFit="1" customWidth="1"/>
    <col min="4876" max="4876" width="1.5703125" customWidth="1"/>
    <col min="4877" max="4877" width="14.5703125" customWidth="1"/>
    <col min="4878" max="4878" width="13.85546875" customWidth="1"/>
    <col min="4879" max="4879" width="16" customWidth="1"/>
    <col min="4880" max="4880" width="15.85546875" bestFit="1" customWidth="1"/>
    <col min="4881" max="4881" width="17.140625" customWidth="1"/>
    <col min="4882" max="4882" width="23.5703125" customWidth="1"/>
    <col min="4883" max="4883" width="14.42578125" customWidth="1"/>
    <col min="4884" max="4884" width="15.140625" bestFit="1" customWidth="1"/>
    <col min="4885" max="4885" width="15.85546875" customWidth="1"/>
    <col min="4886" max="4886" width="16.7109375" bestFit="1" customWidth="1"/>
    <col min="4887" max="4887" width="5.140625" bestFit="1" customWidth="1"/>
    <col min="4888" max="4888" width="15.140625" bestFit="1" customWidth="1"/>
    <col min="4889" max="4889" width="5.140625" bestFit="1" customWidth="1"/>
    <col min="4890" max="4890" width="16.7109375" bestFit="1" customWidth="1"/>
    <col min="5124" max="5124" width="41.140625" customWidth="1"/>
    <col min="5125" max="5125" width="8.140625" customWidth="1"/>
    <col min="5126" max="5126" width="1.7109375" customWidth="1"/>
    <col min="5127" max="5127" width="14.7109375" bestFit="1" customWidth="1"/>
    <col min="5128" max="5128" width="1.5703125" customWidth="1"/>
    <col min="5129" max="5129" width="14.5703125" customWidth="1"/>
    <col min="5130" max="5130" width="1.5703125" customWidth="1"/>
    <col min="5131" max="5131" width="14.7109375" bestFit="1" customWidth="1"/>
    <col min="5132" max="5132" width="1.5703125" customWidth="1"/>
    <col min="5133" max="5133" width="14.5703125" customWidth="1"/>
    <col min="5134" max="5134" width="13.85546875" customWidth="1"/>
    <col min="5135" max="5135" width="16" customWidth="1"/>
    <col min="5136" max="5136" width="15.85546875" bestFit="1" customWidth="1"/>
    <col min="5137" max="5137" width="17.140625" customWidth="1"/>
    <col min="5138" max="5138" width="23.5703125" customWidth="1"/>
    <col min="5139" max="5139" width="14.42578125" customWidth="1"/>
    <col min="5140" max="5140" width="15.140625" bestFit="1" customWidth="1"/>
    <col min="5141" max="5141" width="15.85546875" customWidth="1"/>
    <col min="5142" max="5142" width="16.7109375" bestFit="1" customWidth="1"/>
    <col min="5143" max="5143" width="5.140625" bestFit="1" customWidth="1"/>
    <col min="5144" max="5144" width="15.140625" bestFit="1" customWidth="1"/>
    <col min="5145" max="5145" width="5.140625" bestFit="1" customWidth="1"/>
    <col min="5146" max="5146" width="16.7109375" bestFit="1" customWidth="1"/>
    <col min="5380" max="5380" width="41.140625" customWidth="1"/>
    <col min="5381" max="5381" width="8.140625" customWidth="1"/>
    <col min="5382" max="5382" width="1.7109375" customWidth="1"/>
    <col min="5383" max="5383" width="14.7109375" bestFit="1" customWidth="1"/>
    <col min="5384" max="5384" width="1.5703125" customWidth="1"/>
    <col min="5385" max="5385" width="14.5703125" customWidth="1"/>
    <col min="5386" max="5386" width="1.5703125" customWidth="1"/>
    <col min="5387" max="5387" width="14.7109375" bestFit="1" customWidth="1"/>
    <col min="5388" max="5388" width="1.5703125" customWidth="1"/>
    <col min="5389" max="5389" width="14.5703125" customWidth="1"/>
    <col min="5390" max="5390" width="13.85546875" customWidth="1"/>
    <col min="5391" max="5391" width="16" customWidth="1"/>
    <col min="5392" max="5392" width="15.85546875" bestFit="1" customWidth="1"/>
    <col min="5393" max="5393" width="17.140625" customWidth="1"/>
    <col min="5394" max="5394" width="23.5703125" customWidth="1"/>
    <col min="5395" max="5395" width="14.42578125" customWidth="1"/>
    <col min="5396" max="5396" width="15.140625" bestFit="1" customWidth="1"/>
    <col min="5397" max="5397" width="15.85546875" customWidth="1"/>
    <col min="5398" max="5398" width="16.7109375" bestFit="1" customWidth="1"/>
    <col min="5399" max="5399" width="5.140625" bestFit="1" customWidth="1"/>
    <col min="5400" max="5400" width="15.140625" bestFit="1" customWidth="1"/>
    <col min="5401" max="5401" width="5.140625" bestFit="1" customWidth="1"/>
    <col min="5402" max="5402" width="16.7109375" bestFit="1" customWidth="1"/>
    <col min="5636" max="5636" width="41.140625" customWidth="1"/>
    <col min="5637" max="5637" width="8.140625" customWidth="1"/>
    <col min="5638" max="5638" width="1.7109375" customWidth="1"/>
    <col min="5639" max="5639" width="14.7109375" bestFit="1" customWidth="1"/>
    <col min="5640" max="5640" width="1.5703125" customWidth="1"/>
    <col min="5641" max="5641" width="14.5703125" customWidth="1"/>
    <col min="5642" max="5642" width="1.5703125" customWidth="1"/>
    <col min="5643" max="5643" width="14.7109375" bestFit="1" customWidth="1"/>
    <col min="5644" max="5644" width="1.5703125" customWidth="1"/>
    <col min="5645" max="5645" width="14.5703125" customWidth="1"/>
    <col min="5646" max="5646" width="13.85546875" customWidth="1"/>
    <col min="5647" max="5647" width="16" customWidth="1"/>
    <col min="5648" max="5648" width="15.85546875" bestFit="1" customWidth="1"/>
    <col min="5649" max="5649" width="17.140625" customWidth="1"/>
    <col min="5650" max="5650" width="23.5703125" customWidth="1"/>
    <col min="5651" max="5651" width="14.42578125" customWidth="1"/>
    <col min="5652" max="5652" width="15.140625" bestFit="1" customWidth="1"/>
    <col min="5653" max="5653" width="15.85546875" customWidth="1"/>
    <col min="5654" max="5654" width="16.7109375" bestFit="1" customWidth="1"/>
    <col min="5655" max="5655" width="5.140625" bestFit="1" customWidth="1"/>
    <col min="5656" max="5656" width="15.140625" bestFit="1" customWidth="1"/>
    <col min="5657" max="5657" width="5.140625" bestFit="1" customWidth="1"/>
    <col min="5658" max="5658" width="16.7109375" bestFit="1" customWidth="1"/>
    <col min="5892" max="5892" width="41.140625" customWidth="1"/>
    <col min="5893" max="5893" width="8.140625" customWidth="1"/>
    <col min="5894" max="5894" width="1.7109375" customWidth="1"/>
    <col min="5895" max="5895" width="14.7109375" bestFit="1" customWidth="1"/>
    <col min="5896" max="5896" width="1.5703125" customWidth="1"/>
    <col min="5897" max="5897" width="14.5703125" customWidth="1"/>
    <col min="5898" max="5898" width="1.5703125" customWidth="1"/>
    <col min="5899" max="5899" width="14.7109375" bestFit="1" customWidth="1"/>
    <col min="5900" max="5900" width="1.5703125" customWidth="1"/>
    <col min="5901" max="5901" width="14.5703125" customWidth="1"/>
    <col min="5902" max="5902" width="13.85546875" customWidth="1"/>
    <col min="5903" max="5903" width="16" customWidth="1"/>
    <col min="5904" max="5904" width="15.85546875" bestFit="1" customWidth="1"/>
    <col min="5905" max="5905" width="17.140625" customWidth="1"/>
    <col min="5906" max="5906" width="23.5703125" customWidth="1"/>
    <col min="5907" max="5907" width="14.42578125" customWidth="1"/>
    <col min="5908" max="5908" width="15.140625" bestFit="1" customWidth="1"/>
    <col min="5909" max="5909" width="15.85546875" customWidth="1"/>
    <col min="5910" max="5910" width="16.7109375" bestFit="1" customWidth="1"/>
    <col min="5911" max="5911" width="5.140625" bestFit="1" customWidth="1"/>
    <col min="5912" max="5912" width="15.140625" bestFit="1" customWidth="1"/>
    <col min="5913" max="5913" width="5.140625" bestFit="1" customWidth="1"/>
    <col min="5914" max="5914" width="16.7109375" bestFit="1" customWidth="1"/>
    <col min="6148" max="6148" width="41.140625" customWidth="1"/>
    <col min="6149" max="6149" width="8.140625" customWidth="1"/>
    <col min="6150" max="6150" width="1.7109375" customWidth="1"/>
    <col min="6151" max="6151" width="14.7109375" bestFit="1" customWidth="1"/>
    <col min="6152" max="6152" width="1.5703125" customWidth="1"/>
    <col min="6153" max="6153" width="14.5703125" customWidth="1"/>
    <col min="6154" max="6154" width="1.5703125" customWidth="1"/>
    <col min="6155" max="6155" width="14.7109375" bestFit="1" customWidth="1"/>
    <col min="6156" max="6156" width="1.5703125" customWidth="1"/>
    <col min="6157" max="6157" width="14.5703125" customWidth="1"/>
    <col min="6158" max="6158" width="13.85546875" customWidth="1"/>
    <col min="6159" max="6159" width="16" customWidth="1"/>
    <col min="6160" max="6160" width="15.85546875" bestFit="1" customWidth="1"/>
    <col min="6161" max="6161" width="17.140625" customWidth="1"/>
    <col min="6162" max="6162" width="23.5703125" customWidth="1"/>
    <col min="6163" max="6163" width="14.42578125" customWidth="1"/>
    <col min="6164" max="6164" width="15.140625" bestFit="1" customWidth="1"/>
    <col min="6165" max="6165" width="15.85546875" customWidth="1"/>
    <col min="6166" max="6166" width="16.7109375" bestFit="1" customWidth="1"/>
    <col min="6167" max="6167" width="5.140625" bestFit="1" customWidth="1"/>
    <col min="6168" max="6168" width="15.140625" bestFit="1" customWidth="1"/>
    <col min="6169" max="6169" width="5.140625" bestFit="1" customWidth="1"/>
    <col min="6170" max="6170" width="16.7109375" bestFit="1" customWidth="1"/>
    <col min="6404" max="6404" width="41.140625" customWidth="1"/>
    <col min="6405" max="6405" width="8.140625" customWidth="1"/>
    <col min="6406" max="6406" width="1.7109375" customWidth="1"/>
    <col min="6407" max="6407" width="14.7109375" bestFit="1" customWidth="1"/>
    <col min="6408" max="6408" width="1.5703125" customWidth="1"/>
    <col min="6409" max="6409" width="14.5703125" customWidth="1"/>
    <col min="6410" max="6410" width="1.5703125" customWidth="1"/>
    <col min="6411" max="6411" width="14.7109375" bestFit="1" customWidth="1"/>
    <col min="6412" max="6412" width="1.5703125" customWidth="1"/>
    <col min="6413" max="6413" width="14.5703125" customWidth="1"/>
    <col min="6414" max="6414" width="13.85546875" customWidth="1"/>
    <col min="6415" max="6415" width="16" customWidth="1"/>
    <col min="6416" max="6416" width="15.85546875" bestFit="1" customWidth="1"/>
    <col min="6417" max="6417" width="17.140625" customWidth="1"/>
    <col min="6418" max="6418" width="23.5703125" customWidth="1"/>
    <col min="6419" max="6419" width="14.42578125" customWidth="1"/>
    <col min="6420" max="6420" width="15.140625" bestFit="1" customWidth="1"/>
    <col min="6421" max="6421" width="15.85546875" customWidth="1"/>
    <col min="6422" max="6422" width="16.7109375" bestFit="1" customWidth="1"/>
    <col min="6423" max="6423" width="5.140625" bestFit="1" customWidth="1"/>
    <col min="6424" max="6424" width="15.140625" bestFit="1" customWidth="1"/>
    <col min="6425" max="6425" width="5.140625" bestFit="1" customWidth="1"/>
    <col min="6426" max="6426" width="16.7109375" bestFit="1" customWidth="1"/>
    <col min="6660" max="6660" width="41.140625" customWidth="1"/>
    <col min="6661" max="6661" width="8.140625" customWidth="1"/>
    <col min="6662" max="6662" width="1.7109375" customWidth="1"/>
    <col min="6663" max="6663" width="14.7109375" bestFit="1" customWidth="1"/>
    <col min="6664" max="6664" width="1.5703125" customWidth="1"/>
    <col min="6665" max="6665" width="14.5703125" customWidth="1"/>
    <col min="6666" max="6666" width="1.5703125" customWidth="1"/>
    <col min="6667" max="6667" width="14.7109375" bestFit="1" customWidth="1"/>
    <col min="6668" max="6668" width="1.5703125" customWidth="1"/>
    <col min="6669" max="6669" width="14.5703125" customWidth="1"/>
    <col min="6670" max="6670" width="13.85546875" customWidth="1"/>
    <col min="6671" max="6671" width="16" customWidth="1"/>
    <col min="6672" max="6672" width="15.85546875" bestFit="1" customWidth="1"/>
    <col min="6673" max="6673" width="17.140625" customWidth="1"/>
    <col min="6674" max="6674" width="23.5703125" customWidth="1"/>
    <col min="6675" max="6675" width="14.42578125" customWidth="1"/>
    <col min="6676" max="6676" width="15.140625" bestFit="1" customWidth="1"/>
    <col min="6677" max="6677" width="15.85546875" customWidth="1"/>
    <col min="6678" max="6678" width="16.7109375" bestFit="1" customWidth="1"/>
    <col min="6679" max="6679" width="5.140625" bestFit="1" customWidth="1"/>
    <col min="6680" max="6680" width="15.140625" bestFit="1" customWidth="1"/>
    <col min="6681" max="6681" width="5.140625" bestFit="1" customWidth="1"/>
    <col min="6682" max="6682" width="16.7109375" bestFit="1" customWidth="1"/>
    <col min="6916" max="6916" width="41.140625" customWidth="1"/>
    <col min="6917" max="6917" width="8.140625" customWidth="1"/>
    <col min="6918" max="6918" width="1.7109375" customWidth="1"/>
    <col min="6919" max="6919" width="14.7109375" bestFit="1" customWidth="1"/>
    <col min="6920" max="6920" width="1.5703125" customWidth="1"/>
    <col min="6921" max="6921" width="14.5703125" customWidth="1"/>
    <col min="6922" max="6922" width="1.5703125" customWidth="1"/>
    <col min="6923" max="6923" width="14.7109375" bestFit="1" customWidth="1"/>
    <col min="6924" max="6924" width="1.5703125" customWidth="1"/>
    <col min="6925" max="6925" width="14.5703125" customWidth="1"/>
    <col min="6926" max="6926" width="13.85546875" customWidth="1"/>
    <col min="6927" max="6927" width="16" customWidth="1"/>
    <col min="6928" max="6928" width="15.85546875" bestFit="1" customWidth="1"/>
    <col min="6929" max="6929" width="17.140625" customWidth="1"/>
    <col min="6930" max="6930" width="23.5703125" customWidth="1"/>
    <col min="6931" max="6931" width="14.42578125" customWidth="1"/>
    <col min="6932" max="6932" width="15.140625" bestFit="1" customWidth="1"/>
    <col min="6933" max="6933" width="15.85546875" customWidth="1"/>
    <col min="6934" max="6934" width="16.7109375" bestFit="1" customWidth="1"/>
    <col min="6935" max="6935" width="5.140625" bestFit="1" customWidth="1"/>
    <col min="6936" max="6936" width="15.140625" bestFit="1" customWidth="1"/>
    <col min="6937" max="6937" width="5.140625" bestFit="1" customWidth="1"/>
    <col min="6938" max="6938" width="16.7109375" bestFit="1" customWidth="1"/>
    <col min="7172" max="7172" width="41.140625" customWidth="1"/>
    <col min="7173" max="7173" width="8.140625" customWidth="1"/>
    <col min="7174" max="7174" width="1.7109375" customWidth="1"/>
    <col min="7175" max="7175" width="14.7109375" bestFit="1" customWidth="1"/>
    <col min="7176" max="7176" width="1.5703125" customWidth="1"/>
    <col min="7177" max="7177" width="14.5703125" customWidth="1"/>
    <col min="7178" max="7178" width="1.5703125" customWidth="1"/>
    <col min="7179" max="7179" width="14.7109375" bestFit="1" customWidth="1"/>
    <col min="7180" max="7180" width="1.5703125" customWidth="1"/>
    <col min="7181" max="7181" width="14.5703125" customWidth="1"/>
    <col min="7182" max="7182" width="13.85546875" customWidth="1"/>
    <col min="7183" max="7183" width="16" customWidth="1"/>
    <col min="7184" max="7184" width="15.85546875" bestFit="1" customWidth="1"/>
    <col min="7185" max="7185" width="17.140625" customWidth="1"/>
    <col min="7186" max="7186" width="23.5703125" customWidth="1"/>
    <col min="7187" max="7187" width="14.42578125" customWidth="1"/>
    <col min="7188" max="7188" width="15.140625" bestFit="1" customWidth="1"/>
    <col min="7189" max="7189" width="15.85546875" customWidth="1"/>
    <col min="7190" max="7190" width="16.7109375" bestFit="1" customWidth="1"/>
    <col min="7191" max="7191" width="5.140625" bestFit="1" customWidth="1"/>
    <col min="7192" max="7192" width="15.140625" bestFit="1" customWidth="1"/>
    <col min="7193" max="7193" width="5.140625" bestFit="1" customWidth="1"/>
    <col min="7194" max="7194" width="16.7109375" bestFit="1" customWidth="1"/>
    <col min="7428" max="7428" width="41.140625" customWidth="1"/>
    <col min="7429" max="7429" width="8.140625" customWidth="1"/>
    <col min="7430" max="7430" width="1.7109375" customWidth="1"/>
    <col min="7431" max="7431" width="14.7109375" bestFit="1" customWidth="1"/>
    <col min="7432" max="7432" width="1.5703125" customWidth="1"/>
    <col min="7433" max="7433" width="14.5703125" customWidth="1"/>
    <col min="7434" max="7434" width="1.5703125" customWidth="1"/>
    <col min="7435" max="7435" width="14.7109375" bestFit="1" customWidth="1"/>
    <col min="7436" max="7436" width="1.5703125" customWidth="1"/>
    <col min="7437" max="7437" width="14.5703125" customWidth="1"/>
    <col min="7438" max="7438" width="13.85546875" customWidth="1"/>
    <col min="7439" max="7439" width="16" customWidth="1"/>
    <col min="7440" max="7440" width="15.85546875" bestFit="1" customWidth="1"/>
    <col min="7441" max="7441" width="17.140625" customWidth="1"/>
    <col min="7442" max="7442" width="23.5703125" customWidth="1"/>
    <col min="7443" max="7443" width="14.42578125" customWidth="1"/>
    <col min="7444" max="7444" width="15.140625" bestFit="1" customWidth="1"/>
    <col min="7445" max="7445" width="15.85546875" customWidth="1"/>
    <col min="7446" max="7446" width="16.7109375" bestFit="1" customWidth="1"/>
    <col min="7447" max="7447" width="5.140625" bestFit="1" customWidth="1"/>
    <col min="7448" max="7448" width="15.140625" bestFit="1" customWidth="1"/>
    <col min="7449" max="7449" width="5.140625" bestFit="1" customWidth="1"/>
    <col min="7450" max="7450" width="16.7109375" bestFit="1" customWidth="1"/>
    <col min="7684" max="7684" width="41.140625" customWidth="1"/>
    <col min="7685" max="7685" width="8.140625" customWidth="1"/>
    <col min="7686" max="7686" width="1.7109375" customWidth="1"/>
    <col min="7687" max="7687" width="14.7109375" bestFit="1" customWidth="1"/>
    <col min="7688" max="7688" width="1.5703125" customWidth="1"/>
    <col min="7689" max="7689" width="14.5703125" customWidth="1"/>
    <col min="7690" max="7690" width="1.5703125" customWidth="1"/>
    <col min="7691" max="7691" width="14.7109375" bestFit="1" customWidth="1"/>
    <col min="7692" max="7692" width="1.5703125" customWidth="1"/>
    <col min="7693" max="7693" width="14.5703125" customWidth="1"/>
    <col min="7694" max="7694" width="13.85546875" customWidth="1"/>
    <col min="7695" max="7695" width="16" customWidth="1"/>
    <col min="7696" max="7696" width="15.85546875" bestFit="1" customWidth="1"/>
    <col min="7697" max="7697" width="17.140625" customWidth="1"/>
    <col min="7698" max="7698" width="23.5703125" customWidth="1"/>
    <col min="7699" max="7699" width="14.42578125" customWidth="1"/>
    <col min="7700" max="7700" width="15.140625" bestFit="1" customWidth="1"/>
    <col min="7701" max="7701" width="15.85546875" customWidth="1"/>
    <col min="7702" max="7702" width="16.7109375" bestFit="1" customWidth="1"/>
    <col min="7703" max="7703" width="5.140625" bestFit="1" customWidth="1"/>
    <col min="7704" max="7704" width="15.140625" bestFit="1" customWidth="1"/>
    <col min="7705" max="7705" width="5.140625" bestFit="1" customWidth="1"/>
    <col min="7706" max="7706" width="16.7109375" bestFit="1" customWidth="1"/>
    <col min="7940" max="7940" width="41.140625" customWidth="1"/>
    <col min="7941" max="7941" width="8.140625" customWidth="1"/>
    <col min="7942" max="7942" width="1.7109375" customWidth="1"/>
    <col min="7943" max="7943" width="14.7109375" bestFit="1" customWidth="1"/>
    <col min="7944" max="7944" width="1.5703125" customWidth="1"/>
    <col min="7945" max="7945" width="14.5703125" customWidth="1"/>
    <col min="7946" max="7946" width="1.5703125" customWidth="1"/>
    <col min="7947" max="7947" width="14.7109375" bestFit="1" customWidth="1"/>
    <col min="7948" max="7948" width="1.5703125" customWidth="1"/>
    <col min="7949" max="7949" width="14.5703125" customWidth="1"/>
    <col min="7950" max="7950" width="13.85546875" customWidth="1"/>
    <col min="7951" max="7951" width="16" customWidth="1"/>
    <col min="7952" max="7952" width="15.85546875" bestFit="1" customWidth="1"/>
    <col min="7953" max="7953" width="17.140625" customWidth="1"/>
    <col min="7954" max="7954" width="23.5703125" customWidth="1"/>
    <col min="7955" max="7955" width="14.42578125" customWidth="1"/>
    <col min="7956" max="7956" width="15.140625" bestFit="1" customWidth="1"/>
    <col min="7957" max="7957" width="15.85546875" customWidth="1"/>
    <col min="7958" max="7958" width="16.7109375" bestFit="1" customWidth="1"/>
    <col min="7959" max="7959" width="5.140625" bestFit="1" customWidth="1"/>
    <col min="7960" max="7960" width="15.140625" bestFit="1" customWidth="1"/>
    <col min="7961" max="7961" width="5.140625" bestFit="1" customWidth="1"/>
    <col min="7962" max="7962" width="16.7109375" bestFit="1" customWidth="1"/>
    <col min="8196" max="8196" width="41.140625" customWidth="1"/>
    <col min="8197" max="8197" width="8.140625" customWidth="1"/>
    <col min="8198" max="8198" width="1.7109375" customWidth="1"/>
    <col min="8199" max="8199" width="14.7109375" bestFit="1" customWidth="1"/>
    <col min="8200" max="8200" width="1.5703125" customWidth="1"/>
    <col min="8201" max="8201" width="14.5703125" customWidth="1"/>
    <col min="8202" max="8202" width="1.5703125" customWidth="1"/>
    <col min="8203" max="8203" width="14.7109375" bestFit="1" customWidth="1"/>
    <col min="8204" max="8204" width="1.5703125" customWidth="1"/>
    <col min="8205" max="8205" width="14.5703125" customWidth="1"/>
    <col min="8206" max="8206" width="13.85546875" customWidth="1"/>
    <col min="8207" max="8207" width="16" customWidth="1"/>
    <col min="8208" max="8208" width="15.85546875" bestFit="1" customWidth="1"/>
    <col min="8209" max="8209" width="17.140625" customWidth="1"/>
    <col min="8210" max="8210" width="23.5703125" customWidth="1"/>
    <col min="8211" max="8211" width="14.42578125" customWidth="1"/>
    <col min="8212" max="8212" width="15.140625" bestFit="1" customWidth="1"/>
    <col min="8213" max="8213" width="15.85546875" customWidth="1"/>
    <col min="8214" max="8214" width="16.7109375" bestFit="1" customWidth="1"/>
    <col min="8215" max="8215" width="5.140625" bestFit="1" customWidth="1"/>
    <col min="8216" max="8216" width="15.140625" bestFit="1" customWidth="1"/>
    <col min="8217" max="8217" width="5.140625" bestFit="1" customWidth="1"/>
    <col min="8218" max="8218" width="16.7109375" bestFit="1" customWidth="1"/>
    <col min="8452" max="8452" width="41.140625" customWidth="1"/>
    <col min="8453" max="8453" width="8.140625" customWidth="1"/>
    <col min="8454" max="8454" width="1.7109375" customWidth="1"/>
    <col min="8455" max="8455" width="14.7109375" bestFit="1" customWidth="1"/>
    <col min="8456" max="8456" width="1.5703125" customWidth="1"/>
    <col min="8457" max="8457" width="14.5703125" customWidth="1"/>
    <col min="8458" max="8458" width="1.5703125" customWidth="1"/>
    <col min="8459" max="8459" width="14.7109375" bestFit="1" customWidth="1"/>
    <col min="8460" max="8460" width="1.5703125" customWidth="1"/>
    <col min="8461" max="8461" width="14.5703125" customWidth="1"/>
    <col min="8462" max="8462" width="13.85546875" customWidth="1"/>
    <col min="8463" max="8463" width="16" customWidth="1"/>
    <col min="8464" max="8464" width="15.85546875" bestFit="1" customWidth="1"/>
    <col min="8465" max="8465" width="17.140625" customWidth="1"/>
    <col min="8466" max="8466" width="23.5703125" customWidth="1"/>
    <col min="8467" max="8467" width="14.42578125" customWidth="1"/>
    <col min="8468" max="8468" width="15.140625" bestFit="1" customWidth="1"/>
    <col min="8469" max="8469" width="15.85546875" customWidth="1"/>
    <col min="8470" max="8470" width="16.7109375" bestFit="1" customWidth="1"/>
    <col min="8471" max="8471" width="5.140625" bestFit="1" customWidth="1"/>
    <col min="8472" max="8472" width="15.140625" bestFit="1" customWidth="1"/>
    <col min="8473" max="8473" width="5.140625" bestFit="1" customWidth="1"/>
    <col min="8474" max="8474" width="16.7109375" bestFit="1" customWidth="1"/>
    <col min="8708" max="8708" width="41.140625" customWidth="1"/>
    <col min="8709" max="8709" width="8.140625" customWidth="1"/>
    <col min="8710" max="8710" width="1.7109375" customWidth="1"/>
    <col min="8711" max="8711" width="14.7109375" bestFit="1" customWidth="1"/>
    <col min="8712" max="8712" width="1.5703125" customWidth="1"/>
    <col min="8713" max="8713" width="14.5703125" customWidth="1"/>
    <col min="8714" max="8714" width="1.5703125" customWidth="1"/>
    <col min="8715" max="8715" width="14.7109375" bestFit="1" customWidth="1"/>
    <col min="8716" max="8716" width="1.5703125" customWidth="1"/>
    <col min="8717" max="8717" width="14.5703125" customWidth="1"/>
    <col min="8718" max="8718" width="13.85546875" customWidth="1"/>
    <col min="8719" max="8719" width="16" customWidth="1"/>
    <col min="8720" max="8720" width="15.85546875" bestFit="1" customWidth="1"/>
    <col min="8721" max="8721" width="17.140625" customWidth="1"/>
    <col min="8722" max="8722" width="23.5703125" customWidth="1"/>
    <col min="8723" max="8723" width="14.42578125" customWidth="1"/>
    <col min="8724" max="8724" width="15.140625" bestFit="1" customWidth="1"/>
    <col min="8725" max="8725" width="15.85546875" customWidth="1"/>
    <col min="8726" max="8726" width="16.7109375" bestFit="1" customWidth="1"/>
    <col min="8727" max="8727" width="5.140625" bestFit="1" customWidth="1"/>
    <col min="8728" max="8728" width="15.140625" bestFit="1" customWidth="1"/>
    <col min="8729" max="8729" width="5.140625" bestFit="1" customWidth="1"/>
    <col min="8730" max="8730" width="16.7109375" bestFit="1" customWidth="1"/>
    <col min="8964" max="8964" width="41.140625" customWidth="1"/>
    <col min="8965" max="8965" width="8.140625" customWidth="1"/>
    <col min="8966" max="8966" width="1.7109375" customWidth="1"/>
    <col min="8967" max="8967" width="14.7109375" bestFit="1" customWidth="1"/>
    <col min="8968" max="8968" width="1.5703125" customWidth="1"/>
    <col min="8969" max="8969" width="14.5703125" customWidth="1"/>
    <col min="8970" max="8970" width="1.5703125" customWidth="1"/>
    <col min="8971" max="8971" width="14.7109375" bestFit="1" customWidth="1"/>
    <col min="8972" max="8972" width="1.5703125" customWidth="1"/>
    <col min="8973" max="8973" width="14.5703125" customWidth="1"/>
    <col min="8974" max="8974" width="13.85546875" customWidth="1"/>
    <col min="8975" max="8975" width="16" customWidth="1"/>
    <col min="8976" max="8976" width="15.85546875" bestFit="1" customWidth="1"/>
    <col min="8977" max="8977" width="17.140625" customWidth="1"/>
    <col min="8978" max="8978" width="23.5703125" customWidth="1"/>
    <col min="8979" max="8979" width="14.42578125" customWidth="1"/>
    <col min="8980" max="8980" width="15.140625" bestFit="1" customWidth="1"/>
    <col min="8981" max="8981" width="15.85546875" customWidth="1"/>
    <col min="8982" max="8982" width="16.7109375" bestFit="1" customWidth="1"/>
    <col min="8983" max="8983" width="5.140625" bestFit="1" customWidth="1"/>
    <col min="8984" max="8984" width="15.140625" bestFit="1" customWidth="1"/>
    <col min="8985" max="8985" width="5.140625" bestFit="1" customWidth="1"/>
    <col min="8986" max="8986" width="16.7109375" bestFit="1" customWidth="1"/>
    <col min="9220" max="9220" width="41.140625" customWidth="1"/>
    <col min="9221" max="9221" width="8.140625" customWidth="1"/>
    <col min="9222" max="9222" width="1.7109375" customWidth="1"/>
    <col min="9223" max="9223" width="14.7109375" bestFit="1" customWidth="1"/>
    <col min="9224" max="9224" width="1.5703125" customWidth="1"/>
    <col min="9225" max="9225" width="14.5703125" customWidth="1"/>
    <col min="9226" max="9226" width="1.5703125" customWidth="1"/>
    <col min="9227" max="9227" width="14.7109375" bestFit="1" customWidth="1"/>
    <col min="9228" max="9228" width="1.5703125" customWidth="1"/>
    <col min="9229" max="9229" width="14.5703125" customWidth="1"/>
    <col min="9230" max="9230" width="13.85546875" customWidth="1"/>
    <col min="9231" max="9231" width="16" customWidth="1"/>
    <col min="9232" max="9232" width="15.85546875" bestFit="1" customWidth="1"/>
    <col min="9233" max="9233" width="17.140625" customWidth="1"/>
    <col min="9234" max="9234" width="23.5703125" customWidth="1"/>
    <col min="9235" max="9235" width="14.42578125" customWidth="1"/>
    <col min="9236" max="9236" width="15.140625" bestFit="1" customWidth="1"/>
    <col min="9237" max="9237" width="15.85546875" customWidth="1"/>
    <col min="9238" max="9238" width="16.7109375" bestFit="1" customWidth="1"/>
    <col min="9239" max="9239" width="5.140625" bestFit="1" customWidth="1"/>
    <col min="9240" max="9240" width="15.140625" bestFit="1" customWidth="1"/>
    <col min="9241" max="9241" width="5.140625" bestFit="1" customWidth="1"/>
    <col min="9242" max="9242" width="16.7109375" bestFit="1" customWidth="1"/>
    <col min="9476" max="9476" width="41.140625" customWidth="1"/>
    <col min="9477" max="9477" width="8.140625" customWidth="1"/>
    <col min="9478" max="9478" width="1.7109375" customWidth="1"/>
    <col min="9479" max="9479" width="14.7109375" bestFit="1" customWidth="1"/>
    <col min="9480" max="9480" width="1.5703125" customWidth="1"/>
    <col min="9481" max="9481" width="14.5703125" customWidth="1"/>
    <col min="9482" max="9482" width="1.5703125" customWidth="1"/>
    <col min="9483" max="9483" width="14.7109375" bestFit="1" customWidth="1"/>
    <col min="9484" max="9484" width="1.5703125" customWidth="1"/>
    <col min="9485" max="9485" width="14.5703125" customWidth="1"/>
    <col min="9486" max="9486" width="13.85546875" customWidth="1"/>
    <col min="9487" max="9487" width="16" customWidth="1"/>
    <col min="9488" max="9488" width="15.85546875" bestFit="1" customWidth="1"/>
    <col min="9489" max="9489" width="17.140625" customWidth="1"/>
    <col min="9490" max="9490" width="23.5703125" customWidth="1"/>
    <col min="9491" max="9491" width="14.42578125" customWidth="1"/>
    <col min="9492" max="9492" width="15.140625" bestFit="1" customWidth="1"/>
    <col min="9493" max="9493" width="15.85546875" customWidth="1"/>
    <col min="9494" max="9494" width="16.7109375" bestFit="1" customWidth="1"/>
    <col min="9495" max="9495" width="5.140625" bestFit="1" customWidth="1"/>
    <col min="9496" max="9496" width="15.140625" bestFit="1" customWidth="1"/>
    <col min="9497" max="9497" width="5.140625" bestFit="1" customWidth="1"/>
    <col min="9498" max="9498" width="16.7109375" bestFit="1" customWidth="1"/>
    <col min="9732" max="9732" width="41.140625" customWidth="1"/>
    <col min="9733" max="9733" width="8.140625" customWidth="1"/>
    <col min="9734" max="9734" width="1.7109375" customWidth="1"/>
    <col min="9735" max="9735" width="14.7109375" bestFit="1" customWidth="1"/>
    <col min="9736" max="9736" width="1.5703125" customWidth="1"/>
    <col min="9737" max="9737" width="14.5703125" customWidth="1"/>
    <col min="9738" max="9738" width="1.5703125" customWidth="1"/>
    <col min="9739" max="9739" width="14.7109375" bestFit="1" customWidth="1"/>
    <col min="9740" max="9740" width="1.5703125" customWidth="1"/>
    <col min="9741" max="9741" width="14.5703125" customWidth="1"/>
    <col min="9742" max="9742" width="13.85546875" customWidth="1"/>
    <col min="9743" max="9743" width="16" customWidth="1"/>
    <col min="9744" max="9744" width="15.85546875" bestFit="1" customWidth="1"/>
    <col min="9745" max="9745" width="17.140625" customWidth="1"/>
    <col min="9746" max="9746" width="23.5703125" customWidth="1"/>
    <col min="9747" max="9747" width="14.42578125" customWidth="1"/>
    <col min="9748" max="9748" width="15.140625" bestFit="1" customWidth="1"/>
    <col min="9749" max="9749" width="15.85546875" customWidth="1"/>
    <col min="9750" max="9750" width="16.7109375" bestFit="1" customWidth="1"/>
    <col min="9751" max="9751" width="5.140625" bestFit="1" customWidth="1"/>
    <col min="9752" max="9752" width="15.140625" bestFit="1" customWidth="1"/>
    <col min="9753" max="9753" width="5.140625" bestFit="1" customWidth="1"/>
    <col min="9754" max="9754" width="16.7109375" bestFit="1" customWidth="1"/>
    <col min="9988" max="9988" width="41.140625" customWidth="1"/>
    <col min="9989" max="9989" width="8.140625" customWidth="1"/>
    <col min="9990" max="9990" width="1.7109375" customWidth="1"/>
    <col min="9991" max="9991" width="14.7109375" bestFit="1" customWidth="1"/>
    <col min="9992" max="9992" width="1.5703125" customWidth="1"/>
    <col min="9993" max="9993" width="14.5703125" customWidth="1"/>
    <col min="9994" max="9994" width="1.5703125" customWidth="1"/>
    <col min="9995" max="9995" width="14.7109375" bestFit="1" customWidth="1"/>
    <col min="9996" max="9996" width="1.5703125" customWidth="1"/>
    <col min="9997" max="9997" width="14.5703125" customWidth="1"/>
    <col min="9998" max="9998" width="13.85546875" customWidth="1"/>
    <col min="9999" max="9999" width="16" customWidth="1"/>
    <col min="10000" max="10000" width="15.85546875" bestFit="1" customWidth="1"/>
    <col min="10001" max="10001" width="17.140625" customWidth="1"/>
    <col min="10002" max="10002" width="23.5703125" customWidth="1"/>
    <col min="10003" max="10003" width="14.42578125" customWidth="1"/>
    <col min="10004" max="10004" width="15.140625" bestFit="1" customWidth="1"/>
    <col min="10005" max="10005" width="15.85546875" customWidth="1"/>
    <col min="10006" max="10006" width="16.7109375" bestFit="1" customWidth="1"/>
    <col min="10007" max="10007" width="5.140625" bestFit="1" customWidth="1"/>
    <col min="10008" max="10008" width="15.140625" bestFit="1" customWidth="1"/>
    <col min="10009" max="10009" width="5.140625" bestFit="1" customWidth="1"/>
    <col min="10010" max="10010" width="16.7109375" bestFit="1" customWidth="1"/>
    <col min="10244" max="10244" width="41.140625" customWidth="1"/>
    <col min="10245" max="10245" width="8.140625" customWidth="1"/>
    <col min="10246" max="10246" width="1.7109375" customWidth="1"/>
    <col min="10247" max="10247" width="14.7109375" bestFit="1" customWidth="1"/>
    <col min="10248" max="10248" width="1.5703125" customWidth="1"/>
    <col min="10249" max="10249" width="14.5703125" customWidth="1"/>
    <col min="10250" max="10250" width="1.5703125" customWidth="1"/>
    <col min="10251" max="10251" width="14.7109375" bestFit="1" customWidth="1"/>
    <col min="10252" max="10252" width="1.5703125" customWidth="1"/>
    <col min="10253" max="10253" width="14.5703125" customWidth="1"/>
    <col min="10254" max="10254" width="13.85546875" customWidth="1"/>
    <col min="10255" max="10255" width="16" customWidth="1"/>
    <col min="10256" max="10256" width="15.85546875" bestFit="1" customWidth="1"/>
    <col min="10257" max="10257" width="17.140625" customWidth="1"/>
    <col min="10258" max="10258" width="23.5703125" customWidth="1"/>
    <col min="10259" max="10259" width="14.42578125" customWidth="1"/>
    <col min="10260" max="10260" width="15.140625" bestFit="1" customWidth="1"/>
    <col min="10261" max="10261" width="15.85546875" customWidth="1"/>
    <col min="10262" max="10262" width="16.7109375" bestFit="1" customWidth="1"/>
    <col min="10263" max="10263" width="5.140625" bestFit="1" customWidth="1"/>
    <col min="10264" max="10264" width="15.140625" bestFit="1" customWidth="1"/>
    <col min="10265" max="10265" width="5.140625" bestFit="1" customWidth="1"/>
    <col min="10266" max="10266" width="16.7109375" bestFit="1" customWidth="1"/>
    <col min="10500" max="10500" width="41.140625" customWidth="1"/>
    <col min="10501" max="10501" width="8.140625" customWidth="1"/>
    <col min="10502" max="10502" width="1.7109375" customWidth="1"/>
    <col min="10503" max="10503" width="14.7109375" bestFit="1" customWidth="1"/>
    <col min="10504" max="10504" width="1.5703125" customWidth="1"/>
    <col min="10505" max="10505" width="14.5703125" customWidth="1"/>
    <col min="10506" max="10506" width="1.5703125" customWidth="1"/>
    <col min="10507" max="10507" width="14.7109375" bestFit="1" customWidth="1"/>
    <col min="10508" max="10508" width="1.5703125" customWidth="1"/>
    <col min="10509" max="10509" width="14.5703125" customWidth="1"/>
    <col min="10510" max="10510" width="13.85546875" customWidth="1"/>
    <col min="10511" max="10511" width="16" customWidth="1"/>
    <col min="10512" max="10512" width="15.85546875" bestFit="1" customWidth="1"/>
    <col min="10513" max="10513" width="17.140625" customWidth="1"/>
    <col min="10514" max="10514" width="23.5703125" customWidth="1"/>
    <col min="10515" max="10515" width="14.42578125" customWidth="1"/>
    <col min="10516" max="10516" width="15.140625" bestFit="1" customWidth="1"/>
    <col min="10517" max="10517" width="15.85546875" customWidth="1"/>
    <col min="10518" max="10518" width="16.7109375" bestFit="1" customWidth="1"/>
    <col min="10519" max="10519" width="5.140625" bestFit="1" customWidth="1"/>
    <col min="10520" max="10520" width="15.140625" bestFit="1" customWidth="1"/>
    <col min="10521" max="10521" width="5.140625" bestFit="1" customWidth="1"/>
    <col min="10522" max="10522" width="16.7109375" bestFit="1" customWidth="1"/>
    <col min="10756" max="10756" width="41.140625" customWidth="1"/>
    <col min="10757" max="10757" width="8.140625" customWidth="1"/>
    <col min="10758" max="10758" width="1.7109375" customWidth="1"/>
    <col min="10759" max="10759" width="14.7109375" bestFit="1" customWidth="1"/>
    <col min="10760" max="10760" width="1.5703125" customWidth="1"/>
    <col min="10761" max="10761" width="14.5703125" customWidth="1"/>
    <col min="10762" max="10762" width="1.5703125" customWidth="1"/>
    <col min="10763" max="10763" width="14.7109375" bestFit="1" customWidth="1"/>
    <col min="10764" max="10764" width="1.5703125" customWidth="1"/>
    <col min="10765" max="10765" width="14.5703125" customWidth="1"/>
    <col min="10766" max="10766" width="13.85546875" customWidth="1"/>
    <col min="10767" max="10767" width="16" customWidth="1"/>
    <col min="10768" max="10768" width="15.85546875" bestFit="1" customWidth="1"/>
    <col min="10769" max="10769" width="17.140625" customWidth="1"/>
    <col min="10770" max="10770" width="23.5703125" customWidth="1"/>
    <col min="10771" max="10771" width="14.42578125" customWidth="1"/>
    <col min="10772" max="10772" width="15.140625" bestFit="1" customWidth="1"/>
    <col min="10773" max="10773" width="15.85546875" customWidth="1"/>
    <col min="10774" max="10774" width="16.7109375" bestFit="1" customWidth="1"/>
    <col min="10775" max="10775" width="5.140625" bestFit="1" customWidth="1"/>
    <col min="10776" max="10776" width="15.140625" bestFit="1" customWidth="1"/>
    <col min="10777" max="10777" width="5.140625" bestFit="1" customWidth="1"/>
    <col min="10778" max="10778" width="16.7109375" bestFit="1" customWidth="1"/>
    <col min="11012" max="11012" width="41.140625" customWidth="1"/>
    <col min="11013" max="11013" width="8.140625" customWidth="1"/>
    <col min="11014" max="11014" width="1.7109375" customWidth="1"/>
    <col min="11015" max="11015" width="14.7109375" bestFit="1" customWidth="1"/>
    <col min="11016" max="11016" width="1.5703125" customWidth="1"/>
    <col min="11017" max="11017" width="14.5703125" customWidth="1"/>
    <col min="11018" max="11018" width="1.5703125" customWidth="1"/>
    <col min="11019" max="11019" width="14.7109375" bestFit="1" customWidth="1"/>
    <col min="11020" max="11020" width="1.5703125" customWidth="1"/>
    <col min="11021" max="11021" width="14.5703125" customWidth="1"/>
    <col min="11022" max="11022" width="13.85546875" customWidth="1"/>
    <col min="11023" max="11023" width="16" customWidth="1"/>
    <col min="11024" max="11024" width="15.85546875" bestFit="1" customWidth="1"/>
    <col min="11025" max="11025" width="17.140625" customWidth="1"/>
    <col min="11026" max="11026" width="23.5703125" customWidth="1"/>
    <col min="11027" max="11027" width="14.42578125" customWidth="1"/>
    <col min="11028" max="11028" width="15.140625" bestFit="1" customWidth="1"/>
    <col min="11029" max="11029" width="15.85546875" customWidth="1"/>
    <col min="11030" max="11030" width="16.7109375" bestFit="1" customWidth="1"/>
    <col min="11031" max="11031" width="5.140625" bestFit="1" customWidth="1"/>
    <col min="11032" max="11032" width="15.140625" bestFit="1" customWidth="1"/>
    <col min="11033" max="11033" width="5.140625" bestFit="1" customWidth="1"/>
    <col min="11034" max="11034" width="16.7109375" bestFit="1" customWidth="1"/>
    <col min="11268" max="11268" width="41.140625" customWidth="1"/>
    <col min="11269" max="11269" width="8.140625" customWidth="1"/>
    <col min="11270" max="11270" width="1.7109375" customWidth="1"/>
    <col min="11271" max="11271" width="14.7109375" bestFit="1" customWidth="1"/>
    <col min="11272" max="11272" width="1.5703125" customWidth="1"/>
    <col min="11273" max="11273" width="14.5703125" customWidth="1"/>
    <col min="11274" max="11274" width="1.5703125" customWidth="1"/>
    <col min="11275" max="11275" width="14.7109375" bestFit="1" customWidth="1"/>
    <col min="11276" max="11276" width="1.5703125" customWidth="1"/>
    <col min="11277" max="11277" width="14.5703125" customWidth="1"/>
    <col min="11278" max="11278" width="13.85546875" customWidth="1"/>
    <col min="11279" max="11279" width="16" customWidth="1"/>
    <col min="11280" max="11280" width="15.85546875" bestFit="1" customWidth="1"/>
    <col min="11281" max="11281" width="17.140625" customWidth="1"/>
    <col min="11282" max="11282" width="23.5703125" customWidth="1"/>
    <col min="11283" max="11283" width="14.42578125" customWidth="1"/>
    <col min="11284" max="11284" width="15.140625" bestFit="1" customWidth="1"/>
    <col min="11285" max="11285" width="15.85546875" customWidth="1"/>
    <col min="11286" max="11286" width="16.7109375" bestFit="1" customWidth="1"/>
    <col min="11287" max="11287" width="5.140625" bestFit="1" customWidth="1"/>
    <col min="11288" max="11288" width="15.140625" bestFit="1" customWidth="1"/>
    <col min="11289" max="11289" width="5.140625" bestFit="1" customWidth="1"/>
    <col min="11290" max="11290" width="16.7109375" bestFit="1" customWidth="1"/>
    <col min="11524" max="11524" width="41.140625" customWidth="1"/>
    <col min="11525" max="11525" width="8.140625" customWidth="1"/>
    <col min="11526" max="11526" width="1.7109375" customWidth="1"/>
    <col min="11527" max="11527" width="14.7109375" bestFit="1" customWidth="1"/>
    <col min="11528" max="11528" width="1.5703125" customWidth="1"/>
    <col min="11529" max="11529" width="14.5703125" customWidth="1"/>
    <col min="11530" max="11530" width="1.5703125" customWidth="1"/>
    <col min="11531" max="11531" width="14.7109375" bestFit="1" customWidth="1"/>
    <col min="11532" max="11532" width="1.5703125" customWidth="1"/>
    <col min="11533" max="11533" width="14.5703125" customWidth="1"/>
    <col min="11534" max="11534" width="13.85546875" customWidth="1"/>
    <col min="11535" max="11535" width="16" customWidth="1"/>
    <col min="11536" max="11536" width="15.85546875" bestFit="1" customWidth="1"/>
    <col min="11537" max="11537" width="17.140625" customWidth="1"/>
    <col min="11538" max="11538" width="23.5703125" customWidth="1"/>
    <col min="11539" max="11539" width="14.42578125" customWidth="1"/>
    <col min="11540" max="11540" width="15.140625" bestFit="1" customWidth="1"/>
    <col min="11541" max="11541" width="15.85546875" customWidth="1"/>
    <col min="11542" max="11542" width="16.7109375" bestFit="1" customWidth="1"/>
    <col min="11543" max="11543" width="5.140625" bestFit="1" customWidth="1"/>
    <col min="11544" max="11544" width="15.140625" bestFit="1" customWidth="1"/>
    <col min="11545" max="11545" width="5.140625" bestFit="1" customWidth="1"/>
    <col min="11546" max="11546" width="16.7109375" bestFit="1" customWidth="1"/>
    <col min="11780" max="11780" width="41.140625" customWidth="1"/>
    <col min="11781" max="11781" width="8.140625" customWidth="1"/>
    <col min="11782" max="11782" width="1.7109375" customWidth="1"/>
    <col min="11783" max="11783" width="14.7109375" bestFit="1" customWidth="1"/>
    <col min="11784" max="11784" width="1.5703125" customWidth="1"/>
    <col min="11785" max="11785" width="14.5703125" customWidth="1"/>
    <col min="11786" max="11786" width="1.5703125" customWidth="1"/>
    <col min="11787" max="11787" width="14.7109375" bestFit="1" customWidth="1"/>
    <col min="11788" max="11788" width="1.5703125" customWidth="1"/>
    <col min="11789" max="11789" width="14.5703125" customWidth="1"/>
    <col min="11790" max="11790" width="13.85546875" customWidth="1"/>
    <col min="11791" max="11791" width="16" customWidth="1"/>
    <col min="11792" max="11792" width="15.85546875" bestFit="1" customWidth="1"/>
    <col min="11793" max="11793" width="17.140625" customWidth="1"/>
    <col min="11794" max="11794" width="23.5703125" customWidth="1"/>
    <col min="11795" max="11795" width="14.42578125" customWidth="1"/>
    <col min="11796" max="11796" width="15.140625" bestFit="1" customWidth="1"/>
    <col min="11797" max="11797" width="15.85546875" customWidth="1"/>
    <col min="11798" max="11798" width="16.7109375" bestFit="1" customWidth="1"/>
    <col min="11799" max="11799" width="5.140625" bestFit="1" customWidth="1"/>
    <col min="11800" max="11800" width="15.140625" bestFit="1" customWidth="1"/>
    <col min="11801" max="11801" width="5.140625" bestFit="1" customWidth="1"/>
    <col min="11802" max="11802" width="16.7109375" bestFit="1" customWidth="1"/>
    <col min="12036" max="12036" width="41.140625" customWidth="1"/>
    <col min="12037" max="12037" width="8.140625" customWidth="1"/>
    <col min="12038" max="12038" width="1.7109375" customWidth="1"/>
    <col min="12039" max="12039" width="14.7109375" bestFit="1" customWidth="1"/>
    <col min="12040" max="12040" width="1.5703125" customWidth="1"/>
    <col min="12041" max="12041" width="14.5703125" customWidth="1"/>
    <col min="12042" max="12042" width="1.5703125" customWidth="1"/>
    <col min="12043" max="12043" width="14.7109375" bestFit="1" customWidth="1"/>
    <col min="12044" max="12044" width="1.5703125" customWidth="1"/>
    <col min="12045" max="12045" width="14.5703125" customWidth="1"/>
    <col min="12046" max="12046" width="13.85546875" customWidth="1"/>
    <col min="12047" max="12047" width="16" customWidth="1"/>
    <col min="12048" max="12048" width="15.85546875" bestFit="1" customWidth="1"/>
    <col min="12049" max="12049" width="17.140625" customWidth="1"/>
    <col min="12050" max="12050" width="23.5703125" customWidth="1"/>
    <col min="12051" max="12051" width="14.42578125" customWidth="1"/>
    <col min="12052" max="12052" width="15.140625" bestFit="1" customWidth="1"/>
    <col min="12053" max="12053" width="15.85546875" customWidth="1"/>
    <col min="12054" max="12054" width="16.7109375" bestFit="1" customWidth="1"/>
    <col min="12055" max="12055" width="5.140625" bestFit="1" customWidth="1"/>
    <col min="12056" max="12056" width="15.140625" bestFit="1" customWidth="1"/>
    <col min="12057" max="12057" width="5.140625" bestFit="1" customWidth="1"/>
    <col min="12058" max="12058" width="16.7109375" bestFit="1" customWidth="1"/>
    <col min="12292" max="12292" width="41.140625" customWidth="1"/>
    <col min="12293" max="12293" width="8.140625" customWidth="1"/>
    <col min="12294" max="12294" width="1.7109375" customWidth="1"/>
    <col min="12295" max="12295" width="14.7109375" bestFit="1" customWidth="1"/>
    <col min="12296" max="12296" width="1.5703125" customWidth="1"/>
    <col min="12297" max="12297" width="14.5703125" customWidth="1"/>
    <col min="12298" max="12298" width="1.5703125" customWidth="1"/>
    <col min="12299" max="12299" width="14.7109375" bestFit="1" customWidth="1"/>
    <col min="12300" max="12300" width="1.5703125" customWidth="1"/>
    <col min="12301" max="12301" width="14.5703125" customWidth="1"/>
    <col min="12302" max="12302" width="13.85546875" customWidth="1"/>
    <col min="12303" max="12303" width="16" customWidth="1"/>
    <col min="12304" max="12304" width="15.85546875" bestFit="1" customWidth="1"/>
    <col min="12305" max="12305" width="17.140625" customWidth="1"/>
    <col min="12306" max="12306" width="23.5703125" customWidth="1"/>
    <col min="12307" max="12307" width="14.42578125" customWidth="1"/>
    <col min="12308" max="12308" width="15.140625" bestFit="1" customWidth="1"/>
    <col min="12309" max="12309" width="15.85546875" customWidth="1"/>
    <col min="12310" max="12310" width="16.7109375" bestFit="1" customWidth="1"/>
    <col min="12311" max="12311" width="5.140625" bestFit="1" customWidth="1"/>
    <col min="12312" max="12312" width="15.140625" bestFit="1" customWidth="1"/>
    <col min="12313" max="12313" width="5.140625" bestFit="1" customWidth="1"/>
    <col min="12314" max="12314" width="16.7109375" bestFit="1" customWidth="1"/>
    <col min="12548" max="12548" width="41.140625" customWidth="1"/>
    <col min="12549" max="12549" width="8.140625" customWidth="1"/>
    <col min="12550" max="12550" width="1.7109375" customWidth="1"/>
    <col min="12551" max="12551" width="14.7109375" bestFit="1" customWidth="1"/>
    <col min="12552" max="12552" width="1.5703125" customWidth="1"/>
    <col min="12553" max="12553" width="14.5703125" customWidth="1"/>
    <col min="12554" max="12554" width="1.5703125" customWidth="1"/>
    <col min="12555" max="12555" width="14.7109375" bestFit="1" customWidth="1"/>
    <col min="12556" max="12556" width="1.5703125" customWidth="1"/>
    <col min="12557" max="12557" width="14.5703125" customWidth="1"/>
    <col min="12558" max="12558" width="13.85546875" customWidth="1"/>
    <col min="12559" max="12559" width="16" customWidth="1"/>
    <col min="12560" max="12560" width="15.85546875" bestFit="1" customWidth="1"/>
    <col min="12561" max="12561" width="17.140625" customWidth="1"/>
    <col min="12562" max="12562" width="23.5703125" customWidth="1"/>
    <col min="12563" max="12563" width="14.42578125" customWidth="1"/>
    <col min="12564" max="12564" width="15.140625" bestFit="1" customWidth="1"/>
    <col min="12565" max="12565" width="15.85546875" customWidth="1"/>
    <col min="12566" max="12566" width="16.7109375" bestFit="1" customWidth="1"/>
    <col min="12567" max="12567" width="5.140625" bestFit="1" customWidth="1"/>
    <col min="12568" max="12568" width="15.140625" bestFit="1" customWidth="1"/>
    <col min="12569" max="12569" width="5.140625" bestFit="1" customWidth="1"/>
    <col min="12570" max="12570" width="16.7109375" bestFit="1" customWidth="1"/>
    <col min="12804" max="12804" width="41.140625" customWidth="1"/>
    <col min="12805" max="12805" width="8.140625" customWidth="1"/>
    <col min="12806" max="12806" width="1.7109375" customWidth="1"/>
    <col min="12807" max="12807" width="14.7109375" bestFit="1" customWidth="1"/>
    <col min="12808" max="12808" width="1.5703125" customWidth="1"/>
    <col min="12809" max="12809" width="14.5703125" customWidth="1"/>
    <col min="12810" max="12810" width="1.5703125" customWidth="1"/>
    <col min="12811" max="12811" width="14.7109375" bestFit="1" customWidth="1"/>
    <col min="12812" max="12812" width="1.5703125" customWidth="1"/>
    <col min="12813" max="12813" width="14.5703125" customWidth="1"/>
    <col min="12814" max="12814" width="13.85546875" customWidth="1"/>
    <col min="12815" max="12815" width="16" customWidth="1"/>
    <col min="12816" max="12816" width="15.85546875" bestFit="1" customWidth="1"/>
    <col min="12817" max="12817" width="17.140625" customWidth="1"/>
    <col min="12818" max="12818" width="23.5703125" customWidth="1"/>
    <col min="12819" max="12819" width="14.42578125" customWidth="1"/>
    <col min="12820" max="12820" width="15.140625" bestFit="1" customWidth="1"/>
    <col min="12821" max="12821" width="15.85546875" customWidth="1"/>
    <col min="12822" max="12822" width="16.7109375" bestFit="1" customWidth="1"/>
    <col min="12823" max="12823" width="5.140625" bestFit="1" customWidth="1"/>
    <col min="12824" max="12824" width="15.140625" bestFit="1" customWidth="1"/>
    <col min="12825" max="12825" width="5.140625" bestFit="1" customWidth="1"/>
    <col min="12826" max="12826" width="16.7109375" bestFit="1" customWidth="1"/>
    <col min="13060" max="13060" width="41.140625" customWidth="1"/>
    <col min="13061" max="13061" width="8.140625" customWidth="1"/>
    <col min="13062" max="13062" width="1.7109375" customWidth="1"/>
    <col min="13063" max="13063" width="14.7109375" bestFit="1" customWidth="1"/>
    <col min="13064" max="13064" width="1.5703125" customWidth="1"/>
    <col min="13065" max="13065" width="14.5703125" customWidth="1"/>
    <col min="13066" max="13066" width="1.5703125" customWidth="1"/>
    <col min="13067" max="13067" width="14.7109375" bestFit="1" customWidth="1"/>
    <col min="13068" max="13068" width="1.5703125" customWidth="1"/>
    <col min="13069" max="13069" width="14.5703125" customWidth="1"/>
    <col min="13070" max="13070" width="13.85546875" customWidth="1"/>
    <col min="13071" max="13071" width="16" customWidth="1"/>
    <col min="13072" max="13072" width="15.85546875" bestFit="1" customWidth="1"/>
    <col min="13073" max="13073" width="17.140625" customWidth="1"/>
    <col min="13074" max="13074" width="23.5703125" customWidth="1"/>
    <col min="13075" max="13075" width="14.42578125" customWidth="1"/>
    <col min="13076" max="13076" width="15.140625" bestFit="1" customWidth="1"/>
    <col min="13077" max="13077" width="15.85546875" customWidth="1"/>
    <col min="13078" max="13078" width="16.7109375" bestFit="1" customWidth="1"/>
    <col min="13079" max="13079" width="5.140625" bestFit="1" customWidth="1"/>
    <col min="13080" max="13080" width="15.140625" bestFit="1" customWidth="1"/>
    <col min="13081" max="13081" width="5.140625" bestFit="1" customWidth="1"/>
    <col min="13082" max="13082" width="16.7109375" bestFit="1" customWidth="1"/>
    <col min="13316" max="13316" width="41.140625" customWidth="1"/>
    <col min="13317" max="13317" width="8.140625" customWidth="1"/>
    <col min="13318" max="13318" width="1.7109375" customWidth="1"/>
    <col min="13319" max="13319" width="14.7109375" bestFit="1" customWidth="1"/>
    <col min="13320" max="13320" width="1.5703125" customWidth="1"/>
    <col min="13321" max="13321" width="14.5703125" customWidth="1"/>
    <col min="13322" max="13322" width="1.5703125" customWidth="1"/>
    <col min="13323" max="13323" width="14.7109375" bestFit="1" customWidth="1"/>
    <col min="13324" max="13324" width="1.5703125" customWidth="1"/>
    <col min="13325" max="13325" width="14.5703125" customWidth="1"/>
    <col min="13326" max="13326" width="13.85546875" customWidth="1"/>
    <col min="13327" max="13327" width="16" customWidth="1"/>
    <col min="13328" max="13328" width="15.85546875" bestFit="1" customWidth="1"/>
    <col min="13329" max="13329" width="17.140625" customWidth="1"/>
    <col min="13330" max="13330" width="23.5703125" customWidth="1"/>
    <col min="13331" max="13331" width="14.42578125" customWidth="1"/>
    <col min="13332" max="13332" width="15.140625" bestFit="1" customWidth="1"/>
    <col min="13333" max="13333" width="15.85546875" customWidth="1"/>
    <col min="13334" max="13334" width="16.7109375" bestFit="1" customWidth="1"/>
    <col min="13335" max="13335" width="5.140625" bestFit="1" customWidth="1"/>
    <col min="13336" max="13336" width="15.140625" bestFit="1" customWidth="1"/>
    <col min="13337" max="13337" width="5.140625" bestFit="1" customWidth="1"/>
    <col min="13338" max="13338" width="16.7109375" bestFit="1" customWidth="1"/>
    <col min="13572" max="13572" width="41.140625" customWidth="1"/>
    <col min="13573" max="13573" width="8.140625" customWidth="1"/>
    <col min="13574" max="13574" width="1.7109375" customWidth="1"/>
    <col min="13575" max="13575" width="14.7109375" bestFit="1" customWidth="1"/>
    <col min="13576" max="13576" width="1.5703125" customWidth="1"/>
    <col min="13577" max="13577" width="14.5703125" customWidth="1"/>
    <col min="13578" max="13578" width="1.5703125" customWidth="1"/>
    <col min="13579" max="13579" width="14.7109375" bestFit="1" customWidth="1"/>
    <col min="13580" max="13580" width="1.5703125" customWidth="1"/>
    <col min="13581" max="13581" width="14.5703125" customWidth="1"/>
    <col min="13582" max="13582" width="13.85546875" customWidth="1"/>
    <col min="13583" max="13583" width="16" customWidth="1"/>
    <col min="13584" max="13584" width="15.85546875" bestFit="1" customWidth="1"/>
    <col min="13585" max="13585" width="17.140625" customWidth="1"/>
    <col min="13586" max="13586" width="23.5703125" customWidth="1"/>
    <col min="13587" max="13587" width="14.42578125" customWidth="1"/>
    <col min="13588" max="13588" width="15.140625" bestFit="1" customWidth="1"/>
    <col min="13589" max="13589" width="15.85546875" customWidth="1"/>
    <col min="13590" max="13590" width="16.7109375" bestFit="1" customWidth="1"/>
    <col min="13591" max="13591" width="5.140625" bestFit="1" customWidth="1"/>
    <col min="13592" max="13592" width="15.140625" bestFit="1" customWidth="1"/>
    <col min="13593" max="13593" width="5.140625" bestFit="1" customWidth="1"/>
    <col min="13594" max="13594" width="16.7109375" bestFit="1" customWidth="1"/>
    <col min="13828" max="13828" width="41.140625" customWidth="1"/>
    <col min="13829" max="13829" width="8.140625" customWidth="1"/>
    <col min="13830" max="13830" width="1.7109375" customWidth="1"/>
    <col min="13831" max="13831" width="14.7109375" bestFit="1" customWidth="1"/>
    <col min="13832" max="13832" width="1.5703125" customWidth="1"/>
    <col min="13833" max="13833" width="14.5703125" customWidth="1"/>
    <col min="13834" max="13834" width="1.5703125" customWidth="1"/>
    <col min="13835" max="13835" width="14.7109375" bestFit="1" customWidth="1"/>
    <col min="13836" max="13836" width="1.5703125" customWidth="1"/>
    <col min="13837" max="13837" width="14.5703125" customWidth="1"/>
    <col min="13838" max="13838" width="13.85546875" customWidth="1"/>
    <col min="13839" max="13839" width="16" customWidth="1"/>
    <col min="13840" max="13840" width="15.85546875" bestFit="1" customWidth="1"/>
    <col min="13841" max="13841" width="17.140625" customWidth="1"/>
    <col min="13842" max="13842" width="23.5703125" customWidth="1"/>
    <col min="13843" max="13843" width="14.42578125" customWidth="1"/>
    <col min="13844" max="13844" width="15.140625" bestFit="1" customWidth="1"/>
    <col min="13845" max="13845" width="15.85546875" customWidth="1"/>
    <col min="13846" max="13846" width="16.7109375" bestFit="1" customWidth="1"/>
    <col min="13847" max="13847" width="5.140625" bestFit="1" customWidth="1"/>
    <col min="13848" max="13848" width="15.140625" bestFit="1" customWidth="1"/>
    <col min="13849" max="13849" width="5.140625" bestFit="1" customWidth="1"/>
    <col min="13850" max="13850" width="16.7109375" bestFit="1" customWidth="1"/>
    <col min="14084" max="14084" width="41.140625" customWidth="1"/>
    <col min="14085" max="14085" width="8.140625" customWidth="1"/>
    <col min="14086" max="14086" width="1.7109375" customWidth="1"/>
    <col min="14087" max="14087" width="14.7109375" bestFit="1" customWidth="1"/>
    <col min="14088" max="14088" width="1.5703125" customWidth="1"/>
    <col min="14089" max="14089" width="14.5703125" customWidth="1"/>
    <col min="14090" max="14090" width="1.5703125" customWidth="1"/>
    <col min="14091" max="14091" width="14.7109375" bestFit="1" customWidth="1"/>
    <col min="14092" max="14092" width="1.5703125" customWidth="1"/>
    <col min="14093" max="14093" width="14.5703125" customWidth="1"/>
    <col min="14094" max="14094" width="13.85546875" customWidth="1"/>
    <col min="14095" max="14095" width="16" customWidth="1"/>
    <col min="14096" max="14096" width="15.85546875" bestFit="1" customWidth="1"/>
    <col min="14097" max="14097" width="17.140625" customWidth="1"/>
    <col min="14098" max="14098" width="23.5703125" customWidth="1"/>
    <col min="14099" max="14099" width="14.42578125" customWidth="1"/>
    <col min="14100" max="14100" width="15.140625" bestFit="1" customWidth="1"/>
    <col min="14101" max="14101" width="15.85546875" customWidth="1"/>
    <col min="14102" max="14102" width="16.7109375" bestFit="1" customWidth="1"/>
    <col min="14103" max="14103" width="5.140625" bestFit="1" customWidth="1"/>
    <col min="14104" max="14104" width="15.140625" bestFit="1" customWidth="1"/>
    <col min="14105" max="14105" width="5.140625" bestFit="1" customWidth="1"/>
    <col min="14106" max="14106" width="16.7109375" bestFit="1" customWidth="1"/>
    <col min="14340" max="14340" width="41.140625" customWidth="1"/>
    <col min="14341" max="14341" width="8.140625" customWidth="1"/>
    <col min="14342" max="14342" width="1.7109375" customWidth="1"/>
    <col min="14343" max="14343" width="14.7109375" bestFit="1" customWidth="1"/>
    <col min="14344" max="14344" width="1.5703125" customWidth="1"/>
    <col min="14345" max="14345" width="14.5703125" customWidth="1"/>
    <col min="14346" max="14346" width="1.5703125" customWidth="1"/>
    <col min="14347" max="14347" width="14.7109375" bestFit="1" customWidth="1"/>
    <col min="14348" max="14348" width="1.5703125" customWidth="1"/>
    <col min="14349" max="14349" width="14.5703125" customWidth="1"/>
    <col min="14350" max="14350" width="13.85546875" customWidth="1"/>
    <col min="14351" max="14351" width="16" customWidth="1"/>
    <col min="14352" max="14352" width="15.85546875" bestFit="1" customWidth="1"/>
    <col min="14353" max="14353" width="17.140625" customWidth="1"/>
    <col min="14354" max="14354" width="23.5703125" customWidth="1"/>
    <col min="14355" max="14355" width="14.42578125" customWidth="1"/>
    <col min="14356" max="14356" width="15.140625" bestFit="1" customWidth="1"/>
    <col min="14357" max="14357" width="15.85546875" customWidth="1"/>
    <col min="14358" max="14358" width="16.7109375" bestFit="1" customWidth="1"/>
    <col min="14359" max="14359" width="5.140625" bestFit="1" customWidth="1"/>
    <col min="14360" max="14360" width="15.140625" bestFit="1" customWidth="1"/>
    <col min="14361" max="14361" width="5.140625" bestFit="1" customWidth="1"/>
    <col min="14362" max="14362" width="16.7109375" bestFit="1" customWidth="1"/>
    <col min="14596" max="14596" width="41.140625" customWidth="1"/>
    <col min="14597" max="14597" width="8.140625" customWidth="1"/>
    <col min="14598" max="14598" width="1.7109375" customWidth="1"/>
    <col min="14599" max="14599" width="14.7109375" bestFit="1" customWidth="1"/>
    <col min="14600" max="14600" width="1.5703125" customWidth="1"/>
    <col min="14601" max="14601" width="14.5703125" customWidth="1"/>
    <col min="14602" max="14602" width="1.5703125" customWidth="1"/>
    <col min="14603" max="14603" width="14.7109375" bestFit="1" customWidth="1"/>
    <col min="14604" max="14604" width="1.5703125" customWidth="1"/>
    <col min="14605" max="14605" width="14.5703125" customWidth="1"/>
    <col min="14606" max="14606" width="13.85546875" customWidth="1"/>
    <col min="14607" max="14607" width="16" customWidth="1"/>
    <col min="14608" max="14608" width="15.85546875" bestFit="1" customWidth="1"/>
    <col min="14609" max="14609" width="17.140625" customWidth="1"/>
    <col min="14610" max="14610" width="23.5703125" customWidth="1"/>
    <col min="14611" max="14611" width="14.42578125" customWidth="1"/>
    <col min="14612" max="14612" width="15.140625" bestFit="1" customWidth="1"/>
    <col min="14613" max="14613" width="15.85546875" customWidth="1"/>
    <col min="14614" max="14614" width="16.7109375" bestFit="1" customWidth="1"/>
    <col min="14615" max="14615" width="5.140625" bestFit="1" customWidth="1"/>
    <col min="14616" max="14616" width="15.140625" bestFit="1" customWidth="1"/>
    <col min="14617" max="14617" width="5.140625" bestFit="1" customWidth="1"/>
    <col min="14618" max="14618" width="16.7109375" bestFit="1" customWidth="1"/>
    <col min="14852" max="14852" width="41.140625" customWidth="1"/>
    <col min="14853" max="14853" width="8.140625" customWidth="1"/>
    <col min="14854" max="14854" width="1.7109375" customWidth="1"/>
    <col min="14855" max="14855" width="14.7109375" bestFit="1" customWidth="1"/>
    <col min="14856" max="14856" width="1.5703125" customWidth="1"/>
    <col min="14857" max="14857" width="14.5703125" customWidth="1"/>
    <col min="14858" max="14858" width="1.5703125" customWidth="1"/>
    <col min="14859" max="14859" width="14.7109375" bestFit="1" customWidth="1"/>
    <col min="14860" max="14860" width="1.5703125" customWidth="1"/>
    <col min="14861" max="14861" width="14.5703125" customWidth="1"/>
    <col min="14862" max="14862" width="13.85546875" customWidth="1"/>
    <col min="14863" max="14863" width="16" customWidth="1"/>
    <col min="14864" max="14864" width="15.85546875" bestFit="1" customWidth="1"/>
    <col min="14865" max="14865" width="17.140625" customWidth="1"/>
    <col min="14866" max="14866" width="23.5703125" customWidth="1"/>
    <col min="14867" max="14867" width="14.42578125" customWidth="1"/>
    <col min="14868" max="14868" width="15.140625" bestFit="1" customWidth="1"/>
    <col min="14869" max="14869" width="15.85546875" customWidth="1"/>
    <col min="14870" max="14870" width="16.7109375" bestFit="1" customWidth="1"/>
    <col min="14871" max="14871" width="5.140625" bestFit="1" customWidth="1"/>
    <col min="14872" max="14872" width="15.140625" bestFit="1" customWidth="1"/>
    <col min="14873" max="14873" width="5.140625" bestFit="1" customWidth="1"/>
    <col min="14874" max="14874" width="16.7109375" bestFit="1" customWidth="1"/>
    <col min="15108" max="15108" width="41.140625" customWidth="1"/>
    <col min="15109" max="15109" width="8.140625" customWidth="1"/>
    <col min="15110" max="15110" width="1.7109375" customWidth="1"/>
    <col min="15111" max="15111" width="14.7109375" bestFit="1" customWidth="1"/>
    <col min="15112" max="15112" width="1.5703125" customWidth="1"/>
    <col min="15113" max="15113" width="14.5703125" customWidth="1"/>
    <col min="15114" max="15114" width="1.5703125" customWidth="1"/>
    <col min="15115" max="15115" width="14.7109375" bestFit="1" customWidth="1"/>
    <col min="15116" max="15116" width="1.5703125" customWidth="1"/>
    <col min="15117" max="15117" width="14.5703125" customWidth="1"/>
    <col min="15118" max="15118" width="13.85546875" customWidth="1"/>
    <col min="15119" max="15119" width="16" customWidth="1"/>
    <col min="15120" max="15120" width="15.85546875" bestFit="1" customWidth="1"/>
    <col min="15121" max="15121" width="17.140625" customWidth="1"/>
    <col min="15122" max="15122" width="23.5703125" customWidth="1"/>
    <col min="15123" max="15123" width="14.42578125" customWidth="1"/>
    <col min="15124" max="15124" width="15.140625" bestFit="1" customWidth="1"/>
    <col min="15125" max="15125" width="15.85546875" customWidth="1"/>
    <col min="15126" max="15126" width="16.7109375" bestFit="1" customWidth="1"/>
    <col min="15127" max="15127" width="5.140625" bestFit="1" customWidth="1"/>
    <col min="15128" max="15128" width="15.140625" bestFit="1" customWidth="1"/>
    <col min="15129" max="15129" width="5.140625" bestFit="1" customWidth="1"/>
    <col min="15130" max="15130" width="16.7109375" bestFit="1" customWidth="1"/>
    <col min="15364" max="15364" width="41.140625" customWidth="1"/>
    <col min="15365" max="15365" width="8.140625" customWidth="1"/>
    <col min="15366" max="15366" width="1.7109375" customWidth="1"/>
    <col min="15367" max="15367" width="14.7109375" bestFit="1" customWidth="1"/>
    <col min="15368" max="15368" width="1.5703125" customWidth="1"/>
    <col min="15369" max="15369" width="14.5703125" customWidth="1"/>
    <col min="15370" max="15370" width="1.5703125" customWidth="1"/>
    <col min="15371" max="15371" width="14.7109375" bestFit="1" customWidth="1"/>
    <col min="15372" max="15372" width="1.5703125" customWidth="1"/>
    <col min="15373" max="15373" width="14.5703125" customWidth="1"/>
    <col min="15374" max="15374" width="13.85546875" customWidth="1"/>
    <col min="15375" max="15375" width="16" customWidth="1"/>
    <col min="15376" max="15376" width="15.85546875" bestFit="1" customWidth="1"/>
    <col min="15377" max="15377" width="17.140625" customWidth="1"/>
    <col min="15378" max="15378" width="23.5703125" customWidth="1"/>
    <col min="15379" max="15379" width="14.42578125" customWidth="1"/>
    <col min="15380" max="15380" width="15.140625" bestFit="1" customWidth="1"/>
    <col min="15381" max="15381" width="15.85546875" customWidth="1"/>
    <col min="15382" max="15382" width="16.7109375" bestFit="1" customWidth="1"/>
    <col min="15383" max="15383" width="5.140625" bestFit="1" customWidth="1"/>
    <col min="15384" max="15384" width="15.140625" bestFit="1" customWidth="1"/>
    <col min="15385" max="15385" width="5.140625" bestFit="1" customWidth="1"/>
    <col min="15386" max="15386" width="16.7109375" bestFit="1" customWidth="1"/>
    <col min="15620" max="15620" width="41.140625" customWidth="1"/>
    <col min="15621" max="15621" width="8.140625" customWidth="1"/>
    <col min="15622" max="15622" width="1.7109375" customWidth="1"/>
    <col min="15623" max="15623" width="14.7109375" bestFit="1" customWidth="1"/>
    <col min="15624" max="15624" width="1.5703125" customWidth="1"/>
    <col min="15625" max="15625" width="14.5703125" customWidth="1"/>
    <col min="15626" max="15626" width="1.5703125" customWidth="1"/>
    <col min="15627" max="15627" width="14.7109375" bestFit="1" customWidth="1"/>
    <col min="15628" max="15628" width="1.5703125" customWidth="1"/>
    <col min="15629" max="15629" width="14.5703125" customWidth="1"/>
    <col min="15630" max="15630" width="13.85546875" customWidth="1"/>
    <col min="15631" max="15631" width="16" customWidth="1"/>
    <col min="15632" max="15632" width="15.85546875" bestFit="1" customWidth="1"/>
    <col min="15633" max="15633" width="17.140625" customWidth="1"/>
    <col min="15634" max="15634" width="23.5703125" customWidth="1"/>
    <col min="15635" max="15635" width="14.42578125" customWidth="1"/>
    <col min="15636" max="15636" width="15.140625" bestFit="1" customWidth="1"/>
    <col min="15637" max="15637" width="15.85546875" customWidth="1"/>
    <col min="15638" max="15638" width="16.7109375" bestFit="1" customWidth="1"/>
    <col min="15639" max="15639" width="5.140625" bestFit="1" customWidth="1"/>
    <col min="15640" max="15640" width="15.140625" bestFit="1" customWidth="1"/>
    <col min="15641" max="15641" width="5.140625" bestFit="1" customWidth="1"/>
    <col min="15642" max="15642" width="16.7109375" bestFit="1" customWidth="1"/>
    <col min="15876" max="15876" width="41.140625" customWidth="1"/>
    <col min="15877" max="15877" width="8.140625" customWidth="1"/>
    <col min="15878" max="15878" width="1.7109375" customWidth="1"/>
    <col min="15879" max="15879" width="14.7109375" bestFit="1" customWidth="1"/>
    <col min="15880" max="15880" width="1.5703125" customWidth="1"/>
    <col min="15881" max="15881" width="14.5703125" customWidth="1"/>
    <col min="15882" max="15882" width="1.5703125" customWidth="1"/>
    <col min="15883" max="15883" width="14.7109375" bestFit="1" customWidth="1"/>
    <col min="15884" max="15884" width="1.5703125" customWidth="1"/>
    <col min="15885" max="15885" width="14.5703125" customWidth="1"/>
    <col min="15886" max="15886" width="13.85546875" customWidth="1"/>
    <col min="15887" max="15887" width="16" customWidth="1"/>
    <col min="15888" max="15888" width="15.85546875" bestFit="1" customWidth="1"/>
    <col min="15889" max="15889" width="17.140625" customWidth="1"/>
    <col min="15890" max="15890" width="23.5703125" customWidth="1"/>
    <col min="15891" max="15891" width="14.42578125" customWidth="1"/>
    <col min="15892" max="15892" width="15.140625" bestFit="1" customWidth="1"/>
    <col min="15893" max="15893" width="15.85546875" customWidth="1"/>
    <col min="15894" max="15894" width="16.7109375" bestFit="1" customWidth="1"/>
    <col min="15895" max="15895" width="5.140625" bestFit="1" customWidth="1"/>
    <col min="15896" max="15896" width="15.140625" bestFit="1" customWidth="1"/>
    <col min="15897" max="15897" width="5.140625" bestFit="1" customWidth="1"/>
    <col min="15898" max="15898" width="16.7109375" bestFit="1" customWidth="1"/>
    <col min="16132" max="16132" width="41.140625" customWidth="1"/>
    <col min="16133" max="16133" width="8.140625" customWidth="1"/>
    <col min="16134" max="16134" width="1.7109375" customWidth="1"/>
    <col min="16135" max="16135" width="14.7109375" bestFit="1" customWidth="1"/>
    <col min="16136" max="16136" width="1.5703125" customWidth="1"/>
    <col min="16137" max="16137" width="14.5703125" customWidth="1"/>
    <col min="16138" max="16138" width="1.5703125" customWidth="1"/>
    <col min="16139" max="16139" width="14.7109375" bestFit="1" customWidth="1"/>
    <col min="16140" max="16140" width="1.5703125" customWidth="1"/>
    <col min="16141" max="16141" width="14.5703125" customWidth="1"/>
    <col min="16142" max="16142" width="13.85546875" customWidth="1"/>
    <col min="16143" max="16143" width="16" customWidth="1"/>
    <col min="16144" max="16144" width="15.85546875" bestFit="1" customWidth="1"/>
    <col min="16145" max="16145" width="17.140625" customWidth="1"/>
    <col min="16146" max="16146" width="23.5703125" customWidth="1"/>
    <col min="16147" max="16147" width="14.42578125" customWidth="1"/>
    <col min="16148" max="16148" width="15.140625" bestFit="1" customWidth="1"/>
    <col min="16149" max="16149" width="15.85546875" customWidth="1"/>
    <col min="16150" max="16150" width="16.7109375" bestFit="1" customWidth="1"/>
    <col min="16151" max="16151" width="5.140625" bestFit="1" customWidth="1"/>
    <col min="16152" max="16152" width="15.140625" bestFit="1" customWidth="1"/>
    <col min="16153" max="16153" width="5.140625" bestFit="1" customWidth="1"/>
    <col min="16154" max="16154" width="16.7109375" bestFit="1" customWidth="1"/>
  </cols>
  <sheetData>
    <row r="1" spans="1:21" s="1" customFormat="1" ht="23.1" customHeight="1">
      <c r="A1" s="200" t="s">
        <v>67</v>
      </c>
      <c r="B1" s="2"/>
      <c r="L1" s="201"/>
      <c r="M1" s="201"/>
    </row>
    <row r="2" spans="1:21" s="1" customFormat="1" ht="23.1" customHeight="1">
      <c r="A2" s="171" t="s">
        <v>42</v>
      </c>
      <c r="B2" s="2"/>
      <c r="L2" s="201"/>
      <c r="M2" s="201"/>
    </row>
    <row r="3" spans="1:21" s="1" customFormat="1" ht="23.1" customHeight="1">
      <c r="A3" s="171"/>
      <c r="B3" s="2"/>
      <c r="L3" s="201"/>
      <c r="M3" s="201"/>
    </row>
    <row r="4" spans="1:21" ht="23.1" customHeight="1">
      <c r="C4" s="203"/>
      <c r="D4" s="224" t="s">
        <v>1</v>
      </c>
      <c r="E4" s="224"/>
      <c r="F4" s="224"/>
      <c r="G4" s="198"/>
      <c r="H4" s="224" t="s">
        <v>33</v>
      </c>
      <c r="I4" s="224"/>
      <c r="J4" s="224"/>
    </row>
    <row r="5" spans="1:21" ht="23.1" customHeight="1">
      <c r="B5"/>
      <c r="C5" s="203"/>
      <c r="D5" s="189" t="s">
        <v>87</v>
      </c>
      <c r="E5" s="189"/>
      <c r="F5" s="189" t="s">
        <v>103</v>
      </c>
      <c r="G5" s="198"/>
      <c r="H5" s="189" t="s">
        <v>87</v>
      </c>
      <c r="I5" s="189"/>
      <c r="J5" s="189" t="s">
        <v>103</v>
      </c>
      <c r="O5" s="55"/>
      <c r="P5" s="55"/>
      <c r="Q5" s="55"/>
      <c r="R5" s="55"/>
      <c r="S5" s="55"/>
      <c r="T5" s="55"/>
      <c r="U5" s="55"/>
    </row>
    <row r="6" spans="1:21" ht="23.1" customHeight="1">
      <c r="A6" s="204" t="s">
        <v>21</v>
      </c>
      <c r="B6" s="199" t="s">
        <v>0</v>
      </c>
      <c r="C6" s="203"/>
      <c r="D6" s="172">
        <v>2564</v>
      </c>
      <c r="E6" s="172"/>
      <c r="F6" s="172">
        <v>2563</v>
      </c>
      <c r="G6" s="172"/>
      <c r="H6" s="172">
        <v>2564</v>
      </c>
      <c r="I6" s="172"/>
      <c r="J6" s="172">
        <v>2563</v>
      </c>
      <c r="O6" s="173"/>
      <c r="P6" s="173"/>
      <c r="Q6" s="173"/>
      <c r="R6" s="173"/>
      <c r="S6" s="173"/>
      <c r="T6" s="173"/>
      <c r="U6" s="173"/>
    </row>
    <row r="7" spans="1:21" ht="23.1" customHeight="1">
      <c r="A7" s="204"/>
      <c r="B7" s="222"/>
      <c r="C7" s="203"/>
      <c r="D7" s="172" t="s">
        <v>107</v>
      </c>
      <c r="E7" s="172"/>
      <c r="F7" s="172"/>
      <c r="G7" s="172"/>
      <c r="H7" s="172" t="s">
        <v>107</v>
      </c>
      <c r="I7" s="172"/>
      <c r="J7" s="172"/>
      <c r="O7" s="173"/>
      <c r="P7" s="173"/>
      <c r="Q7" s="173"/>
      <c r="R7" s="173"/>
      <c r="S7" s="173"/>
      <c r="T7" s="173"/>
      <c r="U7" s="173"/>
    </row>
    <row r="8" spans="1:21" ht="23.1" customHeight="1">
      <c r="C8" s="203"/>
      <c r="D8" s="223" t="s">
        <v>75</v>
      </c>
      <c r="E8" s="223"/>
      <c r="F8" s="223"/>
      <c r="G8" s="223"/>
      <c r="H8" s="223"/>
      <c r="I8" s="223"/>
      <c r="J8" s="223"/>
    </row>
    <row r="9" spans="1:21" ht="23.1" customHeight="1">
      <c r="A9" s="205" t="s">
        <v>2</v>
      </c>
      <c r="D9" s="174"/>
      <c r="E9" s="174"/>
      <c r="F9" s="174"/>
      <c r="G9" s="174"/>
      <c r="H9" s="174"/>
      <c r="I9" s="174"/>
      <c r="J9" s="174"/>
    </row>
    <row r="10" spans="1:21" ht="23.1" customHeight="1">
      <c r="A10" s="202" t="s">
        <v>51</v>
      </c>
      <c r="B10" s="175"/>
      <c r="D10" s="176">
        <v>21977661</v>
      </c>
      <c r="E10" s="174"/>
      <c r="F10" s="176">
        <v>246508976</v>
      </c>
      <c r="G10" s="174"/>
      <c r="H10" s="62">
        <v>5425210</v>
      </c>
      <c r="I10" s="174"/>
      <c r="J10" s="62">
        <v>228198096</v>
      </c>
      <c r="K10" s="136"/>
      <c r="N10" s="136"/>
      <c r="O10" s="176"/>
      <c r="Q10" s="176"/>
    </row>
    <row r="11" spans="1:21" ht="23.1" hidden="1" customHeight="1">
      <c r="A11" s="202" t="s">
        <v>120</v>
      </c>
      <c r="B11" s="175">
        <v>7</v>
      </c>
      <c r="D11" s="143"/>
      <c r="E11" s="174"/>
      <c r="F11" s="143"/>
      <c r="G11" s="174"/>
      <c r="H11" s="62"/>
      <c r="I11" s="174"/>
      <c r="J11" s="62"/>
      <c r="K11" s="136"/>
      <c r="N11" s="136"/>
      <c r="O11" s="176"/>
      <c r="Q11" s="176"/>
    </row>
    <row r="12" spans="1:21" ht="23.1" customHeight="1">
      <c r="A12" s="202" t="s">
        <v>133</v>
      </c>
      <c r="B12" s="175">
        <v>6</v>
      </c>
      <c r="D12" s="176">
        <v>22601427</v>
      </c>
      <c r="E12" s="174"/>
      <c r="F12" s="176">
        <v>19789009</v>
      </c>
      <c r="G12" s="174"/>
      <c r="H12" s="62">
        <v>17034381</v>
      </c>
      <c r="I12" s="174"/>
      <c r="J12" s="62">
        <v>11334369</v>
      </c>
      <c r="K12" s="136"/>
      <c r="N12" s="136"/>
      <c r="O12" s="176"/>
      <c r="P12" s="177"/>
      <c r="Q12" s="176"/>
      <c r="R12" s="178"/>
      <c r="S12" s="177"/>
      <c r="T12" s="176"/>
    </row>
    <row r="13" spans="1:21" ht="23.1" customHeight="1">
      <c r="A13" s="202" t="s">
        <v>182</v>
      </c>
      <c r="B13" s="175">
        <v>5</v>
      </c>
      <c r="D13" s="176">
        <v>2880769</v>
      </c>
      <c r="E13" s="174"/>
      <c r="F13" s="176">
        <v>2918807</v>
      </c>
      <c r="G13" s="174"/>
      <c r="H13" s="62">
        <v>2215485</v>
      </c>
      <c r="I13" s="174"/>
      <c r="J13" s="62">
        <v>2542080</v>
      </c>
      <c r="K13" s="136"/>
      <c r="N13" s="136"/>
      <c r="O13" s="176"/>
      <c r="P13" s="206"/>
      <c r="Q13" s="176"/>
      <c r="R13" s="176"/>
    </row>
    <row r="14" spans="1:21" ht="23.1" customHeight="1">
      <c r="A14" s="202" t="s">
        <v>18</v>
      </c>
      <c r="B14" s="175"/>
      <c r="D14" s="176">
        <v>7489143</v>
      </c>
      <c r="E14" s="174"/>
      <c r="F14" s="176">
        <v>9727858</v>
      </c>
      <c r="G14" s="174"/>
      <c r="H14" s="62">
        <v>7376032</v>
      </c>
      <c r="I14" s="174"/>
      <c r="J14" s="62">
        <v>9629499</v>
      </c>
      <c r="K14" s="136"/>
      <c r="N14" s="136"/>
      <c r="O14" s="176"/>
      <c r="P14" s="176"/>
      <c r="Q14" s="176"/>
    </row>
    <row r="15" spans="1:21" ht="23.1" customHeight="1">
      <c r="A15" s="202" t="s">
        <v>3</v>
      </c>
      <c r="D15" s="176">
        <v>3290969</v>
      </c>
      <c r="E15" s="174"/>
      <c r="F15" s="176">
        <v>2571798</v>
      </c>
      <c r="G15" s="174"/>
      <c r="H15" s="62">
        <v>1625139</v>
      </c>
      <c r="I15" s="174"/>
      <c r="J15" s="62">
        <v>1602419</v>
      </c>
      <c r="K15" s="136"/>
      <c r="N15" s="136"/>
      <c r="O15" s="176"/>
      <c r="P15" s="176"/>
      <c r="Q15" s="176"/>
      <c r="R15" s="176"/>
    </row>
    <row r="16" spans="1:21" ht="23.1" hidden="1" customHeight="1">
      <c r="A16" s="202" t="s">
        <v>159</v>
      </c>
      <c r="D16" s="176"/>
      <c r="E16" s="174"/>
      <c r="F16" s="176"/>
      <c r="G16" s="174"/>
      <c r="H16" s="62"/>
      <c r="I16" s="174"/>
      <c r="J16" s="62"/>
      <c r="K16" s="136"/>
      <c r="N16" s="136"/>
      <c r="O16" s="176"/>
      <c r="P16" s="176"/>
      <c r="Q16" s="176"/>
      <c r="R16" s="176"/>
    </row>
    <row r="17" spans="1:18" ht="23.1" hidden="1" customHeight="1">
      <c r="A17" s="202" t="s">
        <v>160</v>
      </c>
      <c r="B17" s="199">
        <v>10</v>
      </c>
      <c r="D17" s="176"/>
      <c r="E17" s="174"/>
      <c r="F17" s="176"/>
      <c r="G17" s="207"/>
      <c r="H17" s="207"/>
      <c r="I17" s="207"/>
      <c r="J17" s="207"/>
      <c r="K17" s="136"/>
      <c r="N17" s="136"/>
      <c r="O17" s="176"/>
      <c r="P17" s="176"/>
      <c r="Q17" s="176"/>
      <c r="R17" s="176"/>
    </row>
    <row r="18" spans="1:18" ht="23.1" customHeight="1">
      <c r="A18" s="204" t="s">
        <v>4</v>
      </c>
      <c r="D18" s="68">
        <f>SUM(D10:D17)</f>
        <v>58239969</v>
      </c>
      <c r="E18" s="69"/>
      <c r="F18" s="68">
        <f>SUM(F10:F17)</f>
        <v>281516448</v>
      </c>
      <c r="G18" s="69"/>
      <c r="H18" s="68">
        <f>SUM(H10:H17)</f>
        <v>33676247</v>
      </c>
      <c r="I18" s="69"/>
      <c r="J18" s="68">
        <f>SUM(J10:J17)</f>
        <v>253306463</v>
      </c>
      <c r="O18" s="176"/>
      <c r="P18" s="178"/>
      <c r="Q18" s="176"/>
      <c r="R18" s="178"/>
    </row>
    <row r="19" spans="1:18" ht="23.1" customHeight="1">
      <c r="D19" s="174"/>
      <c r="E19" s="174"/>
      <c r="F19" s="174"/>
      <c r="G19" s="174"/>
      <c r="H19" s="174"/>
      <c r="I19" s="174"/>
      <c r="J19" s="174"/>
      <c r="O19" s="176"/>
      <c r="Q19" s="176"/>
    </row>
    <row r="20" spans="1:18" ht="23.1" customHeight="1">
      <c r="A20" s="205" t="s">
        <v>5</v>
      </c>
      <c r="D20" s="174"/>
      <c r="E20" s="174"/>
      <c r="F20" s="174"/>
      <c r="G20" s="174"/>
      <c r="H20" s="174"/>
      <c r="I20" s="174"/>
      <c r="J20" s="174"/>
      <c r="O20" s="176"/>
      <c r="Q20" s="176"/>
    </row>
    <row r="21" spans="1:18" ht="23.1" customHeight="1">
      <c r="A21" s="208" t="s">
        <v>161</v>
      </c>
      <c r="B21" s="175">
        <v>12</v>
      </c>
      <c r="D21" s="176">
        <v>1721095</v>
      </c>
      <c r="E21" s="174"/>
      <c r="F21" s="176">
        <v>1721095</v>
      </c>
      <c r="G21" s="174"/>
      <c r="H21" s="62">
        <v>0</v>
      </c>
      <c r="I21" s="174"/>
      <c r="J21" s="62">
        <v>0</v>
      </c>
      <c r="O21" s="176"/>
      <c r="Q21" s="176"/>
    </row>
    <row r="22" spans="1:18" ht="22.5" customHeight="1">
      <c r="A22" s="208" t="s">
        <v>64</v>
      </c>
      <c r="B22" s="175">
        <v>7</v>
      </c>
      <c r="D22" s="143">
        <v>0</v>
      </c>
      <c r="E22" s="174"/>
      <c r="F22" s="143">
        <v>0</v>
      </c>
      <c r="G22" s="62"/>
      <c r="H22" s="62">
        <v>137895392</v>
      </c>
      <c r="I22" s="62"/>
      <c r="J22" s="62">
        <v>137895392</v>
      </c>
      <c r="K22" s="179"/>
      <c r="N22" s="143"/>
      <c r="O22" s="176"/>
      <c r="Q22" s="176"/>
    </row>
    <row r="23" spans="1:18" ht="22.5" customHeight="1">
      <c r="A23" s="208" t="s">
        <v>130</v>
      </c>
      <c r="B23" s="175"/>
      <c r="D23" s="176">
        <v>179301568</v>
      </c>
      <c r="E23" s="174"/>
      <c r="F23" s="176">
        <v>181831590</v>
      </c>
      <c r="G23" s="62"/>
      <c r="H23" s="62">
        <v>179301568</v>
      </c>
      <c r="I23" s="62"/>
      <c r="J23" s="62">
        <v>181831590</v>
      </c>
      <c r="K23" s="179"/>
      <c r="N23" s="143"/>
      <c r="O23" s="176"/>
      <c r="Q23" s="176"/>
    </row>
    <row r="24" spans="1:18" ht="23.1" customHeight="1">
      <c r="A24" s="202" t="s">
        <v>65</v>
      </c>
      <c r="B24" s="175">
        <v>8</v>
      </c>
      <c r="D24" s="176">
        <v>359780899</v>
      </c>
      <c r="E24" s="174"/>
      <c r="F24" s="176">
        <v>363056486</v>
      </c>
      <c r="G24" s="62"/>
      <c r="H24" s="62">
        <v>235174182</v>
      </c>
      <c r="I24" s="62"/>
      <c r="J24" s="62">
        <v>236806652</v>
      </c>
      <c r="K24" s="209"/>
      <c r="N24" s="143"/>
      <c r="O24" s="176"/>
      <c r="P24" s="178"/>
      <c r="Q24" s="176"/>
    </row>
    <row r="25" spans="1:18" ht="23.1" customHeight="1">
      <c r="A25" s="208" t="s">
        <v>168</v>
      </c>
      <c r="B25" s="175">
        <v>8</v>
      </c>
      <c r="D25" s="176">
        <v>3142328</v>
      </c>
      <c r="E25" s="174"/>
      <c r="F25" s="176">
        <v>3351816</v>
      </c>
      <c r="G25" s="62"/>
      <c r="H25" s="62">
        <v>3142328</v>
      </c>
      <c r="I25" s="62"/>
      <c r="J25" s="62">
        <v>3351816</v>
      </c>
      <c r="K25" s="209"/>
      <c r="N25" s="143"/>
      <c r="O25" s="176"/>
      <c r="P25" s="178"/>
      <c r="Q25" s="176"/>
    </row>
    <row r="26" spans="1:18" ht="23.1" customHeight="1">
      <c r="A26" s="202" t="s">
        <v>66</v>
      </c>
      <c r="B26" s="175"/>
      <c r="D26" s="178">
        <v>871239</v>
      </c>
      <c r="E26" s="174"/>
      <c r="F26" s="176">
        <v>999511</v>
      </c>
      <c r="G26" s="62"/>
      <c r="H26" s="62">
        <v>859850</v>
      </c>
      <c r="I26" s="62"/>
      <c r="J26" s="62">
        <v>986643</v>
      </c>
      <c r="K26" s="209"/>
      <c r="N26" s="143"/>
      <c r="O26" s="176"/>
      <c r="P26" s="178"/>
      <c r="Q26" s="176"/>
    </row>
    <row r="27" spans="1:18" ht="23.1" customHeight="1">
      <c r="A27" s="210" t="s">
        <v>6</v>
      </c>
      <c r="D27" s="176">
        <v>2782251</v>
      </c>
      <c r="E27" s="174"/>
      <c r="F27" s="176">
        <v>2539472</v>
      </c>
      <c r="G27" s="62"/>
      <c r="H27" s="62">
        <v>2420330</v>
      </c>
      <c r="I27" s="62"/>
      <c r="J27" s="62">
        <v>2321826</v>
      </c>
      <c r="K27" s="209"/>
      <c r="N27" s="143"/>
      <c r="O27" s="176"/>
      <c r="P27" s="176"/>
      <c r="Q27" s="176"/>
    </row>
    <row r="28" spans="1:18" ht="23.1" customHeight="1">
      <c r="A28" s="204" t="s">
        <v>7</v>
      </c>
      <c r="D28" s="68">
        <f>SUM(D21:D27)</f>
        <v>547599380</v>
      </c>
      <c r="E28" s="69"/>
      <c r="F28" s="68">
        <f>SUM(F21:F27)</f>
        <v>553499970</v>
      </c>
      <c r="G28" s="69"/>
      <c r="H28" s="68">
        <f>SUM(H21:H27)</f>
        <v>558793650</v>
      </c>
      <c r="I28" s="69"/>
      <c r="J28" s="68">
        <f>SUM(J21:J27)</f>
        <v>563193919</v>
      </c>
      <c r="N28" s="143"/>
      <c r="O28" s="176"/>
    </row>
    <row r="29" spans="1:18" ht="23.1" customHeight="1">
      <c r="A29" s="204"/>
      <c r="D29" s="69"/>
      <c r="E29" s="69"/>
      <c r="F29" s="69"/>
      <c r="G29" s="69"/>
      <c r="H29" s="69"/>
      <c r="I29" s="69"/>
      <c r="J29" s="69"/>
      <c r="N29" s="143"/>
      <c r="O29" s="176"/>
    </row>
    <row r="30" spans="1:18" ht="23.1" customHeight="1" thickBot="1">
      <c r="A30" s="204" t="s">
        <v>8</v>
      </c>
      <c r="D30" s="75">
        <f>D28+D18</f>
        <v>605839349</v>
      </c>
      <c r="E30" s="69"/>
      <c r="F30" s="75">
        <f>F28+F18</f>
        <v>835016418</v>
      </c>
      <c r="G30" s="69"/>
      <c r="H30" s="75">
        <f>H28+H18</f>
        <v>592469897</v>
      </c>
      <c r="I30" s="69"/>
      <c r="J30" s="75">
        <f>J28+J18</f>
        <v>816500382</v>
      </c>
      <c r="N30" s="143"/>
      <c r="O30" s="176"/>
    </row>
    <row r="31" spans="1:18" ht="23.1" customHeight="1" thickTop="1">
      <c r="A31" s="204"/>
      <c r="D31" s="69"/>
      <c r="E31" s="69"/>
      <c r="F31" s="69"/>
      <c r="G31" s="69"/>
      <c r="H31" s="69"/>
      <c r="I31" s="69"/>
      <c r="J31" s="69"/>
      <c r="N31" s="143"/>
      <c r="O31" s="176"/>
    </row>
    <row r="32" spans="1:18" s="1" customFormat="1" ht="23.1" customHeight="1">
      <c r="A32" s="200" t="s">
        <v>67</v>
      </c>
      <c r="B32" s="2"/>
      <c r="L32" s="201"/>
      <c r="M32" s="201"/>
      <c r="O32" s="176"/>
    </row>
    <row r="33" spans="1:17" s="1" customFormat="1" ht="23.1" customHeight="1">
      <c r="A33" s="171" t="s">
        <v>42</v>
      </c>
      <c r="B33" s="2"/>
      <c r="L33" s="201"/>
      <c r="M33" s="201"/>
      <c r="O33" s="176"/>
    </row>
    <row r="34" spans="1:17" s="1" customFormat="1" ht="23.1" customHeight="1">
      <c r="A34" s="171"/>
      <c r="B34" s="2"/>
      <c r="L34" s="201"/>
      <c r="M34" s="201"/>
      <c r="O34" s="176"/>
    </row>
    <row r="35" spans="1:17" s="44" customFormat="1" ht="23.1" customHeight="1">
      <c r="A35" s="204"/>
      <c r="B35" s="45"/>
      <c r="D35" s="224" t="s">
        <v>1</v>
      </c>
      <c r="E35" s="224"/>
      <c r="F35" s="224"/>
      <c r="G35" s="198"/>
      <c r="H35" s="224" t="s">
        <v>33</v>
      </c>
      <c r="I35" s="224"/>
      <c r="J35" s="224"/>
      <c r="L35" s="201"/>
      <c r="M35" s="201"/>
      <c r="O35" s="176"/>
    </row>
    <row r="36" spans="1:17" ht="23.1" customHeight="1">
      <c r="B36"/>
      <c r="C36" s="203"/>
      <c r="D36" s="189" t="s">
        <v>87</v>
      </c>
      <c r="E36" s="189"/>
      <c r="F36" s="189" t="s">
        <v>103</v>
      </c>
      <c r="G36" s="198"/>
      <c r="H36" s="189" t="s">
        <v>87</v>
      </c>
      <c r="I36" s="189"/>
      <c r="J36" s="189" t="s">
        <v>103</v>
      </c>
      <c r="O36" s="176"/>
    </row>
    <row r="37" spans="1:17" ht="23.1" customHeight="1">
      <c r="A37" s="180" t="s">
        <v>53</v>
      </c>
      <c r="B37" s="199" t="s">
        <v>0</v>
      </c>
      <c r="C37" s="203"/>
      <c r="D37" s="172">
        <v>2564</v>
      </c>
      <c r="E37" s="172"/>
      <c r="F37" s="172">
        <v>2563</v>
      </c>
      <c r="G37" s="172"/>
      <c r="H37" s="172">
        <v>2564</v>
      </c>
      <c r="I37" s="172"/>
      <c r="J37" s="172">
        <v>2563</v>
      </c>
      <c r="O37" s="176"/>
    </row>
    <row r="38" spans="1:17" ht="23.1" customHeight="1">
      <c r="A38" s="180"/>
      <c r="B38" s="222"/>
      <c r="C38" s="203"/>
      <c r="D38" s="172" t="s">
        <v>107</v>
      </c>
      <c r="E38" s="172"/>
      <c r="F38" s="172"/>
      <c r="G38" s="172"/>
      <c r="H38" s="172" t="s">
        <v>107</v>
      </c>
      <c r="I38" s="172"/>
      <c r="J38" s="172"/>
      <c r="O38" s="176"/>
    </row>
    <row r="39" spans="1:17" ht="23.1" customHeight="1">
      <c r="C39" s="203"/>
      <c r="D39" s="223" t="s">
        <v>75</v>
      </c>
      <c r="E39" s="223"/>
      <c r="F39" s="223"/>
      <c r="G39" s="223"/>
      <c r="H39" s="223"/>
      <c r="I39" s="223"/>
      <c r="J39" s="223"/>
      <c r="O39" s="176"/>
    </row>
    <row r="40" spans="1:17" ht="23.1" customHeight="1">
      <c r="A40" s="205" t="s">
        <v>9</v>
      </c>
      <c r="D40" s="174"/>
      <c r="E40" s="174"/>
      <c r="F40" s="174"/>
      <c r="G40" s="174"/>
      <c r="H40" s="174"/>
      <c r="I40" s="174"/>
      <c r="J40" s="174"/>
      <c r="O40" s="176"/>
    </row>
    <row r="41" spans="1:17" ht="23.1" customHeight="1">
      <c r="A41" s="202" t="s">
        <v>104</v>
      </c>
      <c r="B41" s="175">
        <v>9</v>
      </c>
      <c r="D41" s="176">
        <v>10000000</v>
      </c>
      <c r="E41" s="174"/>
      <c r="F41" s="176">
        <v>10000000</v>
      </c>
      <c r="G41" s="62"/>
      <c r="H41" s="62">
        <v>10000000</v>
      </c>
      <c r="I41" s="62"/>
      <c r="J41" s="62">
        <v>10000000</v>
      </c>
      <c r="K41" s="179"/>
      <c r="L41" s="194"/>
      <c r="M41" s="194"/>
      <c r="N41" s="179"/>
      <c r="O41" s="176"/>
      <c r="P41" s="141"/>
      <c r="Q41" s="177"/>
    </row>
    <row r="42" spans="1:17" ht="23.1" customHeight="1">
      <c r="A42" s="210" t="s">
        <v>131</v>
      </c>
      <c r="B42" s="175"/>
      <c r="D42" s="153">
        <v>11639040</v>
      </c>
      <c r="E42" s="62"/>
      <c r="F42" s="153">
        <v>7656389</v>
      </c>
      <c r="G42" s="62"/>
      <c r="H42" s="62">
        <v>10885876</v>
      </c>
      <c r="I42" s="62"/>
      <c r="J42" s="62">
        <v>7296628</v>
      </c>
      <c r="K42" s="179"/>
      <c r="L42" s="194"/>
      <c r="M42" s="194"/>
      <c r="N42" s="179"/>
      <c r="O42" s="176"/>
      <c r="P42" s="176"/>
    </row>
    <row r="43" spans="1:17" ht="23.1" customHeight="1">
      <c r="A43" s="202" t="s">
        <v>183</v>
      </c>
      <c r="B43" s="175">
        <v>5</v>
      </c>
      <c r="D43" s="153">
        <f>7271152+1</f>
        <v>7271153</v>
      </c>
      <c r="E43" s="174"/>
      <c r="F43" s="153">
        <v>50043983</v>
      </c>
      <c r="G43" s="62"/>
      <c r="H43" s="62">
        <v>6281671</v>
      </c>
      <c r="I43" s="62"/>
      <c r="J43" s="62">
        <v>49751209</v>
      </c>
      <c r="K43" s="179"/>
      <c r="L43" s="194"/>
      <c r="M43" s="194"/>
      <c r="N43" s="179"/>
      <c r="O43" s="176"/>
      <c r="P43" s="176"/>
    </row>
    <row r="44" spans="1:17" ht="23.1" customHeight="1">
      <c r="A44" s="202" t="s">
        <v>169</v>
      </c>
      <c r="B44" s="175"/>
      <c r="D44" s="153"/>
      <c r="E44" s="174"/>
      <c r="F44" s="153"/>
      <c r="G44" s="62"/>
      <c r="H44" s="62"/>
      <c r="I44" s="62"/>
      <c r="J44" s="62"/>
      <c r="K44" s="179"/>
      <c r="L44" s="194"/>
      <c r="M44" s="194"/>
      <c r="N44" s="179"/>
      <c r="O44" s="176"/>
      <c r="P44" s="176"/>
    </row>
    <row r="45" spans="1:17" ht="23.1" customHeight="1">
      <c r="A45" s="211" t="s">
        <v>184</v>
      </c>
      <c r="B45" s="175" t="s">
        <v>197</v>
      </c>
      <c r="D45" s="153">
        <v>798309</v>
      </c>
      <c r="E45" s="174"/>
      <c r="F45" s="153">
        <v>786453</v>
      </c>
      <c r="G45" s="62"/>
      <c r="H45" s="62">
        <v>798309</v>
      </c>
      <c r="I45" s="62"/>
      <c r="J45" s="62">
        <v>786453</v>
      </c>
      <c r="K45" s="179"/>
      <c r="L45" s="194"/>
      <c r="M45" s="194"/>
      <c r="N45" s="179"/>
      <c r="O45" s="176"/>
      <c r="P45" s="176"/>
    </row>
    <row r="46" spans="1:17" ht="23.1" customHeight="1">
      <c r="A46" s="202" t="s">
        <v>57</v>
      </c>
      <c r="B46" s="175" t="s">
        <v>197</v>
      </c>
      <c r="D46" s="176">
        <v>356000000</v>
      </c>
      <c r="E46" s="174"/>
      <c r="F46" s="176">
        <v>530000000</v>
      </c>
      <c r="G46" s="62"/>
      <c r="H46" s="62">
        <v>371000000</v>
      </c>
      <c r="I46" s="62"/>
      <c r="J46" s="62">
        <v>545000000</v>
      </c>
      <c r="K46" s="138"/>
      <c r="L46" s="212"/>
      <c r="M46" s="212"/>
      <c r="N46" s="138"/>
      <c r="O46" s="176"/>
      <c r="P46" s="141"/>
    </row>
    <row r="47" spans="1:17" ht="23.1" customHeight="1">
      <c r="A47" s="202" t="s">
        <v>55</v>
      </c>
      <c r="B47" s="175"/>
      <c r="D47" s="176">
        <v>1972976</v>
      </c>
      <c r="E47" s="174"/>
      <c r="F47" s="176">
        <v>4078733</v>
      </c>
      <c r="G47" s="62"/>
      <c r="H47" s="62">
        <v>1450486</v>
      </c>
      <c r="I47" s="62"/>
      <c r="J47" s="62">
        <f>859416+1</f>
        <v>859417</v>
      </c>
      <c r="K47" s="138"/>
      <c r="L47" s="212"/>
      <c r="M47" s="212"/>
      <c r="N47" s="138"/>
      <c r="O47" s="176"/>
      <c r="P47" s="178"/>
    </row>
    <row r="48" spans="1:17" ht="23.1" customHeight="1">
      <c r="A48" s="202" t="s">
        <v>10</v>
      </c>
      <c r="B48" s="175"/>
      <c r="D48" s="176">
        <v>276094</v>
      </c>
      <c r="E48" s="174"/>
      <c r="F48" s="176">
        <v>229045</v>
      </c>
      <c r="G48" s="62"/>
      <c r="H48" s="62">
        <v>91746</v>
      </c>
      <c r="I48" s="62"/>
      <c r="J48" s="62">
        <v>9817</v>
      </c>
      <c r="K48" s="138"/>
      <c r="L48" s="212"/>
      <c r="M48" s="212"/>
      <c r="N48" s="138"/>
      <c r="O48" s="176"/>
      <c r="P48" s="178"/>
    </row>
    <row r="49" spans="1:17" ht="23.1" customHeight="1">
      <c r="A49" s="204" t="s">
        <v>11</v>
      </c>
      <c r="D49" s="68">
        <f>SUM(D41:D48)</f>
        <v>387957572</v>
      </c>
      <c r="E49" s="69"/>
      <c r="F49" s="68">
        <f>SUM(F41:F48)</f>
        <v>602794603</v>
      </c>
      <c r="G49" s="69"/>
      <c r="H49" s="68">
        <f>SUM(H41:H48)</f>
        <v>400508088</v>
      </c>
      <c r="I49" s="69"/>
      <c r="J49" s="68">
        <f>SUM(J41:J48)</f>
        <v>613703524</v>
      </c>
      <c r="O49" s="176"/>
      <c r="P49" s="178"/>
      <c r="Q49" s="178"/>
    </row>
    <row r="50" spans="1:17" ht="23.1" customHeight="1">
      <c r="A50" s="204"/>
      <c r="D50" s="69"/>
      <c r="E50" s="69"/>
      <c r="F50" s="69"/>
      <c r="G50" s="69"/>
      <c r="H50" s="69"/>
      <c r="I50" s="69"/>
      <c r="J50" s="69"/>
      <c r="O50" s="176"/>
    </row>
    <row r="51" spans="1:17" ht="23.1" customHeight="1">
      <c r="A51" s="205" t="s">
        <v>38</v>
      </c>
      <c r="D51" s="174"/>
      <c r="E51" s="174"/>
      <c r="F51" s="174"/>
      <c r="G51" s="174"/>
      <c r="H51" s="174"/>
      <c r="I51" s="174"/>
      <c r="J51" s="174"/>
      <c r="O51" s="176"/>
    </row>
    <row r="52" spans="1:17" ht="23.1" customHeight="1">
      <c r="A52" s="202" t="s">
        <v>174</v>
      </c>
      <c r="B52" s="175" t="s">
        <v>197</v>
      </c>
      <c r="D52" s="174">
        <v>2458474</v>
      </c>
      <c r="E52" s="174"/>
      <c r="F52" s="174">
        <v>2662552</v>
      </c>
      <c r="G52" s="174"/>
      <c r="H52" s="174">
        <v>2458474</v>
      </c>
      <c r="I52" s="174"/>
      <c r="J52" s="174">
        <v>2662552</v>
      </c>
      <c r="O52" s="176"/>
    </row>
    <row r="53" spans="1:17" ht="23.1" customHeight="1">
      <c r="A53" s="202" t="s">
        <v>132</v>
      </c>
      <c r="B53" s="175"/>
      <c r="D53" s="176">
        <v>3047243</v>
      </c>
      <c r="E53" s="174"/>
      <c r="F53" s="176">
        <v>2915562</v>
      </c>
      <c r="G53" s="10"/>
      <c r="H53" s="174">
        <v>2044028</v>
      </c>
      <c r="I53" s="10"/>
      <c r="J53" s="10">
        <v>1953065</v>
      </c>
      <c r="K53" s="179"/>
      <c r="L53" s="194"/>
      <c r="M53" s="194"/>
      <c r="N53" s="179"/>
      <c r="O53" s="176"/>
    </row>
    <row r="54" spans="1:17" ht="23.1" customHeight="1">
      <c r="A54" s="202" t="s">
        <v>162</v>
      </c>
      <c r="B54" s="175"/>
      <c r="D54" s="176">
        <v>1058533</v>
      </c>
      <c r="E54" s="174"/>
      <c r="F54" s="176">
        <v>1065840</v>
      </c>
      <c r="G54" s="62"/>
      <c r="H54" s="10">
        <v>1058533</v>
      </c>
      <c r="I54" s="62"/>
      <c r="J54" s="10">
        <f>1065841-1</f>
        <v>1065840</v>
      </c>
      <c r="K54" s="179"/>
      <c r="L54" s="194"/>
      <c r="M54" s="194"/>
      <c r="N54" s="179"/>
      <c r="O54" s="176"/>
    </row>
    <row r="55" spans="1:17" ht="23.1" customHeight="1">
      <c r="A55" s="204" t="s">
        <v>40</v>
      </c>
      <c r="D55" s="68">
        <f>SUM(D52:D54)</f>
        <v>6564250</v>
      </c>
      <c r="E55" s="69"/>
      <c r="F55" s="68">
        <f>SUM(F52:F54)</f>
        <v>6643954</v>
      </c>
      <c r="G55" s="69"/>
      <c r="H55" s="68">
        <f>SUM(H52:H54)</f>
        <v>5561035</v>
      </c>
      <c r="I55" s="69"/>
      <c r="J55" s="68">
        <f>SUM(J52:J54)</f>
        <v>5681457</v>
      </c>
      <c r="L55" s="213"/>
      <c r="M55" s="213"/>
      <c r="O55" s="176"/>
    </row>
    <row r="56" spans="1:17" ht="23.1" customHeight="1">
      <c r="A56" s="204" t="s">
        <v>12</v>
      </c>
      <c r="D56" s="68">
        <f>SUM(D49,D55)</f>
        <v>394521822</v>
      </c>
      <c r="E56" s="69"/>
      <c r="F56" s="68">
        <f>SUM(F49,F55)</f>
        <v>609438557</v>
      </c>
      <c r="G56" s="69"/>
      <c r="H56" s="68">
        <f>SUM(H49,H55)</f>
        <v>406069123</v>
      </c>
      <c r="I56" s="69"/>
      <c r="J56" s="68">
        <f>SUM(J49,J55)</f>
        <v>619384981</v>
      </c>
      <c r="K56" s="84"/>
      <c r="N56" s="84"/>
      <c r="O56" s="176"/>
      <c r="P56" s="178"/>
    </row>
    <row r="57" spans="1:17" ht="23.1" customHeight="1">
      <c r="A57" s="204"/>
      <c r="D57" s="69"/>
      <c r="E57" s="69"/>
      <c r="F57" s="69"/>
      <c r="G57" s="69"/>
      <c r="H57" s="69"/>
      <c r="I57" s="69"/>
      <c r="J57" s="69"/>
      <c r="O57" s="176"/>
      <c r="P57" s="178"/>
    </row>
    <row r="58" spans="1:17" s="1" customFormat="1" ht="23.1" customHeight="1">
      <c r="A58" s="200" t="s">
        <v>67</v>
      </c>
      <c r="B58" s="2"/>
      <c r="L58" s="201"/>
      <c r="M58" s="201"/>
      <c r="O58" s="176"/>
      <c r="Q58" s="181"/>
    </row>
    <row r="59" spans="1:17" s="1" customFormat="1" ht="23.1" customHeight="1">
      <c r="A59" s="171" t="s">
        <v>42</v>
      </c>
      <c r="B59" s="2"/>
      <c r="L59" s="201"/>
      <c r="M59" s="201"/>
      <c r="O59" s="176"/>
      <c r="Q59" s="181"/>
    </row>
    <row r="60" spans="1:17" s="1" customFormat="1" ht="23.1" customHeight="1">
      <c r="A60" s="171"/>
      <c r="B60" s="2"/>
      <c r="L60" s="201"/>
      <c r="M60" s="201"/>
      <c r="O60" s="176"/>
      <c r="Q60" s="181"/>
    </row>
    <row r="61" spans="1:17" s="44" customFormat="1" ht="23.1" customHeight="1">
      <c r="A61" s="204"/>
      <c r="B61" s="45"/>
      <c r="D61" s="224" t="s">
        <v>1</v>
      </c>
      <c r="E61" s="224"/>
      <c r="F61" s="224"/>
      <c r="G61" s="198"/>
      <c r="H61" s="224" t="s">
        <v>33</v>
      </c>
      <c r="I61" s="224"/>
      <c r="J61" s="224"/>
      <c r="L61" s="201"/>
      <c r="M61" s="201"/>
      <c r="O61" s="176"/>
      <c r="Q61"/>
    </row>
    <row r="62" spans="1:17" ht="23.1" customHeight="1">
      <c r="B62"/>
      <c r="C62" s="203"/>
      <c r="D62" s="189" t="s">
        <v>87</v>
      </c>
      <c r="E62" s="189"/>
      <c r="F62" s="189" t="s">
        <v>103</v>
      </c>
      <c r="G62" s="198"/>
      <c r="H62" s="189" t="s">
        <v>87</v>
      </c>
      <c r="I62" s="189"/>
      <c r="J62" s="189" t="s">
        <v>103</v>
      </c>
      <c r="O62" s="176"/>
    </row>
    <row r="63" spans="1:17" ht="23.1" customHeight="1">
      <c r="A63" s="180" t="s">
        <v>53</v>
      </c>
      <c r="C63" s="203"/>
      <c r="D63" s="172">
        <v>2564</v>
      </c>
      <c r="E63" s="172"/>
      <c r="F63" s="172">
        <v>2563</v>
      </c>
      <c r="G63" s="172"/>
      <c r="H63" s="172">
        <v>2564</v>
      </c>
      <c r="I63" s="172"/>
      <c r="J63" s="172">
        <v>2563</v>
      </c>
      <c r="O63" s="176"/>
    </row>
    <row r="64" spans="1:17" ht="23.1" customHeight="1">
      <c r="A64" s="180"/>
      <c r="B64" s="222"/>
      <c r="C64" s="203"/>
      <c r="D64" s="172" t="s">
        <v>107</v>
      </c>
      <c r="E64" s="172"/>
      <c r="F64" s="172"/>
      <c r="G64" s="172"/>
      <c r="H64" s="172" t="s">
        <v>107</v>
      </c>
      <c r="I64" s="172"/>
      <c r="J64" s="172"/>
      <c r="O64" s="176"/>
    </row>
    <row r="65" spans="1:15" ht="23.1" customHeight="1">
      <c r="C65" s="203"/>
      <c r="D65" s="223" t="s">
        <v>75</v>
      </c>
      <c r="E65" s="223"/>
      <c r="F65" s="223"/>
      <c r="G65" s="223"/>
      <c r="H65" s="223"/>
      <c r="I65" s="223"/>
      <c r="J65" s="223"/>
      <c r="O65" s="176"/>
    </row>
    <row r="66" spans="1:15" ht="23.1" customHeight="1">
      <c r="A66" s="182" t="s">
        <v>46</v>
      </c>
      <c r="D66" s="174"/>
      <c r="E66" s="174"/>
      <c r="F66" s="174"/>
      <c r="G66" s="174"/>
      <c r="H66" s="174"/>
      <c r="I66" s="174"/>
      <c r="J66" s="174"/>
      <c r="L66" s="213"/>
      <c r="M66" s="213"/>
      <c r="O66" s="176"/>
    </row>
    <row r="67" spans="1:15" ht="23.1" customHeight="1">
      <c r="A67" s="202" t="s">
        <v>24</v>
      </c>
      <c r="B67" s="175"/>
      <c r="D67" s="174"/>
      <c r="E67" s="174"/>
      <c r="F67" s="174"/>
      <c r="G67" s="174"/>
      <c r="H67" s="174"/>
      <c r="I67" s="174"/>
      <c r="J67" s="174"/>
      <c r="L67" s="213"/>
      <c r="M67" s="213"/>
      <c r="O67" s="176"/>
    </row>
    <row r="68" spans="1:15" ht="23.1" customHeight="1">
      <c r="A68" s="202" t="s">
        <v>25</v>
      </c>
      <c r="B68" s="175"/>
      <c r="K68" s="184"/>
      <c r="L68" s="212"/>
      <c r="M68" s="212"/>
      <c r="N68" s="184"/>
      <c r="O68" s="176"/>
    </row>
    <row r="69" spans="1:15" ht="23.1" customHeight="1" thickBot="1">
      <c r="A69" s="220" t="s">
        <v>192</v>
      </c>
      <c r="B69" s="175"/>
      <c r="D69" s="183">
        <v>572599797</v>
      </c>
      <c r="E69" s="62"/>
      <c r="F69" s="183">
        <v>572599797</v>
      </c>
      <c r="G69" s="62"/>
      <c r="H69" s="87">
        <v>572599797</v>
      </c>
      <c r="I69" s="62"/>
      <c r="J69" s="87">
        <v>572599797</v>
      </c>
      <c r="K69" s="184"/>
      <c r="L69" s="212"/>
      <c r="M69" s="212"/>
      <c r="N69" s="184"/>
      <c r="O69" s="176"/>
    </row>
    <row r="70" spans="1:15" ht="23.1" customHeight="1" thickTop="1">
      <c r="A70" s="202" t="s">
        <v>31</v>
      </c>
      <c r="B70" s="175"/>
      <c r="K70" s="184">
        <f>H71-J71</f>
        <v>0</v>
      </c>
      <c r="L70" s="212"/>
      <c r="M70" s="212"/>
      <c r="N70" s="214"/>
      <c r="O70" s="176"/>
    </row>
    <row r="71" spans="1:15" ht="23.1" customHeight="1">
      <c r="A71" s="220" t="s">
        <v>192</v>
      </c>
      <c r="B71" s="175"/>
      <c r="D71" s="176">
        <f>D69</f>
        <v>572599797</v>
      </c>
      <c r="E71" s="62"/>
      <c r="F71" s="176">
        <f>F69</f>
        <v>572599797</v>
      </c>
      <c r="G71" s="62"/>
      <c r="H71" s="62">
        <f>H69</f>
        <v>572599797</v>
      </c>
      <c r="I71" s="62"/>
      <c r="J71" s="62">
        <f>J69</f>
        <v>572599797</v>
      </c>
      <c r="K71" s="184"/>
      <c r="L71" s="212"/>
      <c r="M71" s="212"/>
      <c r="N71" s="214"/>
      <c r="O71" s="176"/>
    </row>
    <row r="72" spans="1:15" ht="23.1" customHeight="1">
      <c r="A72" s="202" t="s">
        <v>134</v>
      </c>
      <c r="B72" s="175"/>
      <c r="D72" s="176">
        <v>465419213</v>
      </c>
      <c r="E72" s="174"/>
      <c r="F72" s="176">
        <v>465419213</v>
      </c>
      <c r="G72" s="174"/>
      <c r="H72" s="62">
        <v>465419213</v>
      </c>
      <c r="I72" s="174"/>
      <c r="J72" s="62">
        <v>465419213</v>
      </c>
      <c r="K72" s="138">
        <f>H72-J72</f>
        <v>0</v>
      </c>
      <c r="L72" s="212"/>
      <c r="M72" s="212"/>
      <c r="N72" s="138"/>
      <c r="O72" s="176"/>
    </row>
    <row r="73" spans="1:15" ht="23.1" customHeight="1">
      <c r="A73" s="202" t="s">
        <v>93</v>
      </c>
      <c r="B73" s="175"/>
      <c r="D73" s="62"/>
      <c r="E73" s="174"/>
      <c r="F73" s="62"/>
      <c r="G73" s="174"/>
      <c r="H73" s="174"/>
      <c r="I73" s="174"/>
      <c r="J73" s="174"/>
      <c r="K73" s="136"/>
      <c r="L73" s="215"/>
      <c r="M73" s="215"/>
      <c r="N73" s="136"/>
      <c r="O73" s="176"/>
    </row>
    <row r="74" spans="1:15" ht="23.1" hidden="1" customHeight="1" thickBot="1">
      <c r="A74" s="211" t="s">
        <v>185</v>
      </c>
      <c r="B74" s="175"/>
      <c r="D74" s="62"/>
      <c r="E74" s="174"/>
      <c r="F74" s="62"/>
      <c r="G74" s="174"/>
      <c r="H74" s="174"/>
      <c r="I74" s="174"/>
      <c r="J74" s="174"/>
      <c r="K74" s="136"/>
      <c r="L74" s="215"/>
      <c r="M74" s="215"/>
      <c r="N74" s="136"/>
      <c r="O74" s="176"/>
    </row>
    <row r="75" spans="1:15" ht="23.1" customHeight="1">
      <c r="A75" s="211" t="s">
        <v>186</v>
      </c>
      <c r="B75" s="175"/>
      <c r="D75" s="176">
        <v>10500000</v>
      </c>
      <c r="E75" s="185"/>
      <c r="F75" s="176">
        <v>10500000</v>
      </c>
      <c r="G75" s="185"/>
      <c r="H75" s="62">
        <v>10500000</v>
      </c>
      <c r="I75" s="185"/>
      <c r="J75" s="62">
        <v>10500000</v>
      </c>
      <c r="K75" s="184"/>
      <c r="L75" s="212"/>
      <c r="M75" s="212"/>
      <c r="N75" s="184"/>
      <c r="O75" s="176"/>
    </row>
    <row r="76" spans="1:15" ht="23.1" customHeight="1">
      <c r="A76" s="211" t="s">
        <v>157</v>
      </c>
      <c r="D76" s="82">
        <v>-837201498</v>
      </c>
      <c r="E76" s="174"/>
      <c r="F76" s="82">
        <v>-822941164</v>
      </c>
      <c r="G76" s="174"/>
      <c r="H76" s="186">
        <f>-862118235+-1</f>
        <v>-862118236</v>
      </c>
      <c r="I76" s="174"/>
      <c r="J76" s="186">
        <v>-851403609</v>
      </c>
      <c r="K76" s="138"/>
      <c r="L76" s="212"/>
      <c r="M76" s="212"/>
      <c r="N76" s="138"/>
      <c r="O76" s="176"/>
    </row>
    <row r="77" spans="1:15" ht="23.1" customHeight="1">
      <c r="A77" s="180" t="s">
        <v>175</v>
      </c>
      <c r="D77" s="90">
        <f>SUM(D71:D76)</f>
        <v>211317512</v>
      </c>
      <c r="E77" s="174"/>
      <c r="F77" s="90">
        <f>SUM(F71:F76)</f>
        <v>225577846</v>
      </c>
      <c r="G77" s="69"/>
      <c r="H77" s="90">
        <f>SUM(H71:H76)</f>
        <v>186400774</v>
      </c>
      <c r="I77" s="69"/>
      <c r="J77" s="90">
        <f>SUM(J71:J76)</f>
        <v>197115401</v>
      </c>
      <c r="K77" s="138"/>
      <c r="L77" s="212"/>
      <c r="M77" s="212"/>
      <c r="N77" s="138"/>
      <c r="O77" s="176"/>
    </row>
    <row r="78" spans="1:15" ht="23.1" customHeight="1">
      <c r="A78" s="187" t="s">
        <v>41</v>
      </c>
      <c r="D78" s="31">
        <v>15</v>
      </c>
      <c r="E78" s="174"/>
      <c r="F78" s="31">
        <v>15</v>
      </c>
      <c r="G78" s="174"/>
      <c r="H78" s="216">
        <v>0</v>
      </c>
      <c r="I78" s="174"/>
      <c r="J78" s="216">
        <v>0</v>
      </c>
      <c r="K78" s="139"/>
      <c r="L78" s="217"/>
      <c r="M78" s="217"/>
      <c r="N78" s="139"/>
      <c r="O78" s="176"/>
    </row>
    <row r="79" spans="1:15" ht="23.1" customHeight="1">
      <c r="A79" s="180" t="s">
        <v>47</v>
      </c>
      <c r="D79" s="92">
        <f>SUM(D77:D78)</f>
        <v>211317527</v>
      </c>
      <c r="E79" s="69"/>
      <c r="F79" s="92">
        <f>SUM(F77:F78)</f>
        <v>225577861</v>
      </c>
      <c r="G79" s="69"/>
      <c r="H79" s="92">
        <f>SUM(H77:H78)</f>
        <v>186400774</v>
      </c>
      <c r="I79" s="69"/>
      <c r="J79" s="92">
        <f>SUM(J77:J78)</f>
        <v>197115401</v>
      </c>
      <c r="K79" s="137"/>
      <c r="L79" s="218"/>
      <c r="M79" s="218"/>
      <c r="N79" s="137"/>
      <c r="O79" s="176"/>
    </row>
    <row r="80" spans="1:15" ht="23.1" customHeight="1">
      <c r="A80" s="204"/>
      <c r="D80" s="62"/>
      <c r="E80" s="69"/>
      <c r="F80" s="62"/>
      <c r="G80" s="69"/>
      <c r="H80" s="62"/>
      <c r="I80" s="69"/>
      <c r="J80" s="62"/>
      <c r="K80" s="139"/>
      <c r="L80" s="217"/>
      <c r="M80" s="217"/>
      <c r="N80" s="139"/>
      <c r="O80" s="176"/>
    </row>
    <row r="81" spans="1:15" ht="24" customHeight="1" thickBot="1">
      <c r="A81" s="180" t="s">
        <v>187</v>
      </c>
      <c r="D81" s="75">
        <f>SUM(D56+D79)</f>
        <v>605839349</v>
      </c>
      <c r="E81" s="69"/>
      <c r="F81" s="75">
        <f>SUM(F56+F79)</f>
        <v>835016418</v>
      </c>
      <c r="G81" s="69"/>
      <c r="H81" s="75">
        <f>SUM(H56+H79)</f>
        <v>592469897</v>
      </c>
      <c r="I81" s="69"/>
      <c r="J81" s="75">
        <f>SUM(J56+J79)</f>
        <v>816500382</v>
      </c>
      <c r="K81" s="136">
        <f>H81-H30</f>
        <v>0</v>
      </c>
      <c r="M81" s="215"/>
      <c r="N81" s="136"/>
      <c r="O81" s="176"/>
    </row>
    <row r="82" spans="1:15" ht="23.1" customHeight="1" thickTop="1">
      <c r="A82" s="204"/>
      <c r="D82" s="219"/>
      <c r="E82" s="219"/>
      <c r="F82" s="219"/>
      <c r="G82" s="219"/>
      <c r="H82" s="219"/>
      <c r="I82" s="219"/>
      <c r="J82" s="219"/>
      <c r="K82" s="188">
        <f>D81-D30</f>
        <v>0</v>
      </c>
      <c r="L82" s="217"/>
      <c r="M82" s="217"/>
      <c r="N82" s="188"/>
    </row>
    <row r="83" spans="1:15" ht="24" hidden="1" customHeight="1">
      <c r="A83" s="202" t="s">
        <v>163</v>
      </c>
      <c r="D83" s="178">
        <f>D81-D30</f>
        <v>0</v>
      </c>
      <c r="F83" s="178">
        <f>F81-F30</f>
        <v>0</v>
      </c>
      <c r="H83" s="178">
        <f>H81-H30</f>
        <v>0</v>
      </c>
      <c r="J83" s="178">
        <f>J81-J30</f>
        <v>0</v>
      </c>
      <c r="L83" s="213"/>
      <c r="M83" s="213"/>
    </row>
    <row r="84" spans="1:15" ht="24" hidden="1" customHeight="1">
      <c r="A84" s="202" t="s">
        <v>188</v>
      </c>
      <c r="D84" s="178">
        <v>879593286</v>
      </c>
      <c r="F84" s="178">
        <v>39176351</v>
      </c>
      <c r="H84" s="178">
        <v>37160865</v>
      </c>
      <c r="J84" s="178">
        <v>-1674344773</v>
      </c>
    </row>
    <row r="85" spans="1:15" ht="24" customHeight="1">
      <c r="D85" s="178"/>
      <c r="F85" s="178"/>
      <c r="H85" s="178"/>
      <c r="J85" s="178"/>
    </row>
    <row r="86" spans="1:15" ht="24" customHeight="1"/>
    <row r="87" spans="1:15" ht="24" customHeight="1"/>
    <row r="88" spans="1:15" ht="24" customHeight="1"/>
    <row r="89" spans="1:15" ht="24" customHeight="1"/>
    <row r="90" spans="1:15" ht="24" customHeight="1"/>
    <row r="91" spans="1:15" ht="24" customHeight="1"/>
  </sheetData>
  <mergeCells count="9">
    <mergeCell ref="D65:J65"/>
    <mergeCell ref="D39:J39"/>
    <mergeCell ref="D61:F61"/>
    <mergeCell ref="H61:J61"/>
    <mergeCell ref="D4:F4"/>
    <mergeCell ref="H4:J4"/>
    <mergeCell ref="D8:J8"/>
    <mergeCell ref="D35:F35"/>
    <mergeCell ref="H35:J35"/>
  </mergeCells>
  <conditionalFormatting sqref="C6:C8 E69 G69 I69">
    <cfRule type="expression" priority="37" stopIfTrue="1">
      <formula>"if(E11&gt;0,#,##0;(#,##0),"-")"</formula>
    </cfRule>
  </conditionalFormatting>
  <conditionalFormatting sqref="E6:E8">
    <cfRule type="expression" priority="36" stopIfTrue="1">
      <formula>"if(E11&gt;0,#,##0;(#,##0),"-")"</formula>
    </cfRule>
  </conditionalFormatting>
  <conditionalFormatting sqref="C68:C69">
    <cfRule type="expression" priority="29" stopIfTrue="1">
      <formula>"if(E11&gt;0,#,##0;(#,##0),"-")"</formula>
    </cfRule>
  </conditionalFormatting>
  <conditionalFormatting sqref="G6:G7">
    <cfRule type="expression" priority="23" stopIfTrue="1">
      <formula>"if(E11&gt;0,#,##0;(#,##0),"-")"</formula>
    </cfRule>
  </conditionalFormatting>
  <conditionalFormatting sqref="I8">
    <cfRule type="expression" priority="22" stopIfTrue="1">
      <formula>"if(E11&gt;0,#,##0;(#,##0),"-")"</formula>
    </cfRule>
  </conditionalFormatting>
  <conditionalFormatting sqref="G39">
    <cfRule type="expression" priority="19" stopIfTrue="1">
      <formula>"if(E11&gt;0,#,##0;(#,##0),"-")"</formula>
    </cfRule>
  </conditionalFormatting>
  <conditionalFormatting sqref="I39:I40">
    <cfRule type="expression" priority="18" stopIfTrue="1">
      <formula>"if(E11&gt;0,#,##0;(#,##0),"-")"</formula>
    </cfRule>
  </conditionalFormatting>
  <conditionalFormatting sqref="C39">
    <cfRule type="expression" priority="21" stopIfTrue="1">
      <formula>"if(E11&gt;0,#,##0;(#,##0),"-")"</formula>
    </cfRule>
  </conditionalFormatting>
  <conditionalFormatting sqref="E39">
    <cfRule type="expression" priority="20" stopIfTrue="1">
      <formula>"if(E11&gt;0,#,##0;(#,##0),"-")"</formula>
    </cfRule>
  </conditionalFormatting>
  <conditionalFormatting sqref="G66">
    <cfRule type="expression" priority="15" stopIfTrue="1">
      <formula>"if(E11&gt;0,#,##0;(#,##0),"-")"</formula>
    </cfRule>
  </conditionalFormatting>
  <conditionalFormatting sqref="I66:I67">
    <cfRule type="expression" priority="14" stopIfTrue="1">
      <formula>"if(E11&gt;0,#,##0;(#,##0),"-")"</formula>
    </cfRule>
  </conditionalFormatting>
  <conditionalFormatting sqref="C66">
    <cfRule type="expression" priority="17" stopIfTrue="1">
      <formula>"if(E11&gt;0,#,##0;(#,##0),"-")"</formula>
    </cfRule>
  </conditionalFormatting>
  <conditionalFormatting sqref="E66:E67">
    <cfRule type="expression" priority="16" stopIfTrue="1">
      <formula>"if(E11&gt;0,#,##0;(#,##0),"-")"</formula>
    </cfRule>
  </conditionalFormatting>
  <conditionalFormatting sqref="G8">
    <cfRule type="expression" priority="13" stopIfTrue="1">
      <formula>"if(E11&gt;0,#,##0;(#,##0),"-")"</formula>
    </cfRule>
  </conditionalFormatting>
  <conditionalFormatting sqref="C40">
    <cfRule type="expression" priority="12" stopIfTrue="1">
      <formula>"if(E11&gt;0,#,##0;(#,##0),"-")"</formula>
    </cfRule>
  </conditionalFormatting>
  <conditionalFormatting sqref="E40">
    <cfRule type="expression" priority="11" stopIfTrue="1">
      <formula>"if(E11&gt;0,#,##0;(#,##0),"-")"</formula>
    </cfRule>
  </conditionalFormatting>
  <conditionalFormatting sqref="G40">
    <cfRule type="expression" priority="10" stopIfTrue="1">
      <formula>"if(E11&gt;0,#,##0;(#,##0),"-")"</formula>
    </cfRule>
  </conditionalFormatting>
  <conditionalFormatting sqref="C67">
    <cfRule type="expression" priority="9" stopIfTrue="1">
      <formula>"if(E11&gt;0,#,##0;(#,##0),"-")"</formula>
    </cfRule>
  </conditionalFormatting>
  <conditionalFormatting sqref="G67">
    <cfRule type="expression" priority="8" stopIfTrue="1">
      <formula>"if(E11&gt;0,#,##0;(#,##0),"-")"</formula>
    </cfRule>
  </conditionalFormatting>
  <conditionalFormatting sqref="I6:I7">
    <cfRule type="expression" priority="7" stopIfTrue="1">
      <formula>"if(E11&gt;0,#,##0;(#,##0),"-")"</formula>
    </cfRule>
  </conditionalFormatting>
  <conditionalFormatting sqref="E37:E38">
    <cfRule type="expression" priority="6" stopIfTrue="1">
      <formula>"if(E11&gt;0,#,##0;(#,##0),"-")"</formula>
    </cfRule>
  </conditionalFormatting>
  <conditionalFormatting sqref="G37:G38">
    <cfRule type="expression" priority="5" stopIfTrue="1">
      <formula>"if(E11&gt;0,#,##0;(#,##0),"-")"</formula>
    </cfRule>
  </conditionalFormatting>
  <conditionalFormatting sqref="I37:I38">
    <cfRule type="expression" priority="4" stopIfTrue="1">
      <formula>"if(E11&gt;0,#,##0;(#,##0),"-")"</formula>
    </cfRule>
  </conditionalFormatting>
  <conditionalFormatting sqref="E63:E64">
    <cfRule type="expression" priority="3" stopIfTrue="1">
      <formula>"if(E11&gt;0,#,##0;(#,##0),"-")"</formula>
    </cfRule>
  </conditionalFormatting>
  <conditionalFormatting sqref="G63:G64">
    <cfRule type="expression" priority="2" stopIfTrue="1">
      <formula>"if(E11&gt;0,#,##0;(#,##0),"-")"</formula>
    </cfRule>
  </conditionalFormatting>
  <conditionalFormatting sqref="I63:I64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1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1"/>
  <sheetViews>
    <sheetView showGridLines="0" tabSelected="1" view="pageBreakPreview" zoomScale="85" zoomScaleNormal="90" zoomScaleSheetLayoutView="100" workbookViewId="0">
      <selection activeCell="D10" sqref="D10"/>
    </sheetView>
  </sheetViews>
  <sheetFormatPr defaultColWidth="9.140625" defaultRowHeight="24" customHeight="1"/>
  <cols>
    <col min="1" max="1" width="40.140625" style="13" customWidth="1"/>
    <col min="2" max="2" width="8.140625" style="3" customWidth="1"/>
    <col min="3" max="3" width="1.7109375" style="13" customWidth="1"/>
    <col min="4" max="4" width="13" style="126" customWidth="1"/>
    <col min="5" max="5" width="1.5703125" style="13" customWidth="1"/>
    <col min="6" max="6" width="13.85546875" style="126" customWidth="1"/>
    <col min="7" max="7" width="1.5703125" style="13" customWidth="1"/>
    <col min="8" max="8" width="13.85546875" style="13" customWidth="1"/>
    <col min="9" max="9" width="1.5703125" style="13" customWidth="1"/>
    <col min="10" max="10" width="13.85546875" style="13" customWidth="1"/>
    <col min="11" max="11" width="9.140625" style="13"/>
    <col min="12" max="12" width="16.7109375" style="13" bestFit="1" customWidth="1"/>
    <col min="13" max="13" width="12.5703125" style="13" bestFit="1" customWidth="1"/>
    <col min="14" max="14" width="10.28515625" style="13" bestFit="1" customWidth="1"/>
    <col min="15" max="16384" width="9.140625" style="13"/>
  </cols>
  <sheetData>
    <row r="1" spans="1:14" s="24" customFormat="1" ht="22.5" customHeight="1">
      <c r="A1" s="24" t="s">
        <v>67</v>
      </c>
      <c r="B1" s="41"/>
      <c r="D1" s="42"/>
      <c r="F1" s="42"/>
    </row>
    <row r="2" spans="1:14" s="24" customFormat="1" ht="23.1" customHeight="1">
      <c r="A2" s="5" t="s">
        <v>108</v>
      </c>
      <c r="B2" s="41"/>
      <c r="D2" s="42"/>
      <c r="F2" s="42"/>
    </row>
    <row r="3" spans="1:14" ht="23.1" customHeight="1">
      <c r="B3" s="8"/>
      <c r="C3" s="52"/>
      <c r="D3" s="63"/>
      <c r="E3" s="52"/>
      <c r="F3" s="63"/>
      <c r="G3" s="52"/>
      <c r="H3" s="52"/>
      <c r="I3" s="52"/>
      <c r="J3" s="52"/>
    </row>
    <row r="4" spans="1:14" ht="23.1" customHeight="1">
      <c r="B4" s="8"/>
      <c r="C4" s="16"/>
      <c r="D4" s="227" t="s">
        <v>32</v>
      </c>
      <c r="E4" s="227"/>
      <c r="F4" s="227"/>
      <c r="G4" s="93"/>
      <c r="H4" s="227" t="s">
        <v>99</v>
      </c>
      <c r="I4" s="227"/>
      <c r="J4" s="227"/>
    </row>
    <row r="5" spans="1:14" ht="23.1" customHeight="1">
      <c r="B5" s="8"/>
      <c r="C5" s="16"/>
      <c r="D5" s="226" t="s">
        <v>106</v>
      </c>
      <c r="E5" s="226"/>
      <c r="F5" s="226"/>
      <c r="G5" s="93"/>
      <c r="H5" s="226" t="s">
        <v>106</v>
      </c>
      <c r="I5" s="226"/>
      <c r="J5" s="226"/>
    </row>
    <row r="6" spans="1:14" ht="23.1" customHeight="1">
      <c r="B6" s="8"/>
      <c r="C6" s="16"/>
      <c r="D6" s="226" t="s">
        <v>87</v>
      </c>
      <c r="E6" s="226"/>
      <c r="F6" s="226"/>
      <c r="G6" s="93"/>
      <c r="H6" s="226" t="s">
        <v>87</v>
      </c>
      <c r="I6" s="226"/>
      <c r="J6" s="226"/>
    </row>
    <row r="7" spans="1:14" ht="23.1" customHeight="1">
      <c r="B7" s="8" t="s">
        <v>0</v>
      </c>
      <c r="C7" s="16"/>
      <c r="D7" s="56">
        <v>2564</v>
      </c>
      <c r="E7" s="56"/>
      <c r="F7" s="56">
        <v>2563</v>
      </c>
      <c r="G7" s="56"/>
      <c r="H7" s="56">
        <v>2564</v>
      </c>
      <c r="I7" s="56"/>
      <c r="J7" s="56">
        <v>2563</v>
      </c>
    </row>
    <row r="8" spans="1:14" ht="23.1" customHeight="1">
      <c r="B8" s="8"/>
      <c r="C8" s="16"/>
      <c r="D8" s="225" t="s">
        <v>75</v>
      </c>
      <c r="E8" s="225"/>
      <c r="F8" s="225"/>
      <c r="G8" s="225"/>
      <c r="H8" s="225"/>
      <c r="I8" s="225"/>
      <c r="J8" s="225"/>
    </row>
    <row r="9" spans="1:14" ht="23.1" customHeight="1">
      <c r="A9" s="94" t="s">
        <v>13</v>
      </c>
      <c r="D9" s="95"/>
      <c r="E9" s="71"/>
      <c r="F9" s="71"/>
      <c r="G9" s="71"/>
      <c r="H9" s="71"/>
      <c r="I9" s="71"/>
      <c r="J9" s="71"/>
      <c r="L9" s="143"/>
    </row>
    <row r="10" spans="1:14" ht="23.1" customHeight="1">
      <c r="A10" s="72" t="s">
        <v>59</v>
      </c>
      <c r="D10" s="62">
        <v>19816204</v>
      </c>
      <c r="E10" s="62"/>
      <c r="F10" s="62">
        <v>17588316</v>
      </c>
      <c r="G10" s="62"/>
      <c r="H10" s="62">
        <v>19816204</v>
      </c>
      <c r="I10" s="71"/>
      <c r="J10" s="62">
        <v>17588316</v>
      </c>
      <c r="L10" s="144"/>
    </row>
    <row r="11" spans="1:14" ht="23.1" customHeight="1">
      <c r="A11" s="72" t="s">
        <v>60</v>
      </c>
      <c r="D11" s="62">
        <v>7889750</v>
      </c>
      <c r="E11" s="62"/>
      <c r="F11" s="62">
        <v>9523846</v>
      </c>
      <c r="G11" s="10"/>
      <c r="H11" s="66">
        <v>2389940</v>
      </c>
      <c r="I11" s="96"/>
      <c r="J11" s="66">
        <v>3704578</v>
      </c>
    </row>
    <row r="12" spans="1:14" s="6" customFormat="1" ht="23.1" customHeight="1">
      <c r="A12" s="97" t="s">
        <v>14</v>
      </c>
      <c r="B12" s="3">
        <v>10</v>
      </c>
      <c r="D12" s="68">
        <f>SUM(D10:D11)</f>
        <v>27705954</v>
      </c>
      <c r="E12" s="90"/>
      <c r="F12" s="68">
        <f>SUM(F10:F11)</f>
        <v>27112162</v>
      </c>
      <c r="G12" s="20"/>
      <c r="H12" s="68">
        <f>SUM(H10:H11)</f>
        <v>22206144</v>
      </c>
      <c r="I12" s="80"/>
      <c r="J12" s="68">
        <f>SUM(J10:J11)</f>
        <v>21292894</v>
      </c>
      <c r="L12" s="40"/>
      <c r="N12" s="40"/>
    </row>
    <row r="13" spans="1:14" ht="20.100000000000001" customHeight="1">
      <c r="A13" s="72"/>
      <c r="D13" s="62"/>
      <c r="E13" s="62"/>
      <c r="F13" s="62"/>
      <c r="G13" s="10"/>
      <c r="H13" s="10"/>
      <c r="I13" s="96"/>
      <c r="J13" s="10"/>
    </row>
    <row r="14" spans="1:14" ht="23.1" customHeight="1">
      <c r="A14" s="99" t="s">
        <v>76</v>
      </c>
      <c r="D14" s="62"/>
      <c r="E14" s="62"/>
      <c r="F14" s="62"/>
      <c r="G14" s="10"/>
      <c r="H14" s="10"/>
      <c r="I14" s="96"/>
      <c r="J14" s="10"/>
    </row>
    <row r="15" spans="1:14" ht="23.1" customHeight="1">
      <c r="A15" s="72" t="s">
        <v>15</v>
      </c>
      <c r="D15" s="164">
        <v>18821564</v>
      </c>
      <c r="E15" s="62"/>
      <c r="F15" s="164">
        <v>15197800</v>
      </c>
      <c r="G15" s="10"/>
      <c r="H15" s="156">
        <v>18821564</v>
      </c>
      <c r="I15" s="96"/>
      <c r="J15" s="156">
        <v>15197800</v>
      </c>
    </row>
    <row r="16" spans="1:14" ht="23.1" customHeight="1">
      <c r="A16" s="72" t="s">
        <v>61</v>
      </c>
      <c r="D16" s="62">
        <v>7830570</v>
      </c>
      <c r="E16" s="62"/>
      <c r="F16" s="62">
        <v>7284210</v>
      </c>
      <c r="G16" s="10"/>
      <c r="H16" s="66">
        <v>1620144</v>
      </c>
      <c r="I16" s="96"/>
      <c r="J16" s="66">
        <v>2452406</v>
      </c>
    </row>
    <row r="17" spans="1:10" ht="23.1" customHeight="1">
      <c r="A17" s="97" t="s">
        <v>79</v>
      </c>
      <c r="B17" s="26"/>
      <c r="C17" s="6"/>
      <c r="D17" s="68">
        <f>SUM(D15:D16)</f>
        <v>26652134</v>
      </c>
      <c r="E17" s="90"/>
      <c r="F17" s="68">
        <f>SUM(F15:F16)</f>
        <v>22482010</v>
      </c>
      <c r="G17" s="20"/>
      <c r="H17" s="68">
        <f>SUM(H15:H16)</f>
        <v>20441708</v>
      </c>
      <c r="I17" s="80"/>
      <c r="J17" s="68">
        <f>SUM(J15:J16)</f>
        <v>17650206</v>
      </c>
    </row>
    <row r="18" spans="1:10" ht="20.100000000000001" customHeight="1">
      <c r="A18" s="72"/>
      <c r="D18" s="62"/>
      <c r="E18" s="62"/>
      <c r="F18" s="62"/>
      <c r="G18" s="10"/>
      <c r="H18" s="10"/>
      <c r="I18" s="96"/>
      <c r="J18" s="10"/>
    </row>
    <row r="19" spans="1:10" ht="23.1" customHeight="1">
      <c r="A19" s="97" t="s">
        <v>77</v>
      </c>
      <c r="B19" s="26"/>
      <c r="C19" s="6"/>
      <c r="D19" s="90">
        <f>D12-D17</f>
        <v>1053820</v>
      </c>
      <c r="E19" s="90">
        <f>E12-E17</f>
        <v>0</v>
      </c>
      <c r="F19" s="90">
        <f>F12-F17</f>
        <v>4630152</v>
      </c>
      <c r="G19" s="20"/>
      <c r="H19" s="90">
        <f>H12-H17</f>
        <v>1764436</v>
      </c>
      <c r="I19" s="80"/>
      <c r="J19" s="90">
        <f>J12-J17</f>
        <v>3642688</v>
      </c>
    </row>
    <row r="20" spans="1:10" ht="23.1" customHeight="1">
      <c r="A20" s="72" t="s">
        <v>71</v>
      </c>
      <c r="D20" s="62">
        <v>315609</v>
      </c>
      <c r="E20" s="62"/>
      <c r="F20" s="62">
        <v>362988</v>
      </c>
      <c r="G20" s="10"/>
      <c r="H20" s="66">
        <v>1520798</v>
      </c>
      <c r="I20" s="96"/>
      <c r="J20" s="66">
        <v>1884825</v>
      </c>
    </row>
    <row r="21" spans="1:10" s="6" customFormat="1" ht="23.1" customHeight="1">
      <c r="A21" s="97" t="s">
        <v>78</v>
      </c>
      <c r="B21" s="26"/>
      <c r="D21" s="68">
        <f>D19+D20</f>
        <v>1369429</v>
      </c>
      <c r="E21" s="90"/>
      <c r="F21" s="68">
        <f>F19+F20</f>
        <v>4993140</v>
      </c>
      <c r="G21" s="20"/>
      <c r="H21" s="68">
        <f>H19+H20</f>
        <v>3285234</v>
      </c>
      <c r="I21" s="80"/>
      <c r="J21" s="68">
        <f>J19+J20</f>
        <v>5527513</v>
      </c>
    </row>
    <row r="22" spans="1:10" ht="20.100000000000001" customHeight="1">
      <c r="A22" s="72"/>
      <c r="D22" s="62"/>
      <c r="E22" s="62"/>
      <c r="F22" s="62"/>
      <c r="G22" s="10"/>
      <c r="H22" s="10"/>
      <c r="I22" s="96"/>
      <c r="J22" s="10"/>
    </row>
    <row r="23" spans="1:10" ht="23.1" customHeight="1">
      <c r="A23" s="72" t="s">
        <v>198</v>
      </c>
      <c r="D23" s="10">
        <v>1421913</v>
      </c>
      <c r="E23" s="62"/>
      <c r="F23" s="10">
        <v>1134826</v>
      </c>
      <c r="G23" s="10"/>
      <c r="H23" s="10">
        <v>1421913</v>
      </c>
      <c r="I23" s="96"/>
      <c r="J23" s="10">
        <v>1134826</v>
      </c>
    </row>
    <row r="24" spans="1:10" ht="23.1" customHeight="1">
      <c r="A24" s="72" t="s">
        <v>34</v>
      </c>
      <c r="B24" s="3">
        <v>5</v>
      </c>
      <c r="D24" s="10">
        <v>9647077</v>
      </c>
      <c r="E24" s="62"/>
      <c r="F24" s="10">
        <v>11033818</v>
      </c>
      <c r="G24" s="10"/>
      <c r="H24" s="10">
        <v>7924708</v>
      </c>
      <c r="I24" s="96"/>
      <c r="J24" s="10">
        <v>8913906</v>
      </c>
    </row>
    <row r="25" spans="1:10" ht="23.1" customHeight="1">
      <c r="A25" s="97" t="s">
        <v>16</v>
      </c>
      <c r="B25" s="26"/>
      <c r="C25" s="6"/>
      <c r="D25" s="68">
        <f>SUM(D23:D24)</f>
        <v>11068990</v>
      </c>
      <c r="E25" s="90"/>
      <c r="F25" s="68">
        <f>SUM(F23:F24)</f>
        <v>12168644</v>
      </c>
      <c r="G25" s="20"/>
      <c r="H25" s="68">
        <f>SUM(H23:H24)</f>
        <v>9346621</v>
      </c>
      <c r="I25" s="80"/>
      <c r="J25" s="68">
        <f>SUM(J23:J24)</f>
        <v>10048732</v>
      </c>
    </row>
    <row r="26" spans="1:10" ht="20.100000000000001" customHeight="1">
      <c r="A26" s="97"/>
      <c r="B26" s="26"/>
      <c r="C26" s="6"/>
      <c r="D26" s="20"/>
      <c r="E26" s="90"/>
      <c r="F26" s="20"/>
      <c r="G26" s="20"/>
      <c r="H26" s="20"/>
      <c r="I26" s="80"/>
      <c r="J26" s="20"/>
    </row>
    <row r="27" spans="1:10" ht="23.1" customHeight="1">
      <c r="A27" s="6" t="s">
        <v>178</v>
      </c>
      <c r="B27" s="26"/>
      <c r="C27" s="6"/>
      <c r="D27" s="20">
        <f>D21-D25</f>
        <v>-9699561</v>
      </c>
      <c r="E27" s="90"/>
      <c r="F27" s="20">
        <f>F21-F25</f>
        <v>-7175504</v>
      </c>
      <c r="G27" s="20"/>
      <c r="H27" s="20">
        <f>H21-H25</f>
        <v>-6061387</v>
      </c>
      <c r="I27" s="80"/>
      <c r="J27" s="20">
        <f>J21-J25</f>
        <v>-4521219</v>
      </c>
    </row>
    <row r="28" spans="1:10" ht="23.1" customHeight="1">
      <c r="A28" s="72" t="s">
        <v>36</v>
      </c>
      <c r="B28" s="3">
        <v>5</v>
      </c>
      <c r="D28" s="82">
        <v>-4560773</v>
      </c>
      <c r="E28" s="62"/>
      <c r="F28" s="82">
        <v>-6281947</v>
      </c>
      <c r="G28" s="10"/>
      <c r="H28" s="31">
        <v>-4653240</v>
      </c>
      <c r="I28" s="96"/>
      <c r="J28" s="31">
        <v>-6344277</v>
      </c>
    </row>
    <row r="29" spans="1:10" ht="23.1" hidden="1" customHeight="1">
      <c r="A29" s="6" t="s">
        <v>90</v>
      </c>
      <c r="D29" s="191">
        <f>D27+D28</f>
        <v>-14260334</v>
      </c>
      <c r="E29" s="10"/>
      <c r="F29" s="191">
        <f>F27+F28</f>
        <v>-13457451</v>
      </c>
      <c r="G29" s="10"/>
      <c r="H29" s="191">
        <f>H27+H28</f>
        <v>-10714627</v>
      </c>
      <c r="I29" s="96"/>
      <c r="J29" s="191">
        <f>J27+J28</f>
        <v>-10865496</v>
      </c>
    </row>
    <row r="30" spans="1:10" ht="23.1" hidden="1" customHeight="1">
      <c r="A30" s="72" t="s">
        <v>125</v>
      </c>
      <c r="D30" s="82">
        <v>0</v>
      </c>
      <c r="E30" s="62"/>
      <c r="F30" s="82">
        <v>0</v>
      </c>
      <c r="G30" s="10"/>
      <c r="H30" s="31">
        <v>0</v>
      </c>
      <c r="I30" s="96"/>
      <c r="J30" s="31">
        <v>0</v>
      </c>
    </row>
    <row r="31" spans="1:10" ht="23.1" customHeight="1" thickBot="1">
      <c r="A31" s="6" t="s">
        <v>89</v>
      </c>
      <c r="D31" s="155">
        <f>D29+D30</f>
        <v>-14260334</v>
      </c>
      <c r="E31" s="62"/>
      <c r="F31" s="155">
        <f>F29+F30</f>
        <v>-13457451</v>
      </c>
      <c r="G31" s="10"/>
      <c r="H31" s="155">
        <f>H29+H30</f>
        <v>-10714627</v>
      </c>
      <c r="I31" s="96"/>
      <c r="J31" s="155">
        <f>J29+J30</f>
        <v>-10865496</v>
      </c>
    </row>
    <row r="32" spans="1:10" ht="20.100000000000001" customHeight="1" thickTop="1">
      <c r="A32" s="103"/>
      <c r="B32" s="104"/>
      <c r="C32" s="104"/>
      <c r="D32" s="192"/>
      <c r="E32" s="153"/>
      <c r="F32" s="192"/>
      <c r="G32" s="153"/>
      <c r="H32" s="192"/>
      <c r="I32" s="106"/>
      <c r="J32" s="192"/>
    </row>
    <row r="33" spans="1:10" ht="23.1" customHeight="1">
      <c r="A33" s="103" t="s">
        <v>83</v>
      </c>
      <c r="B33" s="104"/>
      <c r="C33" s="104"/>
      <c r="D33" s="165">
        <v>0</v>
      </c>
      <c r="E33" s="115"/>
      <c r="F33" s="165">
        <v>0</v>
      </c>
      <c r="G33" s="115"/>
      <c r="H33" s="165">
        <v>0</v>
      </c>
      <c r="I33" s="166"/>
      <c r="J33" s="165">
        <v>0</v>
      </c>
    </row>
    <row r="34" spans="1:10" ht="23.1" customHeight="1" thickBot="1">
      <c r="A34" s="103" t="s">
        <v>154</v>
      </c>
      <c r="B34" s="104"/>
      <c r="C34" s="104"/>
      <c r="D34" s="155">
        <f>D31</f>
        <v>-14260334</v>
      </c>
      <c r="E34" s="62"/>
      <c r="F34" s="155">
        <f>F31</f>
        <v>-13457451</v>
      </c>
      <c r="G34" s="10"/>
      <c r="H34" s="155">
        <f>H31</f>
        <v>-10714627</v>
      </c>
      <c r="I34" s="96"/>
      <c r="J34" s="155">
        <f>J31</f>
        <v>-10865496</v>
      </c>
    </row>
    <row r="35" spans="1:10" ht="23.1" customHeight="1" thickTop="1">
      <c r="A35" s="103"/>
      <c r="B35" s="104"/>
      <c r="C35" s="104"/>
      <c r="D35" s="105"/>
      <c r="E35" s="106"/>
      <c r="F35" s="105"/>
      <c r="G35" s="106"/>
      <c r="H35" s="107"/>
      <c r="I35" s="106"/>
      <c r="J35" s="107"/>
    </row>
    <row r="36" spans="1:10" s="24" customFormat="1" ht="23.1" customHeight="1">
      <c r="A36" s="24" t="s">
        <v>67</v>
      </c>
      <c r="B36" s="41"/>
      <c r="D36" s="42"/>
      <c r="F36" s="42"/>
    </row>
    <row r="37" spans="1:10" s="24" customFormat="1" ht="23.1" customHeight="1">
      <c r="A37" s="5" t="s">
        <v>108</v>
      </c>
      <c r="B37" s="41"/>
      <c r="D37" s="42"/>
      <c r="F37" s="42"/>
    </row>
    <row r="38" spans="1:10" ht="23.1" customHeight="1">
      <c r="B38" s="8"/>
      <c r="C38" s="52"/>
      <c r="D38" s="63"/>
      <c r="E38" s="52"/>
      <c r="F38" s="63"/>
      <c r="G38" s="52"/>
      <c r="H38" s="52"/>
      <c r="I38" s="52"/>
      <c r="J38" s="52"/>
    </row>
    <row r="39" spans="1:10" ht="23.1" customHeight="1">
      <c r="B39" s="8"/>
      <c r="C39" s="16"/>
      <c r="D39" s="227" t="s">
        <v>32</v>
      </c>
      <c r="E39" s="227"/>
      <c r="F39" s="227"/>
      <c r="G39" s="93"/>
      <c r="H39" s="227" t="s">
        <v>100</v>
      </c>
      <c r="I39" s="227"/>
      <c r="J39" s="227"/>
    </row>
    <row r="40" spans="1:10" ht="23.1" customHeight="1">
      <c r="B40" s="8"/>
      <c r="C40" s="16"/>
      <c r="D40" s="228" t="s">
        <v>106</v>
      </c>
      <c r="E40" s="226"/>
      <c r="F40" s="226"/>
      <c r="G40" s="93"/>
      <c r="H40" s="226" t="s">
        <v>106</v>
      </c>
      <c r="I40" s="226"/>
      <c r="J40" s="226"/>
    </row>
    <row r="41" spans="1:10" ht="23.1" customHeight="1">
      <c r="B41" s="8"/>
      <c r="C41" s="16"/>
      <c r="D41" s="226" t="s">
        <v>87</v>
      </c>
      <c r="E41" s="226"/>
      <c r="F41" s="226"/>
      <c r="G41" s="93"/>
      <c r="H41" s="226" t="s">
        <v>87</v>
      </c>
      <c r="I41" s="226"/>
      <c r="J41" s="226"/>
    </row>
    <row r="42" spans="1:10" ht="23.1" customHeight="1">
      <c r="B42" s="8"/>
      <c r="C42" s="16"/>
      <c r="D42" s="56">
        <v>2564</v>
      </c>
      <c r="E42" s="56"/>
      <c r="F42" s="56">
        <v>2563</v>
      </c>
      <c r="G42" s="56"/>
      <c r="H42" s="56">
        <v>2564</v>
      </c>
      <c r="I42" s="56"/>
      <c r="J42" s="56">
        <v>2563</v>
      </c>
    </row>
    <row r="43" spans="1:10" ht="23.1" customHeight="1">
      <c r="B43" s="8"/>
      <c r="C43" s="16"/>
      <c r="D43" s="225" t="s">
        <v>75</v>
      </c>
      <c r="E43" s="225"/>
      <c r="F43" s="225"/>
      <c r="G43" s="225"/>
      <c r="H43" s="225"/>
      <c r="I43" s="225"/>
      <c r="J43" s="225"/>
    </row>
    <row r="44" spans="1:10" ht="23.1" customHeight="1">
      <c r="A44" s="103" t="s">
        <v>126</v>
      </c>
      <c r="B44" s="104"/>
      <c r="C44" s="104"/>
      <c r="D44" s="108"/>
      <c r="E44" s="106"/>
      <c r="F44" s="108"/>
      <c r="G44" s="106"/>
      <c r="H44" s="109"/>
      <c r="I44" s="106"/>
      <c r="J44" s="109"/>
    </row>
    <row r="45" spans="1:10" ht="23.1" customHeight="1">
      <c r="A45" s="79" t="s">
        <v>49</v>
      </c>
      <c r="B45" s="104"/>
      <c r="C45" s="104"/>
      <c r="D45" s="111">
        <f>D34</f>
        <v>-14260334</v>
      </c>
      <c r="E45" s="153"/>
      <c r="F45" s="111">
        <f>F34</f>
        <v>-13457451</v>
      </c>
      <c r="G45" s="153"/>
      <c r="H45" s="111">
        <f>H34</f>
        <v>-10714627</v>
      </c>
      <c r="I45" s="106"/>
      <c r="J45" s="110">
        <f>J34</f>
        <v>-10865496</v>
      </c>
    </row>
    <row r="46" spans="1:10" ht="23.1" customHeight="1">
      <c r="A46" s="79" t="s">
        <v>50</v>
      </c>
      <c r="B46" s="104"/>
      <c r="C46" s="104"/>
      <c r="D46" s="31">
        <v>0</v>
      </c>
      <c r="E46" s="190"/>
      <c r="F46" s="31">
        <v>0</v>
      </c>
      <c r="G46" s="190"/>
      <c r="H46" s="31">
        <v>0</v>
      </c>
      <c r="I46" s="113"/>
      <c r="J46" s="31">
        <v>0</v>
      </c>
    </row>
    <row r="47" spans="1:10" ht="23.1" customHeight="1" thickBot="1">
      <c r="A47" s="103" t="s">
        <v>89</v>
      </c>
      <c r="B47" s="104"/>
      <c r="C47" s="104"/>
      <c r="D47" s="116">
        <f>D45</f>
        <v>-14260334</v>
      </c>
      <c r="E47" s="115"/>
      <c r="F47" s="116">
        <f>F45</f>
        <v>-13457451</v>
      </c>
      <c r="G47" s="115"/>
      <c r="H47" s="116">
        <f>H45</f>
        <v>-10714627</v>
      </c>
      <c r="I47" s="115"/>
      <c r="J47" s="116">
        <f>J45</f>
        <v>-10865496</v>
      </c>
    </row>
    <row r="48" spans="1:10" ht="23.1" customHeight="1" thickTop="1">
      <c r="A48" s="103"/>
      <c r="B48" s="104"/>
      <c r="C48" s="104"/>
      <c r="D48" s="153"/>
      <c r="E48" s="153"/>
      <c r="F48" s="153"/>
      <c r="G48" s="153"/>
      <c r="H48" s="190"/>
      <c r="I48" s="106"/>
      <c r="J48" s="118"/>
    </row>
    <row r="49" spans="1:10" ht="23.1" customHeight="1">
      <c r="A49" s="103" t="s">
        <v>127</v>
      </c>
      <c r="B49" s="104"/>
      <c r="C49" s="104"/>
      <c r="D49" s="153"/>
      <c r="E49" s="153"/>
      <c r="F49" s="153"/>
      <c r="G49" s="153"/>
      <c r="H49" s="153"/>
      <c r="I49" s="106"/>
      <c r="J49" s="106"/>
    </row>
    <row r="50" spans="1:10" ht="23.1" customHeight="1">
      <c r="A50" s="79" t="s">
        <v>49</v>
      </c>
      <c r="B50" s="104"/>
      <c r="C50" s="104"/>
      <c r="D50" s="111">
        <f>D47</f>
        <v>-14260334</v>
      </c>
      <c r="E50" s="153"/>
      <c r="F50" s="111">
        <f>F47</f>
        <v>-13457451</v>
      </c>
      <c r="G50" s="153"/>
      <c r="H50" s="111">
        <f>H47</f>
        <v>-10714627</v>
      </c>
      <c r="I50" s="106"/>
      <c r="J50" s="110">
        <f>J47</f>
        <v>-10865496</v>
      </c>
    </row>
    <row r="51" spans="1:10" ht="23.1" customHeight="1">
      <c r="A51" s="79" t="s">
        <v>50</v>
      </c>
      <c r="B51" s="104"/>
      <c r="C51" s="104"/>
      <c r="D51" s="31">
        <v>0</v>
      </c>
      <c r="E51" s="190"/>
      <c r="F51" s="31">
        <v>0</v>
      </c>
      <c r="G51" s="190"/>
      <c r="H51" s="31">
        <v>0</v>
      </c>
      <c r="I51" s="113"/>
      <c r="J51" s="31">
        <v>0</v>
      </c>
    </row>
    <row r="52" spans="1:10" ht="23.1" customHeight="1" thickBot="1">
      <c r="A52" s="103" t="s">
        <v>154</v>
      </c>
      <c r="B52" s="104"/>
      <c r="C52" s="104"/>
      <c r="D52" s="116">
        <f>D50</f>
        <v>-14260334</v>
      </c>
      <c r="E52" s="115"/>
      <c r="F52" s="116">
        <f>F50</f>
        <v>-13457451</v>
      </c>
      <c r="G52" s="115"/>
      <c r="H52" s="116">
        <f>H50</f>
        <v>-10714627</v>
      </c>
      <c r="I52" s="115"/>
      <c r="J52" s="114">
        <f>J50</f>
        <v>-10865496</v>
      </c>
    </row>
    <row r="53" spans="1:10" ht="23.1" customHeight="1" thickTop="1">
      <c r="A53" s="6"/>
      <c r="D53" s="80"/>
      <c r="E53" s="119"/>
      <c r="F53" s="80"/>
      <c r="G53" s="81"/>
      <c r="H53" s="80"/>
      <c r="I53" s="81"/>
      <c r="J53" s="80"/>
    </row>
    <row r="54" spans="1:10" ht="26.1" customHeight="1" thickBot="1">
      <c r="A54" s="6" t="s">
        <v>110</v>
      </c>
      <c r="D54" s="120">
        <f>D47/D110</f>
        <v>-1.2452269521150389E-2</v>
      </c>
      <c r="E54" s="121"/>
      <c r="F54" s="120">
        <f>F47/F110</f>
        <v>-1.9095673784750019E-2</v>
      </c>
      <c r="G54" s="121"/>
      <c r="H54" s="120">
        <f>H47/H110</f>
        <v>-9.3561218988696213E-3</v>
      </c>
      <c r="I54" s="121"/>
      <c r="J54" s="120">
        <f>J47/J110</f>
        <v>-1.541777615430338E-2</v>
      </c>
    </row>
    <row r="55" spans="1:10" ht="22.5" thickTop="1">
      <c r="A55" s="6"/>
      <c r="D55" s="123"/>
      <c r="E55" s="119"/>
      <c r="F55" s="123"/>
      <c r="G55" s="81"/>
      <c r="H55" s="125"/>
      <c r="I55" s="81"/>
      <c r="J55" s="125"/>
    </row>
    <row r="56" spans="1:10" s="24" customFormat="1" ht="23.1" hidden="1" customHeight="1">
      <c r="A56" s="24" t="s">
        <v>67</v>
      </c>
      <c r="B56" s="41"/>
      <c r="D56" s="42"/>
      <c r="F56" s="42"/>
    </row>
    <row r="57" spans="1:10" s="24" customFormat="1" ht="23.1" hidden="1" customHeight="1">
      <c r="A57" s="5" t="s">
        <v>95</v>
      </c>
      <c r="B57" s="41"/>
      <c r="D57" s="42"/>
      <c r="F57" s="42"/>
    </row>
    <row r="58" spans="1:10" s="24" customFormat="1" ht="23.1" hidden="1" customHeight="1">
      <c r="A58" s="24" t="s">
        <v>102</v>
      </c>
      <c r="B58" s="41"/>
      <c r="D58" s="42"/>
      <c r="F58" s="42"/>
    </row>
    <row r="59" spans="1:10" ht="23.1" hidden="1" customHeight="1">
      <c r="B59" s="8"/>
      <c r="C59" s="52"/>
      <c r="D59" s="63"/>
      <c r="E59" s="52"/>
      <c r="F59" s="63"/>
      <c r="G59" s="52"/>
      <c r="H59" s="52"/>
      <c r="I59" s="52"/>
      <c r="J59" s="52"/>
    </row>
    <row r="60" spans="1:10" ht="23.1" hidden="1" customHeight="1">
      <c r="B60" s="8"/>
      <c r="C60" s="16"/>
      <c r="D60" s="227" t="s">
        <v>32</v>
      </c>
      <c r="E60" s="227"/>
      <c r="F60" s="227"/>
      <c r="G60" s="93"/>
      <c r="H60" s="227" t="s">
        <v>100</v>
      </c>
      <c r="I60" s="227"/>
      <c r="J60" s="227"/>
    </row>
    <row r="61" spans="1:10" ht="23.1" hidden="1" customHeight="1">
      <c r="B61" s="8" t="s">
        <v>0</v>
      </c>
      <c r="C61" s="16"/>
      <c r="D61" s="56">
        <v>2558</v>
      </c>
      <c r="E61" s="56"/>
      <c r="F61" s="56">
        <v>2558</v>
      </c>
      <c r="G61" s="56"/>
      <c r="H61" s="56">
        <v>2558</v>
      </c>
      <c r="I61" s="56"/>
      <c r="J61" s="56">
        <v>2558</v>
      </c>
    </row>
    <row r="62" spans="1:10" ht="23.1" hidden="1" customHeight="1">
      <c r="B62" s="8"/>
      <c r="C62" s="16"/>
      <c r="D62" s="225" t="s">
        <v>75</v>
      </c>
      <c r="E62" s="225"/>
      <c r="F62" s="225"/>
      <c r="G62" s="225"/>
      <c r="H62" s="225"/>
      <c r="I62" s="225"/>
      <c r="J62" s="225"/>
    </row>
    <row r="63" spans="1:10" ht="23.1" hidden="1" customHeight="1">
      <c r="A63" s="94" t="s">
        <v>13</v>
      </c>
      <c r="D63" s="71"/>
      <c r="E63" s="71"/>
      <c r="F63" s="71"/>
      <c r="G63" s="71"/>
      <c r="H63" s="71"/>
      <c r="I63" s="71"/>
      <c r="J63" s="71"/>
    </row>
    <row r="64" spans="1:10" ht="23.1" hidden="1" customHeight="1">
      <c r="A64" s="72" t="s">
        <v>59</v>
      </c>
      <c r="D64" s="95"/>
      <c r="E64" s="71"/>
      <c r="F64" s="95"/>
      <c r="G64" s="71"/>
      <c r="H64" s="62"/>
      <c r="I64" s="71"/>
      <c r="J64" s="62"/>
    </row>
    <row r="65" spans="1:10" ht="23.1" hidden="1" customHeight="1">
      <c r="A65" s="72" t="s">
        <v>60</v>
      </c>
      <c r="D65" s="95"/>
      <c r="E65" s="71"/>
      <c r="F65" s="95"/>
      <c r="G65" s="96"/>
      <c r="H65" s="66" t="s">
        <v>22</v>
      </c>
      <c r="I65" s="96"/>
      <c r="J65" s="66" t="s">
        <v>22</v>
      </c>
    </row>
    <row r="66" spans="1:10" s="6" customFormat="1" ht="23.1" hidden="1" customHeight="1">
      <c r="A66" s="97" t="s">
        <v>14</v>
      </c>
      <c r="B66" s="26"/>
      <c r="D66" s="98">
        <f>SUM(D64:D65)</f>
        <v>0</v>
      </c>
      <c r="E66" s="81"/>
      <c r="F66" s="98">
        <f>SUM(F64:F65)</f>
        <v>0</v>
      </c>
      <c r="G66" s="80"/>
      <c r="H66" s="98">
        <f>SUM(H64:H65)</f>
        <v>0</v>
      </c>
      <c r="I66" s="80"/>
      <c r="J66" s="98">
        <f>SUM(J64:J65)</f>
        <v>0</v>
      </c>
    </row>
    <row r="67" spans="1:10" ht="23.1" hidden="1" customHeight="1">
      <c r="A67" s="72"/>
      <c r="D67" s="71"/>
      <c r="E67" s="71"/>
      <c r="F67" s="71"/>
      <c r="G67" s="96"/>
      <c r="H67" s="96"/>
      <c r="I67" s="96"/>
      <c r="J67" s="96"/>
    </row>
    <row r="68" spans="1:10" ht="23.1" hidden="1" customHeight="1">
      <c r="A68" s="99" t="s">
        <v>76</v>
      </c>
      <c r="D68" s="71"/>
      <c r="E68" s="71"/>
      <c r="F68" s="71"/>
      <c r="G68" s="96"/>
      <c r="H68" s="96"/>
      <c r="I68" s="96"/>
      <c r="J68" s="96"/>
    </row>
    <row r="69" spans="1:10" ht="23.1" hidden="1" customHeight="1">
      <c r="A69" s="72" t="s">
        <v>15</v>
      </c>
      <c r="B69" s="3">
        <v>4</v>
      </c>
      <c r="D69" s="95"/>
      <c r="E69" s="71"/>
      <c r="F69" s="95"/>
      <c r="G69" s="96"/>
      <c r="H69" s="66"/>
      <c r="I69" s="96"/>
      <c r="J69" s="66"/>
    </row>
    <row r="70" spans="1:10" ht="23.1" hidden="1" customHeight="1">
      <c r="A70" s="72" t="s">
        <v>61</v>
      </c>
      <c r="D70" s="95"/>
      <c r="E70" s="71"/>
      <c r="F70" s="95"/>
      <c r="G70" s="96"/>
      <c r="H70" s="66" t="s">
        <v>22</v>
      </c>
      <c r="I70" s="96"/>
      <c r="J70" s="66" t="s">
        <v>22</v>
      </c>
    </row>
    <row r="71" spans="1:10" ht="23.1" hidden="1" customHeight="1">
      <c r="A71" s="97" t="s">
        <v>79</v>
      </c>
      <c r="B71" s="26"/>
      <c r="C71" s="6"/>
      <c r="D71" s="98">
        <f>SUM(D69:D70)</f>
        <v>0</v>
      </c>
      <c r="E71" s="81"/>
      <c r="F71" s="98">
        <f>SUM(F69:F70)</f>
        <v>0</v>
      </c>
      <c r="G71" s="80"/>
      <c r="H71" s="98">
        <f>SUM(H69:H70)</f>
        <v>0</v>
      </c>
      <c r="I71" s="80"/>
      <c r="J71" s="98">
        <f>SUM(J69:J70)</f>
        <v>0</v>
      </c>
    </row>
    <row r="72" spans="1:10" ht="23.1" hidden="1" customHeight="1">
      <c r="A72" s="72"/>
      <c r="D72" s="71"/>
      <c r="E72" s="71"/>
      <c r="F72" s="71"/>
      <c r="G72" s="96"/>
      <c r="H72" s="96"/>
      <c r="I72" s="96"/>
      <c r="J72" s="96"/>
    </row>
    <row r="73" spans="1:10" ht="23.1" hidden="1" customHeight="1">
      <c r="A73" s="97" t="s">
        <v>77</v>
      </c>
      <c r="B73" s="26"/>
      <c r="C73" s="6"/>
      <c r="D73" s="81">
        <f>D66-D71</f>
        <v>0</v>
      </c>
      <c r="E73" s="81"/>
      <c r="F73" s="81">
        <f>F66-F71</f>
        <v>0</v>
      </c>
      <c r="G73" s="80"/>
      <c r="H73" s="81">
        <f>H66-H71</f>
        <v>0</v>
      </c>
      <c r="I73" s="80"/>
      <c r="J73" s="81">
        <f>J66-J71</f>
        <v>0</v>
      </c>
    </row>
    <row r="74" spans="1:10" ht="23.1" hidden="1" customHeight="1">
      <c r="A74" s="72" t="s">
        <v>71</v>
      </c>
      <c r="B74" s="3">
        <v>4</v>
      </c>
      <c r="D74" s="95"/>
      <c r="E74" s="71"/>
      <c r="F74" s="95"/>
      <c r="G74" s="96"/>
      <c r="H74" s="66"/>
      <c r="I74" s="96"/>
      <c r="J74" s="66"/>
    </row>
    <row r="75" spans="1:10" s="6" customFormat="1" ht="23.1" hidden="1" customHeight="1">
      <c r="A75" s="97" t="s">
        <v>78</v>
      </c>
      <c r="B75" s="26"/>
      <c r="D75" s="98">
        <f>D73+D74</f>
        <v>0</v>
      </c>
      <c r="E75" s="81"/>
      <c r="F75" s="98">
        <f>F73+F74</f>
        <v>0</v>
      </c>
      <c r="G75" s="80"/>
      <c r="H75" s="98">
        <f>H73+H74</f>
        <v>0</v>
      </c>
      <c r="I75" s="80"/>
      <c r="J75" s="98">
        <f>J73+J74</f>
        <v>0</v>
      </c>
    </row>
    <row r="76" spans="1:10" ht="23.1" hidden="1" customHeight="1">
      <c r="A76" s="72"/>
      <c r="D76" s="71"/>
      <c r="E76" s="71"/>
      <c r="F76" s="71"/>
      <c r="G76" s="96"/>
      <c r="H76" s="96"/>
      <c r="I76" s="96"/>
      <c r="J76" s="96"/>
    </row>
    <row r="77" spans="1:10" ht="23.1" hidden="1" customHeight="1">
      <c r="A77" s="72" t="s">
        <v>35</v>
      </c>
      <c r="D77" s="71"/>
      <c r="E77" s="71"/>
      <c r="F77" s="71"/>
      <c r="G77" s="96"/>
      <c r="H77" s="96"/>
      <c r="I77" s="96"/>
      <c r="J77" s="96"/>
    </row>
    <row r="78" spans="1:10" ht="23.1" hidden="1" customHeight="1">
      <c r="A78" s="72" t="s">
        <v>34</v>
      </c>
      <c r="B78" s="3">
        <v>4</v>
      </c>
      <c r="D78" s="71"/>
      <c r="E78" s="71"/>
      <c r="F78" s="71"/>
      <c r="G78" s="96"/>
      <c r="H78" s="96"/>
      <c r="I78" s="96"/>
      <c r="J78" s="96"/>
    </row>
    <row r="79" spans="1:10" ht="23.1" hidden="1" customHeight="1">
      <c r="A79" s="97" t="s">
        <v>16</v>
      </c>
      <c r="B79" s="26"/>
      <c r="C79" s="6"/>
      <c r="D79" s="98">
        <f>SUM(D77:D78)</f>
        <v>0</v>
      </c>
      <c r="E79" s="81"/>
      <c r="F79" s="98">
        <f>SUM(F77:F78)</f>
        <v>0</v>
      </c>
      <c r="G79" s="80"/>
      <c r="H79" s="98">
        <f>SUM(H77:H78)</f>
        <v>0</v>
      </c>
      <c r="I79" s="80"/>
      <c r="J79" s="98">
        <f>SUM(J77:J78)</f>
        <v>0</v>
      </c>
    </row>
    <row r="80" spans="1:10" ht="23.1" hidden="1" customHeight="1">
      <c r="A80" s="97"/>
      <c r="B80" s="26"/>
      <c r="C80" s="6"/>
      <c r="D80" s="80"/>
      <c r="E80" s="81"/>
      <c r="F80" s="80"/>
      <c r="G80" s="80"/>
      <c r="H80" s="80"/>
      <c r="I80" s="80"/>
      <c r="J80" s="80"/>
    </row>
    <row r="81" spans="1:10" ht="23.1" hidden="1" customHeight="1">
      <c r="A81" s="6" t="s">
        <v>88</v>
      </c>
      <c r="B81" s="26"/>
      <c r="C81" s="6"/>
      <c r="D81" s="80">
        <f>D75-D79</f>
        <v>0</v>
      </c>
      <c r="E81" s="81"/>
      <c r="F81" s="80">
        <f>F75-F79</f>
        <v>0</v>
      </c>
      <c r="G81" s="80"/>
      <c r="H81" s="80">
        <f>H75-H79</f>
        <v>0</v>
      </c>
      <c r="I81" s="80"/>
      <c r="J81" s="80">
        <f>J75-J79</f>
        <v>0</v>
      </c>
    </row>
    <row r="82" spans="1:10" ht="23.1" hidden="1" customHeight="1">
      <c r="A82" s="72" t="s">
        <v>36</v>
      </c>
      <c r="B82" s="3">
        <v>4</v>
      </c>
      <c r="D82" s="100"/>
      <c r="E82" s="71"/>
      <c r="F82" s="100"/>
      <c r="G82" s="96"/>
      <c r="H82" s="31"/>
      <c r="I82" s="96"/>
      <c r="J82" s="31"/>
    </row>
    <row r="83" spans="1:10" ht="23.1" hidden="1" customHeight="1">
      <c r="A83" s="6" t="s">
        <v>90</v>
      </c>
      <c r="D83" s="81">
        <f>D81-D82</f>
        <v>0</v>
      </c>
      <c r="E83" s="71"/>
      <c r="F83" s="81">
        <f>F81-F82</f>
        <v>0</v>
      </c>
      <c r="G83" s="96"/>
      <c r="H83" s="81">
        <f>H81-H82</f>
        <v>0</v>
      </c>
      <c r="I83" s="96"/>
      <c r="J83" s="81">
        <f>J81-J82</f>
        <v>0</v>
      </c>
    </row>
    <row r="84" spans="1:10" ht="23.1" hidden="1" customHeight="1">
      <c r="A84" s="13" t="s">
        <v>80</v>
      </c>
      <c r="D84" s="101" t="s">
        <v>22</v>
      </c>
      <c r="E84" s="71"/>
      <c r="F84" s="101" t="s">
        <v>22</v>
      </c>
      <c r="G84" s="96"/>
      <c r="H84" s="66" t="s">
        <v>22</v>
      </c>
      <c r="I84" s="96"/>
      <c r="J84" s="66" t="s">
        <v>22</v>
      </c>
    </row>
    <row r="85" spans="1:10" ht="23.1" hidden="1" customHeight="1" thickBot="1">
      <c r="A85" s="6" t="s">
        <v>89</v>
      </c>
      <c r="D85" s="102">
        <f>D83</f>
        <v>0</v>
      </c>
      <c r="E85" s="71"/>
      <c r="F85" s="102">
        <f>F83</f>
        <v>0</v>
      </c>
      <c r="G85" s="96"/>
      <c r="H85" s="102">
        <f>H83</f>
        <v>0</v>
      </c>
      <c r="I85" s="96"/>
      <c r="J85" s="102">
        <f>J83</f>
        <v>0</v>
      </c>
    </row>
    <row r="86" spans="1:10" ht="23.1" hidden="1" customHeight="1" thickTop="1">
      <c r="A86" s="103"/>
      <c r="B86" s="104"/>
      <c r="C86" s="104"/>
      <c r="D86" s="105"/>
      <c r="E86" s="106"/>
      <c r="F86" s="105"/>
      <c r="G86" s="106"/>
      <c r="H86" s="107"/>
      <c r="I86" s="106"/>
      <c r="J86" s="107"/>
    </row>
    <row r="87" spans="1:10" ht="23.1" hidden="1" customHeight="1">
      <c r="A87" s="103" t="s">
        <v>83</v>
      </c>
      <c r="B87" s="104"/>
      <c r="C87" s="104"/>
      <c r="D87" s="101" t="s">
        <v>72</v>
      </c>
      <c r="E87" s="106"/>
      <c r="F87" s="101" t="s">
        <v>72</v>
      </c>
      <c r="G87" s="106"/>
      <c r="H87" s="66" t="s">
        <v>72</v>
      </c>
      <c r="I87" s="106"/>
      <c r="J87" s="66" t="s">
        <v>72</v>
      </c>
    </row>
    <row r="88" spans="1:10" ht="23.1" hidden="1" customHeight="1" thickBot="1">
      <c r="A88" s="103" t="s">
        <v>84</v>
      </c>
      <c r="B88" s="104"/>
      <c r="C88" s="104"/>
      <c r="D88" s="102">
        <f>D85</f>
        <v>0</v>
      </c>
      <c r="E88" s="71"/>
      <c r="F88" s="102">
        <f>F85</f>
        <v>0</v>
      </c>
      <c r="G88" s="96"/>
      <c r="H88" s="102">
        <f>H85</f>
        <v>0</v>
      </c>
      <c r="I88" s="96"/>
      <c r="J88" s="102">
        <f>J85</f>
        <v>0</v>
      </c>
    </row>
    <row r="89" spans="1:10" ht="23.1" hidden="1" customHeight="1" thickTop="1">
      <c r="A89" s="103"/>
      <c r="B89" s="104"/>
      <c r="C89" s="104"/>
      <c r="D89" s="80"/>
      <c r="E89" s="71"/>
      <c r="F89" s="80"/>
      <c r="G89" s="96"/>
      <c r="H89" s="80"/>
      <c r="I89" s="96"/>
      <c r="J89" s="80"/>
    </row>
    <row r="90" spans="1:10" s="24" customFormat="1" ht="23.1" hidden="1" customHeight="1">
      <c r="A90" s="24" t="s">
        <v>67</v>
      </c>
      <c r="B90" s="41"/>
      <c r="D90" s="42"/>
      <c r="F90" s="42"/>
    </row>
    <row r="91" spans="1:10" s="24" customFormat="1" ht="23.1" hidden="1" customHeight="1">
      <c r="A91" s="5" t="s">
        <v>95</v>
      </c>
      <c r="B91" s="41"/>
      <c r="D91" s="42"/>
      <c r="F91" s="42"/>
    </row>
    <row r="92" spans="1:10" s="24" customFormat="1" ht="23.1" hidden="1" customHeight="1">
      <c r="A92" s="24" t="s">
        <v>102</v>
      </c>
      <c r="B92" s="41"/>
      <c r="D92" s="42"/>
      <c r="F92" s="42"/>
    </row>
    <row r="93" spans="1:10" ht="23.1" hidden="1" customHeight="1">
      <c r="B93" s="8"/>
      <c r="C93" s="52"/>
      <c r="D93" s="63"/>
      <c r="E93" s="52"/>
      <c r="F93" s="63"/>
      <c r="G93" s="52"/>
      <c r="H93" s="52"/>
      <c r="I93" s="52"/>
      <c r="J93" s="52"/>
    </row>
    <row r="94" spans="1:10" ht="23.1" hidden="1" customHeight="1">
      <c r="B94" s="8"/>
      <c r="C94" s="16"/>
      <c r="D94" s="227" t="s">
        <v>32</v>
      </c>
      <c r="E94" s="227"/>
      <c r="F94" s="227"/>
      <c r="G94" s="93"/>
      <c r="H94" s="227" t="s">
        <v>100</v>
      </c>
      <c r="I94" s="227"/>
      <c r="J94" s="227"/>
    </row>
    <row r="95" spans="1:10" ht="23.1" hidden="1" customHeight="1">
      <c r="B95" s="8" t="s">
        <v>0</v>
      </c>
      <c r="C95" s="16"/>
      <c r="D95" s="56">
        <v>2558</v>
      </c>
      <c r="E95" s="56"/>
      <c r="F95" s="56">
        <v>2558</v>
      </c>
      <c r="G95" s="56"/>
      <c r="H95" s="56">
        <v>2558</v>
      </c>
      <c r="I95" s="56"/>
      <c r="J95" s="56">
        <v>2558</v>
      </c>
    </row>
    <row r="96" spans="1:10" ht="23.1" hidden="1" customHeight="1">
      <c r="B96" s="8"/>
      <c r="C96" s="16"/>
      <c r="D96" s="225" t="s">
        <v>75</v>
      </c>
      <c r="E96" s="225"/>
      <c r="F96" s="225"/>
      <c r="G96" s="225"/>
      <c r="H96" s="225"/>
      <c r="I96" s="225"/>
      <c r="J96" s="225"/>
    </row>
    <row r="97" spans="1:10" ht="23.1" hidden="1" customHeight="1">
      <c r="A97" s="103" t="s">
        <v>85</v>
      </c>
      <c r="B97" s="104"/>
      <c r="C97" s="104"/>
      <c r="D97" s="108"/>
      <c r="E97" s="106"/>
      <c r="F97" s="108"/>
      <c r="G97" s="106"/>
      <c r="H97" s="109"/>
      <c r="I97" s="106"/>
      <c r="J97" s="109"/>
    </row>
    <row r="98" spans="1:10" ht="23.1" hidden="1" customHeight="1">
      <c r="A98" s="79" t="s">
        <v>49</v>
      </c>
      <c r="B98" s="104"/>
      <c r="C98" s="104"/>
      <c r="D98" s="110">
        <f>D88</f>
        <v>0</v>
      </c>
      <c r="E98" s="106"/>
      <c r="F98" s="110">
        <f>F88</f>
        <v>0</v>
      </c>
      <c r="G98" s="106"/>
      <c r="H98" s="111">
        <f>H88</f>
        <v>0</v>
      </c>
      <c r="I98" s="106"/>
      <c r="J98" s="111">
        <f>J88</f>
        <v>0</v>
      </c>
    </row>
    <row r="99" spans="1:10" ht="23.1" hidden="1" customHeight="1">
      <c r="A99" s="79" t="s">
        <v>50</v>
      </c>
      <c r="B99" s="104"/>
      <c r="C99" s="104"/>
      <c r="D99" s="112" t="s">
        <v>22</v>
      </c>
      <c r="E99" s="113"/>
      <c r="F99" s="112" t="s">
        <v>22</v>
      </c>
      <c r="G99" s="113"/>
      <c r="H99" s="15" t="s">
        <v>22</v>
      </c>
      <c r="I99" s="113"/>
      <c r="J99" s="15" t="s">
        <v>22</v>
      </c>
    </row>
    <row r="100" spans="1:10" ht="23.1" hidden="1" customHeight="1" thickBot="1">
      <c r="A100" s="103" t="s">
        <v>89</v>
      </c>
      <c r="B100" s="104"/>
      <c r="C100" s="104"/>
      <c r="D100" s="114">
        <f>D98</f>
        <v>0</v>
      </c>
      <c r="E100" s="115"/>
      <c r="F100" s="114">
        <f>F98</f>
        <v>0</v>
      </c>
      <c r="G100" s="115"/>
      <c r="H100" s="116">
        <f>H98</f>
        <v>0</v>
      </c>
      <c r="I100" s="115"/>
      <c r="J100" s="116">
        <f>J98</f>
        <v>0</v>
      </c>
    </row>
    <row r="101" spans="1:10" ht="23.1" hidden="1" customHeight="1" thickTop="1">
      <c r="A101" s="103"/>
      <c r="B101" s="104"/>
      <c r="C101" s="104"/>
      <c r="D101" s="117"/>
      <c r="E101" s="104"/>
      <c r="F101" s="117"/>
      <c r="G101" s="106"/>
      <c r="H101" s="118"/>
      <c r="I101" s="106"/>
      <c r="J101" s="118"/>
    </row>
    <row r="102" spans="1:10" ht="23.1" hidden="1" customHeight="1">
      <c r="A102" s="103" t="s">
        <v>86</v>
      </c>
      <c r="B102" s="104"/>
      <c r="C102" s="104"/>
      <c r="D102" s="117"/>
      <c r="E102" s="104"/>
      <c r="F102" s="117"/>
      <c r="G102" s="106"/>
      <c r="H102" s="106"/>
      <c r="I102" s="106"/>
      <c r="J102" s="106"/>
    </row>
    <row r="103" spans="1:10" ht="23.1" hidden="1" customHeight="1">
      <c r="A103" s="79" t="s">
        <v>49</v>
      </c>
      <c r="B103" s="104"/>
      <c r="C103" s="104"/>
      <c r="D103" s="110">
        <f>D100</f>
        <v>0</v>
      </c>
      <c r="E103" s="106"/>
      <c r="F103" s="110">
        <f>F100</f>
        <v>0</v>
      </c>
      <c r="G103" s="106"/>
      <c r="H103" s="111">
        <f>H100</f>
        <v>0</v>
      </c>
      <c r="I103" s="106"/>
      <c r="J103" s="111">
        <f>J100</f>
        <v>0</v>
      </c>
    </row>
    <row r="104" spans="1:10" ht="23.1" hidden="1" customHeight="1">
      <c r="A104" s="79" t="s">
        <v>50</v>
      </c>
      <c r="B104" s="104"/>
      <c r="C104" s="104"/>
      <c r="D104" s="112" t="s">
        <v>22</v>
      </c>
      <c r="E104" s="113"/>
      <c r="F104" s="112" t="s">
        <v>22</v>
      </c>
      <c r="G104" s="113"/>
      <c r="H104" s="15" t="s">
        <v>22</v>
      </c>
      <c r="I104" s="113"/>
      <c r="J104" s="15" t="s">
        <v>22</v>
      </c>
    </row>
    <row r="105" spans="1:10" ht="23.1" hidden="1" customHeight="1" thickBot="1">
      <c r="A105" s="103" t="s">
        <v>84</v>
      </c>
      <c r="B105" s="104"/>
      <c r="C105" s="104"/>
      <c r="D105" s="114">
        <f>D103</f>
        <v>0</v>
      </c>
      <c r="E105" s="115"/>
      <c r="F105" s="114">
        <f>F103</f>
        <v>0</v>
      </c>
      <c r="G105" s="115"/>
      <c r="H105" s="116">
        <f>H103</f>
        <v>0</v>
      </c>
      <c r="I105" s="115"/>
      <c r="J105" s="116">
        <f>J103</f>
        <v>0</v>
      </c>
    </row>
    <row r="106" spans="1:10" ht="23.1" hidden="1" customHeight="1" thickTop="1">
      <c r="A106" s="6"/>
      <c r="D106" s="80"/>
      <c r="E106" s="119"/>
      <c r="F106" s="80"/>
      <c r="G106" s="81"/>
      <c r="H106" s="80"/>
      <c r="I106" s="81"/>
      <c r="J106" s="80"/>
    </row>
    <row r="107" spans="1:10" ht="26.1" hidden="1" customHeight="1" thickBot="1">
      <c r="A107" s="6" t="s">
        <v>101</v>
      </c>
      <c r="B107" s="3">
        <v>12</v>
      </c>
      <c r="D107" s="120">
        <f>D105/153454064</f>
        <v>0</v>
      </c>
      <c r="E107" s="121"/>
      <c r="F107" s="120">
        <f>F105/153454064</f>
        <v>0</v>
      </c>
      <c r="G107" s="121"/>
      <c r="H107" s="122">
        <f>H105/153454064</f>
        <v>0</v>
      </c>
      <c r="I107" s="121"/>
      <c r="J107" s="122">
        <f>J105/153454064</f>
        <v>0</v>
      </c>
    </row>
    <row r="108" spans="1:10" ht="24" hidden="1" customHeight="1" thickTop="1">
      <c r="A108" s="6"/>
      <c r="D108" s="80"/>
      <c r="E108" s="81"/>
      <c r="F108" s="80"/>
      <c r="G108" s="81"/>
      <c r="H108" s="124"/>
      <c r="I108" s="81"/>
      <c r="J108" s="124"/>
    </row>
    <row r="109" spans="1:10" ht="24" hidden="1" customHeight="1"/>
    <row r="110" spans="1:10" ht="24" hidden="1" customHeight="1">
      <c r="D110" s="159">
        <v>1145199594</v>
      </c>
      <c r="F110" s="159">
        <v>704738212</v>
      </c>
      <c r="H110" s="159">
        <v>1145199594</v>
      </c>
      <c r="J110" s="159">
        <v>704738212</v>
      </c>
    </row>
    <row r="111" spans="1:10" ht="24" hidden="1" customHeight="1">
      <c r="D111" s="170">
        <f>D52/D110</f>
        <v>-1.2452269521150389E-2</v>
      </c>
      <c r="E111" s="144"/>
      <c r="F111" s="170">
        <f>F52/F110</f>
        <v>-1.9095673784750019E-2</v>
      </c>
      <c r="G111" s="144"/>
      <c r="H111" s="170">
        <f>H52/H110</f>
        <v>-9.3561218988696213E-3</v>
      </c>
      <c r="I111" s="144"/>
      <c r="J111" s="170">
        <f>J52/J110</f>
        <v>-1.541777615430338E-2</v>
      </c>
    </row>
  </sheetData>
  <mergeCells count="20">
    <mergeCell ref="D4:F4"/>
    <mergeCell ref="H4:J4"/>
    <mergeCell ref="D94:F94"/>
    <mergeCell ref="H94:J94"/>
    <mergeCell ref="D60:F60"/>
    <mergeCell ref="D5:F5"/>
    <mergeCell ref="D6:F6"/>
    <mergeCell ref="H5:J5"/>
    <mergeCell ref="H6:J6"/>
    <mergeCell ref="D40:F40"/>
    <mergeCell ref="D62:J62"/>
    <mergeCell ref="D39:F39"/>
    <mergeCell ref="H39:J39"/>
    <mergeCell ref="D43:J43"/>
    <mergeCell ref="D96:J96"/>
    <mergeCell ref="D8:J8"/>
    <mergeCell ref="H40:J40"/>
    <mergeCell ref="D41:F41"/>
    <mergeCell ref="H41:J41"/>
    <mergeCell ref="H60:J60"/>
  </mergeCells>
  <phoneticPr fontId="3" type="noConversion"/>
  <conditionalFormatting sqref="D100 H100:H101 D105 H105 E99 G99 I99 D103 H103 E104 G104 I104 D97:D98 H62:H89 H97:H98 E46 G46 I46 E51 E54 D38:D39 D32 H32 H35:H36 D35:D36 D62:D89 D107:E107 H38:H39 H53 D53 D43:D44 H43:H44 H48:H49 G51 I51 G107:I107 G54 D48:D49 D55:D60 H55:H60 I54">
    <cfRule type="expression" priority="72" stopIfTrue="1">
      <formula>"if(E11&gt;0,#,##0;(#,##0),"-")"</formula>
    </cfRule>
  </conditionalFormatting>
  <conditionalFormatting sqref="J100:J101 J105 J103 J62:J89 J97:J98 J36 J38:J39 J55:J60 J43:J44 J107">
    <cfRule type="expression" priority="62" stopIfTrue="1">
      <formula>"if(E11&gt;0,#,##0;(#,##0),"-")"</formula>
    </cfRule>
  </conditionalFormatting>
  <conditionalFormatting sqref="F100 F105 F103 F97:F98 F38:F39 F36 F62:F89 F107 F56:F60 F43:F44">
    <cfRule type="expression" priority="63" stopIfTrue="1">
      <formula>"if(E11&gt;0,#,##0;(#,##0),"-")"</formula>
    </cfRule>
  </conditionalFormatting>
  <conditionalFormatting sqref="D46">
    <cfRule type="expression" priority="61" stopIfTrue="1">
      <formula>"if(E11&gt;0,#,##0;(#,##0),"-")"</formula>
    </cfRule>
  </conditionalFormatting>
  <conditionalFormatting sqref="D52">
    <cfRule type="expression" priority="51" stopIfTrue="1">
      <formula>"if(E11&gt;0,#,##0;(#,##0),"-")"</formula>
    </cfRule>
  </conditionalFormatting>
  <conditionalFormatting sqref="D45">
    <cfRule type="expression" priority="55" stopIfTrue="1">
      <formula>"if(E11&gt;0,#,##0;(#,##0),"-")"</formula>
    </cfRule>
  </conditionalFormatting>
  <conditionalFormatting sqref="H45">
    <cfRule type="expression" priority="54" stopIfTrue="1">
      <formula>"if(E11&gt;0,#,##0;(#,##0),"-")"</formula>
    </cfRule>
  </conditionalFormatting>
  <conditionalFormatting sqref="H47">
    <cfRule type="expression" priority="53" stopIfTrue="1">
      <formula>"if(E11&gt;0,#,##0;(#,##0),"-")"</formula>
    </cfRule>
  </conditionalFormatting>
  <conditionalFormatting sqref="D47">
    <cfRule type="expression" priority="52" stopIfTrue="1">
      <formula>"if(E11&gt;0,#,##0;(#,##0),"-")"</formula>
    </cfRule>
  </conditionalFormatting>
  <conditionalFormatting sqref="H52">
    <cfRule type="expression" priority="50" stopIfTrue="1">
      <formula>"if(E11&gt;0,#,##0;(#,##0),"-")"</formula>
    </cfRule>
  </conditionalFormatting>
  <conditionalFormatting sqref="D50">
    <cfRule type="expression" priority="49" stopIfTrue="1">
      <formula>"if(E11&gt;0,#,##0;(#,##0),"-")"</formula>
    </cfRule>
  </conditionalFormatting>
  <conditionalFormatting sqref="H50">
    <cfRule type="expression" priority="48" stopIfTrue="1">
      <formula>"if(E11&gt;0,#,##0;(#,##0),"-")"</formula>
    </cfRule>
  </conditionalFormatting>
  <conditionalFormatting sqref="D7">
    <cfRule type="expression" priority="43" stopIfTrue="1">
      <formula>"if(E11&gt;0,#,##0;(#,##0),"-")"</formula>
    </cfRule>
  </conditionalFormatting>
  <conditionalFormatting sqref="F7">
    <cfRule type="expression" priority="42" stopIfTrue="1">
      <formula>"if(E11&gt;0,#,##0;(#,##0),"-")"</formula>
    </cfRule>
  </conditionalFormatting>
  <conditionalFormatting sqref="D42">
    <cfRule type="expression" priority="22" stopIfTrue="1">
      <formula>"if(E11&gt;0,#,##0;(#,##0),"-")"</formula>
    </cfRule>
  </conditionalFormatting>
  <conditionalFormatting sqref="F42">
    <cfRule type="expression" priority="21" stopIfTrue="1">
      <formula>"if(E11&gt;0,#,##0;(#,##0),"-")"</formula>
    </cfRule>
  </conditionalFormatting>
  <conditionalFormatting sqref="J35">
    <cfRule type="expression" priority="23" stopIfTrue="1">
      <formula>"if(E11&gt;0,#,##0;(#,##0),"-")"</formula>
    </cfRule>
  </conditionalFormatting>
  <conditionalFormatting sqref="H42">
    <cfRule type="expression" priority="20" stopIfTrue="1">
      <formula>"if(E11&gt;0,#,##0;(#,##0),"-")"</formula>
    </cfRule>
  </conditionalFormatting>
  <conditionalFormatting sqref="J42">
    <cfRule type="expression" priority="19" stopIfTrue="1">
      <formula>"if(E11&gt;0,#,##0;(#,##0),"-")"</formula>
    </cfRule>
  </conditionalFormatting>
  <conditionalFormatting sqref="F53:F55 F48:F49">
    <cfRule type="expression" priority="18" stopIfTrue="1">
      <formula>"if(E11&gt;0,#,##0;(#,##0),"-")"</formula>
    </cfRule>
  </conditionalFormatting>
  <conditionalFormatting sqref="F46">
    <cfRule type="expression" priority="17" stopIfTrue="1">
      <formula>"if(E11&gt;0,#,##0;(#,##0),"-")"</formula>
    </cfRule>
  </conditionalFormatting>
  <conditionalFormatting sqref="F52">
    <cfRule type="expression" priority="14" stopIfTrue="1">
      <formula>"if(E11&gt;0,#,##0;(#,##0),"-")"</formula>
    </cfRule>
  </conditionalFormatting>
  <conditionalFormatting sqref="F45">
    <cfRule type="expression" priority="16" stopIfTrue="1">
      <formula>"if(E11&gt;0,#,##0;(#,##0),"-")"</formula>
    </cfRule>
  </conditionalFormatting>
  <conditionalFormatting sqref="F47">
    <cfRule type="expression" priority="15" stopIfTrue="1">
      <formula>"if(E11&gt;0,#,##0;(#,##0),"-")"</formula>
    </cfRule>
  </conditionalFormatting>
  <conditionalFormatting sqref="F50">
    <cfRule type="expression" priority="13" stopIfTrue="1">
      <formula>"if(E11&gt;0,#,##0;(#,##0),"-")"</formula>
    </cfRule>
  </conditionalFormatting>
  <conditionalFormatting sqref="J53 J48:J49">
    <cfRule type="expression" priority="12" stopIfTrue="1">
      <formula>"if(E11&gt;0,#,##0;(#,##0),"-")"</formula>
    </cfRule>
  </conditionalFormatting>
  <conditionalFormatting sqref="J45">
    <cfRule type="expression" priority="11" stopIfTrue="1">
      <formula>"if(E11&gt;0,#,##0;(#,##0),"-")"</formula>
    </cfRule>
  </conditionalFormatting>
  <conditionalFormatting sqref="J47">
    <cfRule type="expression" priority="10" stopIfTrue="1">
      <formula>"if(E11&gt;0,#,##0;(#,##0),"-")"</formula>
    </cfRule>
  </conditionalFormatting>
  <conditionalFormatting sqref="J52">
    <cfRule type="expression" priority="9" stopIfTrue="1">
      <formula>"if(E11&gt;0,#,##0;(#,##0),"-")"</formula>
    </cfRule>
  </conditionalFormatting>
  <conditionalFormatting sqref="J50">
    <cfRule type="expression" priority="8" stopIfTrue="1">
      <formula>"if(E11&gt;0,#,##0;(#,##0),"-")"</formula>
    </cfRule>
  </conditionalFormatting>
  <conditionalFormatting sqref="D54">
    <cfRule type="expression" priority="7" stopIfTrue="1">
      <formula>"if(E11&gt;0,#,##0;(#,##0),"-")"</formula>
    </cfRule>
  </conditionalFormatting>
  <conditionalFormatting sqref="H54">
    <cfRule type="expression" priority="6" stopIfTrue="1">
      <formula>"if(E11&gt;0,#,##0;(#,##0),"-")"</formula>
    </cfRule>
  </conditionalFormatting>
  <conditionalFormatting sqref="J54">
    <cfRule type="expression" priority="5" stopIfTrue="1">
      <formula>"if(E11&gt;0,#,##0;(#,##0),"-")"</formula>
    </cfRule>
  </conditionalFormatting>
  <conditionalFormatting sqref="H7">
    <cfRule type="expression" priority="4" stopIfTrue="1">
      <formula>"if(E11&gt;0,#,##0;(#,##0),"-")"</formula>
    </cfRule>
  </conditionalFormatting>
  <conditionalFormatting sqref="J7">
    <cfRule type="expression" priority="3" stopIfTrue="1">
      <formula>"if(E11&gt;0,#,##0;(#,##0),"-")"</formula>
    </cfRule>
  </conditionalFormatting>
  <conditionalFormatting sqref="F32 F35">
    <cfRule type="expression" priority="2" stopIfTrue="1">
      <formula>"if(E11&gt;0,#,##0;(#,##0),"-")"</formula>
    </cfRule>
  </conditionalFormatting>
  <conditionalFormatting sqref="J32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9" firstPageNumber="6" fitToHeight="0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 &amp;R </oddFooter>
  </headerFooter>
  <rowBreaks count="3" manualBreakCount="3">
    <brk id="35" max="16383" man="1"/>
    <brk id="55" max="9" man="1"/>
    <brk id="8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26"/>
  <sheetViews>
    <sheetView showGridLines="0" view="pageBreakPreview" topLeftCell="A13" zoomScale="85" zoomScaleNormal="85" zoomScaleSheetLayoutView="85" workbookViewId="0">
      <selection activeCell="I22" sqref="I22"/>
    </sheetView>
  </sheetViews>
  <sheetFormatPr defaultColWidth="9.140625" defaultRowHeight="21.75"/>
  <cols>
    <col min="1" max="1" width="38.140625" style="13" customWidth="1"/>
    <col min="2" max="2" width="12.7109375" style="3" customWidth="1"/>
    <col min="3" max="3" width="14.42578125" style="13" customWidth="1"/>
    <col min="4" max="4" width="1.7109375" style="13" customWidth="1"/>
    <col min="5" max="5" width="14.42578125" style="13" customWidth="1"/>
    <col min="6" max="6" width="1.7109375" style="13" customWidth="1"/>
    <col min="7" max="7" width="14.42578125" style="13" customWidth="1"/>
    <col min="8" max="8" width="1.7109375" style="13" customWidth="1"/>
    <col min="9" max="9" width="14.42578125" style="13" customWidth="1"/>
    <col min="10" max="10" width="1.7109375" style="13" customWidth="1"/>
    <col min="11" max="11" width="14.42578125" style="13" customWidth="1"/>
    <col min="12" max="12" width="1.7109375" style="13" customWidth="1"/>
    <col min="13" max="13" width="14.42578125" style="13" customWidth="1"/>
    <col min="14" max="14" width="1.7109375" style="13" customWidth="1"/>
    <col min="15" max="15" width="14.42578125" style="13" customWidth="1"/>
    <col min="16" max="16" width="15.5703125" style="13" hidden="1" customWidth="1"/>
    <col min="17" max="16384" width="9.140625" style="13"/>
  </cols>
  <sheetData>
    <row r="1" spans="1:16" s="6" customFormat="1" ht="23.25">
      <c r="A1" s="1" t="s">
        <v>67</v>
      </c>
      <c r="B1" s="26"/>
      <c r="O1" s="12"/>
    </row>
    <row r="2" spans="1:16" s="6" customFormat="1" ht="23.25">
      <c r="A2" s="24" t="s">
        <v>91</v>
      </c>
      <c r="B2" s="26"/>
      <c r="O2" s="12"/>
    </row>
    <row r="3" spans="1:16">
      <c r="C3" s="229" t="s">
        <v>1</v>
      </c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6">
      <c r="E4" s="16"/>
      <c r="F4" s="14"/>
      <c r="G4" s="230" t="s">
        <v>93</v>
      </c>
      <c r="H4" s="231"/>
      <c r="I4" s="231"/>
      <c r="J4" s="14"/>
    </row>
    <row r="5" spans="1:16">
      <c r="C5" s="14" t="s">
        <v>24</v>
      </c>
      <c r="D5" s="14"/>
      <c r="F5" s="14"/>
      <c r="G5" s="28"/>
      <c r="H5" s="109"/>
      <c r="I5" s="52"/>
      <c r="J5" s="14"/>
      <c r="K5" s="14" t="s">
        <v>30</v>
      </c>
      <c r="L5" s="14"/>
      <c r="M5" s="14"/>
      <c r="N5" s="14"/>
    </row>
    <row r="6" spans="1:16">
      <c r="C6" s="14" t="s">
        <v>26</v>
      </c>
      <c r="D6" s="14"/>
      <c r="E6" s="28" t="s">
        <v>135</v>
      </c>
      <c r="F6" s="14"/>
      <c r="G6" s="28" t="s">
        <v>176</v>
      </c>
      <c r="H6" s="16"/>
      <c r="I6" s="16"/>
      <c r="J6" s="14"/>
      <c r="K6" s="14" t="s">
        <v>37</v>
      </c>
      <c r="L6" s="14"/>
      <c r="M6" s="14" t="s">
        <v>177</v>
      </c>
      <c r="N6" s="14"/>
      <c r="O6" s="14" t="s">
        <v>28</v>
      </c>
    </row>
    <row r="7" spans="1:16">
      <c r="B7" s="8"/>
      <c r="C7" s="16" t="s">
        <v>27</v>
      </c>
      <c r="D7" s="16"/>
      <c r="E7" s="27" t="s">
        <v>136</v>
      </c>
      <c r="F7" s="14"/>
      <c r="G7" s="28" t="s">
        <v>73</v>
      </c>
      <c r="H7" s="14"/>
      <c r="I7" s="28" t="s">
        <v>157</v>
      </c>
      <c r="J7" s="14"/>
      <c r="K7" s="14" t="s">
        <v>149</v>
      </c>
      <c r="L7" s="14"/>
      <c r="M7" s="16" t="s">
        <v>45</v>
      </c>
      <c r="N7" s="14"/>
      <c r="O7" s="16" t="s">
        <v>150</v>
      </c>
    </row>
    <row r="8" spans="1:16">
      <c r="B8" s="8"/>
      <c r="C8" s="225" t="s">
        <v>75</v>
      </c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</row>
    <row r="9" spans="1:16" ht="21.75" customHeight="1">
      <c r="A9" s="19" t="s">
        <v>164</v>
      </c>
      <c r="C9" s="22"/>
      <c r="D9" s="22"/>
      <c r="E9" s="22"/>
      <c r="F9" s="20"/>
      <c r="G9" s="22"/>
      <c r="H9" s="20"/>
      <c r="I9" s="22"/>
      <c r="J9" s="20"/>
      <c r="K9" s="22"/>
      <c r="L9" s="20"/>
      <c r="M9" s="23"/>
      <c r="N9" s="20"/>
      <c r="O9" s="22"/>
    </row>
    <row r="10" spans="1:16" ht="21.75" customHeight="1">
      <c r="A10" s="17" t="s">
        <v>165</v>
      </c>
      <c r="C10" s="22">
        <v>352369106</v>
      </c>
      <c r="D10" s="22"/>
      <c r="E10" s="22">
        <v>466074567</v>
      </c>
      <c r="F10" s="22"/>
      <c r="G10" s="22">
        <v>10500000</v>
      </c>
      <c r="H10" s="22"/>
      <c r="I10" s="22">
        <v>-766289042</v>
      </c>
      <c r="J10" s="22"/>
      <c r="K10" s="22">
        <f>SUM(C10:I10)</f>
        <v>62654631</v>
      </c>
      <c r="L10" s="22"/>
      <c r="M10" s="23">
        <v>0</v>
      </c>
      <c r="N10" s="22"/>
      <c r="O10" s="22">
        <f>SUM(K10:M10)</f>
        <v>62654631</v>
      </c>
    </row>
    <row r="11" spans="1:16" ht="21.75" customHeight="1">
      <c r="A11" s="17" t="s">
        <v>128</v>
      </c>
      <c r="C11" s="11"/>
      <c r="D11" s="11"/>
      <c r="E11" s="11"/>
      <c r="F11" s="9"/>
      <c r="G11" s="11"/>
      <c r="H11" s="10"/>
      <c r="I11" s="11"/>
      <c r="J11" s="10"/>
      <c r="K11" s="11"/>
      <c r="L11" s="10"/>
      <c r="M11" s="11"/>
      <c r="N11" s="10"/>
      <c r="O11" s="11"/>
    </row>
    <row r="12" spans="1:16" ht="21.75" customHeight="1">
      <c r="A12" s="18" t="s">
        <v>92</v>
      </c>
      <c r="C12" s="9">
        <v>0</v>
      </c>
      <c r="D12" s="9"/>
      <c r="E12" s="9">
        <v>0</v>
      </c>
      <c r="F12" s="9"/>
      <c r="G12" s="9">
        <v>0</v>
      </c>
      <c r="H12" s="10"/>
      <c r="I12" s="9">
        <v>-13457451</v>
      </c>
      <c r="J12" s="10"/>
      <c r="K12" s="169">
        <f>I12</f>
        <v>-13457451</v>
      </c>
      <c r="L12" s="10"/>
      <c r="M12" s="9">
        <v>0</v>
      </c>
      <c r="N12" s="10"/>
      <c r="O12" s="169">
        <f>SUM(K12:M12)</f>
        <v>-13457451</v>
      </c>
    </row>
    <row r="13" spans="1:16" ht="21.75" customHeight="1">
      <c r="A13" s="18" t="s">
        <v>170</v>
      </c>
      <c r="C13" s="9">
        <v>0</v>
      </c>
      <c r="D13" s="9"/>
      <c r="E13" s="9">
        <v>0</v>
      </c>
      <c r="F13" s="9"/>
      <c r="G13" s="9">
        <v>0</v>
      </c>
      <c r="H13" s="10"/>
      <c r="I13" s="9">
        <v>0</v>
      </c>
      <c r="J13" s="10"/>
      <c r="K13" s="169">
        <v>0</v>
      </c>
      <c r="L13" s="10"/>
      <c r="M13" s="9">
        <v>0</v>
      </c>
      <c r="N13" s="10"/>
      <c r="O13" s="169">
        <v>0</v>
      </c>
    </row>
    <row r="14" spans="1:16" s="6" customFormat="1" ht="21.75" customHeight="1">
      <c r="A14" s="6" t="s">
        <v>129</v>
      </c>
      <c r="B14" s="26"/>
      <c r="C14" s="21">
        <v>0</v>
      </c>
      <c r="D14" s="32"/>
      <c r="E14" s="21">
        <v>0</v>
      </c>
      <c r="F14" s="23"/>
      <c r="G14" s="21">
        <v>0</v>
      </c>
      <c r="H14" s="20"/>
      <c r="I14" s="21">
        <f>SUM(I12:I13)</f>
        <v>-13457451</v>
      </c>
      <c r="J14" s="20"/>
      <c r="K14" s="21">
        <f>SUM(K12:K13)</f>
        <v>-13457451</v>
      </c>
      <c r="L14" s="20"/>
      <c r="M14" s="21">
        <v>0</v>
      </c>
      <c r="N14" s="20"/>
      <c r="O14" s="21">
        <f>SUM(O12:O13)</f>
        <v>-13457451</v>
      </c>
    </row>
    <row r="15" spans="1:16" s="52" customFormat="1" ht="11.1" customHeight="1">
      <c r="A15" s="46"/>
      <c r="B15" s="8"/>
      <c r="C15" s="11"/>
      <c r="D15" s="11"/>
      <c r="E15" s="11"/>
      <c r="F15" s="9"/>
      <c r="G15" s="11"/>
      <c r="H15" s="10"/>
      <c r="I15" s="11"/>
      <c r="J15" s="10"/>
      <c r="K15" s="11"/>
      <c r="L15" s="10"/>
      <c r="M15" s="11"/>
      <c r="N15" s="10"/>
      <c r="O15" s="11"/>
    </row>
    <row r="16" spans="1:16" ht="21.75" customHeight="1" thickBot="1">
      <c r="A16" s="19" t="s">
        <v>166</v>
      </c>
      <c r="C16" s="129">
        <v>352369106</v>
      </c>
      <c r="D16" s="34"/>
      <c r="E16" s="129">
        <v>466074567</v>
      </c>
      <c r="F16" s="35"/>
      <c r="G16" s="129">
        <v>10500000</v>
      </c>
      <c r="H16" s="35"/>
      <c r="I16" s="129">
        <f>I10+I14</f>
        <v>-779746493</v>
      </c>
      <c r="J16" s="35"/>
      <c r="K16" s="129">
        <f>K14+K10</f>
        <v>49197180</v>
      </c>
      <c r="L16" s="35"/>
      <c r="M16" s="129">
        <v>0</v>
      </c>
      <c r="N16" s="10"/>
      <c r="O16" s="129">
        <f>O10+O14</f>
        <v>49197180</v>
      </c>
      <c r="P16" s="39"/>
    </row>
    <row r="17" spans="1:16" ht="22.5" thickTop="1"/>
    <row r="18" spans="1:16">
      <c r="A18" s="19" t="s">
        <v>189</v>
      </c>
      <c r="C18" s="22"/>
      <c r="D18" s="22"/>
      <c r="E18" s="22"/>
      <c r="F18" s="20"/>
      <c r="G18" s="22"/>
      <c r="H18" s="20"/>
      <c r="I18" s="22"/>
      <c r="J18" s="20"/>
      <c r="K18" s="22"/>
      <c r="L18" s="20"/>
      <c r="M18" s="23"/>
      <c r="N18" s="20"/>
      <c r="O18" s="22"/>
    </row>
    <row r="19" spans="1:16">
      <c r="A19" s="17" t="s">
        <v>190</v>
      </c>
      <c r="C19" s="22">
        <v>572599797</v>
      </c>
      <c r="D19" s="22"/>
      <c r="E19" s="22">
        <v>465419213</v>
      </c>
      <c r="F19" s="22"/>
      <c r="G19" s="22">
        <f>G16</f>
        <v>10500000</v>
      </c>
      <c r="H19" s="22"/>
      <c r="I19" s="22">
        <v>-822941164</v>
      </c>
      <c r="J19" s="22"/>
      <c r="K19" s="22">
        <f>SUM(C19:I19)</f>
        <v>225577846</v>
      </c>
      <c r="L19" s="22"/>
      <c r="M19" s="22">
        <v>15</v>
      </c>
      <c r="N19" s="22"/>
      <c r="O19" s="22">
        <f>SUM(K19:M19)</f>
        <v>225577861</v>
      </c>
      <c r="P19" s="39">
        <f>O19-'BS-3-5-'!F79</f>
        <v>0</v>
      </c>
    </row>
    <row r="20" spans="1:16">
      <c r="A20" s="17" t="s">
        <v>128</v>
      </c>
      <c r="C20" s="11"/>
      <c r="D20" s="11"/>
      <c r="E20" s="11"/>
      <c r="F20" s="9"/>
      <c r="G20" s="11"/>
      <c r="H20" s="10"/>
      <c r="I20" s="11"/>
      <c r="J20" s="10"/>
      <c r="K20" s="11"/>
      <c r="L20" s="10"/>
      <c r="M20" s="11"/>
      <c r="N20" s="10"/>
      <c r="O20" s="11"/>
    </row>
    <row r="21" spans="1:16">
      <c r="A21" s="18" t="s">
        <v>92</v>
      </c>
      <c r="C21" s="9">
        <v>0</v>
      </c>
      <c r="D21" s="9"/>
      <c r="E21" s="9">
        <v>0</v>
      </c>
      <c r="F21" s="9"/>
      <c r="G21" s="9">
        <v>0</v>
      </c>
      <c r="H21" s="10"/>
      <c r="I21" s="9">
        <f>'PL-6-7'!D31</f>
        <v>-14260334</v>
      </c>
      <c r="J21" s="10"/>
      <c r="K21" s="169">
        <f>SUM(I21:J21)</f>
        <v>-14260334</v>
      </c>
      <c r="L21" s="10"/>
      <c r="M21" s="9">
        <v>0</v>
      </c>
      <c r="N21" s="10"/>
      <c r="O21" s="169">
        <f>SUM(K21:N21)</f>
        <v>-14260334</v>
      </c>
    </row>
    <row r="22" spans="1:16">
      <c r="A22" s="18" t="s">
        <v>170</v>
      </c>
      <c r="C22" s="9">
        <v>0</v>
      </c>
      <c r="D22" s="9"/>
      <c r="E22" s="9">
        <v>0</v>
      </c>
      <c r="F22" s="9"/>
      <c r="G22" s="9">
        <v>0</v>
      </c>
      <c r="H22" s="10"/>
      <c r="I22" s="9">
        <v>0</v>
      </c>
      <c r="J22" s="10"/>
      <c r="K22" s="169">
        <f>SUM(I22:J22)</f>
        <v>0</v>
      </c>
      <c r="L22" s="10"/>
      <c r="M22" s="9">
        <v>0</v>
      </c>
      <c r="N22" s="10"/>
      <c r="O22" s="169">
        <f>SUM(K22:M22)</f>
        <v>0</v>
      </c>
    </row>
    <row r="23" spans="1:16">
      <c r="A23" s="6" t="s">
        <v>129</v>
      </c>
      <c r="B23" s="26"/>
      <c r="C23" s="21">
        <f>SUM(C21:C22)</f>
        <v>0</v>
      </c>
      <c r="D23" s="32"/>
      <c r="E23" s="21">
        <f>SUM(E21:E22)</f>
        <v>0</v>
      </c>
      <c r="F23" s="23"/>
      <c r="G23" s="21">
        <f>SUM(G21:G22)</f>
        <v>0</v>
      </c>
      <c r="H23" s="20"/>
      <c r="I23" s="21">
        <f>SUM(I21:I22)</f>
        <v>-14260334</v>
      </c>
      <c r="J23" s="20"/>
      <c r="K23" s="21">
        <f>SUM(K21:K22)</f>
        <v>-14260334</v>
      </c>
      <c r="L23" s="20"/>
      <c r="M23" s="21">
        <f>SUM(M21:M22)</f>
        <v>0</v>
      </c>
      <c r="N23" s="20"/>
      <c r="O23" s="33">
        <f>SUM(K23:M23)</f>
        <v>-14260334</v>
      </c>
    </row>
    <row r="24" spans="1:16" ht="11.1" customHeight="1">
      <c r="A24" s="46"/>
      <c r="B24" s="167"/>
      <c r="C24" s="11"/>
      <c r="D24" s="11"/>
      <c r="E24" s="11"/>
      <c r="F24" s="9"/>
      <c r="G24" s="11"/>
      <c r="H24" s="10"/>
      <c r="I24" s="11"/>
      <c r="J24" s="10"/>
      <c r="K24" s="11"/>
      <c r="L24" s="10"/>
      <c r="M24" s="11"/>
      <c r="N24" s="10"/>
      <c r="O24" s="11"/>
    </row>
    <row r="25" spans="1:16" ht="22.5" thickBot="1">
      <c r="A25" s="19" t="s">
        <v>191</v>
      </c>
      <c r="C25" s="129">
        <f>C19+C23</f>
        <v>572599797</v>
      </c>
      <c r="D25" s="34"/>
      <c r="E25" s="129">
        <f>E19+E23</f>
        <v>465419213</v>
      </c>
      <c r="F25" s="35"/>
      <c r="G25" s="129">
        <f>G19+G23</f>
        <v>10500000</v>
      </c>
      <c r="H25" s="35"/>
      <c r="I25" s="129">
        <f>I19+I23</f>
        <v>-837201498</v>
      </c>
      <c r="J25" s="35"/>
      <c r="K25" s="129">
        <f>K19+K23</f>
        <v>211317512</v>
      </c>
      <c r="L25" s="35"/>
      <c r="M25" s="129">
        <f>M19+M23</f>
        <v>15</v>
      </c>
      <c r="N25" s="10"/>
      <c r="O25" s="129">
        <f>O19+O23</f>
        <v>211317527</v>
      </c>
      <c r="P25" s="143">
        <f>O25-'BS-3-5-'!D79</f>
        <v>0</v>
      </c>
    </row>
    <row r="26" spans="1:16" ht="22.5" thickTop="1"/>
  </sheetData>
  <mergeCells count="3">
    <mergeCell ref="C3:O3"/>
    <mergeCell ref="G4:I4"/>
    <mergeCell ref="C8:O8"/>
  </mergeCells>
  <conditionalFormatting sqref="E13">
    <cfRule type="expression" priority="491" stopIfTrue="1">
      <formula>"if(E11&gt;0,#,##0;(#,##0),"-")"</formula>
    </cfRule>
  </conditionalFormatting>
  <conditionalFormatting sqref="M12:M13 C12:E13 G12:G13">
    <cfRule type="expression" priority="559" stopIfTrue="1">
      <formula>"if(E11&gt;0,#,##0;(#,##0),"-")"</formula>
    </cfRule>
  </conditionalFormatting>
  <conditionalFormatting sqref="I12:I13">
    <cfRule type="expression" priority="558" stopIfTrue="1">
      <formula>"if(E11&gt;0,#,##0;(#,##0),"-")"</formula>
    </cfRule>
  </conditionalFormatting>
  <conditionalFormatting sqref="G12">
    <cfRule type="expression" priority="482" stopIfTrue="1">
      <formula>"if(E11&gt;0,#,##0;(#,##0),"-")"</formula>
    </cfRule>
  </conditionalFormatting>
  <conditionalFormatting sqref="G12">
    <cfRule type="expression" priority="481" stopIfTrue="1">
      <formula>"if(E11&gt;0,#,##0;(#,##0),"-")"</formula>
    </cfRule>
  </conditionalFormatting>
  <conditionalFormatting sqref="G13">
    <cfRule type="expression" priority="480" stopIfTrue="1">
      <formula>"if(E11&gt;0,#,##0;(#,##0),"-")"</formula>
    </cfRule>
  </conditionalFormatting>
  <conditionalFormatting sqref="G13">
    <cfRule type="expression" priority="479" stopIfTrue="1">
      <formula>"if(E11&gt;0,#,##0;(#,##0),"-")"</formula>
    </cfRule>
  </conditionalFormatting>
  <conditionalFormatting sqref="G12:G13">
    <cfRule type="expression" priority="476" stopIfTrue="1">
      <formula>"if(E11&gt;0,#,##0;(#,##0),"-")"</formula>
    </cfRule>
  </conditionalFormatting>
  <conditionalFormatting sqref="G12">
    <cfRule type="expression" priority="475" stopIfTrue="1">
      <formula>"if(E11&gt;0,#,##0;(#,##0),"-")"</formula>
    </cfRule>
  </conditionalFormatting>
  <conditionalFormatting sqref="G13">
    <cfRule type="expression" priority="474" stopIfTrue="1">
      <formula>"if(E11&gt;0,#,##0;(#,##0),"-")"</formula>
    </cfRule>
  </conditionalFormatting>
  <conditionalFormatting sqref="M12:M13">
    <cfRule type="expression" priority="544" stopIfTrue="1">
      <formula>"if(E11&gt;0,#,##0;(#,##0),"-")"</formula>
    </cfRule>
  </conditionalFormatting>
  <conditionalFormatting sqref="M12">
    <cfRule type="expression" priority="540" stopIfTrue="1">
      <formula>"if(E11&gt;0,#,##0;(#,##0),"-")"</formula>
    </cfRule>
  </conditionalFormatting>
  <conditionalFormatting sqref="M12">
    <cfRule type="expression" priority="539" stopIfTrue="1">
      <formula>"if(E11&gt;0,#,##0;(#,##0),"-")"</formula>
    </cfRule>
  </conditionalFormatting>
  <conditionalFormatting sqref="M12">
    <cfRule type="expression" priority="538" stopIfTrue="1">
      <formula>"if(E11&gt;0,#,##0;(#,##0),"-")"</formula>
    </cfRule>
  </conditionalFormatting>
  <conditionalFormatting sqref="M13">
    <cfRule type="expression" priority="537" stopIfTrue="1">
      <formula>"if(E11&gt;0,#,##0;(#,##0),"-")"</formula>
    </cfRule>
  </conditionalFormatting>
  <conditionalFormatting sqref="M13">
    <cfRule type="expression" priority="536" stopIfTrue="1">
      <formula>"if(E11&gt;0,#,##0;(#,##0),"-")"</formula>
    </cfRule>
  </conditionalFormatting>
  <conditionalFormatting sqref="M13">
    <cfRule type="expression" priority="535" stopIfTrue="1">
      <formula>"if(E11&gt;0,#,##0;(#,##0),"-")"</formula>
    </cfRule>
  </conditionalFormatting>
  <conditionalFormatting sqref="C12">
    <cfRule type="expression" priority="531" stopIfTrue="1">
      <formula>"if(E11&gt;0,#,##0;(#,##0),"-")"</formula>
    </cfRule>
  </conditionalFormatting>
  <conditionalFormatting sqref="C12">
    <cfRule type="expression" priority="530" stopIfTrue="1">
      <formula>"if(E11&gt;0,#,##0;(#,##0),"-")"</formula>
    </cfRule>
  </conditionalFormatting>
  <conditionalFormatting sqref="C13">
    <cfRule type="expression" priority="529" stopIfTrue="1">
      <formula>"if(E11&gt;0,#,##0;(#,##0),"-")"</formula>
    </cfRule>
  </conditionalFormatting>
  <conditionalFormatting sqref="C13">
    <cfRule type="expression" priority="528" stopIfTrue="1">
      <formula>"if(E11&gt;0,#,##0;(#,##0),"-")"</formula>
    </cfRule>
  </conditionalFormatting>
  <conditionalFormatting sqref="M12">
    <cfRule type="expression" priority="464" stopIfTrue="1">
      <formula>"if(E11&gt;0,#,##0;(#,##0),"-")"</formula>
    </cfRule>
  </conditionalFormatting>
  <conditionalFormatting sqref="M12">
    <cfRule type="expression" priority="463" stopIfTrue="1">
      <formula>"if(E11&gt;0,#,##0;(#,##0),"-")"</formula>
    </cfRule>
  </conditionalFormatting>
  <conditionalFormatting sqref="E12">
    <cfRule type="expression" priority="525" stopIfTrue="1">
      <formula>"if(E11&gt;0,#,##0;(#,##0),"-")"</formula>
    </cfRule>
  </conditionalFormatting>
  <conditionalFormatting sqref="E12">
    <cfRule type="expression" priority="524" stopIfTrue="1">
      <formula>"if(E11&gt;0,#,##0;(#,##0),"-")"</formula>
    </cfRule>
  </conditionalFormatting>
  <conditionalFormatting sqref="E13">
    <cfRule type="expression" priority="523" stopIfTrue="1">
      <formula>"if(E11&gt;0,#,##0;(#,##0),"-")"</formula>
    </cfRule>
  </conditionalFormatting>
  <conditionalFormatting sqref="E13">
    <cfRule type="expression" priority="522" stopIfTrue="1">
      <formula>"if(E11&gt;0,#,##0;(#,##0),"-")"</formula>
    </cfRule>
  </conditionalFormatting>
  <conditionalFormatting sqref="G12">
    <cfRule type="expression" priority="519" stopIfTrue="1">
      <formula>"if(E11&gt;0,#,##0;(#,##0),"-")"</formula>
    </cfRule>
  </conditionalFormatting>
  <conditionalFormatting sqref="G12">
    <cfRule type="expression" priority="518" stopIfTrue="1">
      <formula>"if(E11&gt;0,#,##0;(#,##0),"-")"</formula>
    </cfRule>
  </conditionalFormatting>
  <conditionalFormatting sqref="G13">
    <cfRule type="expression" priority="517" stopIfTrue="1">
      <formula>"if(E11&gt;0,#,##0;(#,##0),"-")"</formula>
    </cfRule>
  </conditionalFormatting>
  <conditionalFormatting sqref="G13">
    <cfRule type="expression" priority="516" stopIfTrue="1">
      <formula>"if(E11&gt;0,#,##0;(#,##0),"-")"</formula>
    </cfRule>
  </conditionalFormatting>
  <conditionalFormatting sqref="C12:C13">
    <cfRule type="expression" priority="510" stopIfTrue="1">
      <formula>"if(E11&gt;0,#,##0;(#,##0),"-")"</formula>
    </cfRule>
  </conditionalFormatting>
  <conditionalFormatting sqref="C12">
    <cfRule type="expression" priority="509" stopIfTrue="1">
      <formula>"if(E11&gt;0,#,##0;(#,##0),"-")"</formula>
    </cfRule>
  </conditionalFormatting>
  <conditionalFormatting sqref="C13">
    <cfRule type="expression" priority="508" stopIfTrue="1">
      <formula>"if(E11&gt;0,#,##0;(#,##0),"-")"</formula>
    </cfRule>
  </conditionalFormatting>
  <conditionalFormatting sqref="E12">
    <cfRule type="expression" priority="493" stopIfTrue="1">
      <formula>"if(E11&gt;0,#,##0;(#,##0),"-")"</formula>
    </cfRule>
  </conditionalFormatting>
  <conditionalFormatting sqref="E12">
    <cfRule type="expression" priority="492" stopIfTrue="1">
      <formula>"if(E11&gt;0,#,##0;(#,##0),"-")"</formula>
    </cfRule>
  </conditionalFormatting>
  <conditionalFormatting sqref="E13">
    <cfRule type="expression" priority="490" stopIfTrue="1">
      <formula>"if(E11&gt;0,#,##0;(#,##0),"-")"</formula>
    </cfRule>
  </conditionalFormatting>
  <conditionalFormatting sqref="E12:E13">
    <cfRule type="expression" priority="487" stopIfTrue="1">
      <formula>"if(E11&gt;0,#,##0;(#,##0),"-")"</formula>
    </cfRule>
  </conditionalFormatting>
  <conditionalFormatting sqref="E12">
    <cfRule type="expression" priority="486" stopIfTrue="1">
      <formula>"if(E11&gt;0,#,##0;(#,##0),"-")"</formula>
    </cfRule>
  </conditionalFormatting>
  <conditionalFormatting sqref="E13">
    <cfRule type="expression" priority="485" stopIfTrue="1">
      <formula>"if(E11&gt;0,#,##0;(#,##0),"-")"</formula>
    </cfRule>
  </conditionalFormatting>
  <conditionalFormatting sqref="M12:M13">
    <cfRule type="expression" priority="466" stopIfTrue="1">
      <formula>"if(E11&gt;0,#,##0;(#,##0),"-")"</formula>
    </cfRule>
  </conditionalFormatting>
  <conditionalFormatting sqref="M12">
    <cfRule type="expression" priority="465" stopIfTrue="1">
      <formula>"if(E11&gt;0,#,##0;(#,##0),"-")"</formula>
    </cfRule>
  </conditionalFormatting>
  <conditionalFormatting sqref="M13">
    <cfRule type="expression" priority="462" stopIfTrue="1">
      <formula>"if(E11&gt;0,#,##0;(#,##0),"-")"</formula>
    </cfRule>
  </conditionalFormatting>
  <conditionalFormatting sqref="M13">
    <cfRule type="expression" priority="461" stopIfTrue="1">
      <formula>"if(E11&gt;0,#,##0;(#,##0),"-")"</formula>
    </cfRule>
  </conditionalFormatting>
  <conditionalFormatting sqref="M13">
    <cfRule type="expression" priority="460" stopIfTrue="1">
      <formula>"if(E11&gt;0,#,##0;(#,##0),"-")"</formula>
    </cfRule>
  </conditionalFormatting>
  <conditionalFormatting sqref="M12">
    <cfRule type="expression" priority="456" stopIfTrue="1">
      <formula>"if(E11&gt;0,#,##0;(#,##0),"-")"</formula>
    </cfRule>
  </conditionalFormatting>
  <conditionalFormatting sqref="M13">
    <cfRule type="expression" priority="455" stopIfTrue="1">
      <formula>"if(E11&gt;0,#,##0;(#,##0),"-")"</formula>
    </cfRule>
  </conditionalFormatting>
  <conditionalFormatting sqref="M10">
    <cfRule type="expression" priority="302" stopIfTrue="1">
      <formula>"if(E11&gt;0,#,##0;(#,##0),"-")"</formula>
    </cfRule>
  </conditionalFormatting>
  <conditionalFormatting sqref="M10">
    <cfRule type="expression" priority="301" stopIfTrue="1">
      <formula>"if(E11&gt;0,#,##0;(#,##0),"-")"</formula>
    </cfRule>
  </conditionalFormatting>
  <conditionalFormatting sqref="M10">
    <cfRule type="expression" priority="300" stopIfTrue="1">
      <formula>"if(E11&gt;0,#,##0;(#,##0),"-")"</formula>
    </cfRule>
  </conditionalFormatting>
  <conditionalFormatting sqref="M10">
    <cfRule type="expression" priority="295" stopIfTrue="1">
      <formula>"if(E11&gt;0,#,##0;(#,##0),"-")"</formula>
    </cfRule>
  </conditionalFormatting>
  <conditionalFormatting sqref="M10">
    <cfRule type="expression" priority="294" stopIfTrue="1">
      <formula>"if(E11&gt;0,#,##0;(#,##0),"-")"</formula>
    </cfRule>
  </conditionalFormatting>
  <conditionalFormatting sqref="M10">
    <cfRule type="expression" priority="293" stopIfTrue="1">
      <formula>"if(E11&gt;0,#,##0;(#,##0),"-")"</formula>
    </cfRule>
  </conditionalFormatting>
  <conditionalFormatting sqref="M10">
    <cfRule type="expression" priority="292" stopIfTrue="1">
      <formula>"if(E11&gt;0,#,##0;(#,##0),"-")"</formula>
    </cfRule>
  </conditionalFormatting>
  <conditionalFormatting sqref="K14">
    <cfRule type="expression" priority="366" stopIfTrue="1">
      <formula>"if(E11&gt;0,#,##0;(#,##0),"-")"</formula>
    </cfRule>
  </conditionalFormatting>
  <conditionalFormatting sqref="K14">
    <cfRule type="expression" priority="365" stopIfTrue="1">
      <formula>"if(E11&gt;0,#,##0;(#,##0),"-")"</formula>
    </cfRule>
  </conditionalFormatting>
  <conditionalFormatting sqref="K14">
    <cfRule type="expression" priority="364" stopIfTrue="1">
      <formula>"if(E11&gt;0,#,##0;(#,##0),"-")"</formula>
    </cfRule>
  </conditionalFormatting>
  <conditionalFormatting sqref="K14">
    <cfRule type="expression" priority="363" stopIfTrue="1">
      <formula>"if(E11&gt;0,#,##0;(#,##0),"-")"</formula>
    </cfRule>
  </conditionalFormatting>
  <conditionalFormatting sqref="M10">
    <cfRule type="expression" priority="299" stopIfTrue="1">
      <formula>"if(E11&gt;0,#,##0;(#,##0),"-")"</formula>
    </cfRule>
  </conditionalFormatting>
  <conditionalFormatting sqref="M10">
    <cfRule type="expression" priority="298" stopIfTrue="1">
      <formula>"if(E11&gt;0,#,##0;(#,##0),"-")"</formula>
    </cfRule>
  </conditionalFormatting>
  <conditionalFormatting sqref="M10">
    <cfRule type="expression" priority="297" stopIfTrue="1">
      <formula>"if(E11&gt;0,#,##0;(#,##0),"-")"</formula>
    </cfRule>
  </conditionalFormatting>
  <conditionalFormatting sqref="M10">
    <cfRule type="expression" priority="296" stopIfTrue="1">
      <formula>"if(E11&gt;0,#,##0;(#,##0),"-")"</formula>
    </cfRule>
  </conditionalFormatting>
  <conditionalFormatting sqref="I14">
    <cfRule type="expression" priority="75" stopIfTrue="1">
      <formula>"if(E11&gt;0,#,##0;(#,##0),"-")"</formula>
    </cfRule>
  </conditionalFormatting>
  <conditionalFormatting sqref="I14">
    <cfRule type="expression" priority="74" stopIfTrue="1">
      <formula>"if(E11&gt;0,#,##0;(#,##0),"-")"</formula>
    </cfRule>
  </conditionalFormatting>
  <conditionalFormatting sqref="I14">
    <cfRule type="expression" priority="73" stopIfTrue="1">
      <formula>"if(E11&gt;0,#,##0;(#,##0),"-")"</formula>
    </cfRule>
  </conditionalFormatting>
  <conditionalFormatting sqref="I14">
    <cfRule type="expression" priority="72" stopIfTrue="1">
      <formula>"if(E11&gt;0,#,##0;(#,##0),"-")"</formula>
    </cfRule>
  </conditionalFormatting>
  <conditionalFormatting sqref="G14">
    <cfRule type="expression" priority="71" stopIfTrue="1">
      <formula>"if(E11&gt;0,#,##0;(#,##0),"-")"</formula>
    </cfRule>
  </conditionalFormatting>
  <conditionalFormatting sqref="E23">
    <cfRule type="expression" priority="108" stopIfTrue="1">
      <formula>"if(E11&gt;0,#,##0;(#,##0),"-")"</formula>
    </cfRule>
  </conditionalFormatting>
  <conditionalFormatting sqref="E23">
    <cfRule type="expression" priority="107" stopIfTrue="1">
      <formula>"if(E11&gt;0,#,##0;(#,##0),"-")"</formula>
    </cfRule>
  </conditionalFormatting>
  <conditionalFormatting sqref="E23">
    <cfRule type="expression" priority="106" stopIfTrue="1">
      <formula>"if(E11&gt;0,#,##0;(#,##0),"-")"</formula>
    </cfRule>
  </conditionalFormatting>
  <conditionalFormatting sqref="E23">
    <cfRule type="expression" priority="105" stopIfTrue="1">
      <formula>"if(E11&gt;0,#,##0;(#,##0),"-")"</formula>
    </cfRule>
  </conditionalFormatting>
  <conditionalFormatting sqref="G23">
    <cfRule type="expression" priority="104" stopIfTrue="1">
      <formula>"if(E11&gt;0,#,##0;(#,##0),"-")"</formula>
    </cfRule>
  </conditionalFormatting>
  <conditionalFormatting sqref="G23">
    <cfRule type="expression" priority="103" stopIfTrue="1">
      <formula>"if(E11&gt;0,#,##0;(#,##0),"-")"</formula>
    </cfRule>
  </conditionalFormatting>
  <conditionalFormatting sqref="G23">
    <cfRule type="expression" priority="102" stopIfTrue="1">
      <formula>"if(E11&gt;0,#,##0;(#,##0),"-")"</formula>
    </cfRule>
  </conditionalFormatting>
  <conditionalFormatting sqref="G23">
    <cfRule type="expression" priority="101" stopIfTrue="1">
      <formula>"if(E11&gt;0,#,##0;(#,##0),"-")"</formula>
    </cfRule>
  </conditionalFormatting>
  <conditionalFormatting sqref="I23">
    <cfRule type="expression" priority="100" stopIfTrue="1">
      <formula>"if(E11&gt;0,#,##0;(#,##0),"-")"</formula>
    </cfRule>
  </conditionalFormatting>
  <conditionalFormatting sqref="C23">
    <cfRule type="expression" priority="146" stopIfTrue="1">
      <formula>"if(E11&gt;0,#,##0;(#,##0),"-")"</formula>
    </cfRule>
  </conditionalFormatting>
  <conditionalFormatting sqref="C23">
    <cfRule type="expression" priority="145" stopIfTrue="1">
      <formula>"if(E11&gt;0,#,##0;(#,##0),"-")"</formula>
    </cfRule>
  </conditionalFormatting>
  <conditionalFormatting sqref="I23">
    <cfRule type="expression" priority="97" stopIfTrue="1">
      <formula>"if(E11&gt;0,#,##0;(#,##0),"-")"</formula>
    </cfRule>
  </conditionalFormatting>
  <conditionalFormatting sqref="K23">
    <cfRule type="expression" priority="96" stopIfTrue="1">
      <formula>"if(E11&gt;0,#,##0;(#,##0),"-")"</formula>
    </cfRule>
  </conditionalFormatting>
  <conditionalFormatting sqref="K23">
    <cfRule type="expression" priority="95" stopIfTrue="1">
      <formula>"if(E11&gt;0,#,##0;(#,##0),"-")"</formula>
    </cfRule>
  </conditionalFormatting>
  <conditionalFormatting sqref="K23">
    <cfRule type="expression" priority="94" stopIfTrue="1">
      <formula>"if(E11&gt;0,#,##0;(#,##0),"-")"</formula>
    </cfRule>
  </conditionalFormatting>
  <conditionalFormatting sqref="K23">
    <cfRule type="expression" priority="93" stopIfTrue="1">
      <formula>"if(E11&gt;0,#,##0;(#,##0),"-")"</formula>
    </cfRule>
  </conditionalFormatting>
  <conditionalFormatting sqref="M23">
    <cfRule type="expression" priority="92" stopIfTrue="1">
      <formula>"if(E11&gt;0,#,##0;(#,##0),"-")"</formula>
    </cfRule>
  </conditionalFormatting>
  <conditionalFormatting sqref="M23">
    <cfRule type="expression" priority="91" stopIfTrue="1">
      <formula>"if(E11&gt;0,#,##0;(#,##0),"-")"</formula>
    </cfRule>
  </conditionalFormatting>
  <conditionalFormatting sqref="M23">
    <cfRule type="expression" priority="90" stopIfTrue="1">
      <formula>"if(E11&gt;0,#,##0;(#,##0),"-")"</formula>
    </cfRule>
  </conditionalFormatting>
  <conditionalFormatting sqref="M23">
    <cfRule type="expression" priority="89" stopIfTrue="1">
      <formula>"if(E11&gt;0,#,##0;(#,##0),"-")"</formula>
    </cfRule>
  </conditionalFormatting>
  <conditionalFormatting sqref="C23">
    <cfRule type="expression" priority="133" stopIfTrue="1">
      <formula>"if(E11&gt;0,#,##0;(#,##0),"-")"</formula>
    </cfRule>
  </conditionalFormatting>
  <conditionalFormatting sqref="C23">
    <cfRule type="expression" priority="132" stopIfTrue="1">
      <formula>"if(E11&gt;0,#,##0;(#,##0),"-")"</formula>
    </cfRule>
  </conditionalFormatting>
  <conditionalFormatting sqref="G14">
    <cfRule type="expression" priority="70" stopIfTrue="1">
      <formula>"if(E11&gt;0,#,##0;(#,##0),"-")"</formula>
    </cfRule>
  </conditionalFormatting>
  <conditionalFormatting sqref="G14">
    <cfRule type="expression" priority="69" stopIfTrue="1">
      <formula>"if(E11&gt;0,#,##0;(#,##0),"-")"</formula>
    </cfRule>
  </conditionalFormatting>
  <conditionalFormatting sqref="G14">
    <cfRule type="expression" priority="68" stopIfTrue="1">
      <formula>"if(E11&gt;0,#,##0;(#,##0),"-")"</formula>
    </cfRule>
  </conditionalFormatting>
  <conditionalFormatting sqref="E14">
    <cfRule type="expression" priority="67" stopIfTrue="1">
      <formula>"if(E11&gt;0,#,##0;(#,##0),"-")"</formula>
    </cfRule>
  </conditionalFormatting>
  <conditionalFormatting sqref="E14">
    <cfRule type="expression" priority="66" stopIfTrue="1">
      <formula>"if(E11&gt;0,#,##0;(#,##0),"-")"</formula>
    </cfRule>
  </conditionalFormatting>
  <conditionalFormatting sqref="E14">
    <cfRule type="expression" priority="65" stopIfTrue="1">
      <formula>"if(E11&gt;0,#,##0;(#,##0),"-")"</formula>
    </cfRule>
  </conditionalFormatting>
  <conditionalFormatting sqref="E14">
    <cfRule type="expression" priority="64" stopIfTrue="1">
      <formula>"if(E11&gt;0,#,##0;(#,##0),"-")"</formula>
    </cfRule>
  </conditionalFormatting>
  <conditionalFormatting sqref="C14">
    <cfRule type="expression" priority="63" stopIfTrue="1">
      <formula>"if(E11&gt;0,#,##0;(#,##0),"-")"</formula>
    </cfRule>
  </conditionalFormatting>
  <conditionalFormatting sqref="C14">
    <cfRule type="expression" priority="62" stopIfTrue="1">
      <formula>"if(E11&gt;0,#,##0;(#,##0),"-")"</formula>
    </cfRule>
  </conditionalFormatting>
  <conditionalFormatting sqref="I23">
    <cfRule type="expression" priority="99" stopIfTrue="1">
      <formula>"if(E11&gt;0,#,##0;(#,##0),"-")"</formula>
    </cfRule>
  </conditionalFormatting>
  <conditionalFormatting sqref="I23">
    <cfRule type="expression" priority="98" stopIfTrue="1">
      <formula>"if(E11&gt;0,#,##0;(#,##0),"-")"</formula>
    </cfRule>
  </conditionalFormatting>
  <conditionalFormatting sqref="C14">
    <cfRule type="expression" priority="61" stopIfTrue="1">
      <formula>"if(E11&gt;0,#,##0;(#,##0),"-")"</formula>
    </cfRule>
  </conditionalFormatting>
  <conditionalFormatting sqref="C14">
    <cfRule type="expression" priority="60" stopIfTrue="1">
      <formula>"if(E11&gt;0,#,##0;(#,##0),"-")"</formula>
    </cfRule>
  </conditionalFormatting>
  <conditionalFormatting sqref="M21">
    <cfRule type="expression" priority="8" stopIfTrue="1">
      <formula>"if(E11&gt;0,#,##0;(#,##0),"-")"</formula>
    </cfRule>
  </conditionalFormatting>
  <conditionalFormatting sqref="M21">
    <cfRule type="expression" priority="7" stopIfTrue="1">
      <formula>"if(E11&gt;0,#,##0;(#,##0),"-")"</formula>
    </cfRule>
  </conditionalFormatting>
  <conditionalFormatting sqref="M21">
    <cfRule type="expression" priority="6" stopIfTrue="1">
      <formula>"if(E11&gt;0,#,##0;(#,##0),"-")"</formula>
    </cfRule>
  </conditionalFormatting>
  <conditionalFormatting sqref="M22">
    <cfRule type="expression" priority="5" stopIfTrue="1">
      <formula>"if(E11&gt;0,#,##0;(#,##0),"-")"</formula>
    </cfRule>
  </conditionalFormatting>
  <conditionalFormatting sqref="M14">
    <cfRule type="expression" priority="55" stopIfTrue="1">
      <formula>"if(E11&gt;0,#,##0;(#,##0),"-")"</formula>
    </cfRule>
  </conditionalFormatting>
  <conditionalFormatting sqref="M14">
    <cfRule type="expression" priority="54" stopIfTrue="1">
      <formula>"if(E11&gt;0,#,##0;(#,##0),"-")"</formula>
    </cfRule>
  </conditionalFormatting>
  <conditionalFormatting sqref="M14">
    <cfRule type="expression" priority="53" stopIfTrue="1">
      <formula>"if(E11&gt;0,#,##0;(#,##0),"-")"</formula>
    </cfRule>
  </conditionalFormatting>
  <conditionalFormatting sqref="M14">
    <cfRule type="expression" priority="52" stopIfTrue="1">
      <formula>"if(E11&gt;0,#,##0;(#,##0),"-")"</formula>
    </cfRule>
  </conditionalFormatting>
  <conditionalFormatting sqref="O14">
    <cfRule type="expression" priority="51" stopIfTrue="1">
      <formula>"if(E11&gt;0,#,##0;(#,##0),"-")"</formula>
    </cfRule>
  </conditionalFormatting>
  <conditionalFormatting sqref="O14">
    <cfRule type="expression" priority="50" stopIfTrue="1">
      <formula>"if(E11&gt;0,#,##0;(#,##0),"-")"</formula>
    </cfRule>
  </conditionalFormatting>
  <conditionalFormatting sqref="O14">
    <cfRule type="expression" priority="49" stopIfTrue="1">
      <formula>"if(E11&gt;0,#,##0;(#,##0),"-")"</formula>
    </cfRule>
  </conditionalFormatting>
  <conditionalFormatting sqref="O14">
    <cfRule type="expression" priority="48" stopIfTrue="1">
      <formula>"if(E11&gt;0,#,##0;(#,##0),"-")"</formula>
    </cfRule>
  </conditionalFormatting>
  <conditionalFormatting sqref="E22">
    <cfRule type="expression" priority="21" stopIfTrue="1">
      <formula>"if(E11&gt;0,#,##0;(#,##0),"-")"</formula>
    </cfRule>
  </conditionalFormatting>
  <conditionalFormatting sqref="M21:M22 C21:E22 G21:G22">
    <cfRule type="expression" priority="47" stopIfTrue="1">
      <formula>"if(E11&gt;0,#,##0;(#,##0),"-")"</formula>
    </cfRule>
  </conditionalFormatting>
  <conditionalFormatting sqref="I21:I22">
    <cfRule type="expression" priority="46" stopIfTrue="1">
      <formula>"if(E11&gt;0,#,##0;(#,##0),"-")"</formula>
    </cfRule>
  </conditionalFormatting>
  <conditionalFormatting sqref="G21">
    <cfRule type="expression" priority="16" stopIfTrue="1">
      <formula>"if(E11&gt;0,#,##0;(#,##0),"-")"</formula>
    </cfRule>
  </conditionalFormatting>
  <conditionalFormatting sqref="G21">
    <cfRule type="expression" priority="15" stopIfTrue="1">
      <formula>"if(E11&gt;0,#,##0;(#,##0),"-")"</formula>
    </cfRule>
  </conditionalFormatting>
  <conditionalFormatting sqref="G22">
    <cfRule type="expression" priority="14" stopIfTrue="1">
      <formula>"if(E11&gt;0,#,##0;(#,##0),"-")"</formula>
    </cfRule>
  </conditionalFormatting>
  <conditionalFormatting sqref="G22">
    <cfRule type="expression" priority="13" stopIfTrue="1">
      <formula>"if(E11&gt;0,#,##0;(#,##0),"-")"</formula>
    </cfRule>
  </conditionalFormatting>
  <conditionalFormatting sqref="G21:G22">
    <cfRule type="expression" priority="12" stopIfTrue="1">
      <formula>"if(E11&gt;0,#,##0;(#,##0),"-")"</formula>
    </cfRule>
  </conditionalFormatting>
  <conditionalFormatting sqref="G21">
    <cfRule type="expression" priority="11" stopIfTrue="1">
      <formula>"if(E11&gt;0,#,##0;(#,##0),"-")"</formula>
    </cfRule>
  </conditionalFormatting>
  <conditionalFormatting sqref="G22">
    <cfRule type="expression" priority="10" stopIfTrue="1">
      <formula>"if(E11&gt;0,#,##0;(#,##0),"-")"</formula>
    </cfRule>
  </conditionalFormatting>
  <conditionalFormatting sqref="M21:M22">
    <cfRule type="expression" priority="45" stopIfTrue="1">
      <formula>"if(E11&gt;0,#,##0;(#,##0),"-")"</formula>
    </cfRule>
  </conditionalFormatting>
  <conditionalFormatting sqref="M21">
    <cfRule type="expression" priority="44" stopIfTrue="1">
      <formula>"if(E11&gt;0,#,##0;(#,##0),"-")"</formula>
    </cfRule>
  </conditionalFormatting>
  <conditionalFormatting sqref="M21">
    <cfRule type="expression" priority="43" stopIfTrue="1">
      <formula>"if(E11&gt;0,#,##0;(#,##0),"-")"</formula>
    </cfRule>
  </conditionalFormatting>
  <conditionalFormatting sqref="M21">
    <cfRule type="expression" priority="42" stopIfTrue="1">
      <formula>"if(E11&gt;0,#,##0;(#,##0),"-")"</formula>
    </cfRule>
  </conditionalFormatting>
  <conditionalFormatting sqref="M22">
    <cfRule type="expression" priority="41" stopIfTrue="1">
      <formula>"if(E11&gt;0,#,##0;(#,##0),"-")"</formula>
    </cfRule>
  </conditionalFormatting>
  <conditionalFormatting sqref="M22">
    <cfRule type="expression" priority="40" stopIfTrue="1">
      <formula>"if(E11&gt;0,#,##0;(#,##0),"-")"</formula>
    </cfRule>
  </conditionalFormatting>
  <conditionalFormatting sqref="M22">
    <cfRule type="expression" priority="39" stopIfTrue="1">
      <formula>"if(E11&gt;0,#,##0;(#,##0),"-")"</formula>
    </cfRule>
  </conditionalFormatting>
  <conditionalFormatting sqref="C21">
    <cfRule type="expression" priority="38" stopIfTrue="1">
      <formula>"if(E11&gt;0,#,##0;(#,##0),"-")"</formula>
    </cfRule>
  </conditionalFormatting>
  <conditionalFormatting sqref="C21">
    <cfRule type="expression" priority="37" stopIfTrue="1">
      <formula>"if(E11&gt;0,#,##0;(#,##0),"-")"</formula>
    </cfRule>
  </conditionalFormatting>
  <conditionalFormatting sqref="C22">
    <cfRule type="expression" priority="36" stopIfTrue="1">
      <formula>"if(E11&gt;0,#,##0;(#,##0),"-")"</formula>
    </cfRule>
  </conditionalFormatting>
  <conditionalFormatting sqref="C22">
    <cfRule type="expression" priority="35" stopIfTrue="1">
      <formula>"if(E11&gt;0,#,##0;(#,##0),"-")"</formula>
    </cfRule>
  </conditionalFormatting>
  <conditionalFormatting sqref="E21">
    <cfRule type="expression" priority="34" stopIfTrue="1">
      <formula>"if(E11&gt;0,#,##0;(#,##0),"-")"</formula>
    </cfRule>
  </conditionalFormatting>
  <conditionalFormatting sqref="E21">
    <cfRule type="expression" priority="33" stopIfTrue="1">
      <formula>"if(E11&gt;0,#,##0;(#,##0),"-")"</formula>
    </cfRule>
  </conditionalFormatting>
  <conditionalFormatting sqref="E22">
    <cfRule type="expression" priority="32" stopIfTrue="1">
      <formula>"if(E11&gt;0,#,##0;(#,##0),"-")"</formula>
    </cfRule>
  </conditionalFormatting>
  <conditionalFormatting sqref="E22">
    <cfRule type="expression" priority="31" stopIfTrue="1">
      <formula>"if(E11&gt;0,#,##0;(#,##0),"-")"</formula>
    </cfRule>
  </conditionalFormatting>
  <conditionalFormatting sqref="G21">
    <cfRule type="expression" priority="30" stopIfTrue="1">
      <formula>"if(E11&gt;0,#,##0;(#,##0),"-")"</formula>
    </cfRule>
  </conditionalFormatting>
  <conditionalFormatting sqref="G21">
    <cfRule type="expression" priority="29" stopIfTrue="1">
      <formula>"if(E11&gt;0,#,##0;(#,##0),"-")"</formula>
    </cfRule>
  </conditionalFormatting>
  <conditionalFormatting sqref="G22">
    <cfRule type="expression" priority="28" stopIfTrue="1">
      <formula>"if(E11&gt;0,#,##0;(#,##0),"-")"</formula>
    </cfRule>
  </conditionalFormatting>
  <conditionalFormatting sqref="G22">
    <cfRule type="expression" priority="27" stopIfTrue="1">
      <formula>"if(E11&gt;0,#,##0;(#,##0),"-")"</formula>
    </cfRule>
  </conditionalFormatting>
  <conditionalFormatting sqref="C21:C22">
    <cfRule type="expression" priority="26" stopIfTrue="1">
      <formula>"if(E11&gt;0,#,##0;(#,##0),"-")"</formula>
    </cfRule>
  </conditionalFormatting>
  <conditionalFormatting sqref="C21">
    <cfRule type="expression" priority="25" stopIfTrue="1">
      <formula>"if(E11&gt;0,#,##0;(#,##0),"-")"</formula>
    </cfRule>
  </conditionalFormatting>
  <conditionalFormatting sqref="C22">
    <cfRule type="expression" priority="24" stopIfTrue="1">
      <formula>"if(E11&gt;0,#,##0;(#,##0),"-")"</formula>
    </cfRule>
  </conditionalFormatting>
  <conditionalFormatting sqref="E21">
    <cfRule type="expression" priority="23" stopIfTrue="1">
      <formula>"if(E11&gt;0,#,##0;(#,##0),"-")"</formula>
    </cfRule>
  </conditionalFormatting>
  <conditionalFormatting sqref="E21">
    <cfRule type="expression" priority="22" stopIfTrue="1">
      <formula>"if(E11&gt;0,#,##0;(#,##0),"-")"</formula>
    </cfRule>
  </conditionalFormatting>
  <conditionalFormatting sqref="E22">
    <cfRule type="expression" priority="20" stopIfTrue="1">
      <formula>"if(E11&gt;0,#,##0;(#,##0),"-")"</formula>
    </cfRule>
  </conditionalFormatting>
  <conditionalFormatting sqref="E21:E22">
    <cfRule type="expression" priority="19" stopIfTrue="1">
      <formula>"if(E11&gt;0,#,##0;(#,##0),"-")"</formula>
    </cfRule>
  </conditionalFormatting>
  <conditionalFormatting sqref="E21">
    <cfRule type="expression" priority="18" stopIfTrue="1">
      <formula>"if(E11&gt;0,#,##0;(#,##0),"-")"</formula>
    </cfRule>
  </conditionalFormatting>
  <conditionalFormatting sqref="E22">
    <cfRule type="expression" priority="17" stopIfTrue="1">
      <formula>"if(E11&gt;0,#,##0;(#,##0),"-")"</formula>
    </cfRule>
  </conditionalFormatting>
  <conditionalFormatting sqref="M21:M22">
    <cfRule type="expression" priority="9" stopIfTrue="1">
      <formula>"if(E11&gt;0,#,##0;(#,##0),"-")"</formula>
    </cfRule>
  </conditionalFormatting>
  <conditionalFormatting sqref="M22">
    <cfRule type="expression" priority="4" stopIfTrue="1">
      <formula>"if(E11&gt;0,#,##0;(#,##0),"-")"</formula>
    </cfRule>
  </conditionalFormatting>
  <conditionalFormatting sqref="M22">
    <cfRule type="expression" priority="3" stopIfTrue="1">
      <formula>"if(E11&gt;0,#,##0;(#,##0),"-")"</formula>
    </cfRule>
  </conditionalFormatting>
  <conditionalFormatting sqref="M21">
    <cfRule type="expression" priority="2" stopIfTrue="1">
      <formula>"if(E11&gt;0,#,##0;(#,##0),"-")"</formula>
    </cfRule>
  </conditionalFormatting>
  <conditionalFormatting sqref="M22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0" firstPageNumber="8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R26"/>
  <sheetViews>
    <sheetView showGridLines="0" view="pageBreakPreview" topLeftCell="A16" zoomScale="85" zoomScaleNormal="85" zoomScaleSheetLayoutView="85" workbookViewId="0">
      <selection activeCell="Q16" sqref="Q1:Q1048576"/>
    </sheetView>
  </sheetViews>
  <sheetFormatPr defaultColWidth="9.140625" defaultRowHeight="22.5" customHeight="1"/>
  <cols>
    <col min="1" max="1" width="58" style="13" customWidth="1"/>
    <col min="2" max="2" width="10.42578125" style="3" customWidth="1"/>
    <col min="3" max="3" width="2.140625" style="14" customWidth="1"/>
    <col min="4" max="4" width="15.42578125" style="13" customWidth="1"/>
    <col min="5" max="5" width="2.140625" style="13" customWidth="1"/>
    <col min="6" max="6" width="15.42578125" style="13" customWidth="1"/>
    <col min="7" max="7" width="2.140625" style="13" customWidth="1"/>
    <col min="8" max="8" width="15.42578125" style="13" customWidth="1"/>
    <col min="9" max="9" width="2.140625" style="13" customWidth="1"/>
    <col min="10" max="10" width="15.42578125" style="13" customWidth="1"/>
    <col min="11" max="11" width="2.140625" style="13" customWidth="1"/>
    <col min="12" max="12" width="15.85546875" style="13" customWidth="1"/>
    <col min="13" max="13" width="1" style="13" hidden="1" customWidth="1"/>
    <col min="14" max="14" width="11.7109375" style="13" hidden="1" customWidth="1"/>
    <col min="15" max="15" width="1.140625" style="13" hidden="1" customWidth="1"/>
    <col min="16" max="16" width="11.7109375" style="13" hidden="1" customWidth="1"/>
    <col min="17" max="17" width="14.140625" style="13" hidden="1" customWidth="1"/>
    <col min="18" max="16384" width="9.140625" style="13"/>
  </cols>
  <sheetData>
    <row r="1" spans="1:18" s="6" customFormat="1" ht="22.5" customHeight="1">
      <c r="A1" s="1" t="s">
        <v>67</v>
      </c>
      <c r="B1" s="26"/>
      <c r="C1" s="25"/>
      <c r="P1" s="12"/>
    </row>
    <row r="2" spans="1:18" s="6" customFormat="1" ht="22.5" customHeight="1">
      <c r="A2" s="24" t="s">
        <v>91</v>
      </c>
      <c r="B2" s="26"/>
      <c r="C2" s="25"/>
      <c r="P2" s="12"/>
    </row>
    <row r="3" spans="1:18" ht="21" customHeight="1">
      <c r="D3" s="229" t="s">
        <v>33</v>
      </c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</row>
    <row r="4" spans="1:18" ht="21" customHeight="1">
      <c r="F4" s="16"/>
      <c r="G4" s="14"/>
      <c r="H4" s="230" t="s">
        <v>93</v>
      </c>
      <c r="I4" s="231"/>
      <c r="J4" s="231"/>
      <c r="K4" s="14"/>
    </row>
    <row r="5" spans="1:18" ht="21" customHeight="1">
      <c r="D5" s="14" t="s">
        <v>24</v>
      </c>
      <c r="E5" s="14"/>
      <c r="G5" s="14"/>
      <c r="H5" s="28"/>
      <c r="I5" s="163"/>
      <c r="K5" s="14"/>
      <c r="L5" s="16"/>
      <c r="M5" s="14"/>
      <c r="N5" s="14" t="s">
        <v>43</v>
      </c>
      <c r="O5" s="14"/>
    </row>
    <row r="6" spans="1:18" ht="21" customHeight="1">
      <c r="D6" s="14" t="s">
        <v>26</v>
      </c>
      <c r="E6" s="14"/>
      <c r="G6" s="14"/>
      <c r="H6" s="28" t="s">
        <v>176</v>
      </c>
      <c r="I6" s="16"/>
      <c r="J6" s="16"/>
      <c r="K6" s="14"/>
      <c r="L6" s="14" t="s">
        <v>28</v>
      </c>
      <c r="M6" s="14"/>
      <c r="N6" s="14" t="s">
        <v>44</v>
      </c>
      <c r="O6" s="14"/>
      <c r="P6" s="14" t="s">
        <v>28</v>
      </c>
      <c r="R6" s="38" t="s">
        <v>98</v>
      </c>
    </row>
    <row r="7" spans="1:18" ht="21" customHeight="1">
      <c r="B7" s="8"/>
      <c r="D7" s="16" t="s">
        <v>27</v>
      </c>
      <c r="E7" s="16"/>
      <c r="F7" s="28" t="s">
        <v>195</v>
      </c>
      <c r="G7" s="14"/>
      <c r="H7" s="28" t="s">
        <v>73</v>
      </c>
      <c r="I7" s="14"/>
      <c r="J7" s="28" t="s">
        <v>157</v>
      </c>
      <c r="K7" s="14"/>
      <c r="L7" s="16" t="s">
        <v>29</v>
      </c>
      <c r="M7" s="14"/>
      <c r="N7" s="16" t="s">
        <v>45</v>
      </c>
      <c r="O7" s="14"/>
      <c r="P7" s="16" t="s">
        <v>29</v>
      </c>
    </row>
    <row r="8" spans="1:18" ht="21" customHeight="1">
      <c r="B8" s="8"/>
      <c r="C8" s="16"/>
      <c r="D8" s="225" t="s">
        <v>75</v>
      </c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</row>
    <row r="9" spans="1:18" ht="24" customHeight="1">
      <c r="A9" s="19" t="s">
        <v>164</v>
      </c>
    </row>
    <row r="10" spans="1:18" ht="21" customHeight="1">
      <c r="A10" s="17" t="s">
        <v>165</v>
      </c>
      <c r="D10" s="22">
        <v>352369106</v>
      </c>
      <c r="E10" s="22"/>
      <c r="F10" s="22">
        <v>466074567</v>
      </c>
      <c r="G10" s="22"/>
      <c r="H10" s="22">
        <v>10500000</v>
      </c>
      <c r="I10" s="22"/>
      <c r="J10" s="22">
        <v>-803528838</v>
      </c>
      <c r="K10" s="22"/>
      <c r="L10" s="22">
        <f>SUM(D10:K10)</f>
        <v>25414835</v>
      </c>
      <c r="M10" s="37"/>
      <c r="N10" s="23" t="s">
        <v>74</v>
      </c>
      <c r="O10" s="37"/>
      <c r="P10" s="22">
        <f>L10</f>
        <v>25414835</v>
      </c>
    </row>
    <row r="11" spans="1:18" ht="21" customHeight="1">
      <c r="A11" s="17" t="s">
        <v>128</v>
      </c>
      <c r="D11" s="11"/>
      <c r="E11" s="11"/>
      <c r="F11" s="11"/>
      <c r="G11" s="9"/>
      <c r="H11" s="11"/>
      <c r="I11" s="10"/>
      <c r="J11" s="11"/>
      <c r="K11" s="10"/>
      <c r="L11" s="11"/>
      <c r="M11" s="10"/>
      <c r="N11" s="11"/>
      <c r="O11" s="10"/>
      <c r="P11" s="11"/>
    </row>
    <row r="12" spans="1:18" ht="21" customHeight="1">
      <c r="A12" s="18" t="s">
        <v>92</v>
      </c>
      <c r="D12" s="9">
        <v>0</v>
      </c>
      <c r="E12" s="9"/>
      <c r="F12" s="9">
        <v>0</v>
      </c>
      <c r="G12" s="9"/>
      <c r="H12" s="9">
        <v>0</v>
      </c>
      <c r="I12" s="9"/>
      <c r="J12" s="9">
        <f>'PL-6-7'!J29</f>
        <v>-10865496</v>
      </c>
      <c r="K12" s="9"/>
      <c r="L12" s="169">
        <f>SUM(D12:K12)</f>
        <v>-10865496</v>
      </c>
      <c r="M12" s="10"/>
      <c r="N12" s="9" t="s">
        <v>22</v>
      </c>
      <c r="O12" s="10"/>
      <c r="P12" s="9">
        <f>L12</f>
        <v>-10865496</v>
      </c>
    </row>
    <row r="13" spans="1:18" ht="21" customHeight="1">
      <c r="A13" s="18" t="s">
        <v>170</v>
      </c>
      <c r="D13" s="9">
        <v>0</v>
      </c>
      <c r="E13" s="9"/>
      <c r="F13" s="9">
        <v>0</v>
      </c>
      <c r="G13" s="9"/>
      <c r="H13" s="9">
        <v>0</v>
      </c>
      <c r="I13" s="9"/>
      <c r="J13" s="9">
        <v>0</v>
      </c>
      <c r="K13" s="9"/>
      <c r="L13" s="169">
        <f>SUM(D13:K13)</f>
        <v>0</v>
      </c>
      <c r="M13" s="10"/>
      <c r="N13" s="9" t="s">
        <v>22</v>
      </c>
      <c r="O13" s="10"/>
      <c r="P13" s="9">
        <f>L13</f>
        <v>0</v>
      </c>
    </row>
    <row r="14" spans="1:18" s="6" customFormat="1" ht="21" customHeight="1">
      <c r="A14" s="6" t="s">
        <v>129</v>
      </c>
      <c r="B14" s="26"/>
      <c r="C14" s="25"/>
      <c r="D14" s="21">
        <v>0</v>
      </c>
      <c r="E14" s="32"/>
      <c r="F14" s="21">
        <v>0</v>
      </c>
      <c r="G14" s="23"/>
      <c r="H14" s="21">
        <v>0</v>
      </c>
      <c r="I14" s="20"/>
      <c r="J14" s="21">
        <f>SUM(J12:J13)</f>
        <v>-10865496</v>
      </c>
      <c r="K14" s="20"/>
      <c r="L14" s="21">
        <f>SUM(D14:K14)</f>
        <v>-10865496</v>
      </c>
      <c r="M14" s="20"/>
      <c r="N14" s="127" t="s">
        <v>22</v>
      </c>
      <c r="O14" s="20"/>
      <c r="P14" s="128">
        <f>SUM(L14:N14)</f>
        <v>-10865496</v>
      </c>
    </row>
    <row r="15" spans="1:18" s="46" customFormat="1" ht="10.5" customHeight="1">
      <c r="B15" s="132"/>
      <c r="C15" s="43"/>
      <c r="D15" s="11"/>
      <c r="E15" s="11"/>
      <c r="F15" s="11"/>
      <c r="G15" s="9"/>
      <c r="H15" s="11"/>
      <c r="I15" s="10"/>
      <c r="J15" s="11"/>
      <c r="K15" s="10"/>
      <c r="L15" s="11"/>
      <c r="M15" s="10"/>
      <c r="N15" s="11"/>
      <c r="O15" s="10"/>
      <c r="P15" s="11"/>
    </row>
    <row r="16" spans="1:18" s="6" customFormat="1" ht="24" customHeight="1" thickBot="1">
      <c r="A16" s="19" t="s">
        <v>166</v>
      </c>
      <c r="B16" s="26"/>
      <c r="C16" s="25"/>
      <c r="D16" s="129">
        <v>352369106</v>
      </c>
      <c r="E16" s="34"/>
      <c r="F16" s="129">
        <v>466074567</v>
      </c>
      <c r="G16" s="35"/>
      <c r="H16" s="129">
        <v>10500000</v>
      </c>
      <c r="I16" s="35"/>
      <c r="J16" s="129">
        <f>J10+J14</f>
        <v>-814394334</v>
      </c>
      <c r="K16" s="35"/>
      <c r="L16" s="129">
        <f>SUM(D16:J16)</f>
        <v>14549339</v>
      </c>
      <c r="M16" s="35"/>
      <c r="N16" s="130" t="s">
        <v>22</v>
      </c>
      <c r="O16" s="10"/>
      <c r="P16" s="131">
        <f>P10+P14</f>
        <v>14549339</v>
      </c>
      <c r="Q16" s="40"/>
    </row>
    <row r="17" spans="1:17" ht="12.75" customHeight="1" thickTop="1"/>
    <row r="18" spans="1:17" ht="22.5" customHeight="1">
      <c r="A18" s="19" t="s">
        <v>189</v>
      </c>
    </row>
    <row r="19" spans="1:17" ht="22.5" customHeight="1">
      <c r="A19" s="17" t="s">
        <v>190</v>
      </c>
      <c r="D19" s="22">
        <v>572599797</v>
      </c>
      <c r="E19" s="22"/>
      <c r="F19" s="22">
        <v>465419213</v>
      </c>
      <c r="G19" s="22"/>
      <c r="H19" s="22">
        <v>10500000</v>
      </c>
      <c r="I19" s="22"/>
      <c r="J19" s="22">
        <v>-851403609</v>
      </c>
      <c r="K19" s="22"/>
      <c r="L19" s="22">
        <f>SUM(D19:J19)</f>
        <v>197115401</v>
      </c>
    </row>
    <row r="20" spans="1:17" ht="22.5" customHeight="1">
      <c r="A20" s="17" t="s">
        <v>128</v>
      </c>
      <c r="D20" s="11"/>
      <c r="E20" s="11"/>
      <c r="F20" s="11"/>
      <c r="G20" s="9"/>
      <c r="H20" s="11"/>
      <c r="I20" s="10"/>
      <c r="J20" s="11"/>
      <c r="K20" s="10"/>
      <c r="L20" s="11"/>
    </row>
    <row r="21" spans="1:17" ht="22.5" customHeight="1">
      <c r="A21" s="18" t="s">
        <v>92</v>
      </c>
      <c r="D21" s="9">
        <v>0</v>
      </c>
      <c r="E21" s="9"/>
      <c r="F21" s="9">
        <v>0</v>
      </c>
      <c r="G21" s="9"/>
      <c r="H21" s="9">
        <v>0</v>
      </c>
      <c r="I21" s="9"/>
      <c r="J21" s="9">
        <f>'PL-6-7'!H31</f>
        <v>-10714627</v>
      </c>
      <c r="K21" s="9"/>
      <c r="L21" s="169">
        <f>SUM(D21:J21)</f>
        <v>-10714627</v>
      </c>
    </row>
    <row r="22" spans="1:17" ht="22.5" customHeight="1">
      <c r="A22" s="18" t="s">
        <v>170</v>
      </c>
      <c r="D22" s="9">
        <v>0</v>
      </c>
      <c r="E22" s="9"/>
      <c r="F22" s="9">
        <v>0</v>
      </c>
      <c r="G22" s="9"/>
      <c r="H22" s="9">
        <v>0</v>
      </c>
      <c r="I22" s="9"/>
      <c r="J22" s="9">
        <v>0</v>
      </c>
      <c r="K22" s="9"/>
      <c r="L22" s="169">
        <f>SUM(D22:J22)</f>
        <v>0</v>
      </c>
    </row>
    <row r="23" spans="1:17" ht="22.5" customHeight="1">
      <c r="A23" s="6" t="s">
        <v>129</v>
      </c>
      <c r="B23" s="26"/>
      <c r="C23" s="25"/>
      <c r="D23" s="21">
        <f>SUM(D21:D22)</f>
        <v>0</v>
      </c>
      <c r="E23" s="32"/>
      <c r="F23" s="21">
        <f>SUM(F21:F22)</f>
        <v>0</v>
      </c>
      <c r="G23" s="23"/>
      <c r="H23" s="21">
        <f>SUM(H21:H22)</f>
        <v>0</v>
      </c>
      <c r="I23" s="20"/>
      <c r="J23" s="21">
        <f>SUM(J21:J22)</f>
        <v>-10714627</v>
      </c>
      <c r="K23" s="20"/>
      <c r="L23" s="21">
        <f>SUM(L21:L22)</f>
        <v>-10714627</v>
      </c>
    </row>
    <row r="24" spans="1:17" ht="10.5" customHeight="1">
      <c r="A24" s="46"/>
      <c r="B24" s="132"/>
      <c r="C24" s="168"/>
      <c r="D24" s="11"/>
      <c r="E24" s="11"/>
      <c r="F24" s="11"/>
      <c r="G24" s="9"/>
      <c r="H24" s="11"/>
      <c r="I24" s="10"/>
      <c r="J24" s="11"/>
      <c r="K24" s="10"/>
      <c r="L24" s="11"/>
    </row>
    <row r="25" spans="1:17" ht="22.5" customHeight="1" thickBot="1">
      <c r="A25" s="19" t="s">
        <v>191</v>
      </c>
      <c r="B25" s="26"/>
      <c r="C25" s="25"/>
      <c r="D25" s="129">
        <f>SUM(D19,D23)</f>
        <v>572599797</v>
      </c>
      <c r="E25" s="34"/>
      <c r="F25" s="129">
        <f>SUM(F19,F23)</f>
        <v>465419213</v>
      </c>
      <c r="G25" s="35"/>
      <c r="H25" s="129">
        <f>SUM(H19,H23)</f>
        <v>10500000</v>
      </c>
      <c r="I25" s="35"/>
      <c r="J25" s="129">
        <f>SUM(J19,J23)</f>
        <v>-862118236</v>
      </c>
      <c r="K25" s="35"/>
      <c r="L25" s="129">
        <f>SUM(L19,L23)</f>
        <v>186400774</v>
      </c>
      <c r="Q25" s="39">
        <f>L25-'BS-3-5-'!H79</f>
        <v>0</v>
      </c>
    </row>
    <row r="26" spans="1:17" ht="22.5" customHeight="1" thickTop="1"/>
  </sheetData>
  <mergeCells count="3">
    <mergeCell ref="D3:P3"/>
    <mergeCell ref="H4:J4"/>
    <mergeCell ref="D8:P8"/>
  </mergeCells>
  <conditionalFormatting sqref="D10:L10 N10:N11 P10:P11 L10:L11 J10:J11 H10:H11 D10:F11">
    <cfRule type="expression" priority="91" stopIfTrue="1">
      <formula>"if(E11&gt;0,#,##0;(#,##0),"-")"</formula>
    </cfRule>
  </conditionalFormatting>
  <conditionalFormatting sqref="N12:N13 P12:P13 D12:K13">
    <cfRule type="expression" priority="85" stopIfTrue="1">
      <formula>"if(E11&gt;0,#,##0;(#,##0),"-")"</formula>
    </cfRule>
  </conditionalFormatting>
  <conditionalFormatting sqref="J13">
    <cfRule type="expression" priority="84" stopIfTrue="1">
      <formula>"if(E11&gt;0,#,##0;(#,##0),"-")"</formula>
    </cfRule>
  </conditionalFormatting>
  <conditionalFormatting sqref="H12:H13">
    <cfRule type="expression" priority="83" stopIfTrue="1">
      <formula>"if(E11&gt;0,#,##0;(#,##0),"-")"</formula>
    </cfRule>
  </conditionalFormatting>
  <conditionalFormatting sqref="H12:H13">
    <cfRule type="expression" priority="82" stopIfTrue="1">
      <formula>"if(E11&gt;0,#,##0;(#,##0),"-")"</formula>
    </cfRule>
  </conditionalFormatting>
  <conditionalFormatting sqref="D12:K13">
    <cfRule type="expression" priority="78" stopIfTrue="1">
      <formula>"if(E11&gt;0,#,##0;(#,##0),"-")"</formula>
    </cfRule>
  </conditionalFormatting>
  <conditionalFormatting sqref="D14">
    <cfRule type="expression" priority="77" stopIfTrue="1">
      <formula>"if(E11&gt;0,#,##0;(#,##0),"-")"</formula>
    </cfRule>
  </conditionalFormatting>
  <conditionalFormatting sqref="F12:F13">
    <cfRule type="expression" priority="76" stopIfTrue="1">
      <formula>"if(E11&gt;0,#,##0;(#,##0),"-")"</formula>
    </cfRule>
  </conditionalFormatting>
  <conditionalFormatting sqref="H12:H13">
    <cfRule type="expression" priority="74" stopIfTrue="1">
      <formula>"if(E11&gt;0,#,##0;(#,##0),"-")"</formula>
    </cfRule>
  </conditionalFormatting>
  <conditionalFormatting sqref="D12:K13">
    <cfRule type="expression" priority="59" stopIfTrue="1">
      <formula>"if(E11&gt;0,#,##0;(#,##0),"-")"</formula>
    </cfRule>
  </conditionalFormatting>
  <conditionalFormatting sqref="D19:K19 J20 H20 D20:F20">
    <cfRule type="expression" priority="37" stopIfTrue="1">
      <formula>"if(E11&gt;0,#,##0;(#,##0),"-")"</formula>
    </cfRule>
  </conditionalFormatting>
  <conditionalFormatting sqref="D21:K22">
    <cfRule type="expression" priority="36" stopIfTrue="1">
      <formula>"if(E11&gt;0,#,##0;(#,##0),"-")"</formula>
    </cfRule>
  </conditionalFormatting>
  <conditionalFormatting sqref="J22">
    <cfRule type="expression" priority="35" stopIfTrue="1">
      <formula>"if(E11&gt;0,#,##0;(#,##0),"-")"</formula>
    </cfRule>
  </conditionalFormatting>
  <conditionalFormatting sqref="H21:H22">
    <cfRule type="expression" priority="34" stopIfTrue="1">
      <formula>"if(E11&gt;0,#,##0;(#,##0),"-")"</formula>
    </cfRule>
  </conditionalFormatting>
  <conditionalFormatting sqref="H21:H22">
    <cfRule type="expression" priority="33" stopIfTrue="1">
      <formula>"if(E11&gt;0,#,##0;(#,##0),"-")"</formula>
    </cfRule>
  </conditionalFormatting>
  <conditionalFormatting sqref="D21:K22">
    <cfRule type="expression" priority="32" stopIfTrue="1">
      <formula>"if(E11&gt;0,#,##0;(#,##0),"-")"</formula>
    </cfRule>
  </conditionalFormatting>
  <conditionalFormatting sqref="D21:K22">
    <cfRule type="expression" priority="26" stopIfTrue="1">
      <formula>"if(E11&gt;0,#,##0;(#,##0),"-")"</formula>
    </cfRule>
  </conditionalFormatting>
  <conditionalFormatting sqref="F21:F22">
    <cfRule type="expression" priority="30" stopIfTrue="1">
      <formula>"if(E11&gt;0,#,##0;(#,##0),"-")"</formula>
    </cfRule>
  </conditionalFormatting>
  <conditionalFormatting sqref="H21:H22">
    <cfRule type="expression" priority="29" stopIfTrue="1">
      <formula>"if(E11&gt;0,#,##0;(#,##0),"-")"</formula>
    </cfRule>
  </conditionalFormatting>
  <conditionalFormatting sqref="H14">
    <cfRule type="expression" priority="17" stopIfTrue="1">
      <formula>"if(E11&gt;0,#,##0;(#,##0),"-")"</formula>
    </cfRule>
  </conditionalFormatting>
  <conditionalFormatting sqref="J14">
    <cfRule type="expression" priority="16" stopIfTrue="1">
      <formula>"if(E11&gt;0,#,##0;(#,##0),"-")"</formula>
    </cfRule>
  </conditionalFormatting>
  <conditionalFormatting sqref="L14">
    <cfRule type="expression" priority="15" stopIfTrue="1">
      <formula>"if(E11&gt;0,#,##0;(#,##0),"-")"</formula>
    </cfRule>
  </conditionalFormatting>
  <conditionalFormatting sqref="J23">
    <cfRule type="expression" priority="8" stopIfTrue="1">
      <formula>"if(E11&gt;0,#,##0;(#,##0),"-")"</formula>
    </cfRule>
  </conditionalFormatting>
  <conditionalFormatting sqref="F14">
    <cfRule type="expression" priority="18" stopIfTrue="1">
      <formula>"if(E11&gt;0,#,##0;(#,##0),"-")"</formula>
    </cfRule>
  </conditionalFormatting>
  <conditionalFormatting sqref="L19:L20">
    <cfRule type="expression" priority="13" stopIfTrue="1">
      <formula>"if(E11&gt;0,#,##0;(#,##0),"-")"</formula>
    </cfRule>
  </conditionalFormatting>
  <conditionalFormatting sqref="D23">
    <cfRule type="expression" priority="11" stopIfTrue="1">
      <formula>"if(E11&gt;0,#,##0;(#,##0),"-")"</formula>
    </cfRule>
  </conditionalFormatting>
  <conditionalFormatting sqref="F23">
    <cfRule type="expression" priority="10" stopIfTrue="1">
      <formula>"if(E11&gt;0,#,##0;(#,##0),"-")"</formula>
    </cfRule>
  </conditionalFormatting>
  <conditionalFormatting sqref="H23">
    <cfRule type="expression" priority="9" stopIfTrue="1">
      <formula>"if(E11&gt;0,#,##0;(#,##0),"-")"</formula>
    </cfRule>
  </conditionalFormatting>
  <conditionalFormatting sqref="L23">
    <cfRule type="expression" priority="7" stopIfTrue="1">
      <formula>"if(E11&gt;0,#,##0;(#,##0),"-")"</formula>
    </cfRule>
  </conditionalFormatting>
  <conditionalFormatting sqref="L12">
    <cfRule type="expression" priority="6" stopIfTrue="1">
      <formula>"if(E11&gt;0,#,##0;(#,##0),"-")"</formula>
    </cfRule>
  </conditionalFormatting>
  <conditionalFormatting sqref="L13">
    <cfRule type="expression" priority="5" stopIfTrue="1">
      <formula>"if(E11&gt;0,#,##0;(#,##0),"-")"</formula>
    </cfRule>
  </conditionalFormatting>
  <conditionalFormatting sqref="L21">
    <cfRule type="expression" priority="2" stopIfTrue="1">
      <formula>"if(E11&gt;0,#,##0;(#,##0),"-")"</formula>
    </cfRule>
  </conditionalFormatting>
  <conditionalFormatting sqref="L22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2" firstPageNumber="9" fitToHeight="2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 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49" customWidth="1"/>
    <col min="2" max="2" width="8.140625" style="59" customWidth="1"/>
    <col min="3" max="3" width="1.7109375" style="49" customWidth="1"/>
    <col min="4" max="4" width="14" style="49" customWidth="1"/>
    <col min="5" max="5" width="1.5703125" style="49" customWidth="1"/>
    <col min="6" max="6" width="14" style="49" customWidth="1"/>
    <col min="7" max="7" width="1.5703125" style="49" customWidth="1"/>
    <col min="8" max="8" width="14" style="49" hidden="1" customWidth="1"/>
    <col min="9" max="9" width="1.5703125" style="49" hidden="1" customWidth="1"/>
    <col min="10" max="10" width="14" style="49" hidden="1" customWidth="1"/>
    <col min="11" max="11" width="13.85546875" style="49" customWidth="1"/>
    <col min="12" max="12" width="16" style="49" customWidth="1"/>
    <col min="13" max="13" width="15.85546875" style="49" bestFit="1" customWidth="1"/>
    <col min="14" max="14" width="17.140625" style="49" customWidth="1"/>
    <col min="15" max="15" width="23.5703125" style="49" customWidth="1"/>
    <col min="16" max="16" width="14.42578125" style="49" customWidth="1"/>
    <col min="17" max="17" width="15.140625" style="49" bestFit="1" customWidth="1"/>
    <col min="18" max="18" width="15.85546875" style="49" customWidth="1"/>
    <col min="19" max="19" width="16.7109375" style="49" bestFit="1" customWidth="1"/>
    <col min="20" max="20" width="5.140625" style="49" bestFit="1" customWidth="1"/>
    <col min="21" max="21" width="15.140625" style="49" bestFit="1" customWidth="1"/>
    <col min="22" max="22" width="5.140625" style="49" bestFit="1" customWidth="1"/>
    <col min="23" max="23" width="16.7109375" style="49" bestFit="1" customWidth="1"/>
    <col min="24" max="16384" width="9.140625" style="49"/>
  </cols>
  <sheetData>
    <row r="1" spans="1:18" s="1" customFormat="1" ht="23.1" customHeight="1">
      <c r="A1" s="1" t="s">
        <v>67</v>
      </c>
      <c r="B1" s="2"/>
      <c r="L1" s="29"/>
      <c r="M1" s="29"/>
      <c r="N1" s="29"/>
      <c r="O1" s="29"/>
      <c r="P1" s="29"/>
      <c r="Q1" s="29"/>
      <c r="R1" s="29"/>
    </row>
    <row r="2" spans="1:18" s="1" customFormat="1" ht="23.1" customHeight="1">
      <c r="A2" s="4" t="s">
        <v>42</v>
      </c>
      <c r="B2" s="2"/>
      <c r="L2" s="29"/>
      <c r="M2" s="29"/>
      <c r="N2" s="29"/>
      <c r="O2" s="29"/>
      <c r="P2" s="29"/>
      <c r="Q2" s="29"/>
      <c r="R2" s="29"/>
    </row>
    <row r="3" spans="1:18" s="44" customFormat="1" ht="23.1" customHeight="1">
      <c r="B3" s="45"/>
      <c r="L3" s="47"/>
      <c r="M3" s="47"/>
      <c r="N3" s="47"/>
      <c r="O3" s="47"/>
      <c r="P3" s="47"/>
      <c r="Q3" s="48"/>
      <c r="R3" s="48"/>
    </row>
    <row r="4" spans="1:18" ht="23.1" customHeight="1">
      <c r="B4" s="50"/>
      <c r="C4" s="51"/>
      <c r="D4" s="232" t="s">
        <v>1</v>
      </c>
      <c r="E4" s="232"/>
      <c r="F4" s="232"/>
      <c r="G4" s="145"/>
      <c r="H4" s="232" t="s">
        <v>33</v>
      </c>
      <c r="I4" s="232"/>
      <c r="J4" s="232"/>
      <c r="L4" s="52"/>
      <c r="M4" s="52"/>
      <c r="N4" s="52"/>
      <c r="O4" s="52"/>
      <c r="P4" s="52"/>
      <c r="Q4" s="52"/>
      <c r="R4" s="52"/>
    </row>
    <row r="5" spans="1:18" ht="23.1" customHeight="1">
      <c r="B5" s="49"/>
      <c r="C5" s="51"/>
      <c r="D5" s="53" t="s">
        <v>87</v>
      </c>
      <c r="E5" s="54"/>
      <c r="F5" s="53" t="s">
        <v>103</v>
      </c>
      <c r="G5" s="145"/>
      <c r="H5" s="53" t="s">
        <v>87</v>
      </c>
      <c r="I5" s="54"/>
      <c r="J5" s="53" t="s">
        <v>103</v>
      </c>
      <c r="L5" s="55"/>
      <c r="M5" s="55"/>
      <c r="N5" s="55"/>
      <c r="O5" s="55"/>
      <c r="P5" s="55"/>
      <c r="Q5" s="55"/>
      <c r="R5" s="55"/>
    </row>
    <row r="6" spans="1:18" ht="23.1" customHeight="1">
      <c r="A6" s="44" t="s">
        <v>21</v>
      </c>
      <c r="B6" s="50" t="s">
        <v>0</v>
      </c>
      <c r="C6" s="51"/>
      <c r="D6" s="56">
        <v>2558</v>
      </c>
      <c r="E6" s="56"/>
      <c r="F6" s="56">
        <v>2557</v>
      </c>
      <c r="G6" s="56"/>
      <c r="H6" s="56">
        <v>2558</v>
      </c>
      <c r="I6" s="56"/>
      <c r="J6" s="56">
        <v>2557</v>
      </c>
      <c r="L6" s="57"/>
      <c r="M6" s="57"/>
      <c r="N6" s="57"/>
      <c r="O6" s="57"/>
      <c r="P6" s="57"/>
      <c r="Q6" s="57"/>
      <c r="R6" s="57"/>
    </row>
    <row r="7" spans="1:18" ht="23.1" customHeight="1">
      <c r="A7" s="44"/>
      <c r="B7" s="50"/>
      <c r="C7" s="51"/>
      <c r="D7" s="56" t="s">
        <v>107</v>
      </c>
      <c r="E7" s="56"/>
      <c r="F7" s="56"/>
      <c r="G7" s="56"/>
      <c r="H7" s="56" t="s">
        <v>107</v>
      </c>
      <c r="I7" s="56"/>
      <c r="J7" s="56"/>
      <c r="L7" s="57"/>
      <c r="M7" s="57"/>
      <c r="N7" s="57"/>
      <c r="O7" s="57"/>
      <c r="P7" s="57"/>
      <c r="Q7" s="57"/>
      <c r="R7" s="57"/>
    </row>
    <row r="8" spans="1:18" ht="23.1" customHeight="1">
      <c r="B8" s="50"/>
      <c r="C8" s="51"/>
      <c r="D8" s="225" t="s">
        <v>75</v>
      </c>
      <c r="E8" s="225"/>
      <c r="F8" s="225"/>
      <c r="G8" s="225"/>
      <c r="H8" s="225"/>
      <c r="I8" s="225"/>
      <c r="J8" s="225"/>
      <c r="L8" s="52"/>
      <c r="M8" s="52"/>
      <c r="N8" s="52"/>
      <c r="O8" s="52"/>
      <c r="P8" s="52"/>
      <c r="Q8" s="52"/>
      <c r="R8" s="52"/>
    </row>
    <row r="9" spans="1:18" ht="23.1" customHeight="1">
      <c r="A9" s="58" t="s">
        <v>2</v>
      </c>
      <c r="D9" s="60"/>
      <c r="E9" s="60"/>
      <c r="F9" s="60"/>
      <c r="G9" s="60"/>
      <c r="H9" s="60"/>
      <c r="I9" s="60"/>
      <c r="J9" s="60"/>
      <c r="L9" s="52"/>
      <c r="M9" s="52"/>
      <c r="N9" s="52"/>
      <c r="O9" s="52"/>
      <c r="P9" s="52"/>
      <c r="Q9" s="52"/>
      <c r="R9" s="52"/>
    </row>
    <row r="10" spans="1:18" ht="23.1" customHeight="1">
      <c r="A10" s="49" t="s">
        <v>51</v>
      </c>
      <c r="B10" s="3"/>
      <c r="D10" s="61">
        <v>85471494</v>
      </c>
      <c r="E10" s="60"/>
      <c r="F10" s="61">
        <v>90052199</v>
      </c>
      <c r="G10" s="60"/>
      <c r="H10" s="62">
        <v>62852226</v>
      </c>
      <c r="I10" s="60"/>
      <c r="J10" s="62">
        <v>68834175</v>
      </c>
      <c r="K10" s="136"/>
      <c r="L10" s="63"/>
      <c r="M10" s="52"/>
      <c r="N10" s="63"/>
      <c r="O10" s="52"/>
      <c r="P10" s="52"/>
      <c r="Q10" s="52"/>
      <c r="R10" s="52"/>
    </row>
    <row r="11" spans="1:18" ht="23.1" customHeight="1">
      <c r="A11" s="49" t="s">
        <v>63</v>
      </c>
      <c r="B11" s="3">
        <v>4</v>
      </c>
      <c r="D11" s="61">
        <v>119615471</v>
      </c>
      <c r="E11" s="60"/>
      <c r="F11" s="61">
        <v>66835314</v>
      </c>
      <c r="G11" s="60"/>
      <c r="H11" s="62">
        <v>112189704</v>
      </c>
      <c r="I11" s="60"/>
      <c r="J11" s="62">
        <v>60442240</v>
      </c>
      <c r="K11" s="147"/>
      <c r="L11" s="63"/>
      <c r="M11" s="64"/>
      <c r="N11" s="63"/>
      <c r="O11" s="65"/>
      <c r="P11" s="64"/>
      <c r="Q11" s="63"/>
      <c r="R11" s="52"/>
    </row>
    <row r="12" spans="1:18" ht="23.1" customHeight="1">
      <c r="A12" s="38" t="s">
        <v>96</v>
      </c>
      <c r="B12" s="3">
        <v>3</v>
      </c>
      <c r="D12" s="66">
        <v>0</v>
      </c>
      <c r="E12" s="60"/>
      <c r="F12" s="66" t="s">
        <v>111</v>
      </c>
      <c r="G12" s="60"/>
      <c r="H12" s="62">
        <v>109832</v>
      </c>
      <c r="I12" s="60"/>
      <c r="J12" s="62">
        <v>610639</v>
      </c>
      <c r="K12" s="136"/>
      <c r="L12" s="63"/>
      <c r="M12" s="67"/>
      <c r="N12" s="63"/>
      <c r="O12" s="63"/>
      <c r="P12" s="52"/>
      <c r="Q12" s="52"/>
      <c r="R12" s="52"/>
    </row>
    <row r="13" spans="1:18" ht="23.1" customHeight="1">
      <c r="A13" s="49" t="s">
        <v>18</v>
      </c>
      <c r="B13" s="3"/>
      <c r="D13" s="61">
        <v>305685756</v>
      </c>
      <c r="E13" s="60"/>
      <c r="F13" s="61">
        <v>275974185</v>
      </c>
      <c r="G13" s="60"/>
      <c r="H13" s="62">
        <v>311505100</v>
      </c>
      <c r="I13" s="60"/>
      <c r="J13" s="62">
        <v>281556813</v>
      </c>
      <c r="K13" s="147"/>
      <c r="L13" s="63"/>
      <c r="M13" s="52"/>
      <c r="N13" s="63"/>
      <c r="O13" s="52"/>
      <c r="P13" s="52"/>
      <c r="Q13" s="52"/>
      <c r="R13" s="52"/>
    </row>
    <row r="14" spans="1:18" ht="23.1" customHeight="1">
      <c r="A14" s="49" t="s">
        <v>3</v>
      </c>
      <c r="B14" s="3"/>
      <c r="D14" s="61">
        <v>4198957</v>
      </c>
      <c r="E14" s="60"/>
      <c r="F14" s="61">
        <v>1001980</v>
      </c>
      <c r="G14" s="60"/>
      <c r="H14" s="62">
        <v>4191763</v>
      </c>
      <c r="I14" s="60"/>
      <c r="J14" s="62">
        <v>992130</v>
      </c>
      <c r="K14" s="147"/>
      <c r="L14" s="63"/>
      <c r="M14" s="52"/>
      <c r="N14" s="63"/>
      <c r="O14" s="63"/>
      <c r="P14" s="52"/>
      <c r="Q14" s="52"/>
      <c r="R14" s="52"/>
    </row>
    <row r="15" spans="1:18" ht="23.1" customHeight="1">
      <c r="A15" s="44" t="s">
        <v>4</v>
      </c>
      <c r="B15" s="3"/>
      <c r="D15" s="68">
        <f>SUM(D10:D14)</f>
        <v>514971678</v>
      </c>
      <c r="E15" s="69"/>
      <c r="F15" s="68">
        <f>SUM(F10:F14)</f>
        <v>433863678</v>
      </c>
      <c r="G15" s="69"/>
      <c r="H15" s="68">
        <f>SUM(H10:H14)</f>
        <v>490848625</v>
      </c>
      <c r="I15" s="69"/>
      <c r="J15" s="68">
        <f>SUM(J10:J14)</f>
        <v>412435997</v>
      </c>
      <c r="K15" s="136"/>
      <c r="L15" s="65"/>
      <c r="M15" s="65"/>
      <c r="N15" s="63"/>
      <c r="O15" s="65"/>
      <c r="P15" s="52"/>
      <c r="Q15" s="52"/>
      <c r="R15" s="52"/>
    </row>
    <row r="16" spans="1:18" ht="23.1" customHeight="1">
      <c r="B16" s="3"/>
      <c r="D16" s="60"/>
      <c r="E16" s="60"/>
      <c r="F16" s="60"/>
      <c r="G16" s="60"/>
      <c r="H16" s="60"/>
      <c r="I16" s="60"/>
      <c r="J16" s="60"/>
      <c r="K16" s="136"/>
      <c r="L16" s="52"/>
      <c r="M16" s="52"/>
      <c r="N16" s="63"/>
      <c r="O16" s="52"/>
      <c r="P16" s="52"/>
      <c r="Q16" s="52"/>
      <c r="R16" s="52"/>
    </row>
    <row r="17" spans="1:18" ht="23.1" customHeight="1">
      <c r="A17" s="58" t="s">
        <v>5</v>
      </c>
      <c r="B17" s="3"/>
      <c r="D17" s="60"/>
      <c r="E17" s="60"/>
      <c r="F17" s="60"/>
      <c r="G17" s="60"/>
      <c r="H17" s="60"/>
      <c r="I17" s="60"/>
      <c r="J17" s="60"/>
      <c r="K17" s="136"/>
      <c r="L17" s="52"/>
      <c r="M17" s="52"/>
      <c r="N17" s="63"/>
      <c r="O17" s="52"/>
      <c r="P17" s="52"/>
      <c r="Q17" s="52"/>
      <c r="R17" s="52"/>
    </row>
    <row r="18" spans="1:18" ht="23.1" customHeight="1">
      <c r="A18" s="70" t="s">
        <v>64</v>
      </c>
      <c r="B18" s="3">
        <v>5</v>
      </c>
      <c r="C18" s="13"/>
      <c r="D18" s="66">
        <v>0</v>
      </c>
      <c r="E18" s="71"/>
      <c r="F18" s="66" t="s">
        <v>105</v>
      </c>
      <c r="G18" s="62"/>
      <c r="H18" s="62">
        <v>137706803</v>
      </c>
      <c r="I18" s="62"/>
      <c r="J18" s="62">
        <v>137706803</v>
      </c>
      <c r="K18" s="148"/>
      <c r="L18" s="43"/>
      <c r="M18" s="149"/>
      <c r="N18" s="43"/>
      <c r="O18" s="150"/>
      <c r="P18" s="43"/>
      <c r="Q18" s="52"/>
      <c r="R18" s="52"/>
    </row>
    <row r="19" spans="1:18" ht="23.1" customHeight="1">
      <c r="A19" s="72" t="s">
        <v>65</v>
      </c>
      <c r="B19" s="3">
        <v>6</v>
      </c>
      <c r="C19" s="13"/>
      <c r="D19" s="62">
        <v>777349908</v>
      </c>
      <c r="E19" s="71"/>
      <c r="F19" s="62">
        <v>791268325</v>
      </c>
      <c r="G19" s="62"/>
      <c r="H19" s="62">
        <v>638299137</v>
      </c>
      <c r="I19" s="62"/>
      <c r="J19" s="62">
        <v>650760693</v>
      </c>
      <c r="K19" s="136"/>
      <c r="L19" s="63"/>
      <c r="N19" s="65"/>
      <c r="O19" s="63"/>
      <c r="P19" s="65"/>
      <c r="Q19" s="52"/>
      <c r="R19" s="52"/>
    </row>
    <row r="20" spans="1:18" ht="23.1" customHeight="1">
      <c r="A20" s="72" t="s">
        <v>66</v>
      </c>
      <c r="B20" s="3"/>
      <c r="D20" s="62">
        <v>4900960</v>
      </c>
      <c r="E20" s="60"/>
      <c r="F20" s="62">
        <v>5209305</v>
      </c>
      <c r="G20" s="62"/>
      <c r="H20" s="62">
        <v>4874212</v>
      </c>
      <c r="I20" s="62"/>
      <c r="J20" s="62">
        <v>5174533</v>
      </c>
      <c r="K20" s="147"/>
      <c r="L20" s="63"/>
      <c r="M20" s="52"/>
      <c r="N20" s="63"/>
      <c r="O20" s="52"/>
      <c r="P20" s="52"/>
      <c r="Q20" s="52"/>
      <c r="R20" s="52"/>
    </row>
    <row r="21" spans="1:18" ht="23.1" customHeight="1">
      <c r="A21" s="73" t="s">
        <v>6</v>
      </c>
      <c r="D21" s="62">
        <v>4214500</v>
      </c>
      <c r="E21" s="60"/>
      <c r="F21" s="62">
        <v>4209100</v>
      </c>
      <c r="G21" s="62"/>
      <c r="H21" s="62">
        <v>4209100</v>
      </c>
      <c r="I21" s="62"/>
      <c r="J21" s="62">
        <v>4209100</v>
      </c>
      <c r="K21" s="147"/>
      <c r="L21" s="63"/>
      <c r="M21" s="52"/>
      <c r="N21" s="63"/>
      <c r="O21" s="52"/>
      <c r="P21" s="52"/>
      <c r="Q21" s="52"/>
      <c r="R21" s="52"/>
    </row>
    <row r="22" spans="1:18" ht="23.1" customHeight="1">
      <c r="A22" s="44" t="s">
        <v>7</v>
      </c>
      <c r="D22" s="68">
        <f>SUM(D18:D21)</f>
        <v>786465368</v>
      </c>
      <c r="E22" s="69"/>
      <c r="F22" s="68">
        <f>SUM(F18:F21)</f>
        <v>800686730</v>
      </c>
      <c r="G22" s="69"/>
      <c r="H22" s="68">
        <f>SUM(H18:H21)</f>
        <v>785089252</v>
      </c>
      <c r="I22" s="69"/>
      <c r="J22" s="68">
        <f>SUM(J18:J21)</f>
        <v>797851129</v>
      </c>
      <c r="K22" s="136"/>
      <c r="L22" s="52"/>
      <c r="M22" s="52"/>
      <c r="N22" s="52"/>
      <c r="O22" s="52"/>
      <c r="P22" s="52"/>
      <c r="Q22" s="52"/>
      <c r="R22" s="52"/>
    </row>
    <row r="23" spans="1:18" ht="23.1" customHeight="1">
      <c r="A23" s="44"/>
      <c r="D23" s="74"/>
      <c r="E23" s="69"/>
      <c r="F23" s="74"/>
      <c r="G23" s="69"/>
      <c r="H23" s="74"/>
      <c r="I23" s="69"/>
      <c r="J23" s="74"/>
      <c r="K23" s="136"/>
      <c r="L23" s="52"/>
      <c r="M23" s="52"/>
      <c r="N23" s="52"/>
      <c r="O23" s="52"/>
      <c r="P23" s="52"/>
      <c r="Q23" s="52"/>
      <c r="R23" s="52"/>
    </row>
    <row r="24" spans="1:18" ht="23.1" customHeight="1" thickBot="1">
      <c r="A24" s="44" t="s">
        <v>8</v>
      </c>
      <c r="D24" s="75">
        <f>D22+D15</f>
        <v>1301437046</v>
      </c>
      <c r="E24" s="69"/>
      <c r="F24" s="75">
        <f>F22+F15</f>
        <v>1234550408</v>
      </c>
      <c r="G24" s="69"/>
      <c r="H24" s="75">
        <f>H22+H15</f>
        <v>1275937877</v>
      </c>
      <c r="I24" s="69"/>
      <c r="J24" s="75">
        <f>J22+J15</f>
        <v>1210287126</v>
      </c>
      <c r="K24" s="136"/>
      <c r="L24" s="52"/>
      <c r="M24" s="52"/>
      <c r="N24" s="52"/>
      <c r="O24" s="52"/>
      <c r="P24" s="52"/>
      <c r="Q24" s="52"/>
      <c r="R24" s="52"/>
    </row>
    <row r="25" spans="1:18" ht="23.1" customHeight="1" thickTop="1">
      <c r="A25" s="44"/>
      <c r="D25" s="74"/>
      <c r="E25" s="69"/>
      <c r="F25" s="74"/>
      <c r="G25" s="69"/>
      <c r="H25" s="74"/>
      <c r="I25" s="69"/>
      <c r="J25" s="74"/>
      <c r="K25" s="136"/>
      <c r="L25" s="52"/>
      <c r="M25" s="52"/>
      <c r="N25" s="52"/>
      <c r="O25" s="52"/>
      <c r="P25" s="52"/>
      <c r="Q25" s="52"/>
      <c r="R25" s="52"/>
    </row>
    <row r="26" spans="1:18" s="1" customFormat="1" ht="23.1" customHeight="1">
      <c r="A26" s="1" t="s">
        <v>67</v>
      </c>
      <c r="B26" s="2"/>
      <c r="K26" s="136"/>
      <c r="L26" s="29"/>
      <c r="M26" s="29"/>
      <c r="N26" s="29"/>
      <c r="O26" s="29"/>
      <c r="P26" s="29"/>
      <c r="Q26" s="29"/>
      <c r="R26" s="29"/>
    </row>
    <row r="27" spans="1:18" s="1" customFormat="1" ht="23.1" customHeight="1">
      <c r="A27" s="4" t="s">
        <v>42</v>
      </c>
      <c r="B27" s="2"/>
      <c r="K27" s="136"/>
      <c r="L27" s="29"/>
      <c r="M27" s="29"/>
      <c r="N27" s="29"/>
      <c r="O27" s="29"/>
      <c r="P27" s="29"/>
      <c r="Q27" s="29"/>
      <c r="R27" s="29"/>
    </row>
    <row r="28" spans="1:18" s="44" customFormat="1" ht="23.1" customHeight="1">
      <c r="B28" s="45"/>
      <c r="K28" s="136"/>
      <c r="L28" s="46"/>
      <c r="M28" s="46"/>
      <c r="N28" s="46"/>
      <c r="O28" s="46"/>
      <c r="P28" s="46"/>
      <c r="Q28" s="46"/>
      <c r="R28" s="46"/>
    </row>
    <row r="29" spans="1:18" s="44" customFormat="1" ht="23.1" customHeight="1">
      <c r="B29" s="45"/>
      <c r="D29" s="232" t="s">
        <v>1</v>
      </c>
      <c r="E29" s="232"/>
      <c r="F29" s="232"/>
      <c r="G29" s="145"/>
      <c r="H29" s="232" t="s">
        <v>33</v>
      </c>
      <c r="I29" s="232"/>
      <c r="J29" s="232"/>
      <c r="K29" s="136"/>
      <c r="L29" s="46"/>
      <c r="M29" s="46"/>
      <c r="N29" s="46"/>
      <c r="O29" s="46"/>
      <c r="P29" s="46"/>
      <c r="Q29" s="46"/>
      <c r="R29" s="46"/>
    </row>
    <row r="30" spans="1:18" ht="23.1" customHeight="1">
      <c r="B30" s="49"/>
      <c r="C30" s="51"/>
      <c r="D30" s="53" t="s">
        <v>87</v>
      </c>
      <c r="E30" s="54"/>
      <c r="F30" s="53" t="s">
        <v>103</v>
      </c>
      <c r="G30" s="145"/>
      <c r="H30" s="53" t="s">
        <v>87</v>
      </c>
      <c r="I30" s="54"/>
      <c r="J30" s="53" t="s">
        <v>103</v>
      </c>
      <c r="K30" s="136"/>
      <c r="L30" s="52"/>
      <c r="M30" s="52"/>
      <c r="N30" s="52"/>
      <c r="O30" s="52"/>
      <c r="P30" s="52"/>
      <c r="Q30" s="52"/>
      <c r="R30" s="52"/>
    </row>
    <row r="31" spans="1:18" ht="23.1" customHeight="1">
      <c r="A31" s="76" t="s">
        <v>53</v>
      </c>
      <c r="B31" s="50" t="s">
        <v>0</v>
      </c>
      <c r="C31" s="51"/>
      <c r="D31" s="56">
        <v>2558</v>
      </c>
      <c r="E31" s="56"/>
      <c r="F31" s="56">
        <v>2557</v>
      </c>
      <c r="G31" s="56"/>
      <c r="H31" s="56">
        <v>2558</v>
      </c>
      <c r="I31" s="56"/>
      <c r="J31" s="56">
        <v>2557</v>
      </c>
      <c r="K31" s="136"/>
      <c r="L31" s="52"/>
      <c r="M31" s="52"/>
      <c r="N31" s="52"/>
      <c r="O31" s="52"/>
      <c r="P31" s="52"/>
      <c r="Q31" s="52"/>
      <c r="R31" s="52"/>
    </row>
    <row r="32" spans="1:18" ht="23.1" customHeight="1">
      <c r="A32" s="44"/>
      <c r="B32" s="50"/>
      <c r="C32" s="51"/>
      <c r="D32" s="56" t="s">
        <v>107</v>
      </c>
      <c r="E32" s="56"/>
      <c r="F32" s="56"/>
      <c r="G32" s="56"/>
      <c r="H32" s="56" t="s">
        <v>107</v>
      </c>
      <c r="I32" s="56"/>
      <c r="J32" s="56"/>
      <c r="K32" s="136"/>
      <c r="L32" s="57"/>
      <c r="M32" s="57"/>
      <c r="N32" s="57"/>
      <c r="O32" s="57"/>
      <c r="P32" s="57"/>
      <c r="Q32" s="57"/>
      <c r="R32" s="57"/>
    </row>
    <row r="33" spans="1:18" ht="23.1" customHeight="1">
      <c r="B33" s="50"/>
      <c r="C33" s="51"/>
      <c r="D33" s="225" t="s">
        <v>75</v>
      </c>
      <c r="E33" s="225"/>
      <c r="F33" s="225"/>
      <c r="G33" s="225"/>
      <c r="H33" s="225"/>
      <c r="I33" s="225"/>
      <c r="J33" s="225"/>
      <c r="K33" s="136"/>
      <c r="L33" s="52"/>
      <c r="M33" s="52"/>
      <c r="N33" s="52"/>
      <c r="O33" s="52"/>
      <c r="P33" s="52"/>
      <c r="Q33" s="52"/>
      <c r="R33" s="52"/>
    </row>
    <row r="34" spans="1:18" ht="21.75">
      <c r="A34" s="77" t="s">
        <v>9</v>
      </c>
      <c r="D34" s="60"/>
      <c r="E34" s="60"/>
      <c r="F34" s="60"/>
      <c r="G34" s="60"/>
      <c r="H34" s="60"/>
      <c r="I34" s="60"/>
      <c r="J34" s="60"/>
      <c r="K34" s="136"/>
      <c r="L34" s="52"/>
      <c r="M34" s="52"/>
      <c r="N34" s="52"/>
      <c r="O34" s="52"/>
      <c r="P34" s="52"/>
      <c r="Q34" s="52"/>
      <c r="R34" s="52"/>
    </row>
    <row r="35" spans="1:18" ht="23.1" customHeight="1">
      <c r="A35" s="133" t="s">
        <v>104</v>
      </c>
      <c r="B35" s="59">
        <v>8</v>
      </c>
      <c r="D35" s="62">
        <v>188040440</v>
      </c>
      <c r="E35" s="60"/>
      <c r="F35" s="62">
        <v>253950000</v>
      </c>
      <c r="G35" s="62"/>
      <c r="H35" s="62">
        <v>188040440</v>
      </c>
      <c r="I35" s="62"/>
      <c r="J35" s="62">
        <v>253950000</v>
      </c>
      <c r="K35" s="147"/>
      <c r="L35" s="62"/>
      <c r="M35" s="78"/>
      <c r="N35" s="64"/>
      <c r="O35" s="52"/>
      <c r="P35" s="52"/>
      <c r="Q35" s="52"/>
      <c r="R35" s="52"/>
    </row>
    <row r="36" spans="1:18" ht="23.1" customHeight="1">
      <c r="A36" s="73" t="s">
        <v>56</v>
      </c>
      <c r="B36" s="59">
        <v>9</v>
      </c>
      <c r="D36" s="62">
        <v>35948191</v>
      </c>
      <c r="E36" s="62"/>
      <c r="F36" s="62">
        <v>103674295</v>
      </c>
      <c r="G36" s="62"/>
      <c r="H36" s="62">
        <v>34174708</v>
      </c>
      <c r="I36" s="62"/>
      <c r="J36" s="62">
        <v>101721115</v>
      </c>
      <c r="K36" s="136"/>
      <c r="L36" s="62"/>
      <c r="M36" s="65"/>
      <c r="N36" s="141"/>
      <c r="O36" s="64"/>
      <c r="P36" s="52"/>
      <c r="Q36" s="52"/>
      <c r="R36" s="52"/>
    </row>
    <row r="37" spans="1:18" ht="23.1" customHeight="1">
      <c r="A37" s="133" t="s">
        <v>97</v>
      </c>
      <c r="B37" s="59">
        <v>3</v>
      </c>
      <c r="D37" s="62">
        <v>1961390</v>
      </c>
      <c r="E37" s="60"/>
      <c r="F37" s="62">
        <v>1866297</v>
      </c>
      <c r="G37" s="62"/>
      <c r="H37" s="62">
        <v>2908853</v>
      </c>
      <c r="I37" s="62"/>
      <c r="J37" s="62">
        <v>1916351</v>
      </c>
      <c r="K37" s="147"/>
      <c r="L37" s="65"/>
      <c r="M37" s="52"/>
      <c r="N37" s="52"/>
      <c r="O37" s="52"/>
      <c r="P37" s="52"/>
      <c r="Q37" s="52"/>
      <c r="R37" s="52"/>
    </row>
    <row r="38" spans="1:18" ht="23.1" customHeight="1">
      <c r="A38" s="72" t="s">
        <v>57</v>
      </c>
      <c r="B38" s="59" t="s">
        <v>113</v>
      </c>
      <c r="D38" s="66">
        <v>475000000</v>
      </c>
      <c r="E38" s="60"/>
      <c r="F38" s="66">
        <v>350000000</v>
      </c>
      <c r="G38" s="62"/>
      <c r="H38" s="62">
        <v>480700000</v>
      </c>
      <c r="I38" s="62"/>
      <c r="J38" s="62">
        <v>356700000</v>
      </c>
      <c r="K38" s="147"/>
      <c r="L38" s="65"/>
      <c r="M38" s="52"/>
      <c r="N38" s="52"/>
      <c r="O38" s="52"/>
      <c r="P38" s="52"/>
      <c r="Q38" s="52"/>
      <c r="R38" s="52"/>
    </row>
    <row r="39" spans="1:18" ht="23.1" customHeight="1">
      <c r="A39" s="72" t="s">
        <v>81</v>
      </c>
      <c r="D39" s="66"/>
      <c r="E39" s="60"/>
      <c r="F39" s="66"/>
      <c r="G39" s="62"/>
      <c r="H39" s="62"/>
      <c r="I39" s="62"/>
      <c r="J39" s="62"/>
      <c r="K39" s="136"/>
      <c r="L39" s="65"/>
      <c r="M39" s="52"/>
      <c r="N39" s="52"/>
      <c r="O39" s="52"/>
      <c r="P39" s="52"/>
      <c r="Q39" s="52"/>
      <c r="R39" s="52"/>
    </row>
    <row r="40" spans="1:18" ht="23.1" customHeight="1">
      <c r="A40" s="72" t="s">
        <v>82</v>
      </c>
      <c r="B40" s="59">
        <v>8</v>
      </c>
      <c r="D40" s="62">
        <v>407323203</v>
      </c>
      <c r="E40" s="60"/>
      <c r="F40" s="62">
        <v>326301383</v>
      </c>
      <c r="G40" s="62"/>
      <c r="H40" s="62">
        <v>404936894</v>
      </c>
      <c r="I40" s="62"/>
      <c r="J40" s="62">
        <v>319915074</v>
      </c>
      <c r="K40" s="147"/>
      <c r="L40" s="65"/>
      <c r="M40" s="52"/>
      <c r="N40" s="52"/>
      <c r="O40" s="52"/>
      <c r="P40" s="52"/>
      <c r="Q40" s="52"/>
      <c r="R40" s="52"/>
    </row>
    <row r="41" spans="1:18" ht="23.1" customHeight="1">
      <c r="A41" s="72" t="s">
        <v>69</v>
      </c>
      <c r="B41" s="72"/>
      <c r="C41" s="72"/>
      <c r="D41" s="62"/>
      <c r="E41" s="60"/>
      <c r="F41" s="62"/>
      <c r="G41" s="62"/>
      <c r="H41" s="62"/>
      <c r="I41" s="62"/>
      <c r="J41" s="62"/>
      <c r="K41" s="136"/>
      <c r="L41" s="65"/>
      <c r="M41" s="52"/>
      <c r="N41" s="52"/>
      <c r="O41" s="52"/>
      <c r="P41" s="52"/>
      <c r="Q41" s="52"/>
      <c r="R41" s="52"/>
    </row>
    <row r="42" spans="1:18" ht="23.1" customHeight="1">
      <c r="A42" s="79" t="s">
        <v>68</v>
      </c>
      <c r="B42" s="59">
        <v>8</v>
      </c>
      <c r="D42" s="62">
        <v>966619</v>
      </c>
      <c r="E42" s="60"/>
      <c r="F42" s="62">
        <v>952150</v>
      </c>
      <c r="G42" s="62"/>
      <c r="H42" s="62">
        <v>966619</v>
      </c>
      <c r="I42" s="62"/>
      <c r="J42" s="62">
        <v>952150</v>
      </c>
      <c r="K42" s="147"/>
      <c r="L42" s="65"/>
      <c r="M42" s="52"/>
      <c r="N42" s="52"/>
      <c r="O42" s="52"/>
      <c r="P42" s="52"/>
      <c r="Q42" s="52"/>
      <c r="R42" s="52"/>
    </row>
    <row r="43" spans="1:18" ht="23.1" customHeight="1">
      <c r="A43" s="72" t="s">
        <v>55</v>
      </c>
      <c r="D43" s="62">
        <v>8516269</v>
      </c>
      <c r="E43" s="60"/>
      <c r="F43" s="62">
        <v>7391108</v>
      </c>
      <c r="G43" s="62"/>
      <c r="H43" s="62">
        <v>7790750</v>
      </c>
      <c r="I43" s="62"/>
      <c r="J43" s="62">
        <v>6943503</v>
      </c>
      <c r="K43" s="147"/>
      <c r="L43" s="65"/>
      <c r="M43" s="65"/>
      <c r="N43" s="52"/>
      <c r="O43" s="52"/>
      <c r="P43" s="52"/>
      <c r="Q43" s="52"/>
      <c r="R43" s="52"/>
    </row>
    <row r="44" spans="1:18" ht="23.1" customHeight="1">
      <c r="A44" s="72" t="s">
        <v>10</v>
      </c>
      <c r="D44" s="62">
        <v>4673848</v>
      </c>
      <c r="E44" s="71"/>
      <c r="F44" s="62">
        <v>859923</v>
      </c>
      <c r="G44" s="62"/>
      <c r="H44" s="62">
        <v>3879662</v>
      </c>
      <c r="I44" s="62"/>
      <c r="J44" s="62">
        <v>727600</v>
      </c>
      <c r="K44" s="136"/>
      <c r="L44" s="65"/>
      <c r="M44" s="52"/>
      <c r="N44" s="52"/>
      <c r="O44" s="52"/>
      <c r="P44" s="52"/>
      <c r="Q44" s="52"/>
      <c r="R44" s="52"/>
    </row>
    <row r="45" spans="1:18" ht="23.1" customHeight="1">
      <c r="A45" s="44" t="s">
        <v>11</v>
      </c>
      <c r="D45" s="68">
        <f>SUM(D35:D44)</f>
        <v>1122429960</v>
      </c>
      <c r="E45" s="69"/>
      <c r="F45" s="68">
        <f>SUM(F35:F44)</f>
        <v>1044995156</v>
      </c>
      <c r="G45" s="69"/>
      <c r="H45" s="68">
        <f>SUM(H35:H44)</f>
        <v>1123397926</v>
      </c>
      <c r="I45" s="69"/>
      <c r="J45" s="68">
        <f>SUM(J35:J44)</f>
        <v>1042825793</v>
      </c>
      <c r="K45" s="136"/>
      <c r="L45" s="63"/>
      <c r="M45" s="52"/>
      <c r="N45" s="52"/>
      <c r="O45" s="52"/>
      <c r="P45" s="52"/>
      <c r="Q45" s="52"/>
      <c r="R45" s="52"/>
    </row>
    <row r="46" spans="1:18" s="13" customFormat="1" ht="23.1" customHeight="1">
      <c r="A46" s="6"/>
      <c r="B46" s="3"/>
      <c r="D46" s="80"/>
      <c r="E46" s="81"/>
      <c r="F46" s="80"/>
      <c r="G46" s="81"/>
      <c r="H46" s="80"/>
      <c r="I46" s="81"/>
      <c r="J46" s="80"/>
      <c r="K46" s="136"/>
      <c r="L46" s="52"/>
      <c r="M46" s="52"/>
      <c r="N46" s="52"/>
      <c r="O46" s="52"/>
      <c r="P46" s="52"/>
      <c r="Q46" s="52"/>
      <c r="R46" s="52"/>
    </row>
    <row r="47" spans="1:18" ht="23.1" customHeight="1">
      <c r="A47" s="77" t="s">
        <v>38</v>
      </c>
      <c r="D47" s="60"/>
      <c r="E47" s="60"/>
      <c r="F47" s="60"/>
      <c r="G47" s="60"/>
      <c r="H47" s="60"/>
      <c r="I47" s="60"/>
      <c r="J47" s="60"/>
      <c r="K47" s="136"/>
      <c r="L47" s="52"/>
      <c r="M47" s="52"/>
      <c r="N47" s="52"/>
      <c r="O47" s="52"/>
      <c r="P47" s="52"/>
      <c r="Q47" s="52"/>
      <c r="R47" s="52"/>
    </row>
    <row r="48" spans="1:18" ht="23.1" customHeight="1">
      <c r="A48" s="72" t="s">
        <v>58</v>
      </c>
      <c r="B48" s="59">
        <v>8</v>
      </c>
      <c r="C48" s="72"/>
      <c r="D48" s="62">
        <v>335408</v>
      </c>
      <c r="E48" s="60"/>
      <c r="F48" s="62">
        <v>582561</v>
      </c>
      <c r="G48" s="62"/>
      <c r="H48" s="62">
        <v>335408</v>
      </c>
      <c r="I48" s="62"/>
      <c r="J48" s="62">
        <v>582561</v>
      </c>
      <c r="K48" s="147"/>
      <c r="L48" s="65"/>
      <c r="M48" s="52"/>
      <c r="N48" s="52"/>
      <c r="O48" s="52"/>
      <c r="P48" s="52"/>
      <c r="Q48" s="52"/>
      <c r="R48" s="52"/>
    </row>
    <row r="49" spans="1:18" ht="23.1" customHeight="1">
      <c r="A49" s="72" t="s">
        <v>52</v>
      </c>
      <c r="C49" s="72"/>
      <c r="D49" s="82">
        <v>3748283</v>
      </c>
      <c r="E49" s="83"/>
      <c r="F49" s="82">
        <v>3364722</v>
      </c>
      <c r="G49" s="62"/>
      <c r="H49" s="82">
        <v>3273910</v>
      </c>
      <c r="I49" s="62"/>
      <c r="J49" s="82">
        <v>2922992</v>
      </c>
      <c r="K49" s="147"/>
      <c r="L49" s="65"/>
      <c r="M49" s="52"/>
      <c r="N49" s="52"/>
      <c r="O49" s="52"/>
      <c r="P49" s="52"/>
      <c r="Q49" s="52"/>
      <c r="R49" s="52"/>
    </row>
    <row r="50" spans="1:18" ht="23.1" customHeight="1">
      <c r="A50" s="44" t="s">
        <v>40</v>
      </c>
      <c r="D50" s="68">
        <f>SUM(D48:D49)</f>
        <v>4083691</v>
      </c>
      <c r="E50" s="69"/>
      <c r="F50" s="68">
        <f>SUM(F48:F49)</f>
        <v>3947283</v>
      </c>
      <c r="G50" s="69"/>
      <c r="H50" s="68">
        <f>SUM(H48:H49)</f>
        <v>3609318</v>
      </c>
      <c r="I50" s="69"/>
      <c r="J50" s="68">
        <f>SUM(J48:J49)</f>
        <v>3505553</v>
      </c>
      <c r="K50" s="136"/>
      <c r="L50" s="52"/>
      <c r="M50" s="52"/>
      <c r="N50" s="52"/>
      <c r="O50" s="52"/>
      <c r="P50" s="52"/>
      <c r="Q50" s="52"/>
      <c r="R50" s="52"/>
    </row>
    <row r="51" spans="1:18" ht="23.1" customHeight="1">
      <c r="A51" s="44" t="s">
        <v>12</v>
      </c>
      <c r="D51" s="68">
        <f>SUM(D45,D50)</f>
        <v>1126513651</v>
      </c>
      <c r="E51" s="69"/>
      <c r="F51" s="68">
        <f>SUM(F45,F50)</f>
        <v>1048942439</v>
      </c>
      <c r="G51" s="69"/>
      <c r="H51" s="68">
        <f>SUM(H45,H50)</f>
        <v>1127007244</v>
      </c>
      <c r="I51" s="69"/>
      <c r="J51" s="68">
        <f>SUM(J45,J50)</f>
        <v>1046331346</v>
      </c>
      <c r="K51" s="136"/>
      <c r="L51" s="85"/>
      <c r="M51" s="65"/>
      <c r="N51" s="52"/>
      <c r="O51" s="52"/>
      <c r="P51" s="52"/>
      <c r="Q51" s="52"/>
      <c r="R51" s="52"/>
    </row>
    <row r="52" spans="1:18" s="13" customFormat="1" ht="23.1" customHeight="1">
      <c r="A52" s="6"/>
      <c r="B52" s="3"/>
      <c r="D52" s="80"/>
      <c r="E52" s="81"/>
      <c r="F52" s="80"/>
      <c r="G52" s="81"/>
      <c r="H52" s="80"/>
      <c r="I52" s="81"/>
      <c r="J52" s="80"/>
      <c r="K52" s="136"/>
      <c r="L52" s="65"/>
      <c r="M52" s="65"/>
      <c r="N52" s="52"/>
      <c r="O52" s="52"/>
      <c r="P52" s="52"/>
      <c r="Q52" s="52"/>
      <c r="R52" s="52"/>
    </row>
    <row r="53" spans="1:18" s="1" customFormat="1" ht="23.1" customHeight="1">
      <c r="A53" s="1" t="s">
        <v>67</v>
      </c>
      <c r="B53" s="2"/>
      <c r="K53" s="136"/>
      <c r="L53" s="29"/>
      <c r="M53" s="29"/>
      <c r="N53" s="36"/>
      <c r="O53" s="29"/>
      <c r="P53" s="29"/>
      <c r="Q53" s="29"/>
      <c r="R53" s="29"/>
    </row>
    <row r="54" spans="1:18" s="1" customFormat="1" ht="23.1" customHeight="1">
      <c r="A54" s="4" t="s">
        <v>42</v>
      </c>
      <c r="B54" s="2"/>
      <c r="K54" s="136"/>
      <c r="L54" s="29"/>
      <c r="M54" s="29"/>
      <c r="N54" s="36"/>
      <c r="O54" s="29"/>
      <c r="P54" s="29"/>
      <c r="Q54" s="29"/>
      <c r="R54" s="29"/>
    </row>
    <row r="55" spans="1:18" s="44" customFormat="1" ht="23.1" customHeight="1">
      <c r="B55" s="45"/>
      <c r="K55" s="136"/>
      <c r="L55" s="46"/>
      <c r="M55" s="46"/>
      <c r="N55" s="52"/>
      <c r="O55" s="46"/>
      <c r="P55" s="46"/>
      <c r="Q55" s="46"/>
      <c r="R55" s="46"/>
    </row>
    <row r="56" spans="1:18" s="44" customFormat="1" ht="23.1" customHeight="1">
      <c r="B56" s="45"/>
      <c r="D56" s="232" t="s">
        <v>1</v>
      </c>
      <c r="E56" s="232"/>
      <c r="F56" s="232"/>
      <c r="G56" s="145"/>
      <c r="H56" s="232" t="s">
        <v>33</v>
      </c>
      <c r="I56" s="232"/>
      <c r="J56" s="232"/>
      <c r="K56" s="136"/>
      <c r="L56" s="46"/>
      <c r="M56" s="46"/>
      <c r="N56" s="52"/>
      <c r="O56" s="46"/>
      <c r="P56" s="46"/>
      <c r="Q56" s="46"/>
      <c r="R56" s="46"/>
    </row>
    <row r="57" spans="1:18" ht="23.1" customHeight="1">
      <c r="B57" s="49"/>
      <c r="C57" s="51"/>
      <c r="D57" s="53" t="s">
        <v>87</v>
      </c>
      <c r="E57" s="54"/>
      <c r="F57" s="53" t="s">
        <v>103</v>
      </c>
      <c r="G57" s="145"/>
      <c r="H57" s="53" t="s">
        <v>87</v>
      </c>
      <c r="I57" s="54"/>
      <c r="J57" s="53" t="s">
        <v>103</v>
      </c>
      <c r="K57" s="136"/>
      <c r="L57" s="52"/>
      <c r="M57" s="52"/>
      <c r="N57" s="52"/>
      <c r="O57" s="52"/>
      <c r="P57" s="52"/>
      <c r="Q57" s="52"/>
      <c r="R57" s="52"/>
    </row>
    <row r="58" spans="1:18" ht="23.1" customHeight="1">
      <c r="A58" s="76" t="s">
        <v>53</v>
      </c>
      <c r="B58" s="50" t="s">
        <v>0</v>
      </c>
      <c r="C58" s="51"/>
      <c r="D58" s="56">
        <v>2558</v>
      </c>
      <c r="E58" s="56"/>
      <c r="F58" s="56">
        <v>2557</v>
      </c>
      <c r="G58" s="56"/>
      <c r="H58" s="56">
        <v>2558</v>
      </c>
      <c r="I58" s="56"/>
      <c r="J58" s="56">
        <v>2557</v>
      </c>
      <c r="K58" s="136"/>
      <c r="L58" s="52"/>
      <c r="M58" s="52"/>
      <c r="N58" s="52"/>
      <c r="O58" s="52"/>
      <c r="P58" s="52"/>
      <c r="Q58" s="52"/>
      <c r="R58" s="52"/>
    </row>
    <row r="59" spans="1:18" ht="23.1" customHeight="1">
      <c r="A59" s="76"/>
      <c r="B59" s="50"/>
      <c r="C59" s="51"/>
      <c r="D59" s="56" t="s">
        <v>107</v>
      </c>
      <c r="E59" s="56"/>
      <c r="F59" s="56"/>
      <c r="G59" s="56"/>
      <c r="H59" s="56" t="s">
        <v>107</v>
      </c>
      <c r="I59" s="56"/>
      <c r="J59" s="56"/>
      <c r="K59" s="136"/>
      <c r="L59" s="52"/>
      <c r="M59" s="52"/>
      <c r="N59" s="52"/>
      <c r="O59" s="52"/>
      <c r="P59" s="52"/>
      <c r="Q59" s="52"/>
      <c r="R59" s="52"/>
    </row>
    <row r="60" spans="1:18" ht="23.1" customHeight="1">
      <c r="B60" s="50"/>
      <c r="C60" s="51"/>
      <c r="D60" s="225" t="s">
        <v>75</v>
      </c>
      <c r="E60" s="225"/>
      <c r="F60" s="225"/>
      <c r="G60" s="225"/>
      <c r="H60" s="225"/>
      <c r="I60" s="225"/>
      <c r="J60" s="225"/>
      <c r="K60" s="136"/>
      <c r="L60" s="52"/>
      <c r="M60" s="52"/>
      <c r="N60" s="52"/>
      <c r="O60" s="52"/>
      <c r="P60" s="52"/>
      <c r="Q60" s="52"/>
      <c r="R60" s="52"/>
    </row>
    <row r="61" spans="1:18" ht="23.1" customHeight="1">
      <c r="A61" s="86" t="s">
        <v>46</v>
      </c>
      <c r="D61" s="60"/>
      <c r="E61" s="60"/>
      <c r="F61" s="60"/>
      <c r="G61" s="60"/>
      <c r="H61" s="60"/>
      <c r="I61" s="60"/>
      <c r="J61" s="60"/>
      <c r="K61" s="136"/>
      <c r="L61" s="52"/>
      <c r="M61" s="52"/>
      <c r="N61" s="52"/>
      <c r="O61" s="52"/>
      <c r="P61" s="52"/>
      <c r="Q61" s="52"/>
      <c r="R61" s="52"/>
    </row>
    <row r="62" spans="1:18" ht="23.1" customHeight="1">
      <c r="A62" s="49" t="s">
        <v>24</v>
      </c>
      <c r="D62" s="60"/>
      <c r="E62" s="60"/>
      <c r="F62" s="60"/>
      <c r="G62" s="60"/>
      <c r="H62" s="60"/>
      <c r="I62" s="60"/>
      <c r="J62" s="60"/>
      <c r="K62" s="136"/>
      <c r="L62" s="52"/>
      <c r="M62" s="52"/>
      <c r="N62" s="52"/>
      <c r="O62" s="52"/>
      <c r="P62" s="52"/>
      <c r="Q62" s="52"/>
      <c r="R62" s="52"/>
    </row>
    <row r="63" spans="1:18" ht="23.1" customHeight="1" thickBot="1">
      <c r="A63" s="49" t="s">
        <v>25</v>
      </c>
      <c r="D63" s="87">
        <v>76727032</v>
      </c>
      <c r="E63" s="62"/>
      <c r="F63" s="87">
        <v>76727032</v>
      </c>
      <c r="G63" s="62"/>
      <c r="H63" s="87">
        <v>76727032</v>
      </c>
      <c r="I63" s="62"/>
      <c r="J63" s="87">
        <v>76727032</v>
      </c>
      <c r="K63" s="136"/>
      <c r="L63" s="52"/>
      <c r="M63" s="52"/>
      <c r="N63" s="52"/>
      <c r="O63" s="52"/>
      <c r="P63" s="52"/>
      <c r="Q63" s="52"/>
      <c r="R63" s="52"/>
    </row>
    <row r="64" spans="1:18" ht="23.1" customHeight="1" thickTop="1">
      <c r="A64" s="49" t="s">
        <v>31</v>
      </c>
      <c r="D64" s="10">
        <v>76727032</v>
      </c>
      <c r="E64" s="62"/>
      <c r="F64" s="62">
        <v>76727032</v>
      </c>
      <c r="G64" s="62"/>
      <c r="H64" s="10">
        <v>76727032</v>
      </c>
      <c r="I64" s="62"/>
      <c r="J64" s="62">
        <v>76727032</v>
      </c>
      <c r="K64" s="136"/>
      <c r="L64" s="52"/>
      <c r="M64" s="52"/>
      <c r="N64" s="52"/>
      <c r="O64" s="52"/>
      <c r="P64" s="52"/>
      <c r="Q64" s="52"/>
      <c r="R64" s="52"/>
    </row>
    <row r="65" spans="1:18" ht="23.1" customHeight="1">
      <c r="A65" s="49" t="s">
        <v>39</v>
      </c>
      <c r="D65" s="10"/>
      <c r="E65" s="60"/>
      <c r="F65" s="62"/>
      <c r="G65" s="83"/>
      <c r="H65" s="88"/>
      <c r="I65" s="83"/>
      <c r="J65" s="88"/>
      <c r="K65" s="136"/>
      <c r="L65" s="52"/>
      <c r="M65" s="52"/>
      <c r="N65" s="52"/>
      <c r="O65" s="52"/>
      <c r="P65" s="52"/>
      <c r="Q65" s="52"/>
      <c r="R65" s="52"/>
    </row>
    <row r="66" spans="1:18" ht="23.1" customHeight="1">
      <c r="A66" s="49" t="s">
        <v>62</v>
      </c>
      <c r="D66" s="62">
        <v>241390751</v>
      </c>
      <c r="E66" s="89"/>
      <c r="F66" s="62">
        <v>241390751</v>
      </c>
      <c r="G66" s="89"/>
      <c r="H66" s="62">
        <v>241390751</v>
      </c>
      <c r="I66" s="89"/>
      <c r="J66" s="62">
        <v>241390751</v>
      </c>
      <c r="K66" s="136"/>
      <c r="L66" s="52"/>
      <c r="M66" s="52"/>
      <c r="N66" s="52"/>
      <c r="O66" s="52"/>
      <c r="P66" s="52"/>
      <c r="Q66" s="52"/>
      <c r="R66" s="52"/>
    </row>
    <row r="67" spans="1:18" ht="23.1" customHeight="1">
      <c r="A67" s="49" t="s">
        <v>93</v>
      </c>
      <c r="D67" s="62"/>
      <c r="E67" s="60"/>
      <c r="F67" s="62"/>
      <c r="G67" s="60"/>
      <c r="H67" s="60"/>
      <c r="I67" s="60"/>
      <c r="J67" s="60"/>
      <c r="K67" s="136"/>
      <c r="L67" s="141"/>
      <c r="M67" s="52"/>
      <c r="N67" s="52"/>
      <c r="O67" s="52"/>
      <c r="P67" s="52"/>
      <c r="Q67" s="52"/>
      <c r="R67" s="52"/>
    </row>
    <row r="68" spans="1:18" ht="23.1" customHeight="1">
      <c r="A68" s="49" t="s">
        <v>70</v>
      </c>
      <c r="D68" s="10">
        <v>10500000</v>
      </c>
      <c r="E68" s="89"/>
      <c r="F68" s="10">
        <v>10500000</v>
      </c>
      <c r="G68" s="89"/>
      <c r="H68" s="10">
        <v>10500000</v>
      </c>
      <c r="I68" s="89"/>
      <c r="J68" s="10">
        <v>10500000</v>
      </c>
      <c r="K68" s="136"/>
      <c r="L68" s="141"/>
      <c r="M68" s="52"/>
      <c r="N68" s="52"/>
      <c r="O68" s="52"/>
      <c r="P68" s="52"/>
      <c r="Q68" s="52"/>
      <c r="R68" s="52"/>
    </row>
    <row r="69" spans="1:18" ht="23.1" customHeight="1">
      <c r="A69" s="49" t="s">
        <v>94</v>
      </c>
      <c r="D69" s="82">
        <v>-153694388</v>
      </c>
      <c r="E69" s="60"/>
      <c r="F69" s="82">
        <v>-143009814</v>
      </c>
      <c r="G69" s="60"/>
      <c r="H69" s="82">
        <v>-178687150</v>
      </c>
      <c r="I69" s="60"/>
      <c r="J69" s="82">
        <v>-164662003</v>
      </c>
      <c r="K69" s="136"/>
      <c r="L69" s="142"/>
      <c r="M69" s="52"/>
      <c r="N69" s="52"/>
      <c r="O69" s="52"/>
      <c r="P69" s="52"/>
      <c r="Q69" s="52"/>
      <c r="R69" s="52"/>
    </row>
    <row r="70" spans="1:18" ht="23.1" customHeight="1">
      <c r="A70" s="76" t="s">
        <v>54</v>
      </c>
      <c r="D70" s="90">
        <f>SUM(D64:D69)</f>
        <v>174923395</v>
      </c>
      <c r="E70" s="60"/>
      <c r="F70" s="90">
        <f>SUM(F64:F69)</f>
        <v>185607969</v>
      </c>
      <c r="G70" s="69"/>
      <c r="H70" s="90">
        <f>SUM(H64:H69)</f>
        <v>149930633</v>
      </c>
      <c r="I70" s="69"/>
      <c r="J70" s="90">
        <f>SUM(J64:J69)</f>
        <v>163955780</v>
      </c>
      <c r="K70" s="136"/>
      <c r="L70" s="52"/>
      <c r="M70" s="52"/>
      <c r="N70" s="52"/>
      <c r="O70" s="52"/>
      <c r="P70" s="52"/>
      <c r="Q70" s="52"/>
      <c r="R70" s="52"/>
    </row>
    <row r="71" spans="1:18" s="13" customFormat="1" ht="23.1" customHeight="1">
      <c r="A71" s="91" t="s">
        <v>41</v>
      </c>
      <c r="B71" s="3"/>
      <c r="D71" s="31"/>
      <c r="E71" s="71"/>
      <c r="F71" s="31" t="s">
        <v>112</v>
      </c>
      <c r="G71" s="71"/>
      <c r="H71" s="31"/>
      <c r="I71" s="71"/>
      <c r="J71" s="31" t="s">
        <v>112</v>
      </c>
      <c r="K71" s="136"/>
      <c r="L71" s="52"/>
      <c r="M71" s="52"/>
      <c r="N71" s="52"/>
      <c r="O71" s="52"/>
      <c r="P71" s="52"/>
      <c r="Q71" s="52"/>
      <c r="R71" s="52"/>
    </row>
    <row r="72" spans="1:18" ht="23.1" customHeight="1">
      <c r="A72" s="76" t="s">
        <v>47</v>
      </c>
      <c r="D72" s="92">
        <f>SUM(D70:D71)</f>
        <v>174923395</v>
      </c>
      <c r="E72" s="69"/>
      <c r="F72" s="92">
        <f>SUM(F70:F71)</f>
        <v>185607969</v>
      </c>
      <c r="G72" s="69"/>
      <c r="H72" s="92">
        <f>SUM(H70:H71)</f>
        <v>149930633</v>
      </c>
      <c r="I72" s="69"/>
      <c r="J72" s="92">
        <f>SUM(J70:J71)</f>
        <v>163955780</v>
      </c>
      <c r="K72" s="136"/>
      <c r="L72" s="52"/>
      <c r="M72" s="52"/>
      <c r="N72" s="52"/>
      <c r="O72" s="52"/>
      <c r="P72" s="52"/>
      <c r="Q72" s="52"/>
      <c r="R72" s="52"/>
    </row>
    <row r="73" spans="1:18" s="13" customFormat="1" ht="23.1" customHeight="1">
      <c r="A73" s="6"/>
      <c r="B73" s="3"/>
      <c r="D73" s="62"/>
      <c r="E73" s="81"/>
      <c r="F73" s="62"/>
      <c r="G73" s="81"/>
      <c r="H73" s="62"/>
      <c r="I73" s="81"/>
      <c r="J73" s="62"/>
      <c r="K73" s="136"/>
    </row>
    <row r="74" spans="1:18" ht="24" customHeight="1" thickBot="1">
      <c r="A74" s="76" t="s">
        <v>48</v>
      </c>
      <c r="D74" s="75">
        <f>SUM(D51+D72)</f>
        <v>1301437046</v>
      </c>
      <c r="E74" s="69"/>
      <c r="F74" s="75">
        <f>SUM(F51+F72)</f>
        <v>1234550408</v>
      </c>
      <c r="G74" s="69"/>
      <c r="H74" s="75">
        <f>SUM(H51+H72)</f>
        <v>1276937877</v>
      </c>
      <c r="I74" s="69"/>
      <c r="J74" s="75">
        <f>SUM(J51+J72)</f>
        <v>1210287126</v>
      </c>
      <c r="K74" s="136"/>
      <c r="L74" s="13"/>
      <c r="M74" s="13"/>
      <c r="N74" s="13"/>
      <c r="O74" s="13"/>
    </row>
    <row r="75" spans="1:18" ht="23.1" customHeight="1" thickTop="1">
      <c r="A75" s="44"/>
      <c r="D75" s="83"/>
      <c r="E75" s="60"/>
      <c r="F75" s="83"/>
      <c r="G75" s="60"/>
      <c r="H75" s="83"/>
      <c r="I75" s="60"/>
      <c r="J75" s="83"/>
      <c r="K75" s="140"/>
      <c r="L75" s="13"/>
      <c r="M75" s="13"/>
      <c r="N75" s="13"/>
      <c r="O75" s="13"/>
    </row>
    <row r="76" spans="1:18" ht="24" customHeight="1">
      <c r="K76" s="134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topLeftCell="A4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49" customWidth="1"/>
    <col min="2" max="2" width="8.140625" style="59" hidden="1" customWidth="1"/>
    <col min="3" max="3" width="1.7109375" style="49" hidden="1" customWidth="1"/>
    <col min="4" max="4" width="14" style="49" hidden="1" customWidth="1"/>
    <col min="5" max="5" width="1.5703125" style="49" hidden="1" customWidth="1"/>
    <col min="6" max="6" width="14" style="49" hidden="1" customWidth="1"/>
    <col min="7" max="7" width="1.5703125" style="49" hidden="1" customWidth="1"/>
    <col min="8" max="8" width="14" style="49" customWidth="1"/>
    <col min="9" max="9" width="1.5703125" style="49" customWidth="1"/>
    <col min="10" max="10" width="14" style="49" customWidth="1"/>
    <col min="11" max="11" width="13.85546875" style="49" customWidth="1"/>
    <col min="12" max="12" width="16" style="49" customWidth="1"/>
    <col min="13" max="13" width="15.85546875" style="49" bestFit="1" customWidth="1"/>
    <col min="14" max="14" width="17.140625" style="49" customWidth="1"/>
    <col min="15" max="15" width="23.5703125" style="49" customWidth="1"/>
    <col min="16" max="16" width="14.42578125" style="49" customWidth="1"/>
    <col min="17" max="17" width="15.140625" style="49" bestFit="1" customWidth="1"/>
    <col min="18" max="18" width="15.85546875" style="49" customWidth="1"/>
    <col min="19" max="19" width="16.7109375" style="49" bestFit="1" customWidth="1"/>
    <col min="20" max="20" width="5.140625" style="49" bestFit="1" customWidth="1"/>
    <col min="21" max="21" width="15.140625" style="49" bestFit="1" customWidth="1"/>
    <col min="22" max="22" width="5.140625" style="49" bestFit="1" customWidth="1"/>
    <col min="23" max="23" width="16.7109375" style="49" bestFit="1" customWidth="1"/>
    <col min="24" max="16384" width="9.140625" style="49"/>
  </cols>
  <sheetData>
    <row r="1" spans="1:18" s="1" customFormat="1" ht="23.1" customHeight="1">
      <c r="A1" s="1" t="s">
        <v>67</v>
      </c>
      <c r="B1" s="2"/>
      <c r="L1" s="29"/>
      <c r="M1" s="29"/>
      <c r="N1" s="29"/>
      <c r="O1" s="29"/>
      <c r="P1" s="29"/>
      <c r="Q1" s="29"/>
      <c r="R1" s="29"/>
    </row>
    <row r="2" spans="1:18" s="1" customFormat="1" ht="23.1" customHeight="1">
      <c r="A2" s="4" t="s">
        <v>42</v>
      </c>
      <c r="B2" s="2"/>
      <c r="L2" s="29"/>
      <c r="M2" s="29"/>
      <c r="N2" s="29"/>
      <c r="O2" s="29"/>
      <c r="P2" s="29"/>
      <c r="Q2" s="29"/>
      <c r="R2" s="29"/>
    </row>
    <row r="3" spans="1:18" s="44" customFormat="1" ht="23.1" customHeight="1">
      <c r="B3" s="45"/>
      <c r="L3" s="47"/>
      <c r="M3" s="47"/>
      <c r="N3" s="47"/>
      <c r="O3" s="47"/>
      <c r="P3" s="47"/>
      <c r="Q3" s="48"/>
      <c r="R3" s="48"/>
    </row>
    <row r="4" spans="1:18" ht="23.1" customHeight="1">
      <c r="B4" s="50"/>
      <c r="C4" s="51"/>
      <c r="D4" s="232" t="s">
        <v>1</v>
      </c>
      <c r="E4" s="232"/>
      <c r="F4" s="232"/>
      <c r="G4" s="145"/>
      <c r="H4" s="232" t="s">
        <v>33</v>
      </c>
      <c r="I4" s="232"/>
      <c r="J4" s="232"/>
      <c r="L4" s="52"/>
      <c r="M4" s="52"/>
      <c r="N4" s="52"/>
      <c r="O4" s="52"/>
      <c r="P4" s="52"/>
      <c r="Q4" s="52"/>
      <c r="R4" s="52"/>
    </row>
    <row r="5" spans="1:18" ht="23.1" customHeight="1">
      <c r="B5" s="49"/>
      <c r="C5" s="51"/>
      <c r="D5" s="53" t="s">
        <v>87</v>
      </c>
      <c r="E5" s="54"/>
      <c r="F5" s="53" t="s">
        <v>103</v>
      </c>
      <c r="G5" s="145"/>
      <c r="H5" s="53" t="s">
        <v>87</v>
      </c>
      <c r="I5" s="54"/>
      <c r="J5" s="53" t="s">
        <v>103</v>
      </c>
      <c r="L5" s="55"/>
      <c r="M5" s="55"/>
      <c r="N5" s="55"/>
      <c r="O5" s="55"/>
      <c r="P5" s="55"/>
      <c r="Q5" s="55"/>
      <c r="R5" s="55"/>
    </row>
    <row r="6" spans="1:18" ht="23.1" customHeight="1">
      <c r="A6" s="44" t="s">
        <v>21</v>
      </c>
      <c r="B6" s="50" t="s">
        <v>0</v>
      </c>
      <c r="C6" s="51"/>
      <c r="D6" s="56">
        <v>2558</v>
      </c>
      <c r="E6" s="56"/>
      <c r="F6" s="56">
        <v>2557</v>
      </c>
      <c r="G6" s="56"/>
      <c r="H6" s="56">
        <v>2558</v>
      </c>
      <c r="I6" s="56"/>
      <c r="J6" s="56">
        <v>2557</v>
      </c>
      <c r="L6" s="57"/>
      <c r="M6" s="57"/>
      <c r="N6" s="57"/>
      <c r="O6" s="57"/>
      <c r="P6" s="57"/>
      <c r="Q6" s="57"/>
      <c r="R6" s="57"/>
    </row>
    <row r="7" spans="1:18" ht="23.1" customHeight="1">
      <c r="A7" s="44"/>
      <c r="B7" s="50"/>
      <c r="C7" s="51"/>
      <c r="D7" s="56" t="s">
        <v>107</v>
      </c>
      <c r="E7" s="56"/>
      <c r="F7" s="56"/>
      <c r="G7" s="56"/>
      <c r="H7" s="56" t="s">
        <v>107</v>
      </c>
      <c r="I7" s="56"/>
      <c r="J7" s="56"/>
      <c r="L7" s="57"/>
      <c r="M7" s="57"/>
      <c r="N7" s="57"/>
      <c r="O7" s="57"/>
      <c r="P7" s="57"/>
      <c r="Q7" s="57"/>
      <c r="R7" s="57"/>
    </row>
    <row r="8" spans="1:18" ht="23.1" customHeight="1">
      <c r="B8" s="50"/>
      <c r="C8" s="51"/>
      <c r="D8" s="225" t="s">
        <v>75</v>
      </c>
      <c r="E8" s="225"/>
      <c r="F8" s="225"/>
      <c r="G8" s="225"/>
      <c r="H8" s="225"/>
      <c r="I8" s="225"/>
      <c r="J8" s="225"/>
      <c r="L8" s="52"/>
      <c r="M8" s="52"/>
      <c r="N8" s="52"/>
      <c r="O8" s="52"/>
      <c r="P8" s="52"/>
      <c r="Q8" s="52"/>
      <c r="R8" s="52"/>
    </row>
    <row r="9" spans="1:18" ht="23.1" customHeight="1">
      <c r="A9" s="58" t="s">
        <v>2</v>
      </c>
      <c r="D9" s="60"/>
      <c r="E9" s="60"/>
      <c r="F9" s="60"/>
      <c r="G9" s="60"/>
      <c r="H9" s="60"/>
      <c r="I9" s="60"/>
      <c r="J9" s="60"/>
      <c r="L9" s="52"/>
      <c r="M9" s="52"/>
      <c r="N9" s="52"/>
      <c r="O9" s="52"/>
      <c r="P9" s="52"/>
      <c r="Q9" s="52"/>
      <c r="R9" s="52"/>
    </row>
    <row r="10" spans="1:18" ht="23.1" customHeight="1">
      <c r="A10" s="49" t="s">
        <v>51</v>
      </c>
      <c r="B10" s="3"/>
      <c r="D10" s="61">
        <v>85471494</v>
      </c>
      <c r="E10" s="60"/>
      <c r="F10" s="61">
        <v>90052199</v>
      </c>
      <c r="G10" s="60"/>
      <c r="H10" s="62">
        <v>62852226</v>
      </c>
      <c r="I10" s="60"/>
      <c r="J10" s="62">
        <v>68834175</v>
      </c>
      <c r="K10" s="136"/>
      <c r="L10" s="63"/>
      <c r="M10" s="52"/>
      <c r="N10" s="63"/>
      <c r="O10" s="52"/>
      <c r="P10" s="52"/>
      <c r="Q10" s="52"/>
      <c r="R10" s="52"/>
    </row>
    <row r="11" spans="1:18" ht="23.1" customHeight="1">
      <c r="A11" s="49" t="s">
        <v>63</v>
      </c>
      <c r="B11" s="3">
        <v>4</v>
      </c>
      <c r="D11" s="61">
        <v>119615471</v>
      </c>
      <c r="E11" s="60"/>
      <c r="F11" s="61">
        <v>66835314</v>
      </c>
      <c r="G11" s="60"/>
      <c r="H11" s="62">
        <v>112189704</v>
      </c>
      <c r="I11" s="60"/>
      <c r="J11" s="62">
        <v>60442240</v>
      </c>
      <c r="K11" s="147">
        <f>H11-J11</f>
        <v>51747464</v>
      </c>
      <c r="L11" s="63"/>
      <c r="M11" s="64"/>
      <c r="N11" s="63"/>
      <c r="O11" s="65"/>
      <c r="P11" s="64"/>
      <c r="Q11" s="63"/>
      <c r="R11" s="52"/>
    </row>
    <row r="12" spans="1:18" ht="23.1" customHeight="1">
      <c r="A12" s="38" t="s">
        <v>96</v>
      </c>
      <c r="B12" s="3">
        <v>3</v>
      </c>
      <c r="D12" s="66">
        <v>0</v>
      </c>
      <c r="E12" s="60"/>
      <c r="F12" s="66" t="s">
        <v>111</v>
      </c>
      <c r="G12" s="60"/>
      <c r="H12" s="62">
        <v>109832</v>
      </c>
      <c r="I12" s="60"/>
      <c r="J12" s="62">
        <v>610639</v>
      </c>
      <c r="K12" s="147">
        <f>H12-J12</f>
        <v>-500807</v>
      </c>
      <c r="L12" s="63"/>
      <c r="M12" s="67"/>
      <c r="N12" s="63"/>
      <c r="O12" s="63"/>
      <c r="P12" s="52"/>
      <c r="Q12" s="52"/>
      <c r="R12" s="52"/>
    </row>
    <row r="13" spans="1:18" ht="23.1" customHeight="1">
      <c r="A13" s="49" t="s">
        <v>18</v>
      </c>
      <c r="B13" s="3"/>
      <c r="D13" s="61">
        <v>305685756</v>
      </c>
      <c r="E13" s="60"/>
      <c r="F13" s="61">
        <v>275974185</v>
      </c>
      <c r="G13" s="60"/>
      <c r="H13" s="62">
        <v>311505100</v>
      </c>
      <c r="I13" s="60"/>
      <c r="J13" s="62">
        <v>281556813</v>
      </c>
      <c r="K13" s="147">
        <f>H13-J13</f>
        <v>29948287</v>
      </c>
      <c r="L13" s="63"/>
      <c r="M13" s="52"/>
      <c r="N13" s="63"/>
      <c r="O13" s="52"/>
      <c r="P13" s="52"/>
      <c r="Q13" s="52"/>
      <c r="R13" s="52"/>
    </row>
    <row r="14" spans="1:18" ht="23.1" customHeight="1">
      <c r="A14" s="49" t="s">
        <v>3</v>
      </c>
      <c r="B14" s="3"/>
      <c r="D14" s="61">
        <v>4198957</v>
      </c>
      <c r="E14" s="60"/>
      <c r="F14" s="61">
        <v>1001980</v>
      </c>
      <c r="G14" s="60"/>
      <c r="H14" s="62">
        <v>4191763</v>
      </c>
      <c r="I14" s="60"/>
      <c r="J14" s="62">
        <v>992130</v>
      </c>
      <c r="K14" s="147">
        <f>H14-J14</f>
        <v>3199633</v>
      </c>
      <c r="L14" s="63"/>
      <c r="M14" s="52"/>
      <c r="N14" s="63"/>
      <c r="O14" s="63"/>
      <c r="P14" s="52"/>
      <c r="Q14" s="52"/>
      <c r="R14" s="52"/>
    </row>
    <row r="15" spans="1:18" ht="23.1" customHeight="1">
      <c r="A15" s="44" t="s">
        <v>4</v>
      </c>
      <c r="B15" s="3"/>
      <c r="D15" s="68">
        <f>SUM(D10:D14)</f>
        <v>514971678</v>
      </c>
      <c r="E15" s="69"/>
      <c r="F15" s="68">
        <f>SUM(F10:F14)</f>
        <v>433863678</v>
      </c>
      <c r="G15" s="69"/>
      <c r="H15" s="68">
        <f>SUM(H10:H14)</f>
        <v>490848625</v>
      </c>
      <c r="I15" s="69"/>
      <c r="J15" s="68">
        <f>SUM(J10:J14)</f>
        <v>412435997</v>
      </c>
      <c r="K15" s="13"/>
      <c r="L15" s="65"/>
      <c r="M15" s="65"/>
      <c r="N15" s="63"/>
      <c r="O15" s="65"/>
      <c r="P15" s="52"/>
      <c r="Q15" s="52"/>
      <c r="R15" s="52"/>
    </row>
    <row r="16" spans="1:18" ht="23.1" customHeight="1">
      <c r="B16" s="3"/>
      <c r="D16" s="60"/>
      <c r="E16" s="60"/>
      <c r="F16" s="60"/>
      <c r="G16" s="60"/>
      <c r="H16" s="60"/>
      <c r="I16" s="60"/>
      <c r="J16" s="60"/>
      <c r="K16" s="13"/>
      <c r="L16" s="52"/>
      <c r="M16" s="52"/>
      <c r="N16" s="63"/>
      <c r="O16" s="52"/>
      <c r="P16" s="52"/>
      <c r="Q16" s="52"/>
      <c r="R16" s="52"/>
    </row>
    <row r="17" spans="1:18" ht="23.1" customHeight="1">
      <c r="A17" s="58" t="s">
        <v>5</v>
      </c>
      <c r="B17" s="3"/>
      <c r="D17" s="60"/>
      <c r="E17" s="60"/>
      <c r="F17" s="60"/>
      <c r="G17" s="60"/>
      <c r="H17" s="60"/>
      <c r="I17" s="60"/>
      <c r="J17" s="60"/>
      <c r="K17" s="13"/>
      <c r="L17" s="52"/>
      <c r="M17" s="52"/>
      <c r="N17" s="63"/>
      <c r="O17" s="52"/>
      <c r="P17" s="52"/>
      <c r="Q17" s="52"/>
      <c r="R17" s="52"/>
    </row>
    <row r="18" spans="1:18" ht="23.1" customHeight="1">
      <c r="A18" s="70" t="s">
        <v>64</v>
      </c>
      <c r="B18" s="3">
        <v>5</v>
      </c>
      <c r="C18" s="13"/>
      <c r="D18" s="66">
        <v>0</v>
      </c>
      <c r="E18" s="71"/>
      <c r="F18" s="66" t="s">
        <v>105</v>
      </c>
      <c r="G18" s="62"/>
      <c r="H18" s="62">
        <v>137706803</v>
      </c>
      <c r="I18" s="62"/>
      <c r="J18" s="62">
        <v>137706803</v>
      </c>
      <c r="K18" s="148">
        <f>H18-J18</f>
        <v>0</v>
      </c>
      <c r="L18" s="43" t="s">
        <v>114</v>
      </c>
      <c r="M18" s="43" t="s">
        <v>115</v>
      </c>
      <c r="N18" s="63"/>
      <c r="O18" s="146" t="s">
        <v>116</v>
      </c>
      <c r="P18" s="52"/>
      <c r="Q18" s="52"/>
      <c r="R18" s="52"/>
    </row>
    <row r="19" spans="1:18" ht="23.1" customHeight="1">
      <c r="A19" s="72" t="s">
        <v>65</v>
      </c>
      <c r="B19" s="3">
        <v>6</v>
      </c>
      <c r="C19" s="13"/>
      <c r="D19" s="62">
        <v>777349908</v>
      </c>
      <c r="E19" s="71"/>
      <c r="F19" s="62">
        <v>791268325</v>
      </c>
      <c r="G19" s="62"/>
      <c r="H19" s="62">
        <v>638299137</v>
      </c>
      <c r="I19" s="62"/>
      <c r="J19" s="62">
        <v>650760693</v>
      </c>
      <c r="K19" s="136">
        <f>H19-J19</f>
        <v>-12461556</v>
      </c>
      <c r="L19" s="63" t="e">
        <f>'CF-10-11'!#REF!</f>
        <v>#REF!</v>
      </c>
      <c r="M19" s="141">
        <f>'CF-10-11'!G23</f>
        <v>0</v>
      </c>
      <c r="N19" s="63" t="e">
        <f>SUM(K19:M19)</f>
        <v>#REF!</v>
      </c>
      <c r="O19" s="141">
        <v>0</v>
      </c>
      <c r="P19" s="52"/>
      <c r="Q19" s="52"/>
      <c r="R19" s="52"/>
    </row>
    <row r="20" spans="1:18" ht="23.1" customHeight="1">
      <c r="A20" s="72" t="s">
        <v>66</v>
      </c>
      <c r="B20" s="3"/>
      <c r="D20" s="62">
        <v>4900960</v>
      </c>
      <c r="E20" s="60"/>
      <c r="F20" s="62">
        <v>5209305</v>
      </c>
      <c r="G20" s="62"/>
      <c r="H20" s="62">
        <v>4874212</v>
      </c>
      <c r="I20" s="62"/>
      <c r="J20" s="62">
        <v>5174533</v>
      </c>
      <c r="K20" s="147">
        <f>H20-J20</f>
        <v>-300321</v>
      </c>
      <c r="L20" s="63"/>
      <c r="M20" s="52"/>
      <c r="N20" s="63"/>
      <c r="O20" s="52"/>
      <c r="P20" s="52"/>
      <c r="Q20" s="52"/>
      <c r="R20" s="52"/>
    </row>
    <row r="21" spans="1:18" ht="23.1" customHeight="1">
      <c r="A21" s="73" t="s">
        <v>6</v>
      </c>
      <c r="D21" s="62">
        <v>4214500</v>
      </c>
      <c r="E21" s="60"/>
      <c r="F21" s="62">
        <v>4209100</v>
      </c>
      <c r="G21" s="62"/>
      <c r="H21" s="62">
        <v>4209100</v>
      </c>
      <c r="I21" s="62"/>
      <c r="J21" s="62">
        <v>4209100</v>
      </c>
      <c r="K21" s="136">
        <f>H21-J21</f>
        <v>0</v>
      </c>
      <c r="L21" s="63"/>
      <c r="M21" s="52"/>
      <c r="N21" s="63"/>
      <c r="O21" s="52"/>
      <c r="P21" s="52"/>
      <c r="Q21" s="52"/>
      <c r="R21" s="52"/>
    </row>
    <row r="22" spans="1:18" ht="23.1" customHeight="1">
      <c r="A22" s="44" t="s">
        <v>7</v>
      </c>
      <c r="D22" s="68">
        <f>SUM(D18:D21)</f>
        <v>786465368</v>
      </c>
      <c r="E22" s="69"/>
      <c r="F22" s="68">
        <f>SUM(F18:F21)</f>
        <v>800686730</v>
      </c>
      <c r="G22" s="69"/>
      <c r="H22" s="68">
        <f>SUM(H18:H21)</f>
        <v>785089252</v>
      </c>
      <c r="I22" s="69"/>
      <c r="J22" s="68">
        <f>SUM(J18:J21)</f>
        <v>797851129</v>
      </c>
      <c r="K22" s="13"/>
      <c r="L22" s="52"/>
      <c r="M22" s="52"/>
      <c r="N22" s="52"/>
      <c r="O22" s="52"/>
      <c r="P22" s="52"/>
      <c r="Q22" s="52"/>
      <c r="R22" s="52"/>
    </row>
    <row r="23" spans="1:18" ht="23.1" customHeight="1">
      <c r="A23" s="44"/>
      <c r="D23" s="74"/>
      <c r="E23" s="69"/>
      <c r="F23" s="74"/>
      <c r="G23" s="69"/>
      <c r="H23" s="74"/>
      <c r="I23" s="69"/>
      <c r="J23" s="74"/>
      <c r="K23" s="13"/>
      <c r="L23" s="52"/>
      <c r="M23" s="52"/>
      <c r="N23" s="52"/>
      <c r="O23" s="52"/>
      <c r="P23" s="52"/>
      <c r="Q23" s="52"/>
      <c r="R23" s="52"/>
    </row>
    <row r="24" spans="1:18" ht="23.1" customHeight="1" thickBot="1">
      <c r="A24" s="44" t="s">
        <v>8</v>
      </c>
      <c r="D24" s="75">
        <f>D22+D15</f>
        <v>1301437046</v>
      </c>
      <c r="E24" s="69"/>
      <c r="F24" s="75">
        <f>F22+F15</f>
        <v>1234550408</v>
      </c>
      <c r="G24" s="69"/>
      <c r="H24" s="75">
        <f>H22+H15</f>
        <v>1275937877</v>
      </c>
      <c r="I24" s="69"/>
      <c r="J24" s="75">
        <f>J22+J15</f>
        <v>1210287126</v>
      </c>
      <c r="K24" s="13"/>
      <c r="L24" s="52"/>
      <c r="M24" s="52"/>
      <c r="N24" s="52"/>
      <c r="O24" s="52"/>
      <c r="P24" s="52"/>
      <c r="Q24" s="52"/>
      <c r="R24" s="52"/>
    </row>
    <row r="25" spans="1:18" ht="23.1" customHeight="1" thickTop="1">
      <c r="A25" s="44"/>
      <c r="D25" s="74"/>
      <c r="E25" s="69"/>
      <c r="F25" s="74"/>
      <c r="G25" s="69"/>
      <c r="H25" s="74"/>
      <c r="I25" s="69"/>
      <c r="J25" s="74"/>
      <c r="K25" s="13"/>
      <c r="L25" s="52"/>
      <c r="M25" s="52"/>
      <c r="N25" s="52"/>
      <c r="O25" s="52"/>
      <c r="P25" s="52"/>
      <c r="Q25" s="52"/>
      <c r="R25" s="52"/>
    </row>
    <row r="26" spans="1:18" s="1" customFormat="1" ht="23.1" customHeight="1">
      <c r="A26" s="1" t="s">
        <v>67</v>
      </c>
      <c r="B26" s="2"/>
      <c r="K26" s="24"/>
      <c r="L26" s="29"/>
      <c r="M26" s="29"/>
      <c r="N26" s="29"/>
      <c r="O26" s="29"/>
      <c r="P26" s="29"/>
      <c r="Q26" s="29"/>
      <c r="R26" s="29"/>
    </row>
    <row r="27" spans="1:18" s="1" customFormat="1" ht="23.1" customHeight="1">
      <c r="A27" s="4" t="s">
        <v>42</v>
      </c>
      <c r="B27" s="2"/>
      <c r="K27" s="24"/>
      <c r="L27" s="29"/>
      <c r="M27" s="29"/>
      <c r="N27" s="29"/>
      <c r="O27" s="29"/>
      <c r="P27" s="29"/>
      <c r="Q27" s="29"/>
      <c r="R27" s="29"/>
    </row>
    <row r="28" spans="1:18" s="44" customFormat="1" ht="23.1" customHeight="1">
      <c r="B28" s="45"/>
      <c r="K28" s="6"/>
      <c r="L28" s="46"/>
      <c r="M28" s="46"/>
      <c r="N28" s="46"/>
      <c r="O28" s="46"/>
      <c r="P28" s="46"/>
      <c r="Q28" s="46"/>
      <c r="R28" s="46"/>
    </row>
    <row r="29" spans="1:18" s="44" customFormat="1" ht="23.1" customHeight="1">
      <c r="B29" s="45"/>
      <c r="D29" s="232" t="s">
        <v>1</v>
      </c>
      <c r="E29" s="232"/>
      <c r="F29" s="232"/>
      <c r="G29" s="145"/>
      <c r="H29" s="232" t="s">
        <v>33</v>
      </c>
      <c r="I29" s="232"/>
      <c r="J29" s="232"/>
      <c r="K29" s="6"/>
      <c r="L29" s="46"/>
      <c r="M29" s="46"/>
      <c r="N29" s="46"/>
      <c r="O29" s="46"/>
      <c r="P29" s="46"/>
      <c r="Q29" s="46"/>
      <c r="R29" s="46"/>
    </row>
    <row r="30" spans="1:18" ht="23.1" customHeight="1">
      <c r="B30" s="49"/>
      <c r="C30" s="51"/>
      <c r="D30" s="53" t="s">
        <v>87</v>
      </c>
      <c r="E30" s="54"/>
      <c r="F30" s="53" t="s">
        <v>103</v>
      </c>
      <c r="G30" s="145"/>
      <c r="H30" s="53" t="s">
        <v>87</v>
      </c>
      <c r="I30" s="54"/>
      <c r="J30" s="53" t="s">
        <v>103</v>
      </c>
      <c r="K30" s="13"/>
      <c r="L30" s="52"/>
      <c r="M30" s="52"/>
      <c r="N30" s="52"/>
      <c r="O30" s="52"/>
      <c r="P30" s="52"/>
      <c r="Q30" s="52"/>
      <c r="R30" s="52"/>
    </row>
    <row r="31" spans="1:18" ht="23.1" customHeight="1">
      <c r="A31" s="76" t="s">
        <v>53</v>
      </c>
      <c r="B31" s="50" t="s">
        <v>0</v>
      </c>
      <c r="C31" s="51"/>
      <c r="D31" s="56">
        <v>2558</v>
      </c>
      <c r="E31" s="56"/>
      <c r="F31" s="56">
        <v>2557</v>
      </c>
      <c r="G31" s="56"/>
      <c r="H31" s="56">
        <v>2558</v>
      </c>
      <c r="I31" s="56"/>
      <c r="J31" s="56">
        <v>2557</v>
      </c>
      <c r="K31" s="13"/>
      <c r="L31" s="52"/>
      <c r="M31" s="52"/>
      <c r="N31" s="52"/>
      <c r="O31" s="52"/>
      <c r="P31" s="52"/>
      <c r="Q31" s="52"/>
      <c r="R31" s="52"/>
    </row>
    <row r="32" spans="1:18" ht="23.1" customHeight="1">
      <c r="A32" s="44"/>
      <c r="B32" s="50"/>
      <c r="C32" s="51"/>
      <c r="D32" s="56" t="s">
        <v>107</v>
      </c>
      <c r="E32" s="56"/>
      <c r="F32" s="56"/>
      <c r="G32" s="56"/>
      <c r="H32" s="56" t="s">
        <v>107</v>
      </c>
      <c r="I32" s="56"/>
      <c r="J32" s="56"/>
      <c r="L32" s="57"/>
      <c r="M32" s="57"/>
      <c r="N32" s="57"/>
      <c r="O32" s="57"/>
      <c r="P32" s="57"/>
      <c r="Q32" s="57"/>
      <c r="R32" s="57"/>
    </row>
    <row r="33" spans="1:18" ht="23.1" customHeight="1">
      <c r="B33" s="50"/>
      <c r="C33" s="51"/>
      <c r="D33" s="225" t="s">
        <v>75</v>
      </c>
      <c r="E33" s="225"/>
      <c r="F33" s="225"/>
      <c r="G33" s="225"/>
      <c r="H33" s="225"/>
      <c r="I33" s="225"/>
      <c r="J33" s="225"/>
      <c r="K33" s="13"/>
      <c r="L33" s="52"/>
      <c r="M33" s="52"/>
      <c r="N33" s="52"/>
      <c r="O33" s="52"/>
      <c r="P33" s="52"/>
      <c r="Q33" s="52"/>
      <c r="R33" s="52"/>
    </row>
    <row r="34" spans="1:18" ht="23.1" customHeight="1">
      <c r="A34" s="77" t="s">
        <v>9</v>
      </c>
      <c r="D34" s="60"/>
      <c r="E34" s="60"/>
      <c r="F34" s="60"/>
      <c r="G34" s="60"/>
      <c r="H34" s="60"/>
      <c r="I34" s="60"/>
      <c r="J34" s="60"/>
      <c r="K34" s="13"/>
      <c r="L34" s="52"/>
      <c r="M34" s="52"/>
      <c r="N34" s="52"/>
      <c r="O34" s="52"/>
      <c r="P34" s="52"/>
      <c r="Q34" s="52"/>
      <c r="R34" s="52"/>
    </row>
    <row r="35" spans="1:18" ht="23.1" customHeight="1">
      <c r="A35" s="133" t="s">
        <v>104</v>
      </c>
      <c r="B35" s="59">
        <v>8</v>
      </c>
      <c r="D35" s="62">
        <v>188040440</v>
      </c>
      <c r="E35" s="60"/>
      <c r="F35" s="62">
        <v>253950000</v>
      </c>
      <c r="G35" s="62"/>
      <c r="H35" s="62">
        <v>188040440</v>
      </c>
      <c r="I35" s="62"/>
      <c r="J35" s="62">
        <v>253950000</v>
      </c>
      <c r="K35" s="147">
        <f t="shared" ref="K35:K44" si="0">H35-J35</f>
        <v>-65909560</v>
      </c>
      <c r="M35" s="78"/>
      <c r="N35" s="64"/>
      <c r="O35" s="52"/>
      <c r="P35" s="52"/>
      <c r="Q35" s="52"/>
      <c r="R35" s="52"/>
    </row>
    <row r="36" spans="1:18" ht="23.1" customHeight="1">
      <c r="A36" s="73" t="s">
        <v>56</v>
      </c>
      <c r="B36" s="59">
        <v>9</v>
      </c>
      <c r="D36" s="62">
        <v>35948191</v>
      </c>
      <c r="E36" s="62"/>
      <c r="F36" s="62">
        <v>103674295</v>
      </c>
      <c r="G36" s="62"/>
      <c r="H36" s="62">
        <v>34174708</v>
      </c>
      <c r="I36" s="62"/>
      <c r="J36" s="62">
        <v>101721115</v>
      </c>
      <c r="K36" s="147">
        <f t="shared" si="0"/>
        <v>-67546407</v>
      </c>
      <c r="L36" s="62">
        <v>685829</v>
      </c>
      <c r="M36" s="65">
        <f>K36+L36</f>
        <v>-66860578</v>
      </c>
      <c r="N36" s="52"/>
      <c r="O36" s="52"/>
      <c r="P36" s="52"/>
      <c r="Q36" s="52"/>
      <c r="R36" s="52"/>
    </row>
    <row r="37" spans="1:18" ht="23.1" customHeight="1">
      <c r="A37" s="133" t="s">
        <v>97</v>
      </c>
      <c r="B37" s="59">
        <v>3</v>
      </c>
      <c r="D37" s="62">
        <v>1961390</v>
      </c>
      <c r="E37" s="60"/>
      <c r="F37" s="62">
        <v>1866297</v>
      </c>
      <c r="G37" s="62"/>
      <c r="H37" s="62">
        <v>2908853</v>
      </c>
      <c r="I37" s="62"/>
      <c r="J37" s="62">
        <v>1916351</v>
      </c>
      <c r="K37" s="147">
        <f t="shared" si="0"/>
        <v>992502</v>
      </c>
      <c r="L37" s="65"/>
      <c r="M37" s="52"/>
      <c r="N37" s="52"/>
      <c r="O37" s="52"/>
      <c r="P37" s="52"/>
      <c r="Q37" s="52"/>
      <c r="R37" s="52"/>
    </row>
    <row r="38" spans="1:18" ht="23.1" customHeight="1">
      <c r="A38" s="72" t="s">
        <v>57</v>
      </c>
      <c r="B38" s="59" t="s">
        <v>113</v>
      </c>
      <c r="D38" s="66">
        <v>475000000</v>
      </c>
      <c r="E38" s="60"/>
      <c r="F38" s="66">
        <v>350000000</v>
      </c>
      <c r="G38" s="62"/>
      <c r="H38" s="62">
        <v>480700000</v>
      </c>
      <c r="I38" s="62"/>
      <c r="J38" s="62">
        <v>356700000</v>
      </c>
      <c r="K38" s="147">
        <f t="shared" si="0"/>
        <v>124000000</v>
      </c>
      <c r="L38" s="65"/>
      <c r="M38" s="52"/>
      <c r="N38" s="52"/>
      <c r="O38" s="52"/>
      <c r="P38" s="52"/>
      <c r="Q38" s="52"/>
      <c r="R38" s="52"/>
    </row>
    <row r="39" spans="1:18" ht="23.1" customHeight="1">
      <c r="A39" s="72" t="s">
        <v>81</v>
      </c>
      <c r="D39" s="66"/>
      <c r="E39" s="60"/>
      <c r="F39" s="66"/>
      <c r="G39" s="62"/>
      <c r="H39" s="62"/>
      <c r="I39" s="62"/>
      <c r="J39" s="62"/>
      <c r="K39" s="136">
        <f t="shared" si="0"/>
        <v>0</v>
      </c>
      <c r="L39" s="65"/>
      <c r="M39" s="52"/>
      <c r="N39" s="52"/>
      <c r="O39" s="52"/>
      <c r="P39" s="52"/>
      <c r="Q39" s="52"/>
      <c r="R39" s="52"/>
    </row>
    <row r="40" spans="1:18" ht="23.1" customHeight="1">
      <c r="A40" s="72" t="s">
        <v>82</v>
      </c>
      <c r="B40" s="59">
        <v>8</v>
      </c>
      <c r="D40" s="62">
        <v>407323203</v>
      </c>
      <c r="E40" s="60"/>
      <c r="F40" s="62">
        <v>326301383</v>
      </c>
      <c r="G40" s="62"/>
      <c r="H40" s="62">
        <v>403936894</v>
      </c>
      <c r="I40" s="62"/>
      <c r="J40" s="62">
        <v>319915074</v>
      </c>
      <c r="K40" s="147">
        <f>H40-J40</f>
        <v>84021820</v>
      </c>
      <c r="L40" s="65"/>
      <c r="M40" s="52"/>
      <c r="N40" s="52"/>
      <c r="O40" s="52"/>
      <c r="P40" s="52"/>
      <c r="Q40" s="52"/>
      <c r="R40" s="52"/>
    </row>
    <row r="41" spans="1:18" ht="23.1" customHeight="1">
      <c r="A41" s="72" t="s">
        <v>69</v>
      </c>
      <c r="B41" s="72"/>
      <c r="C41" s="72"/>
      <c r="D41" s="62"/>
      <c r="E41" s="60"/>
      <c r="F41" s="62"/>
      <c r="G41" s="62"/>
      <c r="H41" s="62"/>
      <c r="I41" s="62"/>
      <c r="J41" s="62"/>
      <c r="K41" s="136">
        <f t="shared" si="0"/>
        <v>0</v>
      </c>
      <c r="L41" s="65"/>
      <c r="M41" s="52"/>
      <c r="N41" s="52"/>
      <c r="O41" s="52"/>
      <c r="P41" s="52"/>
      <c r="Q41" s="52"/>
      <c r="R41" s="52"/>
    </row>
    <row r="42" spans="1:18" ht="23.1" customHeight="1">
      <c r="A42" s="79" t="s">
        <v>68</v>
      </c>
      <c r="B42" s="59">
        <v>8</v>
      </c>
      <c r="D42" s="62">
        <v>966619</v>
      </c>
      <c r="E42" s="60"/>
      <c r="F42" s="62">
        <v>952150</v>
      </c>
      <c r="G42" s="62"/>
      <c r="H42" s="62">
        <v>966619</v>
      </c>
      <c r="I42" s="62"/>
      <c r="J42" s="62">
        <v>952150</v>
      </c>
      <c r="K42" s="147">
        <f t="shared" si="0"/>
        <v>14469</v>
      </c>
      <c r="L42" s="65"/>
      <c r="M42" s="52"/>
      <c r="N42" s="52"/>
      <c r="O42" s="52"/>
      <c r="P42" s="52"/>
      <c r="Q42" s="52"/>
      <c r="R42" s="52"/>
    </row>
    <row r="43" spans="1:18" ht="23.1" customHeight="1">
      <c r="A43" s="72" t="s">
        <v>55</v>
      </c>
      <c r="D43" s="62">
        <v>8516269</v>
      </c>
      <c r="E43" s="60"/>
      <c r="F43" s="62">
        <v>7391108</v>
      </c>
      <c r="G43" s="62"/>
      <c r="H43" s="62">
        <v>7790750</v>
      </c>
      <c r="I43" s="62"/>
      <c r="J43" s="62">
        <v>6943503</v>
      </c>
      <c r="K43" s="147">
        <f t="shared" si="0"/>
        <v>847247</v>
      </c>
      <c r="L43" s="65"/>
      <c r="M43" s="52"/>
      <c r="N43" s="52"/>
      <c r="O43" s="52"/>
      <c r="P43" s="52"/>
      <c r="Q43" s="52"/>
      <c r="R43" s="52"/>
    </row>
    <row r="44" spans="1:18" ht="23.1" customHeight="1">
      <c r="A44" s="72" t="s">
        <v>10</v>
      </c>
      <c r="D44" s="62">
        <v>4673848</v>
      </c>
      <c r="E44" s="71"/>
      <c r="F44" s="62">
        <v>859923</v>
      </c>
      <c r="G44" s="62"/>
      <c r="H44" s="62">
        <v>3879662</v>
      </c>
      <c r="I44" s="62"/>
      <c r="J44" s="62">
        <v>727600</v>
      </c>
      <c r="K44" s="136">
        <f t="shared" si="0"/>
        <v>3152062</v>
      </c>
      <c r="L44" s="65"/>
      <c r="M44" s="52"/>
      <c r="N44" s="52"/>
      <c r="O44" s="52"/>
      <c r="P44" s="52"/>
      <c r="Q44" s="52"/>
      <c r="R44" s="52"/>
    </row>
    <row r="45" spans="1:18" ht="23.1" customHeight="1">
      <c r="A45" s="44" t="s">
        <v>11</v>
      </c>
      <c r="D45" s="68">
        <f>SUM(D35:D44)</f>
        <v>1122429960</v>
      </c>
      <c r="E45" s="69"/>
      <c r="F45" s="68">
        <f>SUM(F35:F44)</f>
        <v>1044995156</v>
      </c>
      <c r="G45" s="69"/>
      <c r="H45" s="68">
        <f>SUM(H35:H44)</f>
        <v>1122397926</v>
      </c>
      <c r="I45" s="69"/>
      <c r="J45" s="68">
        <f>SUM(J35:J44)</f>
        <v>1042825793</v>
      </c>
      <c r="K45" s="13"/>
      <c r="L45" s="63"/>
      <c r="M45" s="52"/>
      <c r="N45" s="52"/>
      <c r="O45" s="52"/>
      <c r="P45" s="52"/>
      <c r="Q45" s="52"/>
      <c r="R45" s="52"/>
    </row>
    <row r="46" spans="1:18" s="13" customFormat="1" ht="23.1" customHeight="1">
      <c r="A46" s="6"/>
      <c r="B46" s="3"/>
      <c r="D46" s="80"/>
      <c r="E46" s="81"/>
      <c r="F46" s="80"/>
      <c r="G46" s="81"/>
      <c r="H46" s="80"/>
      <c r="I46" s="81"/>
      <c r="J46" s="80"/>
      <c r="L46" s="52"/>
      <c r="M46" s="52"/>
      <c r="N46" s="52"/>
      <c r="O46" s="52"/>
      <c r="P46" s="52"/>
      <c r="Q46" s="52"/>
      <c r="R46" s="52"/>
    </row>
    <row r="47" spans="1:18" ht="23.1" customHeight="1">
      <c r="A47" s="77" t="s">
        <v>38</v>
      </c>
      <c r="D47" s="60"/>
      <c r="E47" s="60"/>
      <c r="F47" s="60"/>
      <c r="G47" s="60"/>
      <c r="H47" s="60"/>
      <c r="I47" s="60"/>
      <c r="J47" s="60"/>
      <c r="K47" s="13"/>
      <c r="L47" s="52"/>
      <c r="M47" s="52"/>
      <c r="N47" s="52"/>
      <c r="O47" s="52"/>
      <c r="P47" s="52"/>
      <c r="Q47" s="52"/>
      <c r="R47" s="52"/>
    </row>
    <row r="48" spans="1:18" ht="23.1" customHeight="1">
      <c r="A48" s="72" t="s">
        <v>58</v>
      </c>
      <c r="B48" s="59">
        <v>8</v>
      </c>
      <c r="C48" s="72"/>
      <c r="D48" s="62">
        <v>335408</v>
      </c>
      <c r="E48" s="60"/>
      <c r="F48" s="62">
        <v>582561</v>
      </c>
      <c r="G48" s="62"/>
      <c r="H48" s="62">
        <v>335408</v>
      </c>
      <c r="I48" s="62"/>
      <c r="J48" s="62">
        <v>582561</v>
      </c>
      <c r="K48" s="147">
        <f>H48-J48</f>
        <v>-247153</v>
      </c>
      <c r="L48" s="65"/>
      <c r="M48" s="52"/>
      <c r="N48" s="52"/>
      <c r="O48" s="52"/>
      <c r="P48" s="52"/>
      <c r="Q48" s="52"/>
      <c r="R48" s="52"/>
    </row>
    <row r="49" spans="1:18" ht="23.1" customHeight="1">
      <c r="A49" s="72" t="s">
        <v>52</v>
      </c>
      <c r="C49" s="72"/>
      <c r="D49" s="82">
        <v>3748283</v>
      </c>
      <c r="E49" s="83"/>
      <c r="F49" s="82">
        <v>3364722</v>
      </c>
      <c r="G49" s="62"/>
      <c r="H49" s="82">
        <v>3273910</v>
      </c>
      <c r="I49" s="62"/>
      <c r="J49" s="82">
        <v>2922992</v>
      </c>
      <c r="K49" s="147">
        <f>H49-J49</f>
        <v>350918</v>
      </c>
      <c r="L49" s="65"/>
      <c r="M49" s="52"/>
      <c r="N49" s="52"/>
      <c r="O49" s="52"/>
      <c r="P49" s="52"/>
      <c r="Q49" s="52"/>
      <c r="R49" s="52"/>
    </row>
    <row r="50" spans="1:18" ht="23.1" customHeight="1">
      <c r="A50" s="44" t="s">
        <v>40</v>
      </c>
      <c r="D50" s="68">
        <f>SUM(D48:D49)</f>
        <v>4083691</v>
      </c>
      <c r="E50" s="69"/>
      <c r="F50" s="68">
        <f>SUM(F48:F49)</f>
        <v>3947283</v>
      </c>
      <c r="G50" s="69"/>
      <c r="H50" s="68">
        <f>SUM(H48:H49)</f>
        <v>3609318</v>
      </c>
      <c r="I50" s="69"/>
      <c r="J50" s="68">
        <f>SUM(J48:J49)</f>
        <v>3505553</v>
      </c>
      <c r="K50" s="52"/>
      <c r="L50" s="52"/>
      <c r="M50" s="52"/>
      <c r="N50" s="52"/>
      <c r="O50" s="52"/>
      <c r="P50" s="52"/>
      <c r="Q50" s="52"/>
      <c r="R50" s="52"/>
    </row>
    <row r="51" spans="1:18" ht="23.1" customHeight="1">
      <c r="A51" s="44" t="s">
        <v>12</v>
      </c>
      <c r="D51" s="68">
        <f>SUM(D45,D50)</f>
        <v>1126513651</v>
      </c>
      <c r="E51" s="69"/>
      <c r="F51" s="68">
        <f>SUM(F45,F50)</f>
        <v>1048942439</v>
      </c>
      <c r="G51" s="69"/>
      <c r="H51" s="68">
        <f>SUM(H45,H50)</f>
        <v>1126007244</v>
      </c>
      <c r="I51" s="69"/>
      <c r="J51" s="68">
        <f>SUM(J45,J50)</f>
        <v>1046331346</v>
      </c>
      <c r="K51" s="84"/>
      <c r="L51" s="85"/>
      <c r="M51" s="65"/>
      <c r="N51" s="52"/>
      <c r="O51" s="52"/>
      <c r="P51" s="52"/>
      <c r="Q51" s="52"/>
      <c r="R51" s="52"/>
    </row>
    <row r="52" spans="1:18" s="13" customFormat="1" ht="23.1" customHeight="1">
      <c r="A52" s="6"/>
      <c r="B52" s="3"/>
      <c r="D52" s="80"/>
      <c r="E52" s="81"/>
      <c r="F52" s="80"/>
      <c r="G52" s="81"/>
      <c r="H52" s="80"/>
      <c r="I52" s="81"/>
      <c r="J52" s="80"/>
      <c r="L52" s="65"/>
      <c r="M52" s="65"/>
      <c r="N52" s="52"/>
      <c r="O52" s="52"/>
      <c r="P52" s="52"/>
      <c r="Q52" s="52"/>
      <c r="R52" s="52"/>
    </row>
    <row r="53" spans="1:18" s="1" customFormat="1" ht="23.1" customHeight="1">
      <c r="A53" s="1" t="s">
        <v>67</v>
      </c>
      <c r="B53" s="2"/>
      <c r="K53" s="24"/>
      <c r="L53" s="29"/>
      <c r="M53" s="29"/>
      <c r="N53" s="36"/>
      <c r="O53" s="29"/>
      <c r="P53" s="29"/>
      <c r="Q53" s="29"/>
      <c r="R53" s="29"/>
    </row>
    <row r="54" spans="1:18" s="1" customFormat="1" ht="23.1" customHeight="1">
      <c r="A54" s="4" t="s">
        <v>42</v>
      </c>
      <c r="B54" s="2"/>
      <c r="K54" s="24"/>
      <c r="L54" s="29"/>
      <c r="M54" s="29"/>
      <c r="N54" s="36"/>
      <c r="O54" s="29"/>
      <c r="P54" s="29"/>
      <c r="Q54" s="29"/>
      <c r="R54" s="29"/>
    </row>
    <row r="55" spans="1:18" s="44" customFormat="1" ht="23.1" customHeight="1">
      <c r="B55" s="45"/>
      <c r="K55" s="6"/>
      <c r="L55" s="46"/>
      <c r="M55" s="46"/>
      <c r="N55" s="52"/>
      <c r="O55" s="46"/>
      <c r="P55" s="46"/>
      <c r="Q55" s="46"/>
      <c r="R55" s="46"/>
    </row>
    <row r="56" spans="1:18" s="44" customFormat="1" ht="23.1" customHeight="1">
      <c r="B56" s="45"/>
      <c r="D56" s="232" t="s">
        <v>1</v>
      </c>
      <c r="E56" s="232"/>
      <c r="F56" s="232"/>
      <c r="G56" s="145"/>
      <c r="H56" s="232" t="s">
        <v>33</v>
      </c>
      <c r="I56" s="232"/>
      <c r="J56" s="232"/>
      <c r="K56" s="6"/>
      <c r="L56" s="46"/>
      <c r="M56" s="46"/>
      <c r="N56" s="52"/>
      <c r="O56" s="46"/>
      <c r="P56" s="46"/>
      <c r="Q56" s="46"/>
      <c r="R56" s="46"/>
    </row>
    <row r="57" spans="1:18" ht="23.1" customHeight="1">
      <c r="B57" s="49"/>
      <c r="C57" s="51"/>
      <c r="D57" s="53" t="s">
        <v>87</v>
      </c>
      <c r="E57" s="54"/>
      <c r="F57" s="53" t="s">
        <v>103</v>
      </c>
      <c r="G57" s="145"/>
      <c r="H57" s="53" t="s">
        <v>87</v>
      </c>
      <c r="I57" s="54"/>
      <c r="J57" s="53" t="s">
        <v>103</v>
      </c>
      <c r="K57" s="13"/>
      <c r="L57" s="52"/>
      <c r="M57" s="52"/>
      <c r="N57" s="52"/>
      <c r="O57" s="52"/>
      <c r="P57" s="52"/>
      <c r="Q57" s="52"/>
      <c r="R57" s="52"/>
    </row>
    <row r="58" spans="1:18" ht="23.1" customHeight="1">
      <c r="A58" s="76" t="s">
        <v>53</v>
      </c>
      <c r="B58" s="50" t="s">
        <v>0</v>
      </c>
      <c r="C58" s="51"/>
      <c r="D58" s="56">
        <v>2558</v>
      </c>
      <c r="E58" s="56"/>
      <c r="F58" s="56">
        <v>2557</v>
      </c>
      <c r="G58" s="56"/>
      <c r="H58" s="56">
        <v>2558</v>
      </c>
      <c r="I58" s="56"/>
      <c r="J58" s="56">
        <v>2557</v>
      </c>
      <c r="K58" s="13"/>
      <c r="L58" s="52"/>
      <c r="M58" s="52"/>
      <c r="N58" s="52"/>
      <c r="O58" s="52"/>
      <c r="P58" s="52"/>
      <c r="Q58" s="52"/>
      <c r="R58" s="52"/>
    </row>
    <row r="59" spans="1:18" ht="23.1" customHeight="1">
      <c r="A59" s="76"/>
      <c r="B59" s="50"/>
      <c r="C59" s="51"/>
      <c r="D59" s="56" t="s">
        <v>107</v>
      </c>
      <c r="E59" s="56"/>
      <c r="F59" s="56"/>
      <c r="G59" s="56"/>
      <c r="H59" s="56" t="s">
        <v>107</v>
      </c>
      <c r="I59" s="56"/>
      <c r="J59" s="56"/>
      <c r="K59" s="13"/>
      <c r="L59" s="52"/>
      <c r="M59" s="52"/>
      <c r="N59" s="52"/>
      <c r="O59" s="52"/>
      <c r="P59" s="52"/>
      <c r="Q59" s="52"/>
      <c r="R59" s="52"/>
    </row>
    <row r="60" spans="1:18" ht="23.1" customHeight="1">
      <c r="B60" s="50"/>
      <c r="C60" s="51"/>
      <c r="D60" s="225" t="s">
        <v>75</v>
      </c>
      <c r="E60" s="225"/>
      <c r="F60" s="225"/>
      <c r="G60" s="225"/>
      <c r="H60" s="225"/>
      <c r="I60" s="225"/>
      <c r="J60" s="225"/>
      <c r="K60" s="13"/>
      <c r="L60" s="52"/>
      <c r="M60" s="52"/>
      <c r="N60" s="52"/>
      <c r="O60" s="52"/>
      <c r="P60" s="52"/>
      <c r="Q60" s="52"/>
      <c r="R60" s="52"/>
    </row>
    <row r="61" spans="1:18" ht="23.1" customHeight="1">
      <c r="A61" s="86" t="s">
        <v>46</v>
      </c>
      <c r="D61" s="60"/>
      <c r="E61" s="60"/>
      <c r="F61" s="60"/>
      <c r="G61" s="60"/>
      <c r="H61" s="60"/>
      <c r="I61" s="60"/>
      <c r="J61" s="60"/>
      <c r="K61" s="52"/>
      <c r="L61" s="52"/>
      <c r="M61" s="52"/>
      <c r="N61" s="52"/>
      <c r="O61" s="52"/>
      <c r="P61" s="52"/>
      <c r="Q61" s="52"/>
      <c r="R61" s="52"/>
    </row>
    <row r="62" spans="1:18" ht="23.1" customHeight="1">
      <c r="A62" s="49" t="s">
        <v>24</v>
      </c>
      <c r="D62" s="60"/>
      <c r="E62" s="60"/>
      <c r="F62" s="60"/>
      <c r="G62" s="60"/>
      <c r="H62" s="60"/>
      <c r="I62" s="60"/>
      <c r="J62" s="60"/>
      <c r="K62" s="52"/>
      <c r="L62" s="52"/>
      <c r="M62" s="52"/>
      <c r="N62" s="52"/>
      <c r="O62" s="52"/>
      <c r="P62" s="52"/>
      <c r="Q62" s="52"/>
      <c r="R62" s="52"/>
    </row>
    <row r="63" spans="1:18" ht="23.1" customHeight="1" thickBot="1">
      <c r="A63" s="49" t="s">
        <v>25</v>
      </c>
      <c r="D63" s="87">
        <v>76727032</v>
      </c>
      <c r="E63" s="62"/>
      <c r="F63" s="87">
        <v>76727032</v>
      </c>
      <c r="G63" s="62"/>
      <c r="H63" s="87">
        <v>76727032</v>
      </c>
      <c r="I63" s="62"/>
      <c r="J63" s="87">
        <v>76727032</v>
      </c>
      <c r="K63" s="135"/>
      <c r="L63" s="52"/>
      <c r="M63" s="52"/>
      <c r="N63" s="52"/>
      <c r="O63" s="52"/>
      <c r="P63" s="52"/>
      <c r="Q63" s="52"/>
      <c r="R63" s="52"/>
    </row>
    <row r="64" spans="1:18" ht="23.1" customHeight="1" thickTop="1">
      <c r="A64" s="49" t="s">
        <v>31</v>
      </c>
      <c r="D64" s="10">
        <v>76727032</v>
      </c>
      <c r="E64" s="62"/>
      <c r="F64" s="62">
        <v>76727032</v>
      </c>
      <c r="G64" s="62"/>
      <c r="H64" s="10">
        <v>76727032</v>
      </c>
      <c r="I64" s="62"/>
      <c r="J64" s="62">
        <v>76727032</v>
      </c>
      <c r="K64" s="135"/>
      <c r="L64" s="52"/>
      <c r="M64" s="52"/>
      <c r="N64" s="52"/>
      <c r="O64" s="52"/>
      <c r="P64" s="52"/>
      <c r="Q64" s="52"/>
      <c r="R64" s="52"/>
    </row>
    <row r="65" spans="1:18" ht="23.1" customHeight="1">
      <c r="A65" s="49" t="s">
        <v>39</v>
      </c>
      <c r="D65" s="10"/>
      <c r="E65" s="60"/>
      <c r="F65" s="62"/>
      <c r="G65" s="83"/>
      <c r="H65" s="88"/>
      <c r="I65" s="83"/>
      <c r="J65" s="88"/>
      <c r="K65" s="138"/>
      <c r="L65" s="52"/>
      <c r="M65" s="52"/>
      <c r="N65" s="52"/>
      <c r="O65" s="52"/>
      <c r="P65" s="52"/>
      <c r="Q65" s="52"/>
      <c r="R65" s="52"/>
    </row>
    <row r="66" spans="1:18" ht="23.1" customHeight="1">
      <c r="A66" s="49" t="s">
        <v>62</v>
      </c>
      <c r="D66" s="62">
        <v>241390751</v>
      </c>
      <c r="E66" s="89"/>
      <c r="F66" s="62">
        <v>241390751</v>
      </c>
      <c r="G66" s="89"/>
      <c r="H66" s="62">
        <v>241390751</v>
      </c>
      <c r="I66" s="89"/>
      <c r="J66" s="62">
        <v>241390751</v>
      </c>
      <c r="K66" s="135"/>
      <c r="L66" s="52"/>
      <c r="M66" s="52"/>
      <c r="N66" s="52"/>
      <c r="O66" s="52"/>
      <c r="P66" s="52"/>
      <c r="Q66" s="52"/>
      <c r="R66" s="52"/>
    </row>
    <row r="67" spans="1:18" ht="23.1" customHeight="1">
      <c r="A67" s="49" t="s">
        <v>93</v>
      </c>
      <c r="D67" s="62"/>
      <c r="E67" s="60"/>
      <c r="F67" s="62"/>
      <c r="G67" s="60"/>
      <c r="H67" s="60"/>
      <c r="I67" s="60"/>
      <c r="J67" s="60"/>
      <c r="K67" s="136"/>
      <c r="L67" s="141"/>
      <c r="M67" s="52"/>
      <c r="N67" s="52"/>
      <c r="O67" s="52"/>
      <c r="P67" s="52"/>
      <c r="Q67" s="52"/>
      <c r="R67" s="52"/>
    </row>
    <row r="68" spans="1:18" ht="23.1" customHeight="1">
      <c r="A68" s="49" t="s">
        <v>70</v>
      </c>
      <c r="D68" s="10">
        <v>10500000</v>
      </c>
      <c r="E68" s="89"/>
      <c r="F68" s="10">
        <v>10500000</v>
      </c>
      <c r="G68" s="89"/>
      <c r="H68" s="10">
        <v>10500000</v>
      </c>
      <c r="I68" s="89"/>
      <c r="J68" s="10">
        <v>10500000</v>
      </c>
      <c r="K68" s="135"/>
      <c r="L68" s="141"/>
      <c r="M68" s="52"/>
      <c r="N68" s="52"/>
      <c r="O68" s="52"/>
      <c r="P68" s="52"/>
      <c r="Q68" s="52"/>
      <c r="R68" s="52"/>
    </row>
    <row r="69" spans="1:18" ht="23.1" customHeight="1">
      <c r="A69" s="49" t="s">
        <v>94</v>
      </c>
      <c r="D69" s="82">
        <v>-153694388</v>
      </c>
      <c r="E69" s="60"/>
      <c r="F69" s="82">
        <v>-143009814</v>
      </c>
      <c r="G69" s="60"/>
      <c r="H69" s="82">
        <v>-178687150</v>
      </c>
      <c r="I69" s="60"/>
      <c r="J69" s="82">
        <v>-164662003</v>
      </c>
      <c r="K69" s="138"/>
      <c r="L69" s="142"/>
      <c r="M69" s="52"/>
      <c r="N69" s="52"/>
      <c r="O69" s="52"/>
      <c r="P69" s="52"/>
      <c r="Q69" s="52"/>
      <c r="R69" s="52"/>
    </row>
    <row r="70" spans="1:18" ht="23.1" customHeight="1">
      <c r="A70" s="76" t="s">
        <v>54</v>
      </c>
      <c r="D70" s="90">
        <f>SUM(D64:D69)</f>
        <v>174923395</v>
      </c>
      <c r="E70" s="60"/>
      <c r="F70" s="90">
        <f>SUM(F64:F69)</f>
        <v>185607969</v>
      </c>
      <c r="G70" s="69"/>
      <c r="H70" s="90">
        <f>SUM(H64:H69)</f>
        <v>149930633</v>
      </c>
      <c r="I70" s="69"/>
      <c r="J70" s="90">
        <f>SUM(J64:J69)</f>
        <v>163955780</v>
      </c>
      <c r="K70" s="138"/>
      <c r="L70" s="52"/>
      <c r="M70" s="52"/>
      <c r="N70" s="52"/>
      <c r="O70" s="52"/>
      <c r="P70" s="52"/>
      <c r="Q70" s="52"/>
      <c r="R70" s="52"/>
    </row>
    <row r="71" spans="1:18" s="13" customFormat="1" ht="23.1" customHeight="1">
      <c r="A71" s="91" t="s">
        <v>41</v>
      </c>
      <c r="B71" s="3"/>
      <c r="D71" s="31"/>
      <c r="E71" s="71"/>
      <c r="F71" s="31" t="s">
        <v>112</v>
      </c>
      <c r="G71" s="71"/>
      <c r="H71" s="31"/>
      <c r="I71" s="71"/>
      <c r="J71" s="31" t="s">
        <v>112</v>
      </c>
      <c r="K71" s="139"/>
      <c r="L71" s="52"/>
      <c r="M71" s="52"/>
      <c r="N71" s="52"/>
      <c r="O71" s="52"/>
      <c r="P71" s="52"/>
      <c r="Q71" s="52"/>
      <c r="R71" s="52"/>
    </row>
    <row r="72" spans="1:18" ht="23.1" customHeight="1">
      <c r="A72" s="76" t="s">
        <v>47</v>
      </c>
      <c r="D72" s="92">
        <f>SUM(D70:D71)</f>
        <v>174923395</v>
      </c>
      <c r="E72" s="69"/>
      <c r="F72" s="92">
        <f>SUM(F70:F71)</f>
        <v>185607969</v>
      </c>
      <c r="G72" s="69"/>
      <c r="H72" s="92">
        <f>SUM(H70:H71)</f>
        <v>149930633</v>
      </c>
      <c r="I72" s="69"/>
      <c r="J72" s="92">
        <f>SUM(J70:J71)</f>
        <v>163955780</v>
      </c>
      <c r="K72" s="137"/>
      <c r="L72" s="52"/>
      <c r="M72" s="52"/>
      <c r="N72" s="52"/>
      <c r="O72" s="52"/>
      <c r="P72" s="52"/>
      <c r="Q72" s="52"/>
      <c r="R72" s="52"/>
    </row>
    <row r="73" spans="1:18" s="13" customFormat="1" ht="23.1" customHeight="1">
      <c r="A73" s="6"/>
      <c r="B73" s="3"/>
      <c r="D73" s="62"/>
      <c r="E73" s="81"/>
      <c r="F73" s="62"/>
      <c r="G73" s="81"/>
      <c r="H73" s="62"/>
      <c r="I73" s="81"/>
      <c r="J73" s="62"/>
      <c r="K73" s="139"/>
    </row>
    <row r="74" spans="1:18" ht="24" customHeight="1" thickBot="1">
      <c r="A74" s="76" t="s">
        <v>48</v>
      </c>
      <c r="D74" s="75">
        <f>SUM(D51+D72)</f>
        <v>1301437046</v>
      </c>
      <c r="E74" s="69"/>
      <c r="F74" s="75">
        <f>SUM(F51+F72)</f>
        <v>1234550408</v>
      </c>
      <c r="G74" s="69"/>
      <c r="H74" s="75">
        <f>SUM(H51+H72)</f>
        <v>1275937877</v>
      </c>
      <c r="I74" s="69"/>
      <c r="J74" s="75">
        <f>SUM(J51+J72)</f>
        <v>1210287126</v>
      </c>
      <c r="K74" s="136"/>
      <c r="L74" s="13"/>
      <c r="M74" s="13"/>
      <c r="N74" s="13"/>
      <c r="O74" s="13"/>
    </row>
    <row r="75" spans="1:18" ht="23.1" customHeight="1" thickTop="1">
      <c r="A75" s="44"/>
      <c r="D75" s="83"/>
      <c r="E75" s="60"/>
      <c r="F75" s="83"/>
      <c r="G75" s="60"/>
      <c r="H75" s="83"/>
      <c r="I75" s="60"/>
      <c r="J75" s="83"/>
      <c r="K75" s="140"/>
      <c r="L75" s="13"/>
      <c r="M75" s="13"/>
      <c r="N75" s="13"/>
      <c r="O75" s="13"/>
    </row>
    <row r="76" spans="1:18" ht="24" customHeight="1">
      <c r="K76" s="134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R79"/>
  <sheetViews>
    <sheetView showGridLines="0" view="pageBreakPreview" zoomScaleNormal="100" zoomScaleSheetLayoutView="100" workbookViewId="0">
      <selection activeCell="C10" sqref="C10"/>
    </sheetView>
  </sheetViews>
  <sheetFormatPr defaultColWidth="9.140625" defaultRowHeight="24" customHeight="1"/>
  <cols>
    <col min="1" max="1" width="44.7109375" style="13" customWidth="1"/>
    <col min="2" max="2" width="9.140625" style="3" customWidth="1"/>
    <col min="3" max="3" width="13.42578125" style="13" customWidth="1"/>
    <col min="4" max="4" width="1.5703125" style="13" customWidth="1"/>
    <col min="5" max="5" width="14.140625" style="13" bestFit="1" customWidth="1"/>
    <col min="6" max="6" width="1.5703125" style="13" customWidth="1"/>
    <col min="7" max="7" width="13.42578125" style="13" customWidth="1"/>
    <col min="8" max="8" width="1.5703125" style="13" customWidth="1"/>
    <col min="9" max="9" width="14.140625" style="13" bestFit="1" customWidth="1"/>
    <col min="10" max="10" width="14.5703125" style="13" hidden="1" customWidth="1"/>
    <col min="11" max="11" width="12.7109375" style="13" hidden="1" customWidth="1"/>
    <col min="12" max="12" width="12" style="13" bestFit="1" customWidth="1"/>
    <col min="13" max="14" width="14" style="13" bestFit="1" customWidth="1"/>
    <col min="15" max="15" width="13.85546875" style="13" bestFit="1" customWidth="1"/>
    <col min="16" max="17" width="9.140625" style="13"/>
    <col min="18" max="18" width="16.140625" style="13" customWidth="1"/>
    <col min="19" max="16384" width="9.140625" style="13"/>
  </cols>
  <sheetData>
    <row r="1" spans="1:15" s="24" customFormat="1" ht="23.1" customHeight="1">
      <c r="A1" s="24" t="s">
        <v>67</v>
      </c>
      <c r="B1" s="41"/>
    </row>
    <row r="2" spans="1:15" s="24" customFormat="1" ht="23.1" customHeight="1">
      <c r="A2" s="7" t="s">
        <v>109</v>
      </c>
      <c r="B2" s="30"/>
      <c r="C2" s="30"/>
      <c r="D2" s="30"/>
      <c r="E2" s="30"/>
    </row>
    <row r="3" spans="1:15" s="157" customFormat="1" ht="12" customHeight="1">
      <c r="B3" s="158"/>
      <c r="C3" s="158"/>
      <c r="D3" s="158"/>
      <c r="E3" s="158"/>
    </row>
    <row r="4" spans="1:15" ht="21.75">
      <c r="B4" s="8"/>
      <c r="C4" s="233" t="s">
        <v>32</v>
      </c>
      <c r="D4" s="233"/>
      <c r="E4" s="233"/>
      <c r="F4" s="151"/>
      <c r="G4" s="233" t="s">
        <v>117</v>
      </c>
      <c r="H4" s="233"/>
      <c r="I4" s="233"/>
    </row>
    <row r="5" spans="1:15" ht="21.75">
      <c r="B5" s="8"/>
      <c r="C5" s="228" t="s">
        <v>106</v>
      </c>
      <c r="D5" s="228"/>
      <c r="E5" s="228"/>
      <c r="F5" s="151"/>
      <c r="G5" s="228" t="s">
        <v>106</v>
      </c>
      <c r="H5" s="228"/>
      <c r="I5" s="228"/>
    </row>
    <row r="6" spans="1:15" ht="21.75">
      <c r="B6" s="8"/>
      <c r="C6" s="228" t="s">
        <v>87</v>
      </c>
      <c r="D6" s="228"/>
      <c r="E6" s="228"/>
      <c r="F6" s="151"/>
      <c r="G6" s="228" t="s">
        <v>87</v>
      </c>
      <c r="H6" s="228"/>
      <c r="I6" s="228"/>
    </row>
    <row r="7" spans="1:15" ht="21.75">
      <c r="B7" s="8"/>
      <c r="C7" s="56">
        <v>2564</v>
      </c>
      <c r="D7" s="56"/>
      <c r="E7" s="56">
        <v>2563</v>
      </c>
      <c r="F7" s="56"/>
      <c r="G7" s="56">
        <v>2564</v>
      </c>
      <c r="H7" s="56"/>
      <c r="I7" s="56">
        <v>2563</v>
      </c>
    </row>
    <row r="8" spans="1:15" ht="21.75">
      <c r="B8" s="8"/>
      <c r="C8" s="225" t="s">
        <v>75</v>
      </c>
      <c r="D8" s="225"/>
      <c r="E8" s="225"/>
      <c r="F8" s="225"/>
      <c r="G8" s="225"/>
      <c r="H8" s="225"/>
      <c r="I8" s="225"/>
    </row>
    <row r="9" spans="1:15" ht="21.95" customHeight="1">
      <c r="A9" s="94" t="s">
        <v>17</v>
      </c>
      <c r="C9" s="62"/>
      <c r="D9" s="62"/>
      <c r="E9" s="62"/>
      <c r="F9" s="62"/>
      <c r="G9" s="62"/>
      <c r="H9" s="62"/>
      <c r="I9" s="62"/>
    </row>
    <row r="10" spans="1:15" ht="21.95" customHeight="1">
      <c r="A10" s="72" t="s">
        <v>89</v>
      </c>
      <c r="C10" s="62">
        <f>'PL-6-7'!D34</f>
        <v>-14260334</v>
      </c>
      <c r="D10" s="71"/>
      <c r="E10" s="62">
        <f>'PL-6-7'!F52</f>
        <v>-13457451</v>
      </c>
      <c r="F10" s="71"/>
      <c r="G10" s="62">
        <f>'PL-6-7'!H34</f>
        <v>-10714627</v>
      </c>
      <c r="H10" s="71"/>
      <c r="I10" s="62">
        <f>'PL-6-7'!J52</f>
        <v>-10865496</v>
      </c>
    </row>
    <row r="11" spans="1:15" ht="21.95" customHeight="1">
      <c r="A11" s="152" t="s">
        <v>171</v>
      </c>
      <c r="C11" s="62"/>
      <c r="D11" s="71"/>
      <c r="E11" s="62"/>
      <c r="F11" s="71"/>
      <c r="G11" s="62"/>
      <c r="H11" s="71"/>
      <c r="I11" s="62"/>
    </row>
    <row r="12" spans="1:15" ht="21.95" hidden="1" customHeight="1">
      <c r="A12" s="13" t="s">
        <v>80</v>
      </c>
      <c r="C12" s="62">
        <v>0</v>
      </c>
      <c r="D12" s="96"/>
      <c r="E12" s="62">
        <f t="shared" ref="E12" si="0">ROUND(C12,0)</f>
        <v>0</v>
      </c>
      <c r="F12" s="96"/>
      <c r="G12" s="62">
        <v>0</v>
      </c>
      <c r="H12" s="96"/>
      <c r="I12" s="62">
        <v>0</v>
      </c>
      <c r="M12" s="143"/>
    </row>
    <row r="13" spans="1:15" ht="21.95" customHeight="1">
      <c r="A13" s="13" t="s">
        <v>36</v>
      </c>
      <c r="C13" s="62">
        <v>4560773</v>
      </c>
      <c r="D13" s="71"/>
      <c r="E13" s="62">
        <v>6281947</v>
      </c>
      <c r="F13" s="71"/>
      <c r="G13" s="62">
        <v>4653240</v>
      </c>
      <c r="H13" s="71"/>
      <c r="I13" s="62">
        <v>6344277</v>
      </c>
      <c r="M13" s="143"/>
      <c r="N13" s="143"/>
      <c r="O13" s="143"/>
    </row>
    <row r="14" spans="1:15" ht="21.95" customHeight="1">
      <c r="A14" s="13" t="s">
        <v>137</v>
      </c>
      <c r="C14" s="62">
        <v>7901490</v>
      </c>
      <c r="D14" s="71"/>
      <c r="E14" s="62">
        <v>8069833</v>
      </c>
      <c r="F14" s="71"/>
      <c r="G14" s="62">
        <v>4862780</v>
      </c>
      <c r="H14" s="71"/>
      <c r="I14" s="62">
        <v>5373846</v>
      </c>
    </row>
    <row r="15" spans="1:15" ht="21.95" customHeight="1">
      <c r="A15" s="13" t="s">
        <v>132</v>
      </c>
      <c r="B15" s="221"/>
      <c r="C15" s="62">
        <v>131681</v>
      </c>
      <c r="D15" s="96"/>
      <c r="E15" s="62">
        <v>126911</v>
      </c>
      <c r="F15" s="96"/>
      <c r="G15" s="62">
        <v>90963</v>
      </c>
      <c r="H15" s="96"/>
      <c r="I15" s="62">
        <v>87255</v>
      </c>
      <c r="M15" s="143"/>
    </row>
    <row r="16" spans="1:15" ht="21.95" customHeight="1">
      <c r="A16" s="13" t="s">
        <v>200</v>
      </c>
      <c r="C16" s="62">
        <v>27840</v>
      </c>
      <c r="D16" s="96"/>
      <c r="E16" s="62">
        <v>0</v>
      </c>
      <c r="F16" s="96"/>
      <c r="G16" s="62">
        <v>0</v>
      </c>
      <c r="H16" s="96"/>
      <c r="I16" s="62">
        <v>0</v>
      </c>
      <c r="M16" s="143"/>
    </row>
    <row r="17" spans="1:15" ht="21.95" hidden="1" customHeight="1">
      <c r="A17" s="13" t="s">
        <v>139</v>
      </c>
      <c r="C17" s="62"/>
      <c r="D17" s="71"/>
      <c r="E17" s="62"/>
      <c r="F17" s="71"/>
      <c r="G17" s="62"/>
      <c r="H17" s="71"/>
      <c r="I17" s="62"/>
      <c r="M17" s="143"/>
      <c r="N17" s="143"/>
      <c r="O17" s="143"/>
    </row>
    <row r="18" spans="1:15" ht="21.95" hidden="1" customHeight="1">
      <c r="A18" s="13" t="s">
        <v>138</v>
      </c>
      <c r="C18" s="62"/>
      <c r="D18" s="96"/>
      <c r="E18" s="62"/>
      <c r="F18" s="96"/>
      <c r="G18" s="62"/>
      <c r="H18" s="96"/>
      <c r="I18" s="62"/>
      <c r="M18" s="143"/>
    </row>
    <row r="19" spans="1:15" ht="21.95" hidden="1" customHeight="1">
      <c r="A19" s="13" t="s">
        <v>146</v>
      </c>
      <c r="C19" s="62"/>
      <c r="D19" s="96"/>
      <c r="E19" s="62"/>
      <c r="F19" s="96"/>
      <c r="G19" s="62"/>
      <c r="H19" s="96"/>
      <c r="I19" s="62"/>
      <c r="M19" s="143"/>
    </row>
    <row r="20" spans="1:15" ht="21.95" customHeight="1">
      <c r="A20" s="13" t="s">
        <v>179</v>
      </c>
      <c r="C20" s="62">
        <v>-6173</v>
      </c>
      <c r="D20" s="71"/>
      <c r="E20" s="62">
        <v>-169898</v>
      </c>
      <c r="F20" s="71"/>
      <c r="G20" s="62">
        <v>-6173</v>
      </c>
      <c r="H20" s="71"/>
      <c r="I20" s="62">
        <v>-169898</v>
      </c>
      <c r="M20" s="143"/>
    </row>
    <row r="21" spans="1:15" ht="21.95" hidden="1" customHeight="1">
      <c r="A21" s="13" t="s">
        <v>180</v>
      </c>
      <c r="M21" s="143"/>
    </row>
    <row r="22" spans="1:15" ht="21.95" customHeight="1">
      <c r="A22" s="13" t="s">
        <v>196</v>
      </c>
      <c r="C22" s="62">
        <v>-434451</v>
      </c>
      <c r="D22" s="71"/>
      <c r="E22" s="62">
        <v>-158823</v>
      </c>
      <c r="F22" s="71"/>
      <c r="G22" s="62">
        <v>-434451</v>
      </c>
      <c r="H22" s="71"/>
      <c r="I22" s="62">
        <v>-158823</v>
      </c>
      <c r="M22" s="143"/>
    </row>
    <row r="23" spans="1:15" ht="21.95" hidden="1" customHeight="1">
      <c r="A23" s="13" t="s">
        <v>158</v>
      </c>
      <c r="C23" s="62"/>
      <c r="D23" s="96"/>
      <c r="E23" s="62"/>
      <c r="F23" s="96"/>
      <c r="G23" s="62"/>
      <c r="H23" s="96"/>
      <c r="I23" s="62">
        <v>0</v>
      </c>
      <c r="M23" s="143"/>
    </row>
    <row r="24" spans="1:15" ht="21.95" hidden="1" customHeight="1">
      <c r="A24" s="13" t="s">
        <v>124</v>
      </c>
      <c r="C24" s="62"/>
      <c r="D24" s="96"/>
      <c r="E24" s="62"/>
      <c r="F24" s="96"/>
      <c r="G24" s="62"/>
      <c r="H24" s="96"/>
      <c r="I24" s="62"/>
      <c r="M24" s="143"/>
    </row>
    <row r="25" spans="1:15" ht="21.95" customHeight="1">
      <c r="A25" s="13" t="s">
        <v>119</v>
      </c>
      <c r="C25" s="62">
        <v>-1591</v>
      </c>
      <c r="D25" s="71"/>
      <c r="E25" s="62">
        <v>0</v>
      </c>
      <c r="F25" s="71"/>
      <c r="G25" s="62">
        <v>0</v>
      </c>
      <c r="H25" s="71"/>
      <c r="I25" s="62">
        <v>0</v>
      </c>
    </row>
    <row r="26" spans="1:15" ht="21.95" customHeight="1">
      <c r="A26" s="6"/>
      <c r="C26" s="160">
        <f>SUM(C10:C25)</f>
        <v>-2080765</v>
      </c>
      <c r="D26" s="62"/>
      <c r="E26" s="160">
        <f>SUM(E10:E25)</f>
        <v>692519</v>
      </c>
      <c r="F26" s="62"/>
      <c r="G26" s="160">
        <f>SUM(G10:G25)</f>
        <v>-1548268</v>
      </c>
      <c r="H26" s="62"/>
      <c r="I26" s="160">
        <f>SUM(I10:I25)</f>
        <v>611161</v>
      </c>
      <c r="M26" s="143"/>
    </row>
    <row r="27" spans="1:15" ht="21.95" customHeight="1">
      <c r="A27" s="152" t="s">
        <v>23</v>
      </c>
      <c r="C27" s="62"/>
      <c r="D27" s="71"/>
      <c r="E27" s="62"/>
      <c r="F27" s="62"/>
      <c r="G27" s="62"/>
      <c r="H27" s="62"/>
      <c r="I27" s="62"/>
      <c r="J27" s="39"/>
    </row>
    <row r="28" spans="1:15" ht="21.95" customHeight="1">
      <c r="A28" s="13" t="s">
        <v>133</v>
      </c>
      <c r="C28" s="62">
        <v>-2806245</v>
      </c>
      <c r="D28" s="71"/>
      <c r="E28" s="62">
        <v>-1850061</v>
      </c>
      <c r="F28" s="62"/>
      <c r="G28" s="62">
        <v>-5693839</v>
      </c>
      <c r="H28" s="62"/>
      <c r="I28" s="62">
        <v>-1547348</v>
      </c>
      <c r="L28" s="39"/>
    </row>
    <row r="29" spans="1:15" ht="21.95" customHeight="1">
      <c r="A29" s="13" t="s">
        <v>182</v>
      </c>
      <c r="B29" s="221"/>
      <c r="C29" s="62">
        <v>39629</v>
      </c>
      <c r="D29" s="71"/>
      <c r="E29" s="62">
        <v>-3574007</v>
      </c>
      <c r="F29" s="62"/>
      <c r="G29" s="62">
        <v>326595</v>
      </c>
      <c r="H29" s="62"/>
      <c r="I29" s="62">
        <v>-4397117</v>
      </c>
      <c r="J29" s="39"/>
    </row>
    <row r="30" spans="1:15" ht="21.95" customHeight="1">
      <c r="A30" s="13" t="s">
        <v>18</v>
      </c>
      <c r="C30" s="62">
        <v>2673166</v>
      </c>
      <c r="D30" s="71"/>
      <c r="E30" s="62">
        <v>780786</v>
      </c>
      <c r="F30" s="62"/>
      <c r="G30" s="62">
        <v>2687918</v>
      </c>
      <c r="H30" s="62"/>
      <c r="I30" s="62">
        <v>767734</v>
      </c>
      <c r="L30" s="39"/>
    </row>
    <row r="31" spans="1:15" ht="21.95" customHeight="1">
      <c r="A31" s="13" t="s">
        <v>3</v>
      </c>
      <c r="C31" s="62">
        <v>-719171</v>
      </c>
      <c r="D31" s="71"/>
      <c r="E31" s="62">
        <v>41201</v>
      </c>
      <c r="F31" s="62"/>
      <c r="G31" s="62">
        <v>-22720</v>
      </c>
      <c r="H31" s="62"/>
      <c r="I31" s="62">
        <v>16748</v>
      </c>
    </row>
    <row r="32" spans="1:15" ht="21.95" customHeight="1">
      <c r="A32" s="13" t="s">
        <v>6</v>
      </c>
      <c r="C32" s="62">
        <v>0</v>
      </c>
      <c r="D32" s="71"/>
      <c r="E32" s="62">
        <v>8499</v>
      </c>
      <c r="F32" s="62"/>
      <c r="G32" s="62">
        <v>0</v>
      </c>
      <c r="H32" s="62"/>
      <c r="I32" s="62">
        <v>0</v>
      </c>
    </row>
    <row r="33" spans="1:18" ht="21.95" customHeight="1">
      <c r="A33" s="13" t="s">
        <v>131</v>
      </c>
      <c r="C33" s="62">
        <v>3982651</v>
      </c>
      <c r="D33" s="71"/>
      <c r="E33" s="62">
        <v>3619836</v>
      </c>
      <c r="F33" s="62"/>
      <c r="G33" s="62">
        <v>3589248</v>
      </c>
      <c r="H33" s="62"/>
      <c r="I33" s="62">
        <v>3681788</v>
      </c>
      <c r="J33" s="143"/>
      <c r="K33" s="144"/>
      <c r="L33" s="144"/>
      <c r="N33" s="153"/>
      <c r="O33" s="39"/>
      <c r="R33" s="39"/>
    </row>
    <row r="34" spans="1:18" ht="21.95" customHeight="1">
      <c r="A34" s="13" t="s">
        <v>183</v>
      </c>
      <c r="C34" s="62">
        <f>-1158098+2</f>
        <v>-1158096</v>
      </c>
      <c r="D34" s="71"/>
      <c r="E34" s="62">
        <v>1027183</v>
      </c>
      <c r="F34" s="62"/>
      <c r="G34" s="62">
        <v>-1851913</v>
      </c>
      <c r="H34" s="62"/>
      <c r="I34" s="62">
        <v>1448872</v>
      </c>
      <c r="N34" s="153"/>
      <c r="R34" s="39"/>
    </row>
    <row r="35" spans="1:18" ht="21.95" customHeight="1">
      <c r="A35" s="13" t="s">
        <v>55</v>
      </c>
      <c r="C35" s="62">
        <f>-2105757+2</f>
        <v>-2105755</v>
      </c>
      <c r="D35" s="71"/>
      <c r="E35" s="62">
        <v>-652750</v>
      </c>
      <c r="F35" s="62"/>
      <c r="G35" s="62">
        <v>591069</v>
      </c>
      <c r="H35" s="62"/>
      <c r="I35" s="62">
        <v>-577486</v>
      </c>
      <c r="K35" s="143"/>
      <c r="L35" s="143"/>
    </row>
    <row r="36" spans="1:18" ht="21.95" customHeight="1">
      <c r="A36" s="13" t="s">
        <v>10</v>
      </c>
      <c r="C36" s="10">
        <v>47049</v>
      </c>
      <c r="D36" s="10"/>
      <c r="E36" s="10">
        <v>-10087</v>
      </c>
      <c r="F36" s="10"/>
      <c r="G36" s="10">
        <v>81929</v>
      </c>
      <c r="H36" s="10"/>
      <c r="I36" s="10">
        <v>48654</v>
      </c>
      <c r="J36" s="143"/>
      <c r="K36" s="144"/>
      <c r="M36" s="10"/>
      <c r="N36" s="39"/>
      <c r="P36" s="62"/>
    </row>
    <row r="37" spans="1:18" ht="21.95" customHeight="1">
      <c r="A37" s="13" t="s">
        <v>162</v>
      </c>
      <c r="C37" s="10">
        <v>-7307</v>
      </c>
      <c r="D37" s="10"/>
      <c r="E37" s="10">
        <v>0</v>
      </c>
      <c r="F37" s="10"/>
      <c r="G37" s="10">
        <v>-7307</v>
      </c>
      <c r="H37" s="10"/>
      <c r="I37" s="10">
        <v>0</v>
      </c>
      <c r="J37" s="143"/>
      <c r="K37" s="144"/>
      <c r="M37" s="10"/>
      <c r="N37" s="39"/>
      <c r="P37" s="62"/>
    </row>
    <row r="38" spans="1:18" ht="21.95" customHeight="1">
      <c r="A38" s="6" t="s">
        <v>199</v>
      </c>
      <c r="C38" s="191">
        <f>SUM(C26:C37)</f>
        <v>-2134844</v>
      </c>
      <c r="D38" s="20"/>
      <c r="E38" s="191">
        <f>SUM(E26:E37)</f>
        <v>83119</v>
      </c>
      <c r="F38" s="20"/>
      <c r="G38" s="191">
        <f>SUM(G26:G37)</f>
        <v>-1847288</v>
      </c>
      <c r="H38" s="20"/>
      <c r="I38" s="191">
        <f>SUM(I26:I37)</f>
        <v>53006</v>
      </c>
      <c r="M38" s="10"/>
      <c r="N38" s="39"/>
      <c r="P38" s="62"/>
    </row>
    <row r="39" spans="1:18" ht="21.95" customHeight="1">
      <c r="A39" s="13" t="s">
        <v>145</v>
      </c>
      <c r="C39" s="62">
        <v>-242779</v>
      </c>
      <c r="D39" s="71"/>
      <c r="E39" s="62">
        <v>-418269</v>
      </c>
      <c r="F39" s="71"/>
      <c r="G39" s="62">
        <v>-98504</v>
      </c>
      <c r="H39" s="71"/>
      <c r="I39" s="62">
        <v>-264825</v>
      </c>
      <c r="M39" s="39"/>
      <c r="P39" s="39"/>
    </row>
    <row r="40" spans="1:18" ht="21.95" customHeight="1">
      <c r="A40" s="6" t="s">
        <v>201</v>
      </c>
      <c r="C40" s="68">
        <f>SUM(C38:C39)</f>
        <v>-2377623</v>
      </c>
      <c r="D40" s="81"/>
      <c r="E40" s="68">
        <f>SUM(E38:E39)</f>
        <v>-335150</v>
      </c>
      <c r="F40" s="81"/>
      <c r="G40" s="68">
        <f>SUM(G38:G39)</f>
        <v>-1945792</v>
      </c>
      <c r="H40" s="81"/>
      <c r="I40" s="68">
        <f>SUM(I38:I39)</f>
        <v>-211819</v>
      </c>
      <c r="M40" s="154"/>
    </row>
    <row r="41" spans="1:18" ht="23.1" customHeight="1">
      <c r="A41" s="6"/>
      <c r="C41" s="80"/>
      <c r="D41" s="80"/>
      <c r="E41" s="80"/>
      <c r="F41" s="80"/>
      <c r="G41" s="80"/>
      <c r="H41" s="80"/>
      <c r="I41" s="80"/>
    </row>
    <row r="42" spans="1:18" s="24" customFormat="1" ht="23.1" customHeight="1">
      <c r="A42" s="24" t="s">
        <v>67</v>
      </c>
      <c r="B42" s="41"/>
      <c r="D42" s="29"/>
      <c r="F42" s="29"/>
    </row>
    <row r="43" spans="1:18" s="24" customFormat="1" ht="23.1" customHeight="1">
      <c r="A43" s="24" t="s">
        <v>109</v>
      </c>
      <c r="B43" s="41"/>
    </row>
    <row r="44" spans="1:18" s="161" customFormat="1" ht="18">
      <c r="B44" s="162"/>
    </row>
    <row r="45" spans="1:18" ht="23.1" customHeight="1">
      <c r="B45" s="8"/>
      <c r="C45" s="229" t="s">
        <v>1</v>
      </c>
      <c r="D45" s="229"/>
      <c r="E45" s="229"/>
      <c r="F45" s="195"/>
      <c r="G45" s="229" t="s">
        <v>33</v>
      </c>
      <c r="H45" s="229"/>
      <c r="I45" s="229"/>
    </row>
    <row r="46" spans="1:18" ht="23.1" customHeight="1">
      <c r="B46" s="8"/>
      <c r="C46" s="228" t="s">
        <v>106</v>
      </c>
      <c r="D46" s="228"/>
      <c r="E46" s="228"/>
      <c r="F46" s="196"/>
      <c r="G46" s="228" t="s">
        <v>106</v>
      </c>
      <c r="H46" s="228"/>
      <c r="I46" s="228"/>
    </row>
    <row r="47" spans="1:18" ht="23.1" customHeight="1">
      <c r="B47" s="8"/>
      <c r="C47" s="228" t="s">
        <v>87</v>
      </c>
      <c r="D47" s="228"/>
      <c r="E47" s="228"/>
      <c r="F47" s="196"/>
      <c r="G47" s="228" t="s">
        <v>87</v>
      </c>
      <c r="H47" s="228"/>
      <c r="I47" s="228"/>
    </row>
    <row r="48" spans="1:18" ht="23.1" customHeight="1">
      <c r="B48" s="8"/>
      <c r="C48" s="56">
        <v>2564</v>
      </c>
      <c r="D48" s="56"/>
      <c r="E48" s="56">
        <v>2563</v>
      </c>
      <c r="F48" s="56"/>
      <c r="G48" s="56">
        <v>2564</v>
      </c>
      <c r="H48" s="56"/>
      <c r="I48" s="56">
        <v>2563</v>
      </c>
    </row>
    <row r="49" spans="1:16" ht="23.1" customHeight="1">
      <c r="B49" s="8"/>
      <c r="C49" s="225" t="s">
        <v>75</v>
      </c>
      <c r="D49" s="225"/>
      <c r="E49" s="225"/>
      <c r="F49" s="225"/>
      <c r="G49" s="225"/>
      <c r="H49" s="225"/>
      <c r="I49" s="225"/>
    </row>
    <row r="50" spans="1:16" ht="23.1" customHeight="1">
      <c r="A50" s="94" t="s">
        <v>19</v>
      </c>
      <c r="D50" s="71"/>
      <c r="F50" s="71"/>
      <c r="G50" s="119"/>
      <c r="H50" s="71"/>
      <c r="I50" s="119"/>
    </row>
    <row r="51" spans="1:16" ht="23.1" hidden="1" customHeight="1">
      <c r="A51" s="13" t="s">
        <v>147</v>
      </c>
      <c r="C51" s="62"/>
      <c r="D51" s="71"/>
      <c r="E51" s="62">
        <v>0</v>
      </c>
      <c r="F51" s="71"/>
      <c r="G51" s="62">
        <v>0</v>
      </c>
      <c r="H51" s="71"/>
      <c r="I51" s="62">
        <v>0</v>
      </c>
    </row>
    <row r="52" spans="1:16" ht="23.1" customHeight="1">
      <c r="A52" s="13" t="s">
        <v>140</v>
      </c>
      <c r="C52" s="62">
        <v>-1781358</v>
      </c>
      <c r="D52" s="71"/>
      <c r="E52" s="62">
        <v>-640805</v>
      </c>
      <c r="F52" s="71"/>
      <c r="G52" s="62">
        <v>-364006</v>
      </c>
      <c r="H52" s="71"/>
      <c r="I52" s="62">
        <v>-200346</v>
      </c>
      <c r="K52" s="39"/>
    </row>
    <row r="53" spans="1:16" ht="23.1" hidden="1" customHeight="1">
      <c r="A53" s="13" t="s">
        <v>181</v>
      </c>
      <c r="C53" s="62"/>
      <c r="D53" s="71"/>
      <c r="E53" s="62">
        <v>0</v>
      </c>
      <c r="F53" s="71"/>
      <c r="G53" s="62">
        <v>0</v>
      </c>
      <c r="H53" s="71"/>
      <c r="I53" s="62">
        <v>0</v>
      </c>
    </row>
    <row r="54" spans="1:16" ht="23.1" hidden="1" customHeight="1">
      <c r="A54" s="13" t="s">
        <v>122</v>
      </c>
      <c r="C54" s="62"/>
      <c r="D54" s="71"/>
      <c r="E54" s="62"/>
      <c r="F54" s="71"/>
      <c r="G54" s="62"/>
      <c r="H54" s="71"/>
      <c r="I54" s="62"/>
    </row>
    <row r="55" spans="1:16" ht="23.1" hidden="1" customHeight="1">
      <c r="A55" s="13" t="s">
        <v>121</v>
      </c>
      <c r="C55" s="62"/>
      <c r="D55" s="71"/>
      <c r="E55" s="62"/>
      <c r="F55" s="71"/>
      <c r="G55" s="62"/>
      <c r="H55" s="71"/>
      <c r="I55" s="62"/>
    </row>
    <row r="56" spans="1:16" ht="23.1" hidden="1" customHeight="1">
      <c r="A56" s="13" t="s">
        <v>118</v>
      </c>
      <c r="C56" s="62">
        <v>0</v>
      </c>
      <c r="D56" s="62"/>
      <c r="E56" s="62">
        <v>0</v>
      </c>
      <c r="F56" s="62"/>
      <c r="G56" s="62">
        <v>0</v>
      </c>
      <c r="H56" s="62"/>
      <c r="I56" s="62">
        <v>0</v>
      </c>
      <c r="M56" s="10"/>
      <c r="N56" s="39"/>
      <c r="P56" s="62"/>
    </row>
    <row r="57" spans="1:16" ht="23.1" customHeight="1">
      <c r="A57" s="6" t="s">
        <v>173</v>
      </c>
      <c r="C57" s="68">
        <f>SUM(C51:C56)</f>
        <v>-1781358</v>
      </c>
      <c r="D57" s="81"/>
      <c r="E57" s="68">
        <f>SUM(E51:E56)</f>
        <v>-640805</v>
      </c>
      <c r="F57" s="81"/>
      <c r="G57" s="68">
        <f>SUM(G51:G56)</f>
        <v>-364006</v>
      </c>
      <c r="H57" s="81"/>
      <c r="I57" s="68">
        <f>SUM(I51:I56)</f>
        <v>-200346</v>
      </c>
    </row>
    <row r="58" spans="1:16" ht="23.1" customHeight="1">
      <c r="A58" s="6"/>
      <c r="C58" s="80"/>
      <c r="D58" s="80"/>
      <c r="E58" s="80"/>
      <c r="F58" s="80"/>
      <c r="G58" s="80"/>
      <c r="H58" s="80"/>
      <c r="I58" s="80"/>
    </row>
    <row r="59" spans="1:16" ht="23.1" customHeight="1">
      <c r="A59" s="94" t="s">
        <v>20</v>
      </c>
      <c r="C59" s="126"/>
      <c r="D59" s="71"/>
      <c r="E59" s="126"/>
      <c r="F59" s="71"/>
      <c r="G59" s="126"/>
      <c r="H59" s="71"/>
      <c r="I59" s="126"/>
    </row>
    <row r="60" spans="1:16" ht="23.1" customHeight="1">
      <c r="A60" s="13" t="s">
        <v>141</v>
      </c>
      <c r="C60" s="62">
        <v>10000000</v>
      </c>
      <c r="D60" s="71"/>
      <c r="E60" s="62">
        <v>10000000</v>
      </c>
      <c r="F60" s="71"/>
      <c r="G60" s="62">
        <v>10000000</v>
      </c>
      <c r="H60" s="71"/>
      <c r="I60" s="62">
        <v>10000000</v>
      </c>
    </row>
    <row r="61" spans="1:16" ht="23.1" customHeight="1">
      <c r="A61" s="13" t="s">
        <v>142</v>
      </c>
      <c r="C61" s="62">
        <v>-10000000</v>
      </c>
      <c r="D61" s="71"/>
      <c r="E61" s="62">
        <v>-10000000</v>
      </c>
      <c r="F61" s="71"/>
      <c r="G61" s="62">
        <v>-10000000</v>
      </c>
      <c r="H61" s="71"/>
      <c r="I61" s="62">
        <v>-10000000</v>
      </c>
    </row>
    <row r="62" spans="1:16" ht="23.1" customHeight="1">
      <c r="A62" s="13" t="s">
        <v>155</v>
      </c>
      <c r="C62" s="62"/>
      <c r="D62" s="71"/>
      <c r="E62" s="62"/>
      <c r="F62" s="71"/>
      <c r="G62" s="62"/>
      <c r="H62" s="71"/>
      <c r="I62" s="62"/>
    </row>
    <row r="63" spans="1:16" ht="23.1" customHeight="1">
      <c r="A63" s="13" t="s">
        <v>156</v>
      </c>
      <c r="C63" s="62">
        <v>-174000000</v>
      </c>
      <c r="D63" s="71"/>
      <c r="E63" s="62">
        <v>0</v>
      </c>
      <c r="F63" s="71"/>
      <c r="G63" s="62">
        <v>-174000000</v>
      </c>
      <c r="H63" s="71"/>
      <c r="I63" s="62">
        <v>0</v>
      </c>
    </row>
    <row r="64" spans="1:16" ht="23.1" customHeight="1">
      <c r="A64" s="13" t="s">
        <v>167</v>
      </c>
      <c r="C64" s="62">
        <v>-192222</v>
      </c>
      <c r="D64" s="71"/>
      <c r="E64" s="62">
        <v>-181056</v>
      </c>
      <c r="F64" s="71"/>
      <c r="G64" s="62">
        <v>-192222</v>
      </c>
      <c r="H64" s="71"/>
      <c r="I64" s="62">
        <v>-181056</v>
      </c>
    </row>
    <row r="65" spans="1:16" ht="23.1" customHeight="1">
      <c r="A65" s="13" t="s">
        <v>123</v>
      </c>
      <c r="C65" s="62">
        <v>-46180112</v>
      </c>
      <c r="D65" s="62"/>
      <c r="E65" s="62">
        <v>-790188</v>
      </c>
      <c r="F65" s="62"/>
      <c r="G65" s="62">
        <v>-46270866</v>
      </c>
      <c r="H65" s="62"/>
      <c r="I65" s="62">
        <v>-853202</v>
      </c>
      <c r="M65" s="10"/>
      <c r="N65" s="39"/>
      <c r="P65" s="62"/>
    </row>
    <row r="66" spans="1:16" ht="23.1" customHeight="1">
      <c r="A66" s="6" t="s">
        <v>172</v>
      </c>
      <c r="C66" s="68">
        <f>SUM(C60:C65)</f>
        <v>-220372334</v>
      </c>
      <c r="D66" s="81"/>
      <c r="E66" s="68">
        <f>SUM(E60:E65)</f>
        <v>-971244</v>
      </c>
      <c r="F66" s="81"/>
      <c r="G66" s="68">
        <f>SUM(G60:G65)</f>
        <v>-220463088</v>
      </c>
      <c r="H66" s="81"/>
      <c r="I66" s="68">
        <f>SUM(I60:I65)</f>
        <v>-1034258</v>
      </c>
    </row>
    <row r="67" spans="1:16" ht="23.1" customHeight="1">
      <c r="C67" s="126"/>
      <c r="D67" s="71"/>
      <c r="E67" s="126"/>
      <c r="F67" s="71"/>
      <c r="G67" s="126"/>
      <c r="H67" s="71"/>
      <c r="I67" s="126"/>
    </row>
    <row r="68" spans="1:16" ht="23.1" customHeight="1">
      <c r="A68" s="6" t="s">
        <v>148</v>
      </c>
      <c r="C68" s="90">
        <f>C66+C40+C57</f>
        <v>-224531315</v>
      </c>
      <c r="D68" s="62"/>
      <c r="E68" s="90">
        <f>E66+E40+E57</f>
        <v>-1947199</v>
      </c>
      <c r="F68" s="62"/>
      <c r="G68" s="90">
        <f>G66+G40+G57</f>
        <v>-222772886</v>
      </c>
      <c r="H68" s="62"/>
      <c r="I68" s="90">
        <f>I66+I40+I57</f>
        <v>-1446423</v>
      </c>
    </row>
    <row r="69" spans="1:16" ht="23.1" customHeight="1">
      <c r="A69" s="13" t="s">
        <v>202</v>
      </c>
      <c r="C69" s="62">
        <v>246508976</v>
      </c>
      <c r="D69" s="62"/>
      <c r="E69" s="62">
        <v>40839480</v>
      </c>
      <c r="F69" s="62"/>
      <c r="G69" s="62">
        <v>228198096</v>
      </c>
      <c r="H69" s="96"/>
      <c r="I69" s="62">
        <v>14621585</v>
      </c>
      <c r="J69" s="14" t="s">
        <v>194</v>
      </c>
      <c r="K69" s="14" t="s">
        <v>193</v>
      </c>
    </row>
    <row r="70" spans="1:16" ht="23.1" customHeight="1" thickBot="1">
      <c r="A70" s="6" t="s">
        <v>203</v>
      </c>
      <c r="C70" s="155">
        <f>+C68+C69</f>
        <v>21977661</v>
      </c>
      <c r="D70" s="62"/>
      <c r="E70" s="155">
        <f>+E68+E69</f>
        <v>38892281</v>
      </c>
      <c r="F70" s="62"/>
      <c r="G70" s="155">
        <f>+G68+G69</f>
        <v>5425210</v>
      </c>
      <c r="H70" s="62"/>
      <c r="I70" s="155">
        <f>+I68+I69</f>
        <v>13175162</v>
      </c>
      <c r="J70" s="39">
        <f>C70-'BS-3-5-'!D10</f>
        <v>0</v>
      </c>
      <c r="K70" s="39">
        <f>G70-'BS-3-5-'!H10</f>
        <v>0</v>
      </c>
    </row>
    <row r="71" spans="1:16" ht="23.1" customHeight="1" thickTop="1">
      <c r="A71" s="6"/>
      <c r="C71" s="20"/>
      <c r="D71" s="62"/>
      <c r="E71" s="20"/>
      <c r="F71" s="62"/>
      <c r="G71" s="20"/>
      <c r="H71" s="62"/>
      <c r="I71" s="20"/>
      <c r="J71" s="39"/>
    </row>
    <row r="72" spans="1:16" ht="23.1" customHeight="1">
      <c r="A72" s="94" t="s">
        <v>143</v>
      </c>
      <c r="C72" s="20"/>
      <c r="D72" s="62"/>
      <c r="E72" s="20"/>
      <c r="F72" s="62"/>
      <c r="G72" s="20"/>
      <c r="H72" s="62"/>
      <c r="I72" s="20"/>
      <c r="J72" s="39"/>
    </row>
    <row r="73" spans="1:16" ht="23.1" customHeight="1">
      <c r="A73" s="13" t="s">
        <v>144</v>
      </c>
      <c r="C73" s="37">
        <v>4601</v>
      </c>
      <c r="D73" s="37"/>
      <c r="E73" s="37">
        <v>2576215</v>
      </c>
      <c r="F73" s="164"/>
      <c r="G73" s="37">
        <v>0</v>
      </c>
      <c r="H73" s="164"/>
      <c r="I73" s="37">
        <v>163090</v>
      </c>
      <c r="J73" s="39"/>
      <c r="K73" s="197"/>
    </row>
    <row r="74" spans="1:16" ht="23.1" hidden="1" customHeight="1">
      <c r="A74" s="13" t="s">
        <v>153</v>
      </c>
      <c r="C74" s="37"/>
      <c r="D74" s="164"/>
      <c r="E74" s="37"/>
      <c r="F74" s="164"/>
      <c r="G74" s="37"/>
      <c r="H74" s="164"/>
      <c r="I74" s="37"/>
      <c r="J74" s="39"/>
    </row>
    <row r="75" spans="1:16" ht="23.1" hidden="1" customHeight="1">
      <c r="A75" s="13" t="s">
        <v>151</v>
      </c>
      <c r="C75" s="37"/>
      <c r="D75" s="164"/>
      <c r="E75" s="37"/>
      <c r="F75" s="164"/>
      <c r="G75" s="37"/>
      <c r="H75" s="164"/>
      <c r="I75" s="37"/>
      <c r="J75" s="39"/>
    </row>
    <row r="76" spans="1:16" ht="23.1" hidden="1" customHeight="1">
      <c r="A76" s="13" t="s">
        <v>152</v>
      </c>
      <c r="C76" s="37"/>
      <c r="D76" s="164"/>
      <c r="E76" s="37">
        <v>0</v>
      </c>
      <c r="F76" s="164"/>
      <c r="G76" s="37"/>
      <c r="H76" s="164"/>
      <c r="I76" s="37">
        <v>0</v>
      </c>
      <c r="J76" s="39"/>
    </row>
    <row r="77" spans="1:16" ht="24" hidden="1" customHeight="1">
      <c r="C77" s="39">
        <f>C70-'BS-3-5-'!D10</f>
        <v>0</v>
      </c>
      <c r="D77" s="39"/>
      <c r="E77" s="39"/>
      <c r="F77" s="39"/>
      <c r="G77" s="39">
        <f>'BS-3-5-'!G11</f>
        <v>0</v>
      </c>
      <c r="I77" s="143"/>
    </row>
    <row r="78" spans="1:16" ht="24" hidden="1" customHeight="1">
      <c r="C78" s="39">
        <f>C70-C77</f>
        <v>21977661</v>
      </c>
      <c r="D78" s="39"/>
      <c r="E78" s="39"/>
      <c r="F78" s="39"/>
      <c r="G78" s="39">
        <f>G70-G77</f>
        <v>5425210</v>
      </c>
      <c r="I78" s="39"/>
    </row>
    <row r="79" spans="1:16" ht="24" customHeight="1">
      <c r="C79" s="143"/>
      <c r="G79" s="144"/>
    </row>
  </sheetData>
  <mergeCells count="14">
    <mergeCell ref="C4:E4"/>
    <mergeCell ref="G4:I4"/>
    <mergeCell ref="C49:I49"/>
    <mergeCell ref="C8:I8"/>
    <mergeCell ref="C45:E45"/>
    <mergeCell ref="G45:I45"/>
    <mergeCell ref="C5:E5"/>
    <mergeCell ref="C6:E6"/>
    <mergeCell ref="G5:I5"/>
    <mergeCell ref="G6:I6"/>
    <mergeCell ref="C46:E46"/>
    <mergeCell ref="G46:I46"/>
    <mergeCell ref="C47:E47"/>
    <mergeCell ref="G47:I47"/>
  </mergeCells>
  <conditionalFormatting sqref="C7">
    <cfRule type="expression" priority="22" stopIfTrue="1">
      <formula>"if(E11&gt;0,#,##0;(#,##0),"-")"</formula>
    </cfRule>
  </conditionalFormatting>
  <conditionalFormatting sqref="E7">
    <cfRule type="expression" priority="20" stopIfTrue="1">
      <formula>"if(E11&gt;0,#,##0;(#,##0),"-")"</formula>
    </cfRule>
  </conditionalFormatting>
  <conditionalFormatting sqref="C48">
    <cfRule type="expression" priority="6" stopIfTrue="1">
      <formula>"if(E11&gt;0,#,##0;(#,##0),"-")"</formula>
    </cfRule>
  </conditionalFormatting>
  <conditionalFormatting sqref="E48">
    <cfRule type="expression" priority="5" stopIfTrue="1">
      <formula>"if(E11&gt;0,#,##0;(#,##0),"-")"</formula>
    </cfRule>
  </conditionalFormatting>
  <conditionalFormatting sqref="G48">
    <cfRule type="expression" priority="4" stopIfTrue="1">
      <formula>"if(E11&gt;0,#,##0;(#,##0),"-")"</formula>
    </cfRule>
  </conditionalFormatting>
  <conditionalFormatting sqref="I48">
    <cfRule type="expression" priority="3" stopIfTrue="1">
      <formula>"if(E11&gt;0,#,##0;(#,##0),"-")"</formula>
    </cfRule>
  </conditionalFormatting>
  <conditionalFormatting sqref="G7">
    <cfRule type="expression" priority="2" stopIfTrue="1">
      <formula>"if(E11&gt;0,#,##0;(#,##0),"-")"</formula>
    </cfRule>
  </conditionalFormatting>
  <conditionalFormatting sqref="I7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3" firstPageNumber="10" fitToHeight="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BS-3-5-</vt:lpstr>
      <vt:lpstr>PL-6-7</vt:lpstr>
      <vt:lpstr>SH-8</vt:lpstr>
      <vt:lpstr>SH-9</vt:lpstr>
      <vt:lpstr>Conso</vt:lpstr>
      <vt:lpstr>Sep</vt:lpstr>
      <vt:lpstr>CF-10-11</vt:lpstr>
      <vt:lpstr>'BS-3-5-'!Print_Area</vt:lpstr>
      <vt:lpstr>'CF-10-11'!Print_Area</vt:lpstr>
      <vt:lpstr>Conso!Print_Area</vt:lpstr>
      <vt:lpstr>'PL-6-7'!Print_Area</vt:lpstr>
      <vt:lpstr>Sep!Print_Area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2021-05-10T02:56:05Z</cp:lastPrinted>
  <dcterms:created xsi:type="dcterms:W3CDTF">2005-01-06T09:38:32Z</dcterms:created>
  <dcterms:modified xsi:type="dcterms:W3CDTF">2021-05-11T06:43:10Z</dcterms:modified>
</cp:coreProperties>
</file>