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hakdeetham\Desktop\LE Q121\ELCID file\"/>
    </mc:Choice>
  </mc:AlternateContent>
  <xr:revisionPtr revIDLastSave="0" documentId="13_ncr:1_{78B086F6-BD3E-4936-9AA9-7ED67EACCB34}" xr6:coauthVersionLast="45" xr6:coauthVersionMax="45" xr10:uidLastSave="{00000000-0000-0000-0000-000000000000}"/>
  <bookViews>
    <workbookView xWindow="-110" yWindow="-110" windowWidth="19420" windowHeight="10560" tabRatio="1000" xr2:uid="{00000000-000D-0000-FFFF-FFFF00000000}"/>
  </bookViews>
  <sheets>
    <sheet name="BS2-4" sheetId="43" r:id="rId1"/>
    <sheet name="PL5-6" sheetId="25" r:id="rId2"/>
    <sheet name="SH7" sheetId="37" r:id="rId3"/>
    <sheet name="SH8" sheetId="40" r:id="rId4"/>
    <sheet name="SH9" sheetId="39" r:id="rId5"/>
    <sheet name="SH10" sheetId="42" r:id="rId6"/>
    <sheet name="CF11-13" sheetId="30" r:id="rId7"/>
  </sheets>
  <definedNames>
    <definedName name="_xlnm.Print_Area" localSheetId="0">'BS2-4'!$A$1:$J$97</definedName>
    <definedName name="_xlnm.Print_Area" localSheetId="6">'CF11-13'!$A$1:$I$92</definedName>
    <definedName name="_xlnm.Print_Area" localSheetId="1">'PL5-6'!$A$1:$J$58</definedName>
    <definedName name="_xlnm.Print_Area" localSheetId="5">'SH10'!$A$1:$N$21</definedName>
    <definedName name="_xlnm.Print_Area" localSheetId="2">'SH7'!$A$1:$T$21</definedName>
    <definedName name="_xlnm.Print_Area" localSheetId="3">'SH8'!$A$1:$T$19</definedName>
    <definedName name="_xlnm.Print_Area" localSheetId="4">'SH9'!$A$1:$N$21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1" i="30" l="1"/>
  <c r="M27" i="25" l="1"/>
  <c r="L27" i="25"/>
  <c r="I54" i="30" l="1"/>
  <c r="G54" i="30"/>
  <c r="E54" i="30"/>
  <c r="C54" i="30"/>
  <c r="C63" i="30"/>
  <c r="T11" i="40" l="1"/>
  <c r="D15" i="43"/>
  <c r="N15" i="40" l="1"/>
  <c r="N17" i="37"/>
  <c r="N11" i="39" l="1"/>
  <c r="D18" i="37"/>
  <c r="H92" i="43"/>
  <c r="D51" i="43"/>
  <c r="D28" i="43"/>
  <c r="J92" i="43" l="1"/>
  <c r="J94" i="43" s="1"/>
  <c r="J62" i="43"/>
  <c r="J51" i="43"/>
  <c r="J28" i="43"/>
  <c r="J15" i="43"/>
  <c r="F92" i="43"/>
  <c r="F94" i="43" s="1"/>
  <c r="F62" i="43"/>
  <c r="F51" i="43"/>
  <c r="F28" i="43"/>
  <c r="F15" i="43"/>
  <c r="I92" i="43"/>
  <c r="H94" i="43"/>
  <c r="G92" i="43"/>
  <c r="E92" i="43"/>
  <c r="D92" i="43"/>
  <c r="D94" i="43" s="1"/>
  <c r="H62" i="43"/>
  <c r="D62" i="43"/>
  <c r="H51" i="43"/>
  <c r="H28" i="43"/>
  <c r="H15" i="43"/>
  <c r="D30" i="43" l="1"/>
  <c r="F30" i="43"/>
  <c r="J30" i="43"/>
  <c r="D64" i="43"/>
  <c r="D96" i="43" s="1"/>
  <c r="H30" i="43"/>
  <c r="H64" i="43"/>
  <c r="H96" i="43" s="1"/>
  <c r="F64" i="43"/>
  <c r="F96" i="43" s="1"/>
  <c r="J64" i="43"/>
  <c r="J96" i="43" s="1"/>
  <c r="I91" i="30"/>
  <c r="I63" i="30"/>
  <c r="I24" i="30"/>
  <c r="I35" i="30" s="1"/>
  <c r="I37" i="30" s="1"/>
  <c r="E91" i="30"/>
  <c r="E63" i="30"/>
  <c r="E24" i="30"/>
  <c r="E35" i="30" s="1"/>
  <c r="E37" i="30" s="1"/>
  <c r="J18" i="42"/>
  <c r="H18" i="42"/>
  <c r="F18" i="42"/>
  <c r="D18" i="42"/>
  <c r="N17" i="42"/>
  <c r="L13" i="42"/>
  <c r="J13" i="42"/>
  <c r="J20" i="42" s="1"/>
  <c r="H13" i="42"/>
  <c r="H20" i="42" s="1"/>
  <c r="F13" i="42"/>
  <c r="F20" i="42" s="1"/>
  <c r="D13" i="42"/>
  <c r="N12" i="42"/>
  <c r="N11" i="42"/>
  <c r="K18" i="40"/>
  <c r="R16" i="40"/>
  <c r="R18" i="40" s="1"/>
  <c r="Q16" i="40"/>
  <c r="Q18" i="40" s="1"/>
  <c r="N16" i="40"/>
  <c r="M16" i="40"/>
  <c r="M18" i="40" s="1"/>
  <c r="K16" i="40"/>
  <c r="J16" i="40"/>
  <c r="I16" i="40"/>
  <c r="H16" i="40"/>
  <c r="H18" i="40" s="1"/>
  <c r="G16" i="40"/>
  <c r="G18" i="40" s="1"/>
  <c r="F16" i="40"/>
  <c r="E16" i="40"/>
  <c r="E18" i="40" s="1"/>
  <c r="D16" i="40"/>
  <c r="P15" i="40"/>
  <c r="T15" i="40" s="1"/>
  <c r="D18" i="40"/>
  <c r="J24" i="25"/>
  <c r="J16" i="25"/>
  <c r="F24" i="25"/>
  <c r="F16" i="25"/>
  <c r="F28" i="25" s="1"/>
  <c r="I66" i="30" l="1"/>
  <c r="I69" i="30" s="1"/>
  <c r="I71" i="30" s="1"/>
  <c r="D100" i="43"/>
  <c r="F18" i="40"/>
  <c r="J18" i="40"/>
  <c r="J28" i="25"/>
  <c r="J50" i="25" s="1"/>
  <c r="J48" i="25" s="1"/>
  <c r="F50" i="25"/>
  <c r="F48" i="25" s="1"/>
  <c r="F57" i="25" s="1"/>
  <c r="J36" i="25"/>
  <c r="J55" i="25" s="1"/>
  <c r="D20" i="42"/>
  <c r="N18" i="40"/>
  <c r="N13" i="42"/>
  <c r="E66" i="30"/>
  <c r="E69" i="30" s="1"/>
  <c r="E71" i="30" s="1"/>
  <c r="D18" i="39"/>
  <c r="N17" i="39"/>
  <c r="N12" i="39"/>
  <c r="N13" i="39" s="1"/>
  <c r="L13" i="39"/>
  <c r="J13" i="39"/>
  <c r="H13" i="39"/>
  <c r="F13" i="39"/>
  <c r="D13" i="39"/>
  <c r="D20" i="39" s="1"/>
  <c r="P17" i="37"/>
  <c r="T17" i="37" s="1"/>
  <c r="P12" i="37"/>
  <c r="T12" i="37" s="1"/>
  <c r="D20" i="37"/>
  <c r="F36" i="25" l="1"/>
  <c r="F55" i="25" s="1"/>
  <c r="F53" i="25" s="1"/>
  <c r="P16" i="37"/>
  <c r="L16" i="37"/>
  <c r="H24" i="25"/>
  <c r="D24" i="25"/>
  <c r="J18" i="39" l="1"/>
  <c r="J20" i="39" s="1"/>
  <c r="H18" i="39"/>
  <c r="H20" i="39" s="1"/>
  <c r="F18" i="39"/>
  <c r="F20" i="39" s="1"/>
  <c r="R18" i="37"/>
  <c r="R20" i="37" s="1"/>
  <c r="Q18" i="37"/>
  <c r="Q20" i="37" s="1"/>
  <c r="N18" i="37"/>
  <c r="N20" i="37" s="1"/>
  <c r="M18" i="37"/>
  <c r="M20" i="37" s="1"/>
  <c r="K18" i="37"/>
  <c r="K20" i="37" s="1"/>
  <c r="J18" i="37"/>
  <c r="J20" i="37" s="1"/>
  <c r="I18" i="37"/>
  <c r="H18" i="37"/>
  <c r="H20" i="37" s="1"/>
  <c r="G18" i="37"/>
  <c r="G20" i="37"/>
  <c r="F18" i="37"/>
  <c r="F20" i="37" s="1"/>
  <c r="E18" i="37"/>
  <c r="E20" i="37" s="1"/>
  <c r="C91" i="30"/>
  <c r="G63" i="30"/>
  <c r="G91" i="30"/>
  <c r="D16" i="25"/>
  <c r="D28" i="25" s="1"/>
  <c r="C11" i="30" s="1"/>
  <c r="C24" i="30" s="1"/>
  <c r="C35" i="30" s="1"/>
  <c r="C37" i="30" s="1"/>
  <c r="H16" i="25"/>
  <c r="H28" i="25" s="1"/>
  <c r="H50" i="25" l="1"/>
  <c r="H48" i="25" s="1"/>
  <c r="L16" i="42"/>
  <c r="G11" i="30"/>
  <c r="G24" i="30" s="1"/>
  <c r="G35" i="30" s="1"/>
  <c r="G37" i="30" s="1"/>
  <c r="G66" i="30" s="1"/>
  <c r="G69" i="30" s="1"/>
  <c r="G71" i="30" s="1"/>
  <c r="K71" i="30" s="1"/>
  <c r="C66" i="30"/>
  <c r="C69" i="30" s="1"/>
  <c r="C71" i="30" s="1"/>
  <c r="L18" i="42" l="1"/>
  <c r="L20" i="42" s="1"/>
  <c r="N16" i="42"/>
  <c r="N18" i="42" s="1"/>
  <c r="N20" i="42" s="1"/>
  <c r="D50" i="25"/>
  <c r="D48" i="25" s="1"/>
  <c r="D57" i="25" s="1"/>
  <c r="L18" i="37" l="1"/>
  <c r="L20" i="37" s="1"/>
  <c r="L14" i="40"/>
  <c r="D36" i="25"/>
  <c r="D55" i="25" s="1"/>
  <c r="D53" i="25" s="1"/>
  <c r="H36" i="25"/>
  <c r="H55" i="25" s="1"/>
  <c r="H53" i="25" s="1"/>
  <c r="L16" i="40" l="1"/>
  <c r="L18" i="40" s="1"/>
  <c r="P14" i="40"/>
  <c r="T16" i="37"/>
  <c r="T18" i="37" s="1"/>
  <c r="T20" i="37" s="1"/>
  <c r="P18" i="37"/>
  <c r="P20" i="37" s="1"/>
  <c r="T14" i="40" l="1"/>
  <c r="T16" i="40" s="1"/>
  <c r="T18" i="40" s="1"/>
  <c r="P16" i="40"/>
  <c r="P18" i="40" s="1"/>
  <c r="L16" i="39" l="1"/>
  <c r="L18" i="39" s="1"/>
  <c r="L20" i="39" s="1"/>
  <c r="J57" i="25"/>
  <c r="N16" i="39" l="1"/>
  <c r="N18" i="39" s="1"/>
  <c r="N20" i="39" s="1"/>
  <c r="H57" i="25"/>
</calcChain>
</file>

<file path=xl/sharedStrings.xml><?xml version="1.0" encoding="utf-8"?>
<sst xmlns="http://schemas.openxmlformats.org/spreadsheetml/2006/main" count="373" uniqueCount="197">
  <si>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</si>
  <si>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</si>
  <si>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</si>
  <si>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</si>
  <si>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</si>
  <si>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</si>
  <si>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</si>
  <si>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</si>
  <si>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</si>
  <si>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</si>
  <si>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</si>
  <si>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</si>
  <si>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</si>
  <si>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</si>
  <si>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</si>
  <si>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</si>
  <si>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</si>
  <si>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</si>
  <si>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</si>
  <si>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</si>
  <si>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</si>
  <si>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</si>
  <si>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</si>
  <si>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</si>
  <si>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</si>
  <si>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</si>
  <si>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</si>
  <si>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</si>
  <si>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Property, plant and equipment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</si>
  <si>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</si>
  <si>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</si>
  <si>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</si>
  <si>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</si>
  <si>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</si>
  <si>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</si>
  <si>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</si>
  <si>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</si>
  <si>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</si>
  <si>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</si>
  <si>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</si>
  <si>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</si>
  <si>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</si>
  <si>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</si>
  <si>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</si>
  <si>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</si>
  <si>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</si>
  <si>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</si>
  <si>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</si>
  <si>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</si>
  <si>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</si>
  <si>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</si>
  <si>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    Profit</t>
  </si>
  <si>
    <t>Employee benefit expense</t>
  </si>
  <si>
    <t>Three-month period ended</t>
  </si>
  <si>
    <t>31 December</t>
  </si>
  <si>
    <t>Total comprehensive income for the period</t>
  </si>
  <si>
    <t>(in thousand Baht)</t>
  </si>
  <si>
    <t>Comprehensive income for the period</t>
  </si>
  <si>
    <t>Deferred tax assets</t>
  </si>
  <si>
    <t xml:space="preserve">    Other comprehensive income</t>
  </si>
  <si>
    <t>Note</t>
  </si>
  <si>
    <t>Interest paid</t>
  </si>
  <si>
    <t>Equity</t>
  </si>
  <si>
    <t xml:space="preserve">Other comprehensive income </t>
  </si>
  <si>
    <t xml:space="preserve">Trade accounts receivable </t>
  </si>
  <si>
    <t xml:space="preserve">Net cash used in investing activities  </t>
  </si>
  <si>
    <t xml:space="preserve">Repayment of borrowings </t>
  </si>
  <si>
    <t xml:space="preserve"> </t>
  </si>
  <si>
    <t>Revenue from sale of goods and</t>
  </si>
  <si>
    <t xml:space="preserve">   rendering of services</t>
  </si>
  <si>
    <t>Cost of sale of goods and</t>
  </si>
  <si>
    <t>Writing-off witholding tax deducted at source</t>
  </si>
  <si>
    <t>Net increase (decrease) in cash and cash equivalents</t>
  </si>
  <si>
    <t>Equity attributable to owners</t>
  </si>
  <si>
    <t>31 March</t>
  </si>
  <si>
    <t xml:space="preserve">31 March </t>
  </si>
  <si>
    <t xml:space="preserve">   of the parent</t>
  </si>
  <si>
    <t>Acquisition of intangible assets</t>
  </si>
  <si>
    <t xml:space="preserve">Property, plant and equipment purchased during </t>
  </si>
  <si>
    <t xml:space="preserve">Purchase of property, plant and equipment  </t>
  </si>
  <si>
    <t>(Unaudited)</t>
  </si>
  <si>
    <t>Distribution costs</t>
  </si>
  <si>
    <t>share capital</t>
  </si>
  <si>
    <t>Investment properties</t>
  </si>
  <si>
    <t xml:space="preserve">Proceeds from sale of plant and equipment </t>
  </si>
  <si>
    <t xml:space="preserve">Acquisition of plant and equipment  </t>
  </si>
  <si>
    <t>Net increase (decrease) in cash and cash equivalents,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</si>
  <si>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</si>
  <si>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</si>
  <si>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</si>
  <si>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</si>
  <si>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</si>
  <si>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</si>
  <si>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</si>
  <si>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Unutilised warrants</t>
  </si>
  <si>
    <t>Other component of equity</t>
  </si>
  <si>
    <t>Total equity</t>
  </si>
  <si>
    <t>Total liabilities and equity</t>
  </si>
  <si>
    <t xml:space="preserve">Exchange differences on translating </t>
  </si>
  <si>
    <t xml:space="preserve">Unutilised </t>
  </si>
  <si>
    <t xml:space="preserve">Issued and </t>
  </si>
  <si>
    <t>warrants</t>
  </si>
  <si>
    <t>Unutilised</t>
  </si>
  <si>
    <t>the parent</t>
  </si>
  <si>
    <t>paid-up</t>
  </si>
  <si>
    <t>Issued and</t>
  </si>
  <si>
    <t xml:space="preserve">Depreciation and amortisation </t>
  </si>
  <si>
    <t xml:space="preserve">   to profit or loss </t>
  </si>
  <si>
    <t>Increase in property, plant and equipment</t>
  </si>
  <si>
    <t xml:space="preserve">the period are detailed as follows:  </t>
  </si>
  <si>
    <t>during the period</t>
  </si>
  <si>
    <t>paid by cash</t>
  </si>
  <si>
    <t>before effect of exchange rates</t>
  </si>
  <si>
    <t>Supplemental disclosures of cash flows information:</t>
  </si>
  <si>
    <t>Taxes paid</t>
  </si>
  <si>
    <t>Contract liabilities</t>
  </si>
  <si>
    <t>Employee benefits paid</t>
  </si>
  <si>
    <t>Unrealised loss on exchange</t>
  </si>
  <si>
    <t>Gains on disposal of plant and equipment</t>
  </si>
  <si>
    <t>Current portion of lease liabilities</t>
  </si>
  <si>
    <t>Current income tax payable</t>
  </si>
  <si>
    <t>Lease liabilities</t>
  </si>
  <si>
    <t xml:space="preserve">   financial statements</t>
  </si>
  <si>
    <t xml:space="preserve">    Impact of changes in accounting policies </t>
  </si>
  <si>
    <t xml:space="preserve">Net cash generated from operating </t>
  </si>
  <si>
    <t xml:space="preserve">Net cash from operating activities </t>
  </si>
  <si>
    <t>Trade accounts receivable</t>
  </si>
  <si>
    <t xml:space="preserve">Reversal losses on inventories devaluation </t>
  </si>
  <si>
    <t>Payment of share capital increase of subsidiary</t>
  </si>
  <si>
    <t xml:space="preserve">Effect of exchange rate changes on </t>
  </si>
  <si>
    <t>cash and cash equivalents</t>
  </si>
  <si>
    <t>of equity</t>
  </si>
  <si>
    <t>Three-month period ended 31 March 2021</t>
  </si>
  <si>
    <t>Balance as at 1 January 2021</t>
  </si>
  <si>
    <t>Balance at 31 March 2021</t>
  </si>
  <si>
    <t>Balance at 1 January 2021</t>
  </si>
  <si>
    <t xml:space="preserve">  due after one year</t>
  </si>
  <si>
    <t>Right-of-use assets</t>
  </si>
  <si>
    <t>Current contract liabilities</t>
  </si>
  <si>
    <t xml:space="preserve">Long-term loans from 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</si>
  <si>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</si>
  <si>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</si>
  <si>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</si>
  <si>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</si>
  <si>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</si>
  <si>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>Share premium:</t>
  </si>
  <si>
    <t xml:space="preserve">  Share premium on ordinary shares</t>
  </si>
  <si>
    <t xml:space="preserve">  </t>
  </si>
  <si>
    <t>6, 7</t>
  </si>
  <si>
    <t>Balance at 31 March 2021 - restated</t>
  </si>
  <si>
    <t xml:space="preserve">Balance at 1 January 2020 </t>
  </si>
  <si>
    <t>3</t>
  </si>
  <si>
    <t>Profit (loss) before income tax expense</t>
  </si>
  <si>
    <t>Tax expense (income)</t>
  </si>
  <si>
    <t>Profit (loss) for the period</t>
  </si>
  <si>
    <t xml:space="preserve">Other comprehensive income (expense) </t>
  </si>
  <si>
    <t xml:space="preserve">   for the period</t>
  </si>
  <si>
    <t>Profit (loss) attributable to:</t>
  </si>
  <si>
    <t>Total comprehensive income (expense)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</si>
  <si>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</si>
  <si>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Translation</t>
  </si>
  <si>
    <t>reserve</t>
  </si>
  <si>
    <t>Three-month period ended 31 March 2020</t>
  </si>
  <si>
    <t xml:space="preserve">    Loss</t>
  </si>
  <si>
    <t>Balance at 31 March 2020</t>
  </si>
  <si>
    <t>(Reversal of) impairment loss recognised in profit or loss</t>
  </si>
  <si>
    <t>Bad debts</t>
  </si>
  <si>
    <t>Increase in lease liabilities</t>
  </si>
  <si>
    <t>3, 7</t>
  </si>
  <si>
    <t>Balance at 1 January 2020</t>
  </si>
  <si>
    <t>Total comprehensive income (expense) for the period</t>
  </si>
  <si>
    <t>Payment of lease liabilities</t>
  </si>
  <si>
    <t xml:space="preserve">Increase (Decrease) in bank overdrafts and short-term </t>
  </si>
  <si>
    <t xml:space="preserve">Net cash from (used in) financing activities  </t>
  </si>
  <si>
    <t>Cash and cash equivalents at 1 January</t>
  </si>
  <si>
    <t>Cash and cash equivalents at 31 March</t>
  </si>
  <si>
    <t>Adjustments to reconcile profit (loss) to cash receipts (payments)</t>
  </si>
  <si>
    <t>Statement of financial position</t>
  </si>
  <si>
    <t>Investments in subsidiaries</t>
  </si>
  <si>
    <t>Revenue</t>
  </si>
  <si>
    <t>Total revenue</t>
  </si>
  <si>
    <t xml:space="preserve">Item that will be reclassified subsequently </t>
  </si>
  <si>
    <t>Statement of comprehensive income (Unaudited)</t>
  </si>
  <si>
    <t xml:space="preserve">  Owners of parent</t>
  </si>
  <si>
    <t>Statement of changes in equity (Unaudited)</t>
  </si>
  <si>
    <t>Other component</t>
  </si>
  <si>
    <t>Statement of cash flows (Unaudited)</t>
  </si>
  <si>
    <t>3, 4</t>
  </si>
  <si>
    <t>Time deposits and savings deposits</t>
  </si>
  <si>
    <t xml:space="preserve">   (492,040,074 ordinary shares, </t>
  </si>
  <si>
    <t xml:space="preserve">    par value at Baht 1 per share)</t>
  </si>
  <si>
    <t xml:space="preserve">Increase (decrease) in other payables-purchase </t>
  </si>
  <si>
    <t xml:space="preserve">   of plant and equipment</t>
  </si>
  <si>
    <t>Trade accounts receivable due after one year</t>
  </si>
  <si>
    <t xml:space="preserve">   from financial institution</t>
  </si>
  <si>
    <t xml:space="preserve">   financial institution</t>
  </si>
  <si>
    <t xml:space="preserve">   pledged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</si>
</sst>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_(* #,##0.00000_);_(* \(#,##0.00000\);_(* &quot;-&quot;??_);_(@_)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b/>
      <sz val="16"/>
      <name val="Angsana New"/>
      <family val="1"/>
    </font>
    <font>
      <i/>
      <sz val="15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</cellStyleXfs>
  <cellXfs count="248">
    <xf numFmtId="0" fontId="0" fillId="0" borderId="0" xfId="0"/>
    <xf numFmtId="0" fontId="2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49" fontId="6" fillId="0" borderId="0" xfId="0" applyNumberFormat="1" applyFont="1" applyAlignment="1"/>
    <xf numFmtId="49" fontId="5" fillId="0" borderId="0" xfId="0" applyNumberFormat="1" applyFont="1" applyBorder="1" applyAlignment="1">
      <alignment horizontal="center"/>
    </xf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164" fontId="6" fillId="0" borderId="0" xfId="0" applyNumberFormat="1" applyFont="1" applyBorder="1" applyAlignment="1"/>
    <xf numFmtId="43" fontId="5" fillId="0" borderId="0" xfId="2" applyFont="1" applyAlignment="1"/>
    <xf numFmtId="43" fontId="6" fillId="0" borderId="0" xfId="2" applyFont="1" applyBorder="1" applyAlignment="1">
      <alignment horizontal="center"/>
    </xf>
    <xf numFmtId="0" fontId="0" fillId="0" borderId="0" xfId="0" applyFont="1" applyAlignment="1"/>
    <xf numFmtId="49" fontId="0" fillId="0" borderId="0" xfId="0" applyNumberFormat="1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9" fillId="0" borderId="0" xfId="0" applyFont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49" fontId="0" fillId="0" borderId="0" xfId="0" applyNumberFormat="1" applyFont="1" applyAlignment="1"/>
    <xf numFmtId="49" fontId="0" fillId="0" borderId="0" xfId="0" applyNumberFormat="1" applyFont="1" applyFill="1" applyAlignment="1"/>
    <xf numFmtId="164" fontId="0" fillId="0" borderId="0" xfId="0" applyNumberFormat="1" applyFont="1" applyBorder="1" applyAlignment="1"/>
    <xf numFmtId="49" fontId="9" fillId="0" borderId="0" xfId="0" applyNumberFormat="1" applyFont="1" applyFill="1" applyAlignment="1"/>
    <xf numFmtId="165" fontId="0" fillId="0" borderId="2" xfId="2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/>
    <xf numFmtId="165" fontId="0" fillId="0" borderId="0" xfId="2" applyNumberFormat="1" applyFont="1" applyFill="1" applyAlignment="1"/>
    <xf numFmtId="164" fontId="6" fillId="0" borderId="0" xfId="0" applyNumberFormat="1" applyFont="1" applyFill="1" applyAlignment="1"/>
    <xf numFmtId="164" fontId="0" fillId="0" borderId="0" xfId="0" applyNumberFormat="1" applyFont="1" applyFill="1" applyAlignment="1"/>
    <xf numFmtId="43" fontId="0" fillId="0" borderId="2" xfId="2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5" fontId="0" fillId="0" borderId="0" xfId="2" applyNumberFormat="1" applyFont="1" applyFill="1" applyAlignment="1">
      <alignment horizontal="center"/>
    </xf>
    <xf numFmtId="0" fontId="9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43" fontId="0" fillId="0" borderId="0" xfId="2" applyFont="1" applyFill="1" applyAlignment="1"/>
    <xf numFmtId="0" fontId="3" fillId="0" borderId="0" xfId="0" applyFont="1" applyAlignment="1"/>
    <xf numFmtId="0" fontId="2" fillId="0" borderId="0" xfId="0" applyFont="1" applyFill="1" applyAlignment="1">
      <alignment horizontal="left"/>
    </xf>
    <xf numFmtId="41" fontId="0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/>
    <xf numFmtId="49" fontId="4" fillId="0" borderId="0" xfId="0" applyNumberFormat="1" applyFont="1" applyAlignment="1">
      <alignment horizontal="center"/>
    </xf>
    <xf numFmtId="165" fontId="0" fillId="0" borderId="0" xfId="2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/>
    <xf numFmtId="0" fontId="6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2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0" fontId="5" fillId="0" borderId="0" xfId="0" applyFont="1" applyBorder="1" applyAlignment="1"/>
    <xf numFmtId="164" fontId="0" fillId="0" borderId="2" xfId="0" applyNumberFormat="1" applyFont="1" applyFill="1" applyBorder="1" applyAlignment="1"/>
    <xf numFmtId="0" fontId="0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0" fontId="9" fillId="0" borderId="0" xfId="0" applyFont="1" applyAlignment="1"/>
    <xf numFmtId="0" fontId="15" fillId="0" borderId="0" xfId="0" applyFont="1" applyFill="1" applyBorder="1" applyAlignment="1"/>
    <xf numFmtId="43" fontId="0" fillId="0" borderId="0" xfId="2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26" fillId="0" borderId="0" xfId="0" applyFont="1" applyFill="1" applyAlignment="1"/>
    <xf numFmtId="43" fontId="0" fillId="0" borderId="0" xfId="1" applyFont="1" applyFill="1" applyBorder="1" applyAlignment="1"/>
    <xf numFmtId="165" fontId="0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21" fillId="0" borderId="0" xfId="0" applyFont="1" applyFill="1" applyBorder="1" applyAlignment="1"/>
    <xf numFmtId="0" fontId="21" fillId="0" borderId="0" xfId="0" applyFont="1" applyBorder="1" applyAlignment="1"/>
    <xf numFmtId="0" fontId="22" fillId="0" borderId="0" xfId="0" applyFont="1" applyBorder="1" applyAlignment="1"/>
    <xf numFmtId="0" fontId="23" fillId="0" borderId="0" xfId="0" applyFont="1" applyBorder="1" applyAlignment="1"/>
    <xf numFmtId="167" fontId="0" fillId="0" borderId="0" xfId="1" applyNumberFormat="1" applyFont="1" applyFill="1" applyAlignment="1"/>
    <xf numFmtId="41" fontId="0" fillId="0" borderId="0" xfId="1" applyNumberFormat="1" applyFont="1" applyFill="1" applyAlignment="1"/>
    <xf numFmtId="165" fontId="6" fillId="0" borderId="0" xfId="1" applyNumberFormat="1" applyFont="1" applyFill="1" applyAlignment="1"/>
    <xf numFmtId="49" fontId="25" fillId="0" borderId="0" xfId="0" applyNumberFormat="1" applyFont="1" applyAlignment="1">
      <alignment horizontal="center"/>
    </xf>
    <xf numFmtId="0" fontId="21" fillId="0" borderId="0" xfId="0" applyFont="1" applyAlignment="1"/>
    <xf numFmtId="0" fontId="9" fillId="0" borderId="0" xfId="0" applyFont="1" applyFill="1" applyAlignment="1">
      <alignment horizontal="left"/>
    </xf>
    <xf numFmtId="164" fontId="6" fillId="0" borderId="4" xfId="0" applyNumberFormat="1" applyFont="1" applyFill="1" applyBorder="1" applyAlignment="1"/>
    <xf numFmtId="0" fontId="26" fillId="0" borderId="0" xfId="0" applyFont="1" applyFill="1" applyBorder="1" applyAlignment="1"/>
    <xf numFmtId="165" fontId="6" fillId="0" borderId="0" xfId="2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Alignment="1"/>
    <xf numFmtId="165" fontId="0" fillId="0" borderId="0" xfId="2" applyNumberFormat="1" applyFont="1" applyAlignment="1">
      <alignment horizontal="center"/>
    </xf>
    <xf numFmtId="165" fontId="0" fillId="0" borderId="0" xfId="2" applyNumberFormat="1" applyFont="1" applyBorder="1" applyAlignment="1"/>
    <xf numFmtId="165" fontId="6" fillId="0" borderId="0" xfId="2" applyNumberFormat="1" applyFont="1" applyBorder="1" applyAlignment="1">
      <alignment horizontal="center"/>
    </xf>
    <xf numFmtId="164" fontId="0" fillId="0" borderId="0" xfId="0" applyNumberFormat="1" applyFont="1" applyBorder="1"/>
    <xf numFmtId="43" fontId="0" fillId="0" borderId="0" xfId="2" applyFont="1" applyAlignment="1"/>
    <xf numFmtId="164" fontId="0" fillId="0" borderId="0" xfId="0" applyNumberFormat="1" applyFont="1" applyFill="1" applyBorder="1"/>
    <xf numFmtId="165" fontId="0" fillId="0" borderId="0" xfId="2" applyNumberFormat="1" applyFont="1" applyBorder="1" applyAlignment="1">
      <alignment horizontal="center"/>
    </xf>
    <xf numFmtId="165" fontId="0" fillId="0" borderId="0" xfId="2" applyNumberFormat="1" applyFont="1" applyBorder="1"/>
    <xf numFmtId="165" fontId="0" fillId="0" borderId="0" xfId="2" applyNumberFormat="1" applyFont="1" applyFill="1" applyBorder="1"/>
    <xf numFmtId="0" fontId="19" fillId="0" borderId="0" xfId="0" applyFont="1" applyFill="1" applyAlignment="1"/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6" fillId="0" borderId="0" xfId="0" applyFont="1" applyAlignment="1"/>
    <xf numFmtId="0" fontId="27" fillId="0" borderId="0" xfId="0" applyFont="1" applyAlignment="1"/>
    <xf numFmtId="0" fontId="6" fillId="0" borderId="0" xfId="0" applyFont="1" applyFill="1" applyBorder="1" applyAlignment="1"/>
    <xf numFmtId="165" fontId="0" fillId="0" borderId="0" xfId="1" applyNumberFormat="1" applyFont="1" applyFill="1" applyAlignment="1"/>
    <xf numFmtId="165" fontId="6" fillId="0" borderId="1" xfId="1" applyNumberFormat="1" applyFont="1" applyFill="1" applyBorder="1" applyAlignment="1"/>
    <xf numFmtId="165" fontId="21" fillId="0" borderId="0" xfId="0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2" xfId="1" applyNumberFormat="1" applyFont="1" applyFill="1" applyBorder="1" applyAlignment="1"/>
    <xf numFmtId="0" fontId="15" fillId="0" borderId="0" xfId="0" applyFont="1" applyFill="1" applyAlignment="1"/>
    <xf numFmtId="0" fontId="3" fillId="0" borderId="0" xfId="0" applyFont="1" applyFill="1" applyAlignment="1"/>
    <xf numFmtId="0" fontId="23" fillId="0" borderId="0" xfId="0" applyFont="1" applyFill="1" applyBorder="1" applyAlignment="1"/>
    <xf numFmtId="49" fontId="14" fillId="0" borderId="0" xfId="0" applyNumberFormat="1" applyFont="1" applyFill="1" applyAlignment="1">
      <alignment horizontal="center"/>
    </xf>
    <xf numFmtId="165" fontId="15" fillId="0" borderId="0" xfId="1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0" fillId="0" borderId="0" xfId="1" quotePrefix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43" fontId="0" fillId="0" borderId="0" xfId="1" applyFont="1" applyFill="1" applyAlignment="1"/>
    <xf numFmtId="167" fontId="0" fillId="0" borderId="2" xfId="1" applyNumberFormat="1" applyFont="1" applyFill="1" applyBorder="1" applyAlignment="1"/>
    <xf numFmtId="165" fontId="0" fillId="0" borderId="2" xfId="1" applyNumberFormat="1" applyFont="1" applyFill="1" applyBorder="1" applyAlignment="1"/>
    <xf numFmtId="165" fontId="6" fillId="0" borderId="2" xfId="1" applyNumberFormat="1" applyFont="1" applyFill="1" applyBorder="1" applyAlignment="1"/>
    <xf numFmtId="165" fontId="6" fillId="0" borderId="3" xfId="1" applyNumberFormat="1" applyFont="1" applyFill="1" applyBorder="1" applyAlignment="1"/>
    <xf numFmtId="164" fontId="0" fillId="0" borderId="0" xfId="1" applyNumberFormat="1" applyFont="1" applyFill="1" applyAlignment="1"/>
    <xf numFmtId="41" fontId="0" fillId="0" borderId="2" xfId="0" applyNumberFormat="1" applyFont="1" applyFill="1" applyBorder="1" applyAlignment="1"/>
    <xf numFmtId="49" fontId="9" fillId="0" borderId="0" xfId="0" applyNumberFormat="1" applyFont="1" applyFill="1" applyAlignment="1">
      <alignment horizontal="center"/>
    </xf>
    <xf numFmtId="43" fontId="0" fillId="0" borderId="2" xfId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Border="1" applyAlignment="1"/>
    <xf numFmtId="164" fontId="15" fillId="0" borderId="0" xfId="0" applyNumberFormat="1" applyFont="1" applyFill="1" applyBorder="1" applyAlignment="1"/>
    <xf numFmtId="0" fontId="15" fillId="0" borderId="0" xfId="0" applyFont="1" applyBorder="1" applyAlignment="1"/>
    <xf numFmtId="0" fontId="0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41" fontId="6" fillId="0" borderId="3" xfId="0" applyNumberFormat="1" applyFont="1" applyFill="1" applyBorder="1" applyAlignment="1"/>
    <xf numFmtId="0" fontId="0" fillId="0" borderId="0" xfId="0" applyNumberFormat="1" applyAlignment="1"/>
    <xf numFmtId="165" fontId="8" fillId="0" borderId="0" xfId="0" applyNumberFormat="1" applyFont="1" applyAlignment="1">
      <alignment horizontal="right"/>
    </xf>
    <xf numFmtId="37" fontId="8" fillId="0" borderId="0" xfId="0" applyNumberFormat="1" applyFont="1" applyAlignment="1"/>
    <xf numFmtId="37" fontId="8" fillId="0" borderId="0" xfId="0" applyNumberFormat="1" applyFont="1" applyAlignment="1">
      <alignment horizontal="center"/>
    </xf>
    <xf numFmtId="165" fontId="8" fillId="0" borderId="0" xfId="0" applyNumberFormat="1" applyFont="1" applyAlignment="1"/>
    <xf numFmtId="165" fontId="6" fillId="0" borderId="3" xfId="0" applyNumberFormat="1" applyFont="1" applyFill="1" applyBorder="1" applyAlignment="1"/>
    <xf numFmtId="165" fontId="0" fillId="0" borderId="2" xfId="2" applyNumberFormat="1" applyFont="1" applyFill="1" applyBorder="1" applyAlignment="1"/>
    <xf numFmtId="43" fontId="21" fillId="0" borderId="0" xfId="0" applyNumberFormat="1" applyFont="1" applyBorder="1" applyAlignment="1"/>
    <xf numFmtId="43" fontId="0" fillId="0" borderId="0" xfId="0" applyNumberFormat="1" applyFont="1" applyFill="1" applyBorder="1" applyAlignment="1">
      <alignment horizontal="right"/>
    </xf>
    <xf numFmtId="41" fontId="6" fillId="0" borderId="1" xfId="0" applyNumberFormat="1" applyFont="1" applyFill="1" applyBorder="1" applyAlignment="1"/>
    <xf numFmtId="41" fontId="6" fillId="0" borderId="4" xfId="0" applyNumberFormat="1" applyFont="1" applyFill="1" applyBorder="1" applyAlignment="1"/>
    <xf numFmtId="41" fontId="6" fillId="0" borderId="0" xfId="0" applyNumberFormat="1" applyFont="1" applyFill="1" applyBorder="1" applyAlignment="1"/>
    <xf numFmtId="43" fontId="6" fillId="0" borderId="0" xfId="0" applyNumberFormat="1" applyFont="1" applyFill="1" applyBorder="1" applyAlignment="1">
      <alignment horizontal="right"/>
    </xf>
    <xf numFmtId="165" fontId="0" fillId="0" borderId="5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5" xfId="0" applyNumberFormat="1" applyFont="1" applyFill="1" applyBorder="1" applyAlignment="1">
      <alignment horizontal="right"/>
    </xf>
    <xf numFmtId="165" fontId="0" fillId="0" borderId="2" xfId="2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/>
    <xf numFmtId="0" fontId="9" fillId="0" borderId="0" xfId="0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43" fontId="8" fillId="0" borderId="0" xfId="2" applyFont="1" applyFill="1" applyBorder="1"/>
    <xf numFmtId="165" fontId="8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2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3" fontId="8" fillId="0" borderId="0" xfId="1" applyFont="1" applyFill="1" applyBorder="1" applyAlignment="1"/>
    <xf numFmtId="165" fontId="8" fillId="0" borderId="0" xfId="1" applyNumberFormat="1" applyFont="1" applyFill="1" applyBorder="1" applyAlignment="1"/>
    <xf numFmtId="165" fontId="8" fillId="0" borderId="0" xfId="2" applyNumberFormat="1" applyFont="1" applyAlignment="1">
      <alignment horizontal="center"/>
    </xf>
    <xf numFmtId="165" fontId="8" fillId="0" borderId="0" xfId="2" applyNumberFormat="1" applyFont="1" applyAlignment="1"/>
    <xf numFmtId="165" fontId="8" fillId="0" borderId="0" xfId="2" applyNumberFormat="1" applyFont="1" applyBorder="1" applyAlignment="1"/>
    <xf numFmtId="0" fontId="0" fillId="0" borderId="0" xfId="0" applyFont="1" applyFill="1"/>
    <xf numFmtId="0" fontId="5" fillId="0" borderId="0" xfId="0" applyFont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49" fontId="7" fillId="0" borderId="0" xfId="0" applyNumberFormat="1" applyFont="1" applyFill="1"/>
    <xf numFmtId="0" fontId="15" fillId="0" borderId="0" xfId="0" applyFont="1" applyFill="1"/>
    <xf numFmtId="49" fontId="2" fillId="0" borderId="0" xfId="0" applyNumberFormat="1" applyFont="1" applyFill="1"/>
    <xf numFmtId="0" fontId="0" fillId="0" borderId="0" xfId="0" applyFill="1"/>
    <xf numFmtId="49" fontId="3" fillId="0" borderId="0" xfId="0" applyNumberFormat="1" applyFont="1" applyFill="1"/>
    <xf numFmtId="49" fontId="0" fillId="0" borderId="0" xfId="0" applyNumberFormat="1" applyFill="1"/>
    <xf numFmtId="49" fontId="9" fillId="0" borderId="0" xfId="0" applyNumberFormat="1" applyFont="1" applyFill="1"/>
    <xf numFmtId="164" fontId="0" fillId="0" borderId="0" xfId="0" applyNumberFormat="1" applyFill="1"/>
    <xf numFmtId="164" fontId="6" fillId="0" borderId="0" xfId="0" applyNumberFormat="1" applyFont="1" applyFill="1"/>
    <xf numFmtId="37" fontId="0" fillId="0" borderId="0" xfId="0" applyNumberFormat="1" applyFill="1"/>
    <xf numFmtId="167" fontId="0" fillId="0" borderId="0" xfId="0" applyNumberFormat="1" applyFill="1"/>
    <xf numFmtId="49" fontId="0" fillId="0" borderId="0" xfId="0" applyNumberFormat="1" applyFill="1" applyAlignment="1">
      <alignment horizontal="left"/>
    </xf>
    <xf numFmtId="165" fontId="0" fillId="0" borderId="0" xfId="0" applyNumberFormat="1" applyFill="1"/>
    <xf numFmtId="49" fontId="6" fillId="0" borderId="0" xfId="0" applyNumberFormat="1" applyFont="1" applyFill="1"/>
    <xf numFmtId="37" fontId="6" fillId="0" borderId="0" xfId="0" applyNumberFormat="1" applyFont="1" applyFill="1"/>
    <xf numFmtId="0" fontId="0" fillId="0" borderId="0" xfId="0" applyFill="1" applyAlignment="1">
      <alignment wrapText="1"/>
    </xf>
    <xf numFmtId="37" fontId="10" fillId="0" borderId="0" xfId="0" applyNumberFormat="1" applyFont="1" applyFill="1"/>
    <xf numFmtId="37" fontId="6" fillId="0" borderId="2" xfId="0" applyNumberFormat="1" applyFont="1" applyFill="1" applyBorder="1"/>
    <xf numFmtId="37" fontId="11" fillId="0" borderId="0" xfId="0" applyNumberFormat="1" applyFont="1" applyFill="1"/>
    <xf numFmtId="37" fontId="6" fillId="0" borderId="3" xfId="0" applyNumberFormat="1" applyFont="1" applyFill="1" applyBorder="1"/>
    <xf numFmtId="37" fontId="12" fillId="0" borderId="0" xfId="0" applyNumberFormat="1" applyFont="1" applyFill="1"/>
    <xf numFmtId="41" fontId="0" fillId="0" borderId="0" xfId="0" applyNumberFormat="1" applyFill="1"/>
    <xf numFmtId="41" fontId="0" fillId="0" borderId="2" xfId="0" applyNumberFormat="1" applyFill="1" applyBorder="1"/>
    <xf numFmtId="37" fontId="6" fillId="0" borderId="1" xfId="0" applyNumberFormat="1" applyFont="1" applyFill="1" applyBorder="1"/>
    <xf numFmtId="164" fontId="13" fillId="0" borderId="0" xfId="0" applyNumberFormat="1" applyFont="1" applyFill="1"/>
    <xf numFmtId="164" fontId="0" fillId="0" borderId="3" xfId="1" applyNumberFormat="1" applyFont="1" applyFill="1" applyBorder="1" applyAlignment="1"/>
    <xf numFmtId="37" fontId="13" fillId="0" borderId="0" xfId="0" applyNumberFormat="1" applyFont="1" applyFill="1"/>
    <xf numFmtId="0" fontId="24" fillId="0" borderId="0" xfId="0" applyFont="1" applyFill="1" applyAlignment="1">
      <alignment horizontal="center"/>
    </xf>
    <xf numFmtId="165" fontId="28" fillId="0" borderId="0" xfId="1" applyNumberFormat="1" applyFont="1" applyFill="1" applyBorder="1" applyAlignment="1">
      <alignment horizontal="center"/>
    </xf>
    <xf numFmtId="164" fontId="16" fillId="0" borderId="0" xfId="0" applyNumberFormat="1" applyFont="1"/>
    <xf numFmtId="164" fontId="28" fillId="0" borderId="0" xfId="0" applyNumberFormat="1" applyFont="1"/>
    <xf numFmtId="165" fontId="0" fillId="0" borderId="0" xfId="0" applyNumberFormat="1" applyFont="1" applyAlignment="1"/>
    <xf numFmtId="164" fontId="0" fillId="0" borderId="0" xfId="0" applyNumberFormat="1" applyFont="1" applyAlignment="1"/>
    <xf numFmtId="43" fontId="0" fillId="0" borderId="0" xfId="1" applyFont="1" applyFill="1" applyBorder="1" applyAlignment="1">
      <alignment horizontal="center"/>
    </xf>
    <xf numFmtId="165" fontId="6" fillId="0" borderId="5" xfId="2" applyNumberFormat="1" applyFont="1" applyBorder="1" applyAlignment="1">
      <alignment horizontal="center"/>
    </xf>
    <xf numFmtId="165" fontId="6" fillId="0" borderId="5" xfId="2" applyNumberFormat="1" applyFont="1" applyFill="1" applyBorder="1" applyAlignment="1">
      <alignment horizontal="center"/>
    </xf>
    <xf numFmtId="164" fontId="6" fillId="0" borderId="3" xfId="0" applyNumberFormat="1" applyFont="1" applyBorder="1" applyAlignment="1"/>
    <xf numFmtId="168" fontId="6" fillId="0" borderId="0" xfId="0" applyNumberFormat="1" applyFont="1" applyFill="1" applyBorder="1" applyAlignment="1"/>
    <xf numFmtId="164" fontId="0" fillId="0" borderId="0" xfId="1" applyNumberFormat="1" applyFont="1" applyFill="1" applyBorder="1" applyAlignment="1"/>
    <xf numFmtId="49" fontId="5" fillId="0" borderId="0" xfId="0" applyNumberFormat="1" applyFont="1" applyFill="1"/>
    <xf numFmtId="43" fontId="6" fillId="0" borderId="3" xfId="1" applyNumberFormat="1" applyFont="1" applyFill="1" applyBorder="1" applyAlignment="1">
      <alignment horizontal="right"/>
    </xf>
    <xf numFmtId="49" fontId="0" fillId="0" borderId="0" xfId="0" applyNumberFormat="1" applyFill="1" applyAlignment="1">
      <alignment wrapText="1"/>
    </xf>
    <xf numFmtId="0" fontId="26" fillId="0" borderId="0" xfId="0" applyFont="1" applyFill="1" applyBorder="1" applyAlignment="1">
      <alignment horizontal="left"/>
    </xf>
    <xf numFmtId="41" fontId="21" fillId="0" borderId="0" xfId="0" applyNumberFormat="1" applyFont="1" applyFill="1" applyBorder="1" applyAlignment="1"/>
    <xf numFmtId="41" fontId="21" fillId="0" borderId="0" xfId="0" applyNumberFormat="1" applyFont="1" applyBorder="1" applyAlignment="1"/>
    <xf numFmtId="43" fontId="0" fillId="0" borderId="0" xfId="1" applyFont="1" applyAlignment="1"/>
    <xf numFmtId="43" fontId="0" fillId="0" borderId="0" xfId="1" applyFont="1" applyFill="1" applyBorder="1" applyAlignment="1">
      <alignment horizontal="right"/>
    </xf>
    <xf numFmtId="164" fontId="21" fillId="0" borderId="0" xfId="0" applyNumberFormat="1" applyFont="1" applyBorder="1" applyAlignment="1"/>
    <xf numFmtId="43" fontId="0" fillId="0" borderId="2" xfId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Fill="1" applyAlignment="1">
      <alignment horizontal="center" wrapText="1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1C3AE-28C3-482A-80F5-41CAC04E5C8E}">
  <sheetPr>
    <tabColor rgb="FF99FFCC"/>
  </sheetPr>
  <dimension ref="A1:O100"/>
  <sheetViews>
    <sheetView showGridLines="0" tabSelected="1" view="pageBreakPreview" zoomScale="70" zoomScaleNormal="85" zoomScaleSheetLayoutView="70" workbookViewId="0">
      <selection activeCell="A22" sqref="A22"/>
    </sheetView>
  </sheetViews>
  <sheetFormatPr defaultColWidth="9.1796875" defaultRowHeight="14" x14ac:dyDescent="0.3"/>
  <cols>
    <col min="1" max="1" width="31.453125" style="191" customWidth="1"/>
    <col min="2" max="2" width="6.1796875" style="28" customWidth="1"/>
    <col min="3" max="3" width="1" style="189" customWidth="1"/>
    <col min="4" max="4" width="11.81640625" style="109" customWidth="1"/>
    <col min="5" max="5" width="1" style="189" customWidth="1"/>
    <col min="6" max="6" width="11.81640625" style="109" customWidth="1"/>
    <col min="7" max="7" width="1" style="189" customWidth="1"/>
    <col min="8" max="8" width="11.81640625" style="189" customWidth="1"/>
    <col min="9" max="9" width="1" style="189" customWidth="1"/>
    <col min="10" max="10" width="11.81640625" style="189" customWidth="1"/>
    <col min="11" max="11" width="12.81640625" style="189" bestFit="1" customWidth="1"/>
    <col min="12" max="12" width="15.81640625" style="189" bestFit="1" customWidth="1"/>
    <col min="13" max="13" width="11.54296875" style="189" bestFit="1" customWidth="1"/>
    <col min="14" max="14" width="10.54296875" style="189" bestFit="1" customWidth="1"/>
    <col min="15" max="16384" width="9.1796875" style="189"/>
  </cols>
  <sheetData>
    <row r="1" spans="1:11" s="187" customFormat="1" ht="20.25" customHeight="1" x14ac:dyDescent="0.4">
      <c r="A1" s="186" t="s">
        <v>44</v>
      </c>
      <c r="B1" s="117"/>
      <c r="D1" s="118"/>
      <c r="F1" s="118"/>
    </row>
    <row r="2" spans="1:11" ht="20.25" customHeight="1" x14ac:dyDescent="0.3">
      <c r="A2" s="188" t="s">
        <v>177</v>
      </c>
    </row>
    <row r="3" spans="1:11" ht="20.25" customHeight="1" x14ac:dyDescent="0.35">
      <c r="A3" s="190"/>
    </row>
    <row r="4" spans="1:11" ht="20.25" customHeight="1" x14ac:dyDescent="0.3">
      <c r="D4" s="235" t="s">
        <v>0</v>
      </c>
      <c r="E4" s="235"/>
      <c r="F4" s="235"/>
      <c r="G4" s="91"/>
      <c r="H4" s="235" t="s">
        <v>33</v>
      </c>
      <c r="I4" s="235"/>
      <c r="J4" s="235"/>
      <c r="K4" s="120"/>
    </row>
    <row r="5" spans="1:11" ht="20.25" customHeight="1" x14ac:dyDescent="0.3">
      <c r="D5" s="235" t="s">
        <v>34</v>
      </c>
      <c r="E5" s="235"/>
      <c r="F5" s="235"/>
      <c r="G5" s="91"/>
      <c r="H5" s="235" t="s">
        <v>34</v>
      </c>
      <c r="I5" s="235"/>
      <c r="J5" s="235"/>
      <c r="K5" s="120"/>
    </row>
    <row r="6" spans="1:11" ht="20.25" customHeight="1" x14ac:dyDescent="0.3">
      <c r="D6" s="121" t="s">
        <v>74</v>
      </c>
      <c r="E6" s="122"/>
      <c r="F6" s="121" t="s">
        <v>54</v>
      </c>
      <c r="G6" s="179"/>
      <c r="H6" s="121" t="s">
        <v>74</v>
      </c>
      <c r="I6" s="122"/>
      <c r="J6" s="121" t="s">
        <v>54</v>
      </c>
      <c r="K6" s="120"/>
    </row>
    <row r="7" spans="1:11" ht="20.25" customHeight="1" x14ac:dyDescent="0.3">
      <c r="A7" s="188" t="s">
        <v>8</v>
      </c>
      <c r="B7" s="28" t="s">
        <v>60</v>
      </c>
      <c r="D7" s="184">
        <v>2021</v>
      </c>
      <c r="E7" s="184"/>
      <c r="F7" s="184">
        <v>2020</v>
      </c>
      <c r="G7" s="184"/>
      <c r="H7" s="184">
        <v>2021</v>
      </c>
      <c r="I7" s="184"/>
      <c r="J7" s="184">
        <v>2020</v>
      </c>
    </row>
    <row r="8" spans="1:11" ht="20.25" customHeight="1" x14ac:dyDescent="0.3">
      <c r="A8" s="188"/>
      <c r="D8" s="184" t="s">
        <v>80</v>
      </c>
      <c r="E8" s="184"/>
      <c r="F8" s="184"/>
      <c r="G8" s="184"/>
      <c r="H8" s="184" t="s">
        <v>80</v>
      </c>
      <c r="I8" s="184"/>
      <c r="J8" s="184"/>
    </row>
    <row r="9" spans="1:11" ht="20.25" customHeight="1" x14ac:dyDescent="0.3">
      <c r="A9" s="189"/>
      <c r="D9" s="236" t="s">
        <v>56</v>
      </c>
      <c r="E9" s="236"/>
      <c r="F9" s="236"/>
      <c r="G9" s="236"/>
      <c r="H9" s="236"/>
      <c r="I9" s="236"/>
      <c r="J9" s="236"/>
    </row>
    <row r="10" spans="1:11" ht="20.25" customHeight="1" x14ac:dyDescent="0.3">
      <c r="A10" s="192" t="s">
        <v>9</v>
      </c>
      <c r="E10" s="193"/>
      <c r="G10" s="193"/>
      <c r="H10" s="194"/>
      <c r="I10" s="194"/>
      <c r="J10" s="194"/>
    </row>
    <row r="11" spans="1:11" ht="20.25" customHeight="1" x14ac:dyDescent="0.3">
      <c r="A11" s="191" t="s">
        <v>1</v>
      </c>
      <c r="D11" s="81">
        <v>101884</v>
      </c>
      <c r="E11" s="195"/>
      <c r="F11" s="81">
        <v>90588</v>
      </c>
      <c r="G11" s="195"/>
      <c r="H11" s="196">
        <v>57192</v>
      </c>
      <c r="I11" s="195"/>
      <c r="J11" s="196">
        <v>58706</v>
      </c>
    </row>
    <row r="12" spans="1:11" ht="20.25" customHeight="1" x14ac:dyDescent="0.3">
      <c r="A12" s="191" t="s">
        <v>126</v>
      </c>
      <c r="B12" s="28" t="s">
        <v>187</v>
      </c>
      <c r="D12" s="81">
        <v>774506</v>
      </c>
      <c r="E12" s="195"/>
      <c r="F12" s="81">
        <v>727788</v>
      </c>
      <c r="G12" s="195"/>
      <c r="H12" s="196">
        <v>597185</v>
      </c>
      <c r="I12" s="195"/>
      <c r="J12" s="196">
        <v>645930</v>
      </c>
    </row>
    <row r="13" spans="1:11" ht="20.25" customHeight="1" x14ac:dyDescent="0.3">
      <c r="A13" s="191" t="s">
        <v>87</v>
      </c>
      <c r="B13" s="28" t="s">
        <v>151</v>
      </c>
      <c r="D13" s="123">
        <v>83579</v>
      </c>
      <c r="E13" s="195"/>
      <c r="F13" s="123">
        <v>77705</v>
      </c>
      <c r="G13" s="195"/>
      <c r="H13" s="196">
        <v>48543</v>
      </c>
      <c r="I13" s="195"/>
      <c r="J13" s="196">
        <v>45680</v>
      </c>
    </row>
    <row r="14" spans="1:11" ht="20.25" customHeight="1" x14ac:dyDescent="0.3">
      <c r="A14" s="197" t="s">
        <v>2</v>
      </c>
      <c r="D14" s="81">
        <v>888480</v>
      </c>
      <c r="E14" s="195"/>
      <c r="F14" s="81">
        <v>797919</v>
      </c>
      <c r="G14" s="195"/>
      <c r="H14" s="198">
        <v>614671</v>
      </c>
      <c r="I14" s="195"/>
      <c r="J14" s="198">
        <v>589318</v>
      </c>
    </row>
    <row r="15" spans="1:11" ht="20.25" customHeight="1" x14ac:dyDescent="0.3">
      <c r="A15" s="199" t="s">
        <v>10</v>
      </c>
      <c r="D15" s="110">
        <f>SUM(D11:D14)</f>
        <v>1848449</v>
      </c>
      <c r="E15" s="200"/>
      <c r="F15" s="110">
        <f>SUM(F11:F14)</f>
        <v>1694000</v>
      </c>
      <c r="G15" s="200"/>
      <c r="H15" s="110">
        <f t="shared" ref="H15" si="0">SUM(H11:H14)</f>
        <v>1317591</v>
      </c>
      <c r="I15" s="200"/>
      <c r="J15" s="110">
        <f t="shared" ref="J15" si="1">SUM(J11:J14)</f>
        <v>1339634</v>
      </c>
    </row>
    <row r="16" spans="1:11" ht="20.25" customHeight="1" x14ac:dyDescent="0.3">
      <c r="E16" s="195"/>
      <c r="G16" s="195"/>
      <c r="H16" s="195"/>
      <c r="I16" s="195"/>
      <c r="J16" s="195"/>
    </row>
    <row r="17" spans="1:10" ht="20.25" customHeight="1" x14ac:dyDescent="0.3">
      <c r="A17" s="192" t="s">
        <v>11</v>
      </c>
      <c r="E17" s="195"/>
      <c r="G17" s="195"/>
      <c r="H17" s="195"/>
      <c r="I17" s="195"/>
      <c r="J17" s="195"/>
    </row>
    <row r="18" spans="1:10" ht="20.25" customHeight="1" x14ac:dyDescent="0.3">
      <c r="A18" s="189" t="s">
        <v>64</v>
      </c>
      <c r="D18" s="81"/>
      <c r="E18" s="195"/>
      <c r="F18" s="81"/>
      <c r="G18" s="195"/>
      <c r="H18" s="196"/>
      <c r="I18" s="195"/>
      <c r="J18" s="196"/>
    </row>
    <row r="19" spans="1:10" ht="20.25" customHeight="1" x14ac:dyDescent="0.3">
      <c r="A19" s="189" t="s">
        <v>136</v>
      </c>
      <c r="B19" s="28">
        <v>4</v>
      </c>
      <c r="D19" s="81">
        <v>10615</v>
      </c>
      <c r="E19" s="195"/>
      <c r="F19" s="81">
        <v>13300</v>
      </c>
      <c r="G19" s="195"/>
      <c r="H19" s="196">
        <v>10615</v>
      </c>
      <c r="I19" s="195"/>
      <c r="J19" s="196">
        <v>13300</v>
      </c>
    </row>
    <row r="20" spans="1:10" ht="20.25" customHeight="1" x14ac:dyDescent="0.3">
      <c r="A20" s="191" t="s">
        <v>178</v>
      </c>
      <c r="B20" s="28">
        <v>5</v>
      </c>
      <c r="D20" s="185">
        <v>0</v>
      </c>
      <c r="E20" s="124"/>
      <c r="F20" s="185">
        <v>0</v>
      </c>
      <c r="G20" s="195"/>
      <c r="H20" s="196">
        <v>273524</v>
      </c>
      <c r="I20" s="195"/>
      <c r="J20" s="196">
        <v>273524</v>
      </c>
    </row>
    <row r="21" spans="1:10" ht="20" customHeight="1" x14ac:dyDescent="0.3">
      <c r="A21" s="227" t="s">
        <v>188</v>
      </c>
      <c r="D21" s="81"/>
      <c r="E21" s="195"/>
      <c r="F21" s="81"/>
      <c r="G21" s="195"/>
      <c r="H21" s="196"/>
      <c r="I21" s="195"/>
      <c r="J21" s="196"/>
    </row>
    <row r="22" spans="1:10" ht="20" customHeight="1" x14ac:dyDescent="0.3">
      <c r="A22" s="227" t="s">
        <v>196</v>
      </c>
      <c r="B22" s="28">
        <v>7</v>
      </c>
      <c r="D22" s="81">
        <v>13045</v>
      </c>
      <c r="E22" s="195"/>
      <c r="F22" s="81">
        <v>13045</v>
      </c>
      <c r="G22" s="195"/>
      <c r="H22" s="196">
        <v>10545</v>
      </c>
      <c r="I22" s="195"/>
      <c r="J22" s="196">
        <v>10545</v>
      </c>
    </row>
    <row r="23" spans="1:10" ht="20.25" customHeight="1" x14ac:dyDescent="0.3">
      <c r="A23" s="191" t="s">
        <v>83</v>
      </c>
      <c r="B23" s="28">
        <v>7</v>
      </c>
      <c r="D23" s="81">
        <v>4077</v>
      </c>
      <c r="E23" s="195"/>
      <c r="F23" s="81">
        <v>1784</v>
      </c>
      <c r="G23" s="195"/>
      <c r="H23" s="196">
        <v>159485</v>
      </c>
      <c r="I23" s="195"/>
      <c r="J23" s="196">
        <v>158735</v>
      </c>
    </row>
    <row r="24" spans="1:10" ht="20.25" customHeight="1" x14ac:dyDescent="0.3">
      <c r="A24" s="191" t="s">
        <v>28</v>
      </c>
      <c r="B24" s="28" t="s">
        <v>148</v>
      </c>
      <c r="D24" s="81">
        <v>912874</v>
      </c>
      <c r="E24" s="195"/>
      <c r="F24" s="81">
        <v>917109</v>
      </c>
      <c r="G24" s="195"/>
      <c r="H24" s="196">
        <v>491324</v>
      </c>
      <c r="I24" s="195"/>
      <c r="J24" s="196">
        <v>490979</v>
      </c>
    </row>
    <row r="25" spans="1:10" ht="20.25" customHeight="1" x14ac:dyDescent="0.3">
      <c r="A25" s="191" t="s">
        <v>137</v>
      </c>
      <c r="B25" s="28">
        <v>6</v>
      </c>
      <c r="D25" s="81">
        <v>95389</v>
      </c>
      <c r="E25" s="195"/>
      <c r="F25" s="81">
        <v>85571</v>
      </c>
      <c r="G25" s="195"/>
      <c r="H25" s="196">
        <v>90328</v>
      </c>
      <c r="I25" s="195"/>
      <c r="J25" s="196">
        <v>83703</v>
      </c>
    </row>
    <row r="26" spans="1:10" ht="20.25" customHeight="1" x14ac:dyDescent="0.3">
      <c r="A26" s="201" t="s">
        <v>58</v>
      </c>
      <c r="D26" s="81">
        <v>38481</v>
      </c>
      <c r="E26" s="195"/>
      <c r="F26" s="81">
        <v>37827</v>
      </c>
      <c r="G26" s="195"/>
      <c r="H26" s="196">
        <v>35126</v>
      </c>
      <c r="I26" s="195"/>
      <c r="J26" s="196">
        <v>34424</v>
      </c>
    </row>
    <row r="27" spans="1:10" ht="20.25" customHeight="1" x14ac:dyDescent="0.3">
      <c r="A27" s="191" t="s">
        <v>3</v>
      </c>
      <c r="D27" s="125">
        <v>18528</v>
      </c>
      <c r="E27" s="195">
        <v>0</v>
      </c>
      <c r="F27" s="125">
        <v>19237</v>
      </c>
      <c r="G27" s="195">
        <v>0</v>
      </c>
      <c r="H27" s="126">
        <v>13707</v>
      </c>
      <c r="I27" s="195">
        <v>0</v>
      </c>
      <c r="J27" s="126">
        <v>15448</v>
      </c>
    </row>
    <row r="28" spans="1:10" ht="20.25" customHeight="1" x14ac:dyDescent="0.3">
      <c r="A28" s="199" t="s">
        <v>12</v>
      </c>
      <c r="D28" s="127">
        <f>SUM(D19:D27)</f>
        <v>1093009</v>
      </c>
      <c r="E28" s="200"/>
      <c r="F28" s="127">
        <f>SUM(F19:F27)</f>
        <v>1087873</v>
      </c>
      <c r="G28" s="202"/>
      <c r="H28" s="203">
        <f>SUM(H18:H27)</f>
        <v>1084654</v>
      </c>
      <c r="I28" s="200"/>
      <c r="J28" s="203">
        <f>SUM(J18:J27)</f>
        <v>1080658</v>
      </c>
    </row>
    <row r="29" spans="1:10" ht="20.25" customHeight="1" x14ac:dyDescent="0.3">
      <c r="E29" s="195"/>
      <c r="G29" s="195"/>
      <c r="H29" s="195"/>
      <c r="I29" s="195"/>
      <c r="J29" s="195"/>
    </row>
    <row r="30" spans="1:10" ht="20.25" customHeight="1" thickBot="1" x14ac:dyDescent="0.35">
      <c r="A30" s="199" t="s">
        <v>13</v>
      </c>
      <c r="D30" s="128">
        <f>SUM(D15+D28)</f>
        <v>2941458</v>
      </c>
      <c r="E30" s="200"/>
      <c r="F30" s="128">
        <f>SUM(F15+F28)</f>
        <v>2781873</v>
      </c>
      <c r="G30" s="204"/>
      <c r="H30" s="205">
        <f>SUM(H15+H28)</f>
        <v>2402245</v>
      </c>
      <c r="I30" s="200"/>
      <c r="J30" s="205">
        <f>SUM(J15+J28)</f>
        <v>2420292</v>
      </c>
    </row>
    <row r="31" spans="1:10" ht="20.25" customHeight="1" thickTop="1" x14ac:dyDescent="0.3">
      <c r="A31" s="199"/>
      <c r="D31" s="75"/>
      <c r="E31" s="195"/>
      <c r="F31" s="75"/>
      <c r="G31" s="206"/>
      <c r="H31" s="195"/>
      <c r="I31" s="195"/>
      <c r="J31" s="195"/>
    </row>
    <row r="32" spans="1:10" ht="20.25" customHeight="1" x14ac:dyDescent="0.4">
      <c r="A32" s="186" t="s">
        <v>44</v>
      </c>
      <c r="B32" s="117"/>
      <c r="C32" s="187"/>
      <c r="D32" s="118"/>
      <c r="E32" s="187"/>
      <c r="F32" s="118"/>
    </row>
    <row r="33" spans="1:11" ht="20.25" customHeight="1" x14ac:dyDescent="0.3">
      <c r="A33" s="188" t="s">
        <v>177</v>
      </c>
    </row>
    <row r="35" spans="1:11" ht="20.25" customHeight="1" x14ac:dyDescent="0.3">
      <c r="D35" s="235" t="s">
        <v>0</v>
      </c>
      <c r="E35" s="235"/>
      <c r="F35" s="235"/>
      <c r="G35" s="91"/>
      <c r="H35" s="235" t="s">
        <v>33</v>
      </c>
      <c r="I35" s="235"/>
      <c r="J35" s="235"/>
    </row>
    <row r="36" spans="1:11" ht="20.25" customHeight="1" x14ac:dyDescent="0.3">
      <c r="D36" s="235" t="s">
        <v>34</v>
      </c>
      <c r="E36" s="235"/>
      <c r="F36" s="235"/>
      <c r="G36" s="91"/>
      <c r="H36" s="235" t="s">
        <v>34</v>
      </c>
      <c r="I36" s="235"/>
      <c r="J36" s="235"/>
    </row>
    <row r="37" spans="1:11" ht="20.25" customHeight="1" x14ac:dyDescent="0.3">
      <c r="D37" s="121" t="s">
        <v>74</v>
      </c>
      <c r="E37" s="122"/>
      <c r="F37" s="121" t="s">
        <v>54</v>
      </c>
      <c r="G37" s="179"/>
      <c r="H37" s="121" t="s">
        <v>74</v>
      </c>
      <c r="I37" s="122"/>
      <c r="J37" s="121" t="s">
        <v>54</v>
      </c>
    </row>
    <row r="38" spans="1:11" ht="20.25" customHeight="1" x14ac:dyDescent="0.3">
      <c r="A38" s="188" t="s">
        <v>40</v>
      </c>
      <c r="B38" s="28" t="s">
        <v>60</v>
      </c>
      <c r="D38" s="184">
        <v>2021</v>
      </c>
      <c r="E38" s="184"/>
      <c r="F38" s="184">
        <v>2020</v>
      </c>
      <c r="G38" s="184"/>
      <c r="H38" s="184">
        <v>2021</v>
      </c>
      <c r="I38" s="184"/>
      <c r="J38" s="184">
        <v>2020</v>
      </c>
    </row>
    <row r="39" spans="1:11" ht="20.25" customHeight="1" x14ac:dyDescent="0.3">
      <c r="A39" s="188"/>
      <c r="D39" s="184" t="s">
        <v>80</v>
      </c>
      <c r="E39" s="184"/>
      <c r="F39" s="184"/>
      <c r="G39" s="184"/>
      <c r="H39" s="184" t="s">
        <v>80</v>
      </c>
      <c r="I39" s="184"/>
      <c r="J39" s="184"/>
    </row>
    <row r="40" spans="1:11" ht="20.25" customHeight="1" x14ac:dyDescent="0.3">
      <c r="D40" s="236" t="s">
        <v>56</v>
      </c>
      <c r="E40" s="236"/>
      <c r="F40" s="236"/>
      <c r="G40" s="236"/>
      <c r="H40" s="236"/>
      <c r="I40" s="236"/>
      <c r="J40" s="236"/>
    </row>
    <row r="41" spans="1:11" ht="20.25" customHeight="1" x14ac:dyDescent="0.3">
      <c r="A41" s="192" t="s">
        <v>14</v>
      </c>
      <c r="D41" s="83"/>
      <c r="E41" s="194"/>
      <c r="F41" s="83"/>
      <c r="G41" s="194"/>
      <c r="H41" s="194"/>
      <c r="I41" s="194"/>
      <c r="J41" s="194"/>
    </row>
    <row r="42" spans="1:11" ht="20.25" customHeight="1" x14ac:dyDescent="0.3">
      <c r="A42" s="191" t="s">
        <v>7</v>
      </c>
      <c r="E42" s="195"/>
      <c r="G42" s="195"/>
      <c r="H42" s="195"/>
      <c r="I42" s="195"/>
      <c r="J42" s="195"/>
    </row>
    <row r="43" spans="1:11" ht="20.25" customHeight="1" x14ac:dyDescent="0.3">
      <c r="A43" s="191" t="s">
        <v>88</v>
      </c>
      <c r="B43" s="28">
        <v>7</v>
      </c>
      <c r="D43" s="82">
        <v>974619</v>
      </c>
      <c r="E43" s="195"/>
      <c r="F43" s="82">
        <v>937556</v>
      </c>
      <c r="G43" s="195"/>
      <c r="H43" s="207">
        <v>785721</v>
      </c>
      <c r="I43" s="195"/>
      <c r="J43" s="207">
        <v>793308</v>
      </c>
    </row>
    <row r="44" spans="1:11" ht="20.25" customHeight="1" x14ac:dyDescent="0.3">
      <c r="A44" s="191" t="s">
        <v>15</v>
      </c>
      <c r="B44" s="28" t="s">
        <v>151</v>
      </c>
      <c r="D44" s="82">
        <v>429088</v>
      </c>
      <c r="E44" s="195"/>
      <c r="F44" s="82">
        <v>292591</v>
      </c>
      <c r="G44" s="195"/>
      <c r="H44" s="207">
        <v>245267</v>
      </c>
      <c r="I44" s="195"/>
      <c r="J44" s="207">
        <v>248462</v>
      </c>
      <c r="K44" s="189" t="s">
        <v>67</v>
      </c>
    </row>
    <row r="45" spans="1:11" ht="20.25" customHeight="1" x14ac:dyDescent="0.3">
      <c r="A45" s="191" t="s">
        <v>138</v>
      </c>
      <c r="D45" s="82">
        <v>3285</v>
      </c>
      <c r="E45" s="195"/>
      <c r="F45" s="82">
        <v>3035</v>
      </c>
      <c r="G45" s="195"/>
      <c r="H45" s="207">
        <v>3285</v>
      </c>
      <c r="I45" s="195"/>
      <c r="J45" s="207">
        <v>3035</v>
      </c>
    </row>
    <row r="46" spans="1:11" ht="20.25" customHeight="1" x14ac:dyDescent="0.3">
      <c r="A46" s="191" t="s">
        <v>89</v>
      </c>
      <c r="B46" s="28" t="s">
        <v>151</v>
      </c>
      <c r="D46" s="112">
        <v>112602</v>
      </c>
      <c r="E46" s="195"/>
      <c r="F46" s="112">
        <v>137478</v>
      </c>
      <c r="G46" s="195"/>
      <c r="H46" s="207">
        <v>87337</v>
      </c>
      <c r="I46" s="195"/>
      <c r="J46" s="207">
        <v>103179</v>
      </c>
    </row>
    <row r="47" spans="1:11" ht="20.25" customHeight="1" x14ac:dyDescent="0.3">
      <c r="A47" s="191" t="s">
        <v>90</v>
      </c>
      <c r="D47" s="129"/>
      <c r="E47" s="195"/>
      <c r="F47" s="129"/>
      <c r="G47" s="195"/>
      <c r="H47" s="207"/>
      <c r="I47" s="195"/>
      <c r="J47" s="207"/>
    </row>
    <row r="48" spans="1:11" ht="20.25" customHeight="1" x14ac:dyDescent="0.3">
      <c r="A48" s="191" t="s">
        <v>194</v>
      </c>
      <c r="B48" s="28">
        <v>7</v>
      </c>
      <c r="D48" s="82">
        <v>1243</v>
      </c>
      <c r="E48" s="195"/>
      <c r="F48" s="82">
        <v>1189</v>
      </c>
      <c r="G48" s="195"/>
      <c r="H48" s="185">
        <v>0</v>
      </c>
      <c r="I48" s="195"/>
      <c r="J48" s="185">
        <v>0</v>
      </c>
    </row>
    <row r="49" spans="1:10" ht="20.25" customHeight="1" x14ac:dyDescent="0.3">
      <c r="A49" s="191" t="s">
        <v>119</v>
      </c>
      <c r="B49" s="28" t="s">
        <v>168</v>
      </c>
      <c r="D49" s="109">
        <v>41558</v>
      </c>
      <c r="E49" s="195"/>
      <c r="F49" s="109">
        <v>42200</v>
      </c>
      <c r="G49" s="195"/>
      <c r="H49" s="207">
        <v>39830</v>
      </c>
      <c r="I49" s="195"/>
      <c r="J49" s="207">
        <v>41524</v>
      </c>
    </row>
    <row r="50" spans="1:10" ht="20.25" customHeight="1" x14ac:dyDescent="0.3">
      <c r="A50" s="191" t="s">
        <v>120</v>
      </c>
      <c r="B50" s="189"/>
      <c r="D50" s="113">
        <v>5249</v>
      </c>
      <c r="E50" s="195"/>
      <c r="F50" s="113">
        <v>6937</v>
      </c>
      <c r="G50" s="195"/>
      <c r="H50" s="208">
        <v>3343</v>
      </c>
      <c r="I50" s="195"/>
      <c r="J50" s="208">
        <v>5117</v>
      </c>
    </row>
    <row r="51" spans="1:10" ht="20.25" customHeight="1" x14ac:dyDescent="0.3">
      <c r="A51" s="199" t="s">
        <v>16</v>
      </c>
      <c r="D51" s="127">
        <f>SUM(D43:D50)</f>
        <v>1567644</v>
      </c>
      <c r="E51" s="200"/>
      <c r="F51" s="127">
        <f>SUM(F43:F50)</f>
        <v>1420986</v>
      </c>
      <c r="G51" s="202"/>
      <c r="H51" s="203">
        <f>SUM(H43:H50)</f>
        <v>1164783</v>
      </c>
      <c r="I51" s="200"/>
      <c r="J51" s="203">
        <f>SUM(J43:J50)</f>
        <v>1194625</v>
      </c>
    </row>
    <row r="52" spans="1:10" ht="20.25" customHeight="1" x14ac:dyDescent="0.3">
      <c r="E52" s="195"/>
      <c r="G52" s="195"/>
      <c r="H52" s="195"/>
      <c r="I52" s="195"/>
      <c r="J52" s="195" t="s">
        <v>147</v>
      </c>
    </row>
    <row r="53" spans="1:10" ht="20.25" customHeight="1" x14ac:dyDescent="0.3">
      <c r="A53" s="192" t="s">
        <v>17</v>
      </c>
      <c r="E53" s="195"/>
      <c r="G53" s="195"/>
      <c r="H53" s="195"/>
      <c r="I53" s="195"/>
      <c r="J53" s="195"/>
    </row>
    <row r="54" spans="1:10" ht="20.25" customHeight="1" x14ac:dyDescent="0.3">
      <c r="A54" s="191" t="s">
        <v>139</v>
      </c>
      <c r="E54" s="195"/>
      <c r="G54" s="195"/>
      <c r="H54" s="195"/>
      <c r="I54" s="195"/>
      <c r="J54" s="195"/>
    </row>
    <row r="55" spans="1:10" ht="20.25" customHeight="1" x14ac:dyDescent="0.3">
      <c r="A55" s="191" t="s">
        <v>195</v>
      </c>
      <c r="B55" s="28">
        <v>7</v>
      </c>
      <c r="D55" s="82">
        <v>7244</v>
      </c>
      <c r="E55" s="195"/>
      <c r="F55" s="82">
        <v>7495</v>
      </c>
      <c r="G55" s="195"/>
      <c r="H55" s="185">
        <v>0</v>
      </c>
      <c r="I55" s="195"/>
      <c r="J55" s="185">
        <v>0</v>
      </c>
    </row>
    <row r="56" spans="1:10" ht="20.25" customHeight="1" x14ac:dyDescent="0.3">
      <c r="A56" s="191" t="s">
        <v>121</v>
      </c>
      <c r="B56" s="28" t="s">
        <v>168</v>
      </c>
      <c r="D56" s="82">
        <v>52736</v>
      </c>
      <c r="E56" s="195"/>
      <c r="F56" s="82">
        <v>40656</v>
      </c>
      <c r="G56" s="195"/>
      <c r="H56" s="185">
        <v>50605</v>
      </c>
      <c r="I56" s="195"/>
      <c r="J56" s="185">
        <v>40594</v>
      </c>
    </row>
    <row r="57" spans="1:10" ht="20.25" customHeight="1" x14ac:dyDescent="0.3">
      <c r="A57" s="191" t="s">
        <v>140</v>
      </c>
      <c r="D57" s="82">
        <v>9503</v>
      </c>
      <c r="E57" s="195"/>
      <c r="F57" s="82">
        <v>9466</v>
      </c>
      <c r="G57" s="195"/>
      <c r="H57" s="207">
        <v>9503</v>
      </c>
      <c r="I57" s="195"/>
      <c r="J57" s="207">
        <v>9466</v>
      </c>
    </row>
    <row r="58" spans="1:10" ht="20.25" customHeight="1" x14ac:dyDescent="0.3">
      <c r="A58" s="191" t="s">
        <v>141</v>
      </c>
      <c r="B58" s="189"/>
      <c r="D58" s="189"/>
      <c r="F58" s="189"/>
    </row>
    <row r="59" spans="1:10" ht="20.25" customHeight="1" x14ac:dyDescent="0.3">
      <c r="A59" s="191" t="s">
        <v>142</v>
      </c>
      <c r="D59" s="82">
        <v>132533</v>
      </c>
      <c r="E59" s="195"/>
      <c r="F59" s="82">
        <v>129905</v>
      </c>
      <c r="G59" s="195"/>
      <c r="H59" s="207">
        <v>76599</v>
      </c>
      <c r="I59" s="195"/>
      <c r="J59" s="207">
        <v>74832</v>
      </c>
    </row>
    <row r="60" spans="1:10" ht="20.25" customHeight="1" x14ac:dyDescent="0.3">
      <c r="A60" s="191" t="s">
        <v>143</v>
      </c>
      <c r="D60" s="82"/>
      <c r="E60" s="195"/>
      <c r="F60" s="82"/>
      <c r="G60" s="195"/>
      <c r="H60" s="207"/>
      <c r="I60" s="195"/>
      <c r="J60" s="207"/>
    </row>
    <row r="61" spans="1:10" ht="20.25" customHeight="1" x14ac:dyDescent="0.3">
      <c r="A61" s="191" t="s">
        <v>144</v>
      </c>
      <c r="D61" s="82">
        <v>3661</v>
      </c>
      <c r="E61" s="195"/>
      <c r="F61" s="82">
        <v>3661</v>
      </c>
      <c r="G61" s="195"/>
      <c r="H61" s="207">
        <v>3661</v>
      </c>
      <c r="I61" s="195"/>
      <c r="J61" s="207">
        <v>3661</v>
      </c>
    </row>
    <row r="62" spans="1:10" ht="20.25" customHeight="1" x14ac:dyDescent="0.3">
      <c r="A62" s="199" t="s">
        <v>18</v>
      </c>
      <c r="D62" s="110">
        <f>SUM(D54:D61)</f>
        <v>205677</v>
      </c>
      <c r="E62" s="200"/>
      <c r="F62" s="110">
        <f>SUM(F54:F61)</f>
        <v>191183</v>
      </c>
      <c r="G62" s="202"/>
      <c r="H62" s="209">
        <f>SUM(H55:H61)</f>
        <v>140368</v>
      </c>
      <c r="I62" s="200"/>
      <c r="J62" s="209">
        <f>SUM(J55:J61)</f>
        <v>128553</v>
      </c>
    </row>
    <row r="63" spans="1:10" ht="20.25" customHeight="1" x14ac:dyDescent="0.3">
      <c r="E63" s="195"/>
      <c r="G63" s="195"/>
      <c r="H63" s="195"/>
      <c r="I63" s="195"/>
      <c r="J63" s="195"/>
    </row>
    <row r="64" spans="1:10" ht="20.25" customHeight="1" x14ac:dyDescent="0.3">
      <c r="A64" s="199" t="s">
        <v>19</v>
      </c>
      <c r="D64" s="127">
        <f>SUM(D51+D62)</f>
        <v>1773321</v>
      </c>
      <c r="E64" s="200"/>
      <c r="F64" s="127">
        <f>SUM(F51+F62)</f>
        <v>1612169</v>
      </c>
      <c r="G64" s="202"/>
      <c r="H64" s="203">
        <f>SUM(H51+H62)</f>
        <v>1305151</v>
      </c>
      <c r="I64" s="202"/>
      <c r="J64" s="203">
        <f>SUM(J51+J62)</f>
        <v>1323178</v>
      </c>
    </row>
    <row r="65" spans="1:10" ht="20.25" customHeight="1" x14ac:dyDescent="0.3">
      <c r="A65" s="199"/>
      <c r="D65" s="75"/>
      <c r="E65" s="193"/>
      <c r="F65" s="75"/>
      <c r="G65" s="210"/>
      <c r="H65" s="193"/>
      <c r="I65" s="210"/>
      <c r="J65" s="193"/>
    </row>
    <row r="66" spans="1:10" ht="20.25" customHeight="1" x14ac:dyDescent="0.4">
      <c r="A66" s="186" t="s">
        <v>44</v>
      </c>
      <c r="B66" s="117"/>
      <c r="C66" s="187"/>
      <c r="D66" s="118"/>
      <c r="E66" s="187"/>
      <c r="F66" s="118"/>
      <c r="G66" s="187"/>
      <c r="H66" s="187"/>
      <c r="J66" s="187"/>
    </row>
    <row r="67" spans="1:10" ht="20.25" customHeight="1" x14ac:dyDescent="0.3">
      <c r="A67" s="188" t="s">
        <v>177</v>
      </c>
    </row>
    <row r="69" spans="1:10" ht="20.25" customHeight="1" x14ac:dyDescent="0.3">
      <c r="D69" s="235" t="s">
        <v>0</v>
      </c>
      <c r="E69" s="235"/>
      <c r="F69" s="235"/>
      <c r="G69" s="91"/>
      <c r="H69" s="235" t="s">
        <v>33</v>
      </c>
      <c r="I69" s="235"/>
      <c r="J69" s="235"/>
    </row>
    <row r="70" spans="1:10" ht="20.25" customHeight="1" x14ac:dyDescent="0.3">
      <c r="D70" s="235" t="s">
        <v>34</v>
      </c>
      <c r="E70" s="235"/>
      <c r="F70" s="235"/>
      <c r="G70" s="91"/>
      <c r="H70" s="235" t="s">
        <v>34</v>
      </c>
      <c r="I70" s="235"/>
      <c r="J70" s="235"/>
    </row>
    <row r="71" spans="1:10" ht="20.25" customHeight="1" x14ac:dyDescent="0.3">
      <c r="D71" s="121" t="s">
        <v>74</v>
      </c>
      <c r="E71" s="122"/>
      <c r="F71" s="121" t="s">
        <v>54</v>
      </c>
      <c r="G71" s="179"/>
      <c r="H71" s="121" t="s">
        <v>74</v>
      </c>
      <c r="I71" s="122"/>
      <c r="J71" s="121" t="s">
        <v>54</v>
      </c>
    </row>
    <row r="72" spans="1:10" ht="20.25" customHeight="1" x14ac:dyDescent="0.3">
      <c r="A72" s="188" t="s">
        <v>40</v>
      </c>
      <c r="D72" s="184">
        <v>2021</v>
      </c>
      <c r="E72" s="184"/>
      <c r="F72" s="184">
        <v>2020</v>
      </c>
      <c r="G72" s="184"/>
      <c r="H72" s="184">
        <v>2021</v>
      </c>
      <c r="I72" s="184"/>
      <c r="J72" s="184">
        <v>2020</v>
      </c>
    </row>
    <row r="73" spans="1:10" ht="20.25" customHeight="1" x14ac:dyDescent="0.3">
      <c r="A73" s="188"/>
      <c r="D73" s="184" t="s">
        <v>80</v>
      </c>
      <c r="E73" s="184"/>
      <c r="F73" s="184"/>
      <c r="G73" s="184"/>
      <c r="H73" s="184" t="s">
        <v>80</v>
      </c>
      <c r="I73" s="184"/>
      <c r="J73" s="184"/>
    </row>
    <row r="74" spans="1:10" ht="20.25" customHeight="1" x14ac:dyDescent="0.3">
      <c r="D74" s="236" t="s">
        <v>56</v>
      </c>
      <c r="E74" s="236"/>
      <c r="F74" s="236"/>
      <c r="G74" s="236"/>
      <c r="H74" s="236"/>
      <c r="I74" s="236"/>
      <c r="J74" s="236"/>
    </row>
    <row r="75" spans="1:10" ht="20.25" customHeight="1" x14ac:dyDescent="0.3">
      <c r="A75" s="192" t="s">
        <v>91</v>
      </c>
      <c r="E75" s="195"/>
      <c r="G75" s="195"/>
      <c r="H75" s="195"/>
      <c r="I75" s="195"/>
      <c r="J75" s="195"/>
    </row>
    <row r="76" spans="1:10" ht="20.25" customHeight="1" x14ac:dyDescent="0.3">
      <c r="A76" s="191" t="s">
        <v>27</v>
      </c>
      <c r="E76" s="195"/>
      <c r="G76" s="195"/>
      <c r="H76" s="195"/>
      <c r="I76" s="195"/>
      <c r="J76" s="195"/>
    </row>
    <row r="77" spans="1:10" ht="20.25" customHeight="1" x14ac:dyDescent="0.3">
      <c r="A77" s="191" t="s">
        <v>92</v>
      </c>
      <c r="D77" s="189"/>
      <c r="F77" s="189"/>
    </row>
    <row r="78" spans="1:10" ht="20.25" customHeight="1" x14ac:dyDescent="0.3">
      <c r="A78" s="225" t="s">
        <v>189</v>
      </c>
      <c r="D78" s="224"/>
      <c r="E78" s="195"/>
      <c r="F78" s="224"/>
      <c r="G78" s="195"/>
      <c r="H78" s="224"/>
      <c r="I78" s="195"/>
      <c r="J78" s="224"/>
    </row>
    <row r="79" spans="1:10" ht="20.25" customHeight="1" thickBot="1" x14ac:dyDescent="0.35">
      <c r="A79" s="225" t="s">
        <v>190</v>
      </c>
      <c r="D79" s="211">
        <v>492040</v>
      </c>
      <c r="E79" s="195"/>
      <c r="F79" s="211">
        <v>492040</v>
      </c>
      <c r="G79" s="195"/>
      <c r="H79" s="211">
        <v>492040</v>
      </c>
      <c r="I79" s="195"/>
      <c r="J79" s="211">
        <v>492040</v>
      </c>
    </row>
    <row r="80" spans="1:10" ht="20.25" customHeight="1" thickTop="1" x14ac:dyDescent="0.3">
      <c r="A80" s="191" t="s">
        <v>93</v>
      </c>
      <c r="D80" s="189"/>
      <c r="F80" s="189"/>
    </row>
    <row r="81" spans="1:15" ht="20.25" customHeight="1" x14ac:dyDescent="0.3">
      <c r="A81" s="225" t="s">
        <v>189</v>
      </c>
      <c r="D81" s="82"/>
      <c r="E81" s="195"/>
      <c r="F81" s="82"/>
      <c r="G81" s="195"/>
      <c r="H81" s="82"/>
      <c r="I81" s="195"/>
      <c r="J81" s="82"/>
    </row>
    <row r="82" spans="1:15" ht="20.25" customHeight="1" x14ac:dyDescent="0.3">
      <c r="A82" s="225" t="s">
        <v>190</v>
      </c>
      <c r="D82" s="82">
        <v>492040</v>
      </c>
      <c r="E82" s="195"/>
      <c r="F82" s="82">
        <v>492040</v>
      </c>
      <c r="G82" s="195"/>
      <c r="H82" s="82">
        <v>492040</v>
      </c>
      <c r="I82" s="195"/>
      <c r="J82" s="82">
        <v>492040</v>
      </c>
    </row>
    <row r="83" spans="1:15" ht="20.25" customHeight="1" x14ac:dyDescent="0.3">
      <c r="A83" s="191" t="s">
        <v>145</v>
      </c>
      <c r="D83" s="82"/>
      <c r="E83" s="195"/>
      <c r="F83" s="82"/>
      <c r="G83" s="195"/>
      <c r="H83" s="207"/>
      <c r="I83" s="195"/>
      <c r="J83" s="207"/>
    </row>
    <row r="84" spans="1:15" ht="20.25" customHeight="1" x14ac:dyDescent="0.3">
      <c r="A84" s="191" t="s">
        <v>146</v>
      </c>
      <c r="D84" s="82">
        <v>229555</v>
      </c>
      <c r="E84" s="195"/>
      <c r="F84" s="82">
        <v>229555</v>
      </c>
      <c r="G84" s="195"/>
      <c r="H84" s="82">
        <v>229555</v>
      </c>
      <c r="I84" s="195"/>
      <c r="J84" s="82">
        <v>229555</v>
      </c>
    </row>
    <row r="85" spans="1:15" ht="20.25" customHeight="1" x14ac:dyDescent="0.3">
      <c r="A85" s="191" t="s">
        <v>94</v>
      </c>
      <c r="D85" s="82">
        <v>379</v>
      </c>
      <c r="E85" s="195"/>
      <c r="F85" s="82">
        <v>379</v>
      </c>
      <c r="G85" s="195"/>
      <c r="H85" s="82">
        <v>379</v>
      </c>
      <c r="I85" s="195"/>
      <c r="J85" s="82">
        <v>379</v>
      </c>
    </row>
    <row r="86" spans="1:15" ht="20.25" customHeight="1" x14ac:dyDescent="0.3">
      <c r="A86" s="191" t="s">
        <v>4</v>
      </c>
      <c r="D86" s="82"/>
      <c r="E86" s="195"/>
      <c r="F86" s="82"/>
      <c r="G86" s="195"/>
      <c r="H86" s="207"/>
      <c r="I86" s="195"/>
      <c r="J86" s="207"/>
    </row>
    <row r="87" spans="1:15" ht="20.25" customHeight="1" x14ac:dyDescent="0.3">
      <c r="A87" s="191" t="s">
        <v>38</v>
      </c>
      <c r="D87" s="82"/>
      <c r="E87" s="195"/>
      <c r="F87" s="82"/>
      <c r="G87" s="195"/>
      <c r="H87" s="207"/>
      <c r="I87" s="195"/>
      <c r="J87" s="207"/>
    </row>
    <row r="88" spans="1:15" ht="20.25" customHeight="1" x14ac:dyDescent="0.3">
      <c r="A88" s="191" t="s">
        <v>39</v>
      </c>
      <c r="D88" s="82">
        <v>49204</v>
      </c>
      <c r="E88" s="195"/>
      <c r="F88" s="82">
        <v>49204</v>
      </c>
      <c r="G88" s="195"/>
      <c r="H88" s="82">
        <v>49204</v>
      </c>
      <c r="I88" s="195"/>
      <c r="J88" s="82">
        <v>49204</v>
      </c>
    </row>
    <row r="89" spans="1:15" ht="20.25" customHeight="1" x14ac:dyDescent="0.3">
      <c r="A89" s="191" t="s">
        <v>26</v>
      </c>
      <c r="D89" s="112">
        <v>400511</v>
      </c>
      <c r="E89" s="195"/>
      <c r="F89" s="112">
        <v>403320</v>
      </c>
      <c r="G89" s="195"/>
      <c r="H89" s="207">
        <v>325916</v>
      </c>
      <c r="I89" s="195"/>
      <c r="J89" s="207">
        <v>325936</v>
      </c>
    </row>
    <row r="90" spans="1:15" ht="20.25" customHeight="1" x14ac:dyDescent="0.3">
      <c r="A90" s="191" t="s">
        <v>95</v>
      </c>
      <c r="D90" s="113">
        <v>-3610</v>
      </c>
      <c r="E90" s="195"/>
      <c r="F90" s="113">
        <v>-4852</v>
      </c>
      <c r="G90" s="195"/>
      <c r="H90" s="126">
        <v>0</v>
      </c>
      <c r="I90" s="195"/>
      <c r="J90" s="126">
        <v>0</v>
      </c>
    </row>
    <row r="91" spans="1:15" ht="20.25" customHeight="1" x14ac:dyDescent="0.3">
      <c r="A91" s="199" t="s">
        <v>73</v>
      </c>
      <c r="B91" s="131"/>
      <c r="C91" s="16"/>
      <c r="D91" s="83"/>
      <c r="E91" s="200"/>
      <c r="F91" s="83"/>
      <c r="G91" s="200"/>
      <c r="H91" s="200"/>
      <c r="I91" s="200"/>
      <c r="J91" s="200"/>
    </row>
    <row r="92" spans="1:15" ht="20.25" customHeight="1" x14ac:dyDescent="0.3">
      <c r="A92" s="199" t="s">
        <v>76</v>
      </c>
      <c r="B92" s="131"/>
      <c r="C92" s="16"/>
      <c r="D92" s="83">
        <f>SUM(D81:E90)</f>
        <v>1168079</v>
      </c>
      <c r="E92" s="200">
        <f>SUM(E81:E89)</f>
        <v>0</v>
      </c>
      <c r="F92" s="83">
        <f>SUM(F81:G90)</f>
        <v>1169646</v>
      </c>
      <c r="G92" s="200">
        <f>SUM(G81:G89)</f>
        <v>0</v>
      </c>
      <c r="H92" s="83">
        <f>SUM(H81:H90)</f>
        <v>1097094</v>
      </c>
      <c r="I92" s="200">
        <f>SUM(I81:I89)</f>
        <v>0</v>
      </c>
      <c r="J92" s="83">
        <f>SUM(J81:J90)</f>
        <v>1097114</v>
      </c>
    </row>
    <row r="93" spans="1:15" ht="20.25" customHeight="1" x14ac:dyDescent="0.3">
      <c r="A93" s="191" t="s">
        <v>45</v>
      </c>
      <c r="D93" s="113">
        <v>58</v>
      </c>
      <c r="E93" s="195"/>
      <c r="F93" s="113">
        <v>58</v>
      </c>
      <c r="G93" s="212"/>
      <c r="H93" s="126">
        <v>0</v>
      </c>
      <c r="I93" s="124"/>
      <c r="J93" s="126">
        <v>0</v>
      </c>
    </row>
    <row r="94" spans="1:15" ht="20.25" customHeight="1" x14ac:dyDescent="0.3">
      <c r="A94" s="199" t="s">
        <v>96</v>
      </c>
      <c r="D94" s="127">
        <f>SUM(D92:D93)</f>
        <v>1168137</v>
      </c>
      <c r="E94" s="200"/>
      <c r="F94" s="127">
        <f>SUM(F92:F93)</f>
        <v>1169704</v>
      </c>
      <c r="G94" s="200"/>
      <c r="H94" s="203">
        <f>SUM(H92:H93)</f>
        <v>1097094</v>
      </c>
      <c r="I94" s="200"/>
      <c r="J94" s="203">
        <f>SUM(J92:J93)</f>
        <v>1097114</v>
      </c>
    </row>
    <row r="95" spans="1:15" ht="20.25" customHeight="1" x14ac:dyDescent="0.7">
      <c r="E95" s="195"/>
      <c r="G95" s="195"/>
      <c r="H95" s="195"/>
      <c r="I95" s="195"/>
      <c r="J95" s="195"/>
      <c r="L95" s="213"/>
    </row>
    <row r="96" spans="1:15" ht="20.25" customHeight="1" thickBot="1" x14ac:dyDescent="0.35">
      <c r="A96" s="199" t="s">
        <v>97</v>
      </c>
      <c r="D96" s="128">
        <f>SUM(D64+D94)</f>
        <v>2941458</v>
      </c>
      <c r="E96" s="200"/>
      <c r="F96" s="128">
        <f>SUM(F64+F94)</f>
        <v>2781873</v>
      </c>
      <c r="G96" s="200"/>
      <c r="H96" s="205">
        <f>SUM(H64+H94)</f>
        <v>2402245</v>
      </c>
      <c r="I96" s="200"/>
      <c r="J96" s="205">
        <f>SUM(J64+J94)</f>
        <v>2420292</v>
      </c>
      <c r="K96" s="124"/>
      <c r="L96" s="193"/>
      <c r="M96" s="193"/>
      <c r="N96" s="193"/>
      <c r="O96" s="193"/>
    </row>
    <row r="97" spans="4:10" ht="20.25" customHeight="1" thickTop="1" x14ac:dyDescent="0.3">
      <c r="H97" s="109"/>
      <c r="J97" s="109"/>
    </row>
    <row r="100" spans="4:10" x14ac:dyDescent="0.3">
      <c r="D100" s="109">
        <f>D96-D30</f>
        <v>0</v>
      </c>
    </row>
  </sheetData>
  <mergeCells count="15">
    <mergeCell ref="D35:F35"/>
    <mergeCell ref="H35:J35"/>
    <mergeCell ref="D36:F36"/>
    <mergeCell ref="H36:J36"/>
    <mergeCell ref="D74:J74"/>
    <mergeCell ref="D40:J40"/>
    <mergeCell ref="D69:F69"/>
    <mergeCell ref="H69:J69"/>
    <mergeCell ref="D70:F70"/>
    <mergeCell ref="H70:J70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firstPageNumber="2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M61"/>
  <sheetViews>
    <sheetView showGridLines="0" view="pageBreakPreview" topLeftCell="A73" zoomScale="80" zoomScaleNormal="85" zoomScaleSheetLayoutView="80" workbookViewId="0">
      <selection activeCell="D10" sqref="D10"/>
    </sheetView>
  </sheetViews>
  <sheetFormatPr defaultColWidth="9.1796875" defaultRowHeight="19.5" customHeight="1" x14ac:dyDescent="0.3"/>
  <cols>
    <col min="1" max="1" width="41.36328125" style="29" customWidth="1"/>
    <col min="2" max="2" width="5.81640625" style="4" customWidth="1"/>
    <col min="3" max="3" width="0.90625" style="20" customWidth="1"/>
    <col min="4" max="4" width="11.453125" style="27" customWidth="1"/>
    <col min="5" max="5" width="0.90625" style="20" customWidth="1"/>
    <col min="6" max="6" width="11.453125" style="27" customWidth="1"/>
    <col min="7" max="7" width="0.90625" style="20" customWidth="1"/>
    <col min="8" max="8" width="11.54296875" style="27" customWidth="1"/>
    <col min="9" max="9" width="0.90625" style="20" customWidth="1"/>
    <col min="10" max="10" width="11.54296875" style="27" customWidth="1"/>
    <col min="11" max="16384" width="9.1796875" style="20"/>
  </cols>
  <sheetData>
    <row r="1" spans="1:10" s="53" customFormat="1" ht="19.5" customHeight="1" x14ac:dyDescent="0.4">
      <c r="A1" s="6" t="s">
        <v>44</v>
      </c>
      <c r="B1" s="52"/>
      <c r="D1" s="114"/>
      <c r="F1" s="114"/>
      <c r="H1" s="114"/>
      <c r="J1" s="114"/>
    </row>
    <row r="2" spans="1:10" s="48" customFormat="1" ht="19.5" customHeight="1" x14ac:dyDescent="0.35">
      <c r="A2" s="3" t="s">
        <v>182</v>
      </c>
      <c r="B2" s="54"/>
      <c r="D2" s="115"/>
      <c r="F2" s="115"/>
      <c r="H2" s="115"/>
      <c r="J2" s="115"/>
    </row>
    <row r="3" spans="1:10" ht="19.5" customHeight="1" x14ac:dyDescent="0.3">
      <c r="A3" s="10"/>
    </row>
    <row r="4" spans="1:10" s="23" customFormat="1" ht="19.5" customHeight="1" x14ac:dyDescent="0.3">
      <c r="A4" s="21"/>
      <c r="B4" s="11"/>
      <c r="D4" s="238" t="s">
        <v>0</v>
      </c>
      <c r="E4" s="238"/>
      <c r="F4" s="238"/>
      <c r="G4" s="9"/>
      <c r="H4" s="238" t="s">
        <v>33</v>
      </c>
      <c r="I4" s="238"/>
      <c r="J4" s="238"/>
    </row>
    <row r="5" spans="1:10" s="23" customFormat="1" ht="19.5" customHeight="1" x14ac:dyDescent="0.3">
      <c r="A5" s="21"/>
      <c r="B5" s="11"/>
      <c r="D5" s="238" t="s">
        <v>34</v>
      </c>
      <c r="E5" s="238"/>
      <c r="F5" s="238"/>
      <c r="G5" s="9"/>
      <c r="H5" s="238" t="s">
        <v>34</v>
      </c>
      <c r="I5" s="238"/>
      <c r="J5" s="238"/>
    </row>
    <row r="6" spans="1:10" s="23" customFormat="1" ht="19.5" customHeight="1" x14ac:dyDescent="0.3">
      <c r="A6" s="21"/>
      <c r="B6" s="11"/>
      <c r="D6" s="239" t="s">
        <v>53</v>
      </c>
      <c r="E6" s="239"/>
      <c r="F6" s="239"/>
      <c r="G6" s="9"/>
      <c r="H6" s="239" t="s">
        <v>53</v>
      </c>
      <c r="I6" s="239"/>
      <c r="J6" s="239"/>
    </row>
    <row r="7" spans="1:10" s="23" customFormat="1" ht="19.5" customHeight="1" x14ac:dyDescent="0.3">
      <c r="A7" s="21"/>
      <c r="B7" s="11"/>
      <c r="D7" s="239" t="s">
        <v>75</v>
      </c>
      <c r="E7" s="239"/>
      <c r="F7" s="239"/>
      <c r="G7" s="9"/>
      <c r="H7" s="239" t="s">
        <v>75</v>
      </c>
      <c r="I7" s="239"/>
      <c r="J7" s="239"/>
    </row>
    <row r="8" spans="1:10" s="23" customFormat="1" ht="19.5" customHeight="1" x14ac:dyDescent="0.3">
      <c r="A8" s="10"/>
      <c r="B8" s="11" t="s">
        <v>60</v>
      </c>
      <c r="D8" s="90">
        <v>2021</v>
      </c>
      <c r="E8" s="22"/>
      <c r="F8" s="184">
        <v>2020</v>
      </c>
      <c r="G8" s="22"/>
      <c r="H8" s="90">
        <v>2021</v>
      </c>
      <c r="I8" s="22"/>
      <c r="J8" s="184">
        <v>2020</v>
      </c>
    </row>
    <row r="9" spans="1:10" s="23" customFormat="1" ht="19.5" customHeight="1" x14ac:dyDescent="0.3">
      <c r="A9" s="21"/>
      <c r="B9" s="11"/>
      <c r="D9" s="237" t="s">
        <v>56</v>
      </c>
      <c r="E9" s="237"/>
      <c r="F9" s="237"/>
      <c r="G9" s="237"/>
      <c r="H9" s="237"/>
      <c r="I9" s="237"/>
      <c r="J9" s="237"/>
    </row>
    <row r="10" spans="1:10" ht="19.5" customHeight="1" x14ac:dyDescent="0.3">
      <c r="A10" s="32" t="s">
        <v>179</v>
      </c>
      <c r="B10" s="28"/>
      <c r="C10" s="27"/>
      <c r="D10" s="38"/>
      <c r="E10" s="38"/>
      <c r="F10" s="38"/>
      <c r="G10" s="38"/>
      <c r="H10" s="39"/>
      <c r="I10" s="39"/>
      <c r="J10" s="39"/>
    </row>
    <row r="11" spans="1:10" s="27" customFormat="1" ht="19.5" customHeight="1" x14ac:dyDescent="0.3">
      <c r="A11" s="30" t="s">
        <v>68</v>
      </c>
      <c r="B11" s="72"/>
      <c r="C11" s="36"/>
      <c r="D11" s="34"/>
      <c r="E11" s="34"/>
      <c r="F11" s="34"/>
      <c r="G11" s="34"/>
      <c r="H11" s="34"/>
      <c r="I11" s="34"/>
      <c r="J11" s="34"/>
    </row>
    <row r="12" spans="1:10" s="27" customFormat="1" ht="19.5" customHeight="1" x14ac:dyDescent="0.3">
      <c r="A12" s="30" t="s">
        <v>69</v>
      </c>
      <c r="B12" s="72">
        <v>3</v>
      </c>
      <c r="C12" s="36"/>
      <c r="D12" s="34">
        <v>555217</v>
      </c>
      <c r="E12" s="34"/>
      <c r="F12" s="34">
        <v>568151</v>
      </c>
      <c r="G12" s="34"/>
      <c r="H12" s="75">
        <v>450679</v>
      </c>
      <c r="I12" s="34"/>
      <c r="J12" s="75">
        <v>566883</v>
      </c>
    </row>
    <row r="13" spans="1:10" s="27" customFormat="1" ht="19.5" customHeight="1" x14ac:dyDescent="0.3">
      <c r="A13" s="30" t="s">
        <v>37</v>
      </c>
      <c r="B13" s="72"/>
      <c r="C13" s="36"/>
      <c r="D13" s="75">
        <v>73</v>
      </c>
      <c r="E13" s="74"/>
      <c r="F13" s="75">
        <v>459</v>
      </c>
      <c r="G13" s="74"/>
      <c r="H13" s="75">
        <v>1616</v>
      </c>
      <c r="I13" s="74"/>
      <c r="J13" s="75">
        <v>1326</v>
      </c>
    </row>
    <row r="14" spans="1:10" s="27" customFormat="1" ht="19.5" hidden="1" customHeight="1" x14ac:dyDescent="0.3">
      <c r="A14" s="170" t="s">
        <v>30</v>
      </c>
      <c r="B14" s="167"/>
      <c r="C14" s="36"/>
      <c r="D14" s="75">
        <v>0</v>
      </c>
      <c r="E14" s="74"/>
      <c r="F14" s="75">
        <v>0</v>
      </c>
      <c r="G14" s="74"/>
      <c r="H14" s="75"/>
      <c r="I14" s="74"/>
      <c r="J14" s="75">
        <v>0</v>
      </c>
    </row>
    <row r="15" spans="1:10" ht="19.5" customHeight="1" x14ac:dyDescent="0.3">
      <c r="A15" s="30" t="s">
        <v>5</v>
      </c>
      <c r="B15" s="72">
        <v>3</v>
      </c>
      <c r="C15" s="23"/>
      <c r="D15" s="34">
        <v>6997</v>
      </c>
      <c r="E15" s="34"/>
      <c r="F15" s="34">
        <v>1831</v>
      </c>
      <c r="G15" s="34"/>
      <c r="H15" s="75">
        <v>9559</v>
      </c>
      <c r="I15" s="34"/>
      <c r="J15" s="75">
        <v>3846</v>
      </c>
    </row>
    <row r="16" spans="1:10" ht="19.5" customHeight="1" x14ac:dyDescent="0.3">
      <c r="A16" s="12" t="s">
        <v>180</v>
      </c>
      <c r="B16" s="51"/>
      <c r="C16" s="23"/>
      <c r="D16" s="57">
        <f>SUM(D11:D15)</f>
        <v>562287</v>
      </c>
      <c r="E16" s="42"/>
      <c r="F16" s="57">
        <f>SUM(F11:F15)</f>
        <v>570441</v>
      </c>
      <c r="G16" s="42"/>
      <c r="H16" s="57">
        <f>SUM(H11:H15)</f>
        <v>461854</v>
      </c>
      <c r="I16" s="42"/>
      <c r="J16" s="57">
        <f>SUM(J11:J15)</f>
        <v>572055</v>
      </c>
    </row>
    <row r="17" spans="1:13" ht="19.5" customHeight="1" x14ac:dyDescent="0.3">
      <c r="A17" s="58"/>
      <c r="B17" s="51"/>
      <c r="C17" s="23"/>
      <c r="D17" s="34"/>
      <c r="E17" s="34"/>
      <c r="F17" s="34"/>
      <c r="G17" s="34"/>
      <c r="H17" s="34"/>
      <c r="I17" s="34"/>
      <c r="J17" s="34"/>
    </row>
    <row r="18" spans="1:13" ht="19.5" customHeight="1" x14ac:dyDescent="0.3">
      <c r="A18" s="32" t="s">
        <v>20</v>
      </c>
      <c r="B18" s="51"/>
      <c r="C18" s="23"/>
      <c r="D18" s="34"/>
      <c r="E18" s="34"/>
      <c r="F18" s="34"/>
      <c r="G18" s="34"/>
      <c r="H18" s="34"/>
      <c r="I18" s="34"/>
      <c r="J18" s="34"/>
    </row>
    <row r="19" spans="1:13" s="27" customFormat="1" ht="19.5" customHeight="1" x14ac:dyDescent="0.3">
      <c r="A19" s="30" t="s">
        <v>70</v>
      </c>
      <c r="B19" s="72"/>
      <c r="C19" s="36"/>
      <c r="D19" s="34"/>
      <c r="E19" s="34"/>
      <c r="F19" s="34"/>
      <c r="G19" s="34"/>
      <c r="H19" s="34"/>
      <c r="I19" s="34"/>
      <c r="J19" s="34"/>
    </row>
    <row r="20" spans="1:13" s="27" customFormat="1" ht="19.5" customHeight="1" x14ac:dyDescent="0.3">
      <c r="A20" s="30" t="s">
        <v>69</v>
      </c>
      <c r="B20" s="72">
        <v>3</v>
      </c>
      <c r="C20" s="36"/>
      <c r="D20" s="34">
        <v>396177</v>
      </c>
      <c r="E20" s="34"/>
      <c r="F20" s="34">
        <v>368513</v>
      </c>
      <c r="G20" s="56"/>
      <c r="H20" s="59">
        <v>317679</v>
      </c>
      <c r="I20" s="56"/>
      <c r="J20" s="59">
        <v>389337</v>
      </c>
    </row>
    <row r="21" spans="1:13" ht="19.5" customHeight="1" x14ac:dyDescent="0.3">
      <c r="A21" s="30" t="s">
        <v>81</v>
      </c>
      <c r="B21" s="72">
        <v>3</v>
      </c>
      <c r="C21" s="23"/>
      <c r="D21" s="34">
        <v>59508</v>
      </c>
      <c r="E21" s="34"/>
      <c r="F21" s="34">
        <v>76623</v>
      </c>
      <c r="G21" s="34"/>
      <c r="H21" s="34">
        <v>59375</v>
      </c>
      <c r="I21" s="34"/>
      <c r="J21" s="34">
        <v>76536</v>
      </c>
    </row>
    <row r="22" spans="1:13" ht="19.5" customHeight="1" x14ac:dyDescent="0.3">
      <c r="A22" s="30" t="s">
        <v>41</v>
      </c>
      <c r="B22" s="72">
        <v>3</v>
      </c>
      <c r="C22" s="23"/>
      <c r="D22" s="34">
        <v>102138</v>
      </c>
      <c r="E22" s="34"/>
      <c r="F22" s="34">
        <v>102253</v>
      </c>
      <c r="G22" s="34"/>
      <c r="H22" s="34">
        <v>79604</v>
      </c>
      <c r="I22" s="34"/>
      <c r="J22" s="34">
        <v>80056</v>
      </c>
    </row>
    <row r="23" spans="1:13" ht="19.5" customHeight="1" x14ac:dyDescent="0.3">
      <c r="A23" s="30" t="s">
        <v>42</v>
      </c>
      <c r="B23" s="51"/>
      <c r="C23" s="23"/>
      <c r="D23" s="41">
        <v>7776</v>
      </c>
      <c r="E23" s="34"/>
      <c r="F23" s="41">
        <v>10039</v>
      </c>
      <c r="G23" s="60"/>
      <c r="H23" s="41">
        <v>5855</v>
      </c>
      <c r="I23" s="60"/>
      <c r="J23" s="41">
        <v>8416</v>
      </c>
    </row>
    <row r="24" spans="1:13" ht="19.5" customHeight="1" x14ac:dyDescent="0.3">
      <c r="A24" s="12" t="s">
        <v>21</v>
      </c>
      <c r="B24" s="62"/>
      <c r="C24" s="23"/>
      <c r="D24" s="57">
        <f>SUM(D19:D23)</f>
        <v>565599</v>
      </c>
      <c r="E24" s="42"/>
      <c r="F24" s="57">
        <f>SUM(F19:F23)</f>
        <v>557428</v>
      </c>
      <c r="G24" s="42"/>
      <c r="H24" s="57">
        <f>SUM(H19:H23)</f>
        <v>462513</v>
      </c>
      <c r="I24" s="42"/>
      <c r="J24" s="57">
        <f>SUM(J19:J23)</f>
        <v>554345</v>
      </c>
    </row>
    <row r="25" spans="1:13" ht="19.5" customHeight="1" x14ac:dyDescent="0.3">
      <c r="A25" s="23"/>
      <c r="B25" s="46"/>
      <c r="C25" s="36"/>
      <c r="D25" s="34"/>
      <c r="E25" s="34"/>
      <c r="F25" s="34"/>
      <c r="G25" s="34"/>
      <c r="H25" s="34"/>
      <c r="I25" s="34"/>
      <c r="J25" s="34"/>
    </row>
    <row r="26" spans="1:13" ht="19.5" customHeight="1" x14ac:dyDescent="0.3">
      <c r="A26" s="16" t="s">
        <v>152</v>
      </c>
      <c r="B26" s="62"/>
      <c r="C26" s="23"/>
      <c r="D26" s="15">
        <v>-3312</v>
      </c>
      <c r="E26" s="42"/>
      <c r="F26" s="15">
        <v>13013</v>
      </c>
      <c r="G26" s="42"/>
      <c r="H26" s="15">
        <v>-659</v>
      </c>
      <c r="I26" s="42"/>
      <c r="J26" s="15">
        <v>17710</v>
      </c>
    </row>
    <row r="27" spans="1:13" ht="19.5" customHeight="1" x14ac:dyDescent="0.3">
      <c r="A27" s="30" t="s">
        <v>153</v>
      </c>
      <c r="B27" s="51">
        <v>9</v>
      </c>
      <c r="C27" s="23"/>
      <c r="D27" s="63">
        <v>-503</v>
      </c>
      <c r="E27" s="34"/>
      <c r="F27" s="63">
        <v>4166</v>
      </c>
      <c r="G27" s="34"/>
      <c r="H27" s="63">
        <v>-639</v>
      </c>
      <c r="I27" s="34"/>
      <c r="J27" s="63">
        <v>3712</v>
      </c>
      <c r="L27" s="231">
        <f>D27/D26</f>
        <v>0.15187198067632851</v>
      </c>
      <c r="M27" s="231">
        <f>H27/H26</f>
        <v>0.96965098634294389</v>
      </c>
    </row>
    <row r="28" spans="1:13" s="27" customFormat="1" ht="19.5" customHeight="1" thickBot="1" x14ac:dyDescent="0.35">
      <c r="A28" s="13" t="s">
        <v>154</v>
      </c>
      <c r="B28" s="62"/>
      <c r="C28" s="23"/>
      <c r="D28" s="87">
        <f>D16-D24-D27</f>
        <v>-2809</v>
      </c>
      <c r="E28" s="34"/>
      <c r="F28" s="87">
        <f>F16-F24-F27</f>
        <v>8847</v>
      </c>
      <c r="G28" s="34"/>
      <c r="H28" s="87">
        <f>H16-H24-H27</f>
        <v>-20</v>
      </c>
      <c r="I28" s="34"/>
      <c r="J28" s="87">
        <f>J16-J24-J27</f>
        <v>13998</v>
      </c>
    </row>
    <row r="29" spans="1:13" s="27" customFormat="1" ht="19.5" customHeight="1" thickTop="1" x14ac:dyDescent="0.3">
      <c r="A29" s="13"/>
      <c r="B29" s="62"/>
      <c r="C29" s="23"/>
      <c r="D29" s="42"/>
      <c r="E29" s="34"/>
      <c r="F29" s="42"/>
      <c r="G29" s="34"/>
      <c r="H29" s="42"/>
      <c r="I29" s="34"/>
      <c r="J29" s="42"/>
    </row>
    <row r="30" spans="1:13" s="23" customFormat="1" ht="19.5" customHeight="1" x14ac:dyDescent="0.3">
      <c r="A30" s="13" t="s">
        <v>63</v>
      </c>
      <c r="B30" s="62"/>
      <c r="D30" s="35"/>
      <c r="E30" s="60"/>
      <c r="F30" s="35"/>
      <c r="G30" s="60"/>
      <c r="H30" s="35"/>
      <c r="I30" s="60"/>
      <c r="J30" s="35"/>
    </row>
    <row r="31" spans="1:13" s="23" customFormat="1" ht="19.5" customHeight="1" x14ac:dyDescent="0.3">
      <c r="A31" s="44" t="s">
        <v>181</v>
      </c>
      <c r="B31" s="44"/>
      <c r="C31" s="44"/>
      <c r="D31" s="35"/>
      <c r="E31" s="60"/>
      <c r="F31" s="35"/>
      <c r="G31" s="60"/>
      <c r="H31" s="35"/>
      <c r="I31" s="60"/>
      <c r="J31" s="35"/>
    </row>
    <row r="32" spans="1:13" s="23" customFormat="1" ht="19.5" customHeight="1" x14ac:dyDescent="0.3">
      <c r="A32" s="86" t="s">
        <v>107</v>
      </c>
      <c r="B32" s="86"/>
      <c r="C32" s="86"/>
      <c r="D32" s="35"/>
      <c r="E32" s="60"/>
      <c r="F32" s="35"/>
      <c r="G32" s="60"/>
      <c r="H32" s="35"/>
      <c r="I32" s="60"/>
      <c r="J32" s="35"/>
    </row>
    <row r="33" spans="1:10" s="23" customFormat="1" ht="19.5" customHeight="1" x14ac:dyDescent="0.3">
      <c r="A33" s="64" t="s">
        <v>98</v>
      </c>
      <c r="B33" s="86"/>
      <c r="C33" s="86"/>
      <c r="D33" s="35"/>
      <c r="E33" s="60"/>
      <c r="F33" s="35"/>
      <c r="G33" s="60"/>
      <c r="H33" s="35"/>
      <c r="I33" s="60"/>
      <c r="J33" s="35"/>
    </row>
    <row r="34" spans="1:10" s="23" customFormat="1" ht="19.5" customHeight="1" x14ac:dyDescent="0.3">
      <c r="A34" s="64" t="s">
        <v>122</v>
      </c>
      <c r="B34" s="62"/>
      <c r="D34" s="65">
        <v>1242</v>
      </c>
      <c r="E34" s="60"/>
      <c r="F34" s="65">
        <v>-443</v>
      </c>
      <c r="G34" s="60"/>
      <c r="H34" s="132">
        <v>0</v>
      </c>
      <c r="I34" s="74"/>
      <c r="J34" s="132">
        <v>0</v>
      </c>
    </row>
    <row r="35" spans="1:10" s="23" customFormat="1" ht="19.5" customHeight="1" x14ac:dyDescent="0.3">
      <c r="A35" s="13" t="s">
        <v>155</v>
      </c>
      <c r="B35" s="62"/>
      <c r="D35" s="61"/>
      <c r="E35" s="60"/>
      <c r="F35" s="61"/>
      <c r="G35" s="60"/>
      <c r="H35" s="219"/>
      <c r="I35" s="74"/>
      <c r="J35" s="219"/>
    </row>
    <row r="36" spans="1:10" s="23" customFormat="1" ht="19.5" customHeight="1" thickBot="1" x14ac:dyDescent="0.35">
      <c r="A36" s="58" t="s">
        <v>156</v>
      </c>
      <c r="B36" s="13"/>
      <c r="C36" s="13"/>
      <c r="D36" s="66">
        <f>D28+D34</f>
        <v>-1567</v>
      </c>
      <c r="E36" s="34"/>
      <c r="F36" s="66">
        <f>F28+F34</f>
        <v>8404</v>
      </c>
      <c r="G36" s="34"/>
      <c r="H36" s="66">
        <f>H28+H34</f>
        <v>-20</v>
      </c>
      <c r="I36" s="34"/>
      <c r="J36" s="66">
        <f>J28+J34</f>
        <v>13998</v>
      </c>
    </row>
    <row r="37" spans="1:10" s="23" customFormat="1" ht="19.5" customHeight="1" thickTop="1" x14ac:dyDescent="0.3">
      <c r="A37" s="14"/>
      <c r="B37" s="14"/>
      <c r="C37" s="14"/>
      <c r="D37" s="42"/>
      <c r="E37" s="34"/>
      <c r="F37" s="42"/>
      <c r="G37" s="34"/>
      <c r="H37" s="42"/>
      <c r="I37" s="34"/>
      <c r="J37" s="42"/>
    </row>
    <row r="38" spans="1:10" s="136" customFormat="1" ht="19.5" customHeight="1" x14ac:dyDescent="0.4">
      <c r="A38" s="6" t="s">
        <v>44</v>
      </c>
      <c r="B38" s="133"/>
      <c r="C38" s="133"/>
      <c r="D38" s="134"/>
      <c r="E38" s="135"/>
      <c r="F38" s="134"/>
      <c r="G38" s="135"/>
      <c r="H38" s="134"/>
      <c r="I38" s="135"/>
      <c r="J38" s="134"/>
    </row>
    <row r="39" spans="1:10" s="48" customFormat="1" ht="19.5" customHeight="1" x14ac:dyDescent="0.35">
      <c r="A39" s="3" t="s">
        <v>182</v>
      </c>
      <c r="B39" s="54"/>
      <c r="D39" s="115"/>
      <c r="F39" s="115"/>
      <c r="H39" s="115"/>
      <c r="J39" s="115"/>
    </row>
    <row r="40" spans="1:10" s="23" customFormat="1" ht="19.5" customHeight="1" x14ac:dyDescent="0.3">
      <c r="A40" s="14"/>
      <c r="B40" s="14"/>
      <c r="C40" s="14"/>
      <c r="D40" s="42"/>
      <c r="E40" s="34"/>
      <c r="F40" s="42"/>
      <c r="G40" s="34"/>
      <c r="H40" s="42"/>
      <c r="I40" s="34"/>
      <c r="J40" s="42"/>
    </row>
    <row r="41" spans="1:10" s="23" customFormat="1" ht="19.5" customHeight="1" x14ac:dyDescent="0.3">
      <c r="A41" s="21"/>
      <c r="B41" s="11"/>
      <c r="D41" s="238" t="s">
        <v>0</v>
      </c>
      <c r="E41" s="238"/>
      <c r="F41" s="238"/>
      <c r="G41" s="9"/>
      <c r="H41" s="238" t="s">
        <v>33</v>
      </c>
      <c r="I41" s="238"/>
      <c r="J41" s="238"/>
    </row>
    <row r="42" spans="1:10" s="23" customFormat="1" ht="19.5" customHeight="1" x14ac:dyDescent="0.3">
      <c r="A42" s="21"/>
      <c r="B42" s="11"/>
      <c r="D42" s="238" t="s">
        <v>34</v>
      </c>
      <c r="E42" s="238"/>
      <c r="F42" s="238"/>
      <c r="G42" s="9"/>
      <c r="H42" s="238" t="s">
        <v>34</v>
      </c>
      <c r="I42" s="238"/>
      <c r="J42" s="238"/>
    </row>
    <row r="43" spans="1:10" s="23" customFormat="1" ht="19.5" customHeight="1" x14ac:dyDescent="0.3">
      <c r="A43" s="21"/>
      <c r="B43" s="11"/>
      <c r="D43" s="239" t="s">
        <v>53</v>
      </c>
      <c r="E43" s="239"/>
      <c r="F43" s="239"/>
      <c r="G43" s="9"/>
      <c r="H43" s="239" t="s">
        <v>53</v>
      </c>
      <c r="I43" s="239"/>
      <c r="J43" s="239"/>
    </row>
    <row r="44" spans="1:10" s="23" customFormat="1" ht="19.5" customHeight="1" x14ac:dyDescent="0.3">
      <c r="A44" s="21"/>
      <c r="B44" s="11"/>
      <c r="D44" s="239" t="s">
        <v>75</v>
      </c>
      <c r="E44" s="239"/>
      <c r="F44" s="239"/>
      <c r="G44" s="9"/>
      <c r="H44" s="239" t="s">
        <v>75</v>
      </c>
      <c r="I44" s="239"/>
      <c r="J44" s="239"/>
    </row>
    <row r="45" spans="1:10" s="23" customFormat="1" ht="19.5" customHeight="1" x14ac:dyDescent="0.3">
      <c r="A45" s="10"/>
      <c r="B45" s="119"/>
      <c r="D45" s="90">
        <v>2021</v>
      </c>
      <c r="E45" s="22"/>
      <c r="F45" s="184">
        <v>2020</v>
      </c>
      <c r="G45" s="22"/>
      <c r="H45" s="90">
        <v>2021</v>
      </c>
      <c r="I45" s="22"/>
      <c r="J45" s="184">
        <v>2020</v>
      </c>
    </row>
    <row r="46" spans="1:10" s="23" customFormat="1" ht="19.5" customHeight="1" x14ac:dyDescent="0.3">
      <c r="A46" s="21"/>
      <c r="B46" s="11"/>
      <c r="D46" s="237" t="s">
        <v>56</v>
      </c>
      <c r="E46" s="237"/>
      <c r="F46" s="237"/>
      <c r="G46" s="237"/>
      <c r="H46" s="237"/>
      <c r="I46" s="237"/>
      <c r="J46" s="237"/>
    </row>
    <row r="47" spans="1:10" s="23" customFormat="1" ht="19.5" customHeight="1" x14ac:dyDescent="0.3">
      <c r="A47" s="12" t="s">
        <v>157</v>
      </c>
      <c r="B47" s="62"/>
      <c r="D47" s="34"/>
      <c r="E47" s="34"/>
      <c r="F47" s="34"/>
      <c r="G47" s="34"/>
      <c r="H47" s="34"/>
      <c r="I47" s="34"/>
      <c r="J47" s="34"/>
    </row>
    <row r="48" spans="1:10" s="27" customFormat="1" ht="19.5" customHeight="1" x14ac:dyDescent="0.3">
      <c r="A48" s="27" t="s">
        <v>183</v>
      </c>
      <c r="B48" s="62"/>
      <c r="C48" s="23"/>
      <c r="D48" s="34">
        <f>D50</f>
        <v>-2809</v>
      </c>
      <c r="E48" s="34"/>
      <c r="F48" s="34">
        <f>F50</f>
        <v>8847</v>
      </c>
      <c r="G48" s="34"/>
      <c r="H48" s="34">
        <f>H50</f>
        <v>-20</v>
      </c>
      <c r="I48" s="34"/>
      <c r="J48" s="34">
        <f>J50</f>
        <v>13998</v>
      </c>
    </row>
    <row r="49" spans="1:10" s="27" customFormat="1" ht="19.5" customHeight="1" x14ac:dyDescent="0.3">
      <c r="A49" s="27" t="s">
        <v>46</v>
      </c>
      <c r="B49" s="62"/>
      <c r="C49" s="23"/>
      <c r="D49" s="132">
        <v>0</v>
      </c>
      <c r="E49" s="60"/>
      <c r="F49" s="132">
        <v>0</v>
      </c>
      <c r="G49" s="35"/>
      <c r="H49" s="40">
        <v>0</v>
      </c>
      <c r="I49" s="35"/>
      <c r="J49" s="40">
        <v>0</v>
      </c>
    </row>
    <row r="50" spans="1:10" s="27" customFormat="1" ht="19.5" customHeight="1" thickBot="1" x14ac:dyDescent="0.35">
      <c r="A50" s="12"/>
      <c r="B50" s="62"/>
      <c r="C50" s="23"/>
      <c r="D50" s="139">
        <f>D28</f>
        <v>-2809</v>
      </c>
      <c r="E50" s="42"/>
      <c r="F50" s="139">
        <f>F28</f>
        <v>8847</v>
      </c>
      <c r="G50" s="42"/>
      <c r="H50" s="139">
        <f>H28</f>
        <v>-20</v>
      </c>
      <c r="I50" s="42"/>
      <c r="J50" s="139">
        <f>J28</f>
        <v>13998</v>
      </c>
    </row>
    <row r="51" spans="1:10" ht="19.5" customHeight="1" thickTop="1" x14ac:dyDescent="0.3">
      <c r="A51" s="10"/>
    </row>
    <row r="52" spans="1:10" s="27" customFormat="1" ht="19.5" customHeight="1" x14ac:dyDescent="0.3">
      <c r="A52" s="13" t="s">
        <v>158</v>
      </c>
      <c r="B52" s="62"/>
      <c r="C52" s="23"/>
      <c r="D52" s="34"/>
      <c r="E52" s="34"/>
      <c r="F52" s="34"/>
      <c r="G52" s="34"/>
      <c r="H52" s="34"/>
      <c r="I52" s="34"/>
      <c r="J52" s="34"/>
    </row>
    <row r="53" spans="1:10" s="23" customFormat="1" ht="19.5" customHeight="1" x14ac:dyDescent="0.3">
      <c r="A53" s="27" t="s">
        <v>183</v>
      </c>
      <c r="B53" s="62"/>
      <c r="D53" s="34">
        <f>D55</f>
        <v>-1567</v>
      </c>
      <c r="E53" s="34"/>
      <c r="F53" s="34">
        <f>F55</f>
        <v>8404</v>
      </c>
      <c r="G53" s="34"/>
      <c r="H53" s="34">
        <f>H55</f>
        <v>-20</v>
      </c>
      <c r="I53" s="34"/>
      <c r="J53" s="34">
        <v>13998</v>
      </c>
    </row>
    <row r="54" spans="1:10" s="23" customFormat="1" ht="19.5" customHeight="1" x14ac:dyDescent="0.3">
      <c r="A54" s="27" t="s">
        <v>46</v>
      </c>
      <c r="B54" s="62"/>
      <c r="D54" s="132">
        <v>0</v>
      </c>
      <c r="E54" s="60"/>
      <c r="F54" s="132">
        <v>0</v>
      </c>
      <c r="G54" s="60"/>
      <c r="H54" s="132">
        <v>0</v>
      </c>
      <c r="I54" s="74"/>
      <c r="J54" s="132">
        <v>0</v>
      </c>
    </row>
    <row r="55" spans="1:10" s="23" customFormat="1" ht="19.5" customHeight="1" thickBot="1" x14ac:dyDescent="0.35">
      <c r="A55" s="13"/>
      <c r="B55" s="62"/>
      <c r="D55" s="139">
        <f>D36</f>
        <v>-1567</v>
      </c>
      <c r="E55" s="42"/>
      <c r="F55" s="139">
        <f>F36</f>
        <v>8404</v>
      </c>
      <c r="G55" s="42"/>
      <c r="H55" s="139">
        <f>H36</f>
        <v>-20</v>
      </c>
      <c r="I55" s="42"/>
      <c r="J55" s="139">
        <f>J36</f>
        <v>13998</v>
      </c>
    </row>
    <row r="56" spans="1:10" s="23" customFormat="1" ht="19.5" customHeight="1" thickTop="1" x14ac:dyDescent="0.3">
      <c r="A56" s="13"/>
      <c r="B56" s="46"/>
      <c r="C56" s="36"/>
      <c r="D56" s="42"/>
      <c r="E56" s="42"/>
      <c r="F56" s="42"/>
      <c r="G56" s="42"/>
      <c r="H56" s="42"/>
      <c r="I56" s="42"/>
      <c r="J56" s="42"/>
    </row>
    <row r="57" spans="1:10" s="23" customFormat="1" ht="19.5" customHeight="1" thickBot="1" x14ac:dyDescent="0.35">
      <c r="A57" s="13" t="s">
        <v>159</v>
      </c>
      <c r="B57" s="162"/>
      <c r="C57" s="108"/>
      <c r="D57" s="226">
        <f>D48/'BS2-4'!D79</f>
        <v>-5.708885456466954E-3</v>
      </c>
      <c r="E57" s="223"/>
      <c r="F57" s="226">
        <f>F48/'BS2-4'!F79</f>
        <v>1.7980245508495245E-2</v>
      </c>
      <c r="G57" s="223"/>
      <c r="H57" s="226">
        <f>H48/'BS2-4'!H79</f>
        <v>-4.0647101861637268E-5</v>
      </c>
      <c r="I57" s="223"/>
      <c r="J57" s="226">
        <f>J48/'BS2-4'!J79</f>
        <v>2.844890659295992E-2</v>
      </c>
    </row>
    <row r="58" spans="1:10" s="23" customFormat="1" ht="19.5" customHeight="1" thickTop="1" x14ac:dyDescent="0.3">
      <c r="A58" s="13"/>
      <c r="B58" s="162"/>
      <c r="C58" s="108"/>
      <c r="D58" s="166"/>
      <c r="E58" s="161"/>
      <c r="F58" s="166"/>
      <c r="G58" s="161"/>
      <c r="H58" s="166"/>
      <c r="I58" s="161"/>
      <c r="J58" s="166"/>
    </row>
    <row r="59" spans="1:10" s="23" customFormat="1" ht="19.5" customHeight="1" x14ac:dyDescent="0.3">
      <c r="A59" s="13"/>
      <c r="B59" s="62"/>
      <c r="D59" s="42"/>
      <c r="E59" s="42"/>
      <c r="F59" s="42"/>
      <c r="G59" s="42"/>
      <c r="H59" s="42"/>
      <c r="I59" s="42"/>
      <c r="J59" s="42"/>
    </row>
    <row r="60" spans="1:10" s="23" customFormat="1" ht="19.5" customHeight="1" x14ac:dyDescent="0.3">
      <c r="A60" s="13"/>
      <c r="B60" s="62"/>
      <c r="D60" s="42"/>
      <c r="E60" s="42"/>
      <c r="F60" s="42"/>
      <c r="G60" s="42"/>
      <c r="H60" s="42"/>
      <c r="I60" s="42"/>
      <c r="J60" s="42"/>
    </row>
    <row r="61" spans="1:10" s="23" customFormat="1" ht="19.5" customHeight="1" x14ac:dyDescent="0.3">
      <c r="D61" s="36"/>
      <c r="F61" s="36"/>
      <c r="H61" s="36"/>
      <c r="J61" s="36"/>
    </row>
  </sheetData>
  <mergeCells count="18">
    <mergeCell ref="H41:J41"/>
    <mergeCell ref="H6:J6"/>
    <mergeCell ref="D7:F7"/>
    <mergeCell ref="H7:J7"/>
    <mergeCell ref="D9:J9"/>
    <mergeCell ref="D41:F41"/>
    <mergeCell ref="D4:F4"/>
    <mergeCell ref="H4:J4"/>
    <mergeCell ref="D5:F5"/>
    <mergeCell ref="H5:J5"/>
    <mergeCell ref="D6:F6"/>
    <mergeCell ref="D46:J46"/>
    <mergeCell ref="D42:F42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92" firstPageNumber="5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T21"/>
  <sheetViews>
    <sheetView showGridLines="0" view="pageBreakPreview" zoomScale="60" zoomScaleNormal="60" workbookViewId="0">
      <selection activeCell="A5" sqref="A5"/>
    </sheetView>
  </sheetViews>
  <sheetFormatPr defaultColWidth="9.1796875" defaultRowHeight="20.25" customHeight="1" x14ac:dyDescent="0.3"/>
  <cols>
    <col min="1" max="1" width="38.6328125" style="20" customWidth="1"/>
    <col min="2" max="2" width="10.453125" style="5" customWidth="1"/>
    <col min="3" max="3" width="2.36328125" style="20" customWidth="1"/>
    <col min="4" max="4" width="12" style="20" customWidth="1"/>
    <col min="5" max="5" width="1.08984375" style="23" customWidth="1"/>
    <col min="6" max="6" width="13.1796875" style="20" customWidth="1"/>
    <col min="7" max="7" width="1.1796875" style="23" customWidth="1"/>
    <col min="8" max="8" width="8.81640625" style="20" customWidth="1"/>
    <col min="9" max="9" width="1.08984375" style="23" customWidth="1"/>
    <col min="10" max="10" width="11.90625" style="20" bestFit="1" customWidth="1"/>
    <col min="11" max="11" width="1.08984375" style="23" customWidth="1"/>
    <col min="12" max="12" width="13.81640625" style="20" customWidth="1"/>
    <col min="13" max="13" width="1.08984375" style="36" customWidth="1"/>
    <col min="14" max="14" width="15.54296875" style="20" customWidth="1"/>
    <col min="15" max="15" width="1.08984375" style="23" customWidth="1"/>
    <col min="16" max="16" width="12.1796875" style="20" customWidth="1"/>
    <col min="17" max="17" width="1.08984375" style="23" customWidth="1"/>
    <col min="18" max="18" width="9.54296875" style="20" customWidth="1"/>
    <col min="19" max="19" width="1.08984375" style="23" customWidth="1"/>
    <col min="20" max="20" width="11.81640625" style="20" customWidth="1"/>
    <col min="21" max="16384" width="9.1796875" style="20"/>
  </cols>
  <sheetData>
    <row r="1" spans="1:20" s="85" customFormat="1" ht="22.5" customHeight="1" x14ac:dyDescent="0.4">
      <c r="A1" s="6" t="s">
        <v>44</v>
      </c>
      <c r="B1" s="84"/>
      <c r="E1" s="78"/>
      <c r="G1" s="78"/>
      <c r="I1" s="78"/>
      <c r="K1" s="78"/>
      <c r="M1" s="77"/>
      <c r="O1" s="78"/>
      <c r="Q1" s="78"/>
      <c r="S1" s="78"/>
    </row>
    <row r="2" spans="1:20" ht="22.5" customHeight="1" x14ac:dyDescent="0.3">
      <c r="A2" s="1" t="s">
        <v>184</v>
      </c>
    </row>
    <row r="3" spans="1:20" ht="22.5" customHeight="1" x14ac:dyDescent="0.3">
      <c r="A3" s="1"/>
    </row>
    <row r="4" spans="1:20" ht="22.5" customHeight="1" x14ac:dyDescent="0.3">
      <c r="D4" s="240" t="s">
        <v>35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ht="22.5" customHeight="1" x14ac:dyDescent="0.3">
      <c r="D5" s="168"/>
      <c r="E5" s="168"/>
      <c r="F5" s="169"/>
      <c r="G5" s="168"/>
      <c r="H5" s="168"/>
      <c r="I5" s="168"/>
      <c r="J5" s="169"/>
      <c r="K5" s="169"/>
      <c r="L5" s="169"/>
      <c r="N5" s="22" t="s">
        <v>185</v>
      </c>
      <c r="P5" s="22" t="s">
        <v>62</v>
      </c>
      <c r="R5" s="91"/>
      <c r="T5" s="168"/>
    </row>
    <row r="6" spans="1:20" ht="22.5" customHeight="1" x14ac:dyDescent="0.3">
      <c r="D6" s="105" t="s">
        <v>100</v>
      </c>
      <c r="E6" s="22"/>
      <c r="F6" s="22"/>
      <c r="G6" s="22"/>
      <c r="H6" s="22"/>
      <c r="I6" s="22"/>
      <c r="J6" s="241" t="s">
        <v>4</v>
      </c>
      <c r="K6" s="241"/>
      <c r="L6" s="241"/>
      <c r="M6" s="90"/>
      <c r="N6" s="104" t="s">
        <v>131</v>
      </c>
      <c r="O6" s="22"/>
      <c r="P6" s="92" t="s">
        <v>32</v>
      </c>
      <c r="R6" s="105" t="s">
        <v>47</v>
      </c>
    </row>
    <row r="7" spans="1:20" ht="22.5" customHeight="1" x14ac:dyDescent="0.3">
      <c r="D7" s="105" t="s">
        <v>104</v>
      </c>
      <c r="E7" s="22"/>
      <c r="F7" s="105"/>
      <c r="G7" s="22"/>
      <c r="H7" s="20" t="s">
        <v>99</v>
      </c>
      <c r="I7" s="22"/>
      <c r="J7" s="22"/>
      <c r="K7" s="22"/>
      <c r="L7" s="22"/>
      <c r="M7" s="90"/>
      <c r="N7" s="92" t="s">
        <v>160</v>
      </c>
      <c r="O7" s="22"/>
      <c r="P7" s="92" t="s">
        <v>48</v>
      </c>
      <c r="R7" s="105" t="s">
        <v>49</v>
      </c>
      <c r="T7" s="22"/>
    </row>
    <row r="8" spans="1:20" ht="22.5" customHeight="1" x14ac:dyDescent="0.3">
      <c r="A8" s="23"/>
      <c r="B8" s="51"/>
      <c r="C8" s="23"/>
      <c r="D8" s="22" t="s">
        <v>82</v>
      </c>
      <c r="E8" s="22"/>
      <c r="F8" s="22" t="s">
        <v>22</v>
      </c>
      <c r="G8" s="22"/>
      <c r="H8" s="22" t="s">
        <v>101</v>
      </c>
      <c r="I8" s="22"/>
      <c r="J8" s="22" t="s">
        <v>43</v>
      </c>
      <c r="K8" s="22"/>
      <c r="L8" s="22" t="s">
        <v>6</v>
      </c>
      <c r="M8" s="90"/>
      <c r="N8" s="92" t="s">
        <v>161</v>
      </c>
      <c r="O8" s="22"/>
      <c r="P8" s="92" t="s">
        <v>103</v>
      </c>
      <c r="R8" s="105" t="s">
        <v>50</v>
      </c>
      <c r="T8" s="183" t="s">
        <v>96</v>
      </c>
    </row>
    <row r="9" spans="1:20" ht="22.5" customHeight="1" x14ac:dyDescent="0.3">
      <c r="A9" s="8"/>
      <c r="B9" s="51"/>
      <c r="D9" s="237" t="s">
        <v>56</v>
      </c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</row>
    <row r="10" spans="1:20" ht="22.5" customHeight="1" x14ac:dyDescent="0.5">
      <c r="A10" s="8" t="s">
        <v>162</v>
      </c>
      <c r="C10" s="93"/>
      <c r="D10" s="17"/>
      <c r="E10" s="17"/>
      <c r="F10" s="17"/>
      <c r="G10" s="17"/>
      <c r="H10" s="17"/>
      <c r="I10" s="17"/>
      <c r="J10" s="17"/>
      <c r="K10" s="17"/>
      <c r="L10" s="17"/>
      <c r="M10" s="42"/>
      <c r="N10" s="17"/>
      <c r="O10" s="17"/>
      <c r="P10" s="17"/>
      <c r="Q10" s="42"/>
      <c r="R10" s="42"/>
      <c r="S10" s="17"/>
      <c r="T10" s="17"/>
    </row>
    <row r="11" spans="1:20" ht="22.5" hidden="1" customHeight="1" x14ac:dyDescent="0.5">
      <c r="A11" s="8" t="s">
        <v>133</v>
      </c>
      <c r="C11" s="24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17"/>
      <c r="Q11" s="42"/>
      <c r="R11" s="42"/>
      <c r="S11" s="42"/>
      <c r="T11" s="17"/>
    </row>
    <row r="12" spans="1:20" ht="22.5" hidden="1" customHeight="1" x14ac:dyDescent="0.5">
      <c r="A12" s="64" t="s">
        <v>123</v>
      </c>
      <c r="B12" s="5">
        <v>3</v>
      </c>
      <c r="C12" s="24"/>
      <c r="D12" s="172">
        <v>0</v>
      </c>
      <c r="E12" s="172"/>
      <c r="F12" s="172">
        <v>0</v>
      </c>
      <c r="G12" s="172"/>
      <c r="H12" s="172">
        <v>0</v>
      </c>
      <c r="I12" s="172"/>
      <c r="J12" s="172">
        <v>0</v>
      </c>
      <c r="K12" s="172"/>
      <c r="L12" s="173"/>
      <c r="M12" s="172"/>
      <c r="N12" s="172">
        <v>0</v>
      </c>
      <c r="O12" s="172"/>
      <c r="P12" s="31">
        <f>SUM(D12:N12)</f>
        <v>0</v>
      </c>
      <c r="Q12" s="172"/>
      <c r="R12" s="172">
        <v>0</v>
      </c>
      <c r="S12" s="172"/>
      <c r="T12" s="31">
        <f>SUM(P12:R12)</f>
        <v>0</v>
      </c>
    </row>
    <row r="13" spans="1:20" ht="22.5" customHeight="1" x14ac:dyDescent="0.5">
      <c r="A13" s="8" t="s">
        <v>150</v>
      </c>
      <c r="C13" s="24"/>
      <c r="D13" s="42">
        <v>492040</v>
      </c>
      <c r="E13" s="42"/>
      <c r="F13" s="42">
        <v>229555</v>
      </c>
      <c r="G13" s="42"/>
      <c r="H13" s="42">
        <v>379</v>
      </c>
      <c r="I13" s="42"/>
      <c r="J13" s="42">
        <v>49204</v>
      </c>
      <c r="K13" s="42"/>
      <c r="L13" s="42">
        <v>435071</v>
      </c>
      <c r="M13" s="42"/>
      <c r="N13" s="42">
        <v>-4089</v>
      </c>
      <c r="O13" s="42"/>
      <c r="P13" s="17">
        <v>1202160</v>
      </c>
      <c r="Q13" s="42"/>
      <c r="R13" s="42">
        <v>37</v>
      </c>
      <c r="S13" s="42"/>
      <c r="T13" s="17">
        <v>1202197</v>
      </c>
    </row>
    <row r="14" spans="1:20" ht="22.5" customHeight="1" x14ac:dyDescent="0.5">
      <c r="A14" s="8"/>
      <c r="C14" s="24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17"/>
    </row>
    <row r="15" spans="1:20" ht="22.5" customHeight="1" x14ac:dyDescent="0.5">
      <c r="A15" s="14" t="s">
        <v>57</v>
      </c>
      <c r="C15" s="93"/>
      <c r="D15" s="98"/>
      <c r="F15" s="18"/>
      <c r="J15" s="19"/>
      <c r="K15" s="97"/>
      <c r="L15" s="96"/>
      <c r="M15" s="99"/>
      <c r="N15" s="97"/>
      <c r="O15" s="97"/>
      <c r="P15" s="19"/>
      <c r="Q15" s="99"/>
      <c r="R15" s="164"/>
      <c r="S15" s="97"/>
      <c r="T15" s="98"/>
    </row>
    <row r="16" spans="1:20" ht="22.5" customHeight="1" x14ac:dyDescent="0.5">
      <c r="A16" s="64" t="s">
        <v>51</v>
      </c>
      <c r="C16" s="93"/>
      <c r="D16" s="94">
        <v>0</v>
      </c>
      <c r="E16" s="95"/>
      <c r="F16" s="94">
        <v>0</v>
      </c>
      <c r="G16" s="95"/>
      <c r="H16" s="94">
        <v>0</v>
      </c>
      <c r="I16" s="100"/>
      <c r="J16" s="94">
        <v>0</v>
      </c>
      <c r="K16" s="101"/>
      <c r="L16" s="43">
        <f>'PL5-6'!F50</f>
        <v>8847</v>
      </c>
      <c r="M16" s="102"/>
      <c r="N16" s="94">
        <v>0</v>
      </c>
      <c r="O16" s="102"/>
      <c r="P16" s="31">
        <f>'PL5-6'!F50</f>
        <v>8847</v>
      </c>
      <c r="Q16" s="102"/>
      <c r="R16" s="165">
        <v>0</v>
      </c>
      <c r="S16" s="101"/>
      <c r="T16" s="31">
        <f>SUM(P16:R16)</f>
        <v>8847</v>
      </c>
    </row>
    <row r="17" spans="1:20" ht="22.5" customHeight="1" x14ac:dyDescent="0.5">
      <c r="A17" s="64" t="s">
        <v>59</v>
      </c>
      <c r="C17" s="93"/>
      <c r="D17" s="94">
        <v>0</v>
      </c>
      <c r="E17" s="95"/>
      <c r="F17" s="94">
        <v>0</v>
      </c>
      <c r="G17" s="95"/>
      <c r="H17" s="94">
        <v>0</v>
      </c>
      <c r="I17" s="100"/>
      <c r="J17" s="94">
        <v>0</v>
      </c>
      <c r="K17" s="101"/>
      <c r="L17" s="43">
        <v>0</v>
      </c>
      <c r="M17" s="102"/>
      <c r="N17" s="43">
        <f>'PL5-6'!F34</f>
        <v>-443</v>
      </c>
      <c r="O17" s="102"/>
      <c r="P17" s="31">
        <f>SUM(D17:N17)</f>
        <v>-443</v>
      </c>
      <c r="Q17" s="102"/>
      <c r="R17" s="165">
        <v>0</v>
      </c>
      <c r="S17" s="101"/>
      <c r="T17" s="31">
        <f>SUM(P17:R17)</f>
        <v>-443</v>
      </c>
    </row>
    <row r="18" spans="1:20" ht="22.5" customHeight="1" x14ac:dyDescent="0.5">
      <c r="A18" s="14" t="s">
        <v>170</v>
      </c>
      <c r="C18" s="93"/>
      <c r="D18" s="220">
        <f>SUM(D16:D17)</f>
        <v>0</v>
      </c>
      <c r="E18" s="96">
        <f t="shared" ref="E18:M18" si="0">SUM(E16:E17)</f>
        <v>0</v>
      </c>
      <c r="F18" s="220">
        <f t="shared" si="0"/>
        <v>0</v>
      </c>
      <c r="G18" s="96">
        <f t="shared" si="0"/>
        <v>0</v>
      </c>
      <c r="H18" s="220">
        <f t="shared" si="0"/>
        <v>0</v>
      </c>
      <c r="I18" s="96">
        <f t="shared" si="0"/>
        <v>0</v>
      </c>
      <c r="J18" s="220">
        <f t="shared" si="0"/>
        <v>0</v>
      </c>
      <c r="K18" s="96">
        <f t="shared" si="0"/>
        <v>0</v>
      </c>
      <c r="L18" s="220">
        <f t="shared" si="0"/>
        <v>8847</v>
      </c>
      <c r="M18" s="89">
        <f t="shared" si="0"/>
        <v>0</v>
      </c>
      <c r="N18" s="220">
        <f>SUM(N16:N17)</f>
        <v>-443</v>
      </c>
      <c r="O18" s="96"/>
      <c r="P18" s="220">
        <f>SUM(P16:P17)</f>
        <v>8404</v>
      </c>
      <c r="Q18" s="89">
        <f>SUM(Q16:Q17)</f>
        <v>0</v>
      </c>
      <c r="R18" s="221">
        <f>SUM(R16:R17)</f>
        <v>0</v>
      </c>
      <c r="S18" s="97"/>
      <c r="T18" s="220">
        <f>SUM(T16:T17)</f>
        <v>8404</v>
      </c>
    </row>
    <row r="19" spans="1:20" ht="15" customHeight="1" x14ac:dyDescent="0.5">
      <c r="A19" s="14"/>
      <c r="C19" s="93"/>
      <c r="D19" s="220"/>
      <c r="E19" s="96"/>
      <c r="F19" s="220"/>
      <c r="G19" s="96"/>
      <c r="H19" s="220"/>
      <c r="I19" s="96"/>
      <c r="J19" s="220"/>
      <c r="K19" s="96"/>
      <c r="L19" s="220"/>
      <c r="M19" s="89"/>
      <c r="N19" s="220"/>
      <c r="O19" s="96"/>
      <c r="P19" s="220"/>
      <c r="Q19" s="89"/>
      <c r="R19" s="221"/>
      <c r="S19" s="97"/>
      <c r="T19" s="220"/>
    </row>
    <row r="20" spans="1:20" s="27" customFormat="1" ht="22.5" customHeight="1" thickBot="1" x14ac:dyDescent="0.55000000000000004">
      <c r="A20" s="16" t="s">
        <v>164</v>
      </c>
      <c r="B20" s="76"/>
      <c r="C20" s="103"/>
      <c r="D20" s="66">
        <f>D13+D18</f>
        <v>492040</v>
      </c>
      <c r="E20" s="42" t="e">
        <f>E11+#REF!+E18</f>
        <v>#REF!</v>
      </c>
      <c r="F20" s="66">
        <f>F13+F18</f>
        <v>229555</v>
      </c>
      <c r="G20" s="42" t="e">
        <f>G11+#REF!+G18</f>
        <v>#REF!</v>
      </c>
      <c r="H20" s="66">
        <f>H13+H18</f>
        <v>379</v>
      </c>
      <c r="I20" s="42"/>
      <c r="J20" s="66">
        <f>J13+J18</f>
        <v>49204</v>
      </c>
      <c r="K20" s="42" t="e">
        <f>K11+#REF!+K18</f>
        <v>#REF!</v>
      </c>
      <c r="L20" s="66">
        <f>L13+L18</f>
        <v>443918</v>
      </c>
      <c r="M20" s="42" t="e">
        <f>M11+#REF!+M18</f>
        <v>#REF!</v>
      </c>
      <c r="N20" s="66">
        <f>N13+N18</f>
        <v>-4532</v>
      </c>
      <c r="O20" s="42"/>
      <c r="P20" s="66">
        <f>P13+P18</f>
        <v>1210564</v>
      </c>
      <c r="Q20" s="42" t="e">
        <f>Q11+#REF!+Q18</f>
        <v>#REF!</v>
      </c>
      <c r="R20" s="66">
        <f>R13+R18</f>
        <v>37</v>
      </c>
      <c r="S20" s="42"/>
      <c r="T20" s="66">
        <f>T13+T18</f>
        <v>1210601</v>
      </c>
    </row>
    <row r="21" spans="1:20" ht="20.25" customHeight="1" thickTop="1" x14ac:dyDescent="0.3"/>
  </sheetData>
  <mergeCells count="3">
    <mergeCell ref="D4:T4"/>
    <mergeCell ref="J6:L6"/>
    <mergeCell ref="D9:T9"/>
  </mergeCells>
  <pageMargins left="0.7" right="0.7" top="0.48" bottom="0.5" header="0.5" footer="0.5"/>
  <pageSetup paperSize="9" scale="79" firstPageNumber="7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3F0D7-0555-44A8-9695-CCC7EA4BCDB4}">
  <sheetPr>
    <tabColor rgb="FF99FFCC"/>
    <pageSetUpPr fitToPage="1"/>
  </sheetPr>
  <dimension ref="A1:T19"/>
  <sheetViews>
    <sheetView showGridLines="0" view="pageBreakPreview" topLeftCell="A10" zoomScale="70" zoomScaleNormal="80" zoomScaleSheetLayoutView="70" workbookViewId="0">
      <selection activeCell="A16" sqref="A16"/>
    </sheetView>
  </sheetViews>
  <sheetFormatPr defaultColWidth="9.1796875" defaultRowHeight="14" x14ac:dyDescent="0.3"/>
  <cols>
    <col min="1" max="1" width="40.08984375" style="20" customWidth="1"/>
    <col min="2" max="2" width="7.81640625" style="5" customWidth="1"/>
    <col min="3" max="3" width="2" style="20" customWidth="1"/>
    <col min="4" max="4" width="12" style="20" customWidth="1"/>
    <col min="5" max="5" width="1.08984375" style="23" customWidth="1"/>
    <col min="6" max="6" width="13.1796875" style="20" customWidth="1"/>
    <col min="7" max="7" width="1.1796875" style="23" customWidth="1"/>
    <col min="8" max="8" width="8.81640625" style="20" customWidth="1"/>
    <col min="9" max="9" width="1.08984375" style="23" customWidth="1"/>
    <col min="10" max="10" width="11.90625" style="20" bestFit="1" customWidth="1"/>
    <col min="11" max="11" width="1.08984375" style="23" customWidth="1"/>
    <col min="12" max="12" width="13.81640625" style="20" customWidth="1"/>
    <col min="13" max="13" width="1.08984375" style="36" customWidth="1"/>
    <col min="14" max="14" width="15.54296875" style="20" customWidth="1"/>
    <col min="15" max="15" width="1.08984375" style="23" customWidth="1"/>
    <col min="16" max="16" width="12.1796875" style="20" customWidth="1"/>
    <col min="17" max="17" width="1.08984375" style="23" customWidth="1"/>
    <col min="18" max="18" width="9.54296875" style="20" customWidth="1"/>
    <col min="19" max="19" width="1.08984375" style="23" customWidth="1"/>
    <col min="20" max="20" width="11.81640625" style="20" customWidth="1"/>
    <col min="21" max="16384" width="9.1796875" style="20"/>
  </cols>
  <sheetData>
    <row r="1" spans="1:20" s="85" customFormat="1" ht="22.5" customHeight="1" x14ac:dyDescent="0.4">
      <c r="A1" s="6" t="s">
        <v>44</v>
      </c>
      <c r="B1" s="84"/>
      <c r="E1" s="78"/>
      <c r="G1" s="78"/>
      <c r="I1" s="78"/>
      <c r="K1" s="78"/>
      <c r="M1" s="77"/>
      <c r="O1" s="78"/>
      <c r="Q1" s="78"/>
      <c r="S1" s="78"/>
    </row>
    <row r="2" spans="1:20" ht="22.5" customHeight="1" x14ac:dyDescent="0.3">
      <c r="A2" s="1" t="s">
        <v>184</v>
      </c>
    </row>
    <row r="3" spans="1:20" ht="22.5" customHeight="1" x14ac:dyDescent="0.3">
      <c r="A3" s="1"/>
    </row>
    <row r="4" spans="1:20" ht="22.5" customHeight="1" x14ac:dyDescent="0.3">
      <c r="D4" s="240" t="s">
        <v>35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ht="22.5" customHeight="1" x14ac:dyDescent="0.3">
      <c r="D5" s="181"/>
      <c r="E5" s="181"/>
      <c r="F5" s="183"/>
      <c r="G5" s="181"/>
      <c r="H5" s="181"/>
      <c r="I5" s="181"/>
      <c r="J5" s="183"/>
      <c r="K5" s="183"/>
      <c r="L5" s="183"/>
      <c r="N5" s="183" t="s">
        <v>185</v>
      </c>
      <c r="P5" s="183" t="s">
        <v>62</v>
      </c>
      <c r="R5" s="91"/>
      <c r="T5" s="181"/>
    </row>
    <row r="6" spans="1:20" ht="22.5" customHeight="1" x14ac:dyDescent="0.3">
      <c r="D6" s="105" t="s">
        <v>100</v>
      </c>
      <c r="E6" s="183"/>
      <c r="F6" s="183"/>
      <c r="G6" s="183"/>
      <c r="H6" s="183"/>
      <c r="I6" s="183"/>
      <c r="J6" s="241" t="s">
        <v>4</v>
      </c>
      <c r="K6" s="241"/>
      <c r="L6" s="241"/>
      <c r="M6" s="184"/>
      <c r="N6" s="182" t="s">
        <v>131</v>
      </c>
      <c r="O6" s="183"/>
      <c r="P6" s="92" t="s">
        <v>32</v>
      </c>
      <c r="R6" s="105" t="s">
        <v>47</v>
      </c>
    </row>
    <row r="7" spans="1:20" ht="22.5" customHeight="1" x14ac:dyDescent="0.3">
      <c r="D7" s="105" t="s">
        <v>104</v>
      </c>
      <c r="E7" s="183"/>
      <c r="F7" s="105"/>
      <c r="G7" s="183"/>
      <c r="H7" s="20" t="s">
        <v>99</v>
      </c>
      <c r="I7" s="183"/>
      <c r="J7" s="183"/>
      <c r="K7" s="183"/>
      <c r="L7" s="183"/>
      <c r="M7" s="184"/>
      <c r="N7" s="92" t="s">
        <v>160</v>
      </c>
      <c r="O7" s="183"/>
      <c r="P7" s="92" t="s">
        <v>48</v>
      </c>
      <c r="R7" s="105" t="s">
        <v>49</v>
      </c>
      <c r="T7" s="183"/>
    </row>
    <row r="8" spans="1:20" ht="22.5" customHeight="1" x14ac:dyDescent="0.3">
      <c r="A8" s="23"/>
      <c r="B8" s="180"/>
      <c r="C8" s="23"/>
      <c r="D8" s="183" t="s">
        <v>82</v>
      </c>
      <c r="E8" s="183"/>
      <c r="F8" s="183" t="s">
        <v>22</v>
      </c>
      <c r="G8" s="183"/>
      <c r="H8" s="183" t="s">
        <v>101</v>
      </c>
      <c r="I8" s="183"/>
      <c r="J8" s="183" t="s">
        <v>43</v>
      </c>
      <c r="K8" s="183"/>
      <c r="L8" s="183" t="s">
        <v>6</v>
      </c>
      <c r="M8" s="184"/>
      <c r="N8" s="92" t="s">
        <v>161</v>
      </c>
      <c r="O8" s="183"/>
      <c r="P8" s="92" t="s">
        <v>103</v>
      </c>
      <c r="R8" s="105" t="s">
        <v>50</v>
      </c>
      <c r="T8" s="183" t="s">
        <v>96</v>
      </c>
    </row>
    <row r="9" spans="1:20" ht="22.5" customHeight="1" x14ac:dyDescent="0.3">
      <c r="A9" s="8"/>
      <c r="B9" s="180"/>
      <c r="D9" s="237" t="s">
        <v>56</v>
      </c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</row>
    <row r="10" spans="1:20" ht="22.5" customHeight="1" x14ac:dyDescent="0.5">
      <c r="A10" s="8" t="s">
        <v>132</v>
      </c>
      <c r="C10" s="93"/>
      <c r="D10" s="17"/>
      <c r="E10" s="17"/>
      <c r="F10" s="17"/>
      <c r="G10" s="17"/>
      <c r="H10" s="17"/>
      <c r="I10" s="17"/>
      <c r="J10" s="17"/>
      <c r="K10" s="17"/>
      <c r="L10" s="17"/>
      <c r="M10" s="42"/>
      <c r="N10" s="17"/>
      <c r="O10" s="17"/>
      <c r="P10" s="17"/>
      <c r="Q10" s="42"/>
      <c r="R10" s="42"/>
      <c r="S10" s="17"/>
      <c r="T10" s="17"/>
    </row>
    <row r="11" spans="1:20" ht="22.5" customHeight="1" x14ac:dyDescent="0.5">
      <c r="A11" s="8" t="s">
        <v>135</v>
      </c>
      <c r="C11" s="24"/>
      <c r="D11" s="42">
        <v>492040</v>
      </c>
      <c r="E11" s="42"/>
      <c r="F11" s="42">
        <v>229555</v>
      </c>
      <c r="G11" s="42"/>
      <c r="H11" s="42">
        <v>379</v>
      </c>
      <c r="I11" s="42"/>
      <c r="J11" s="42">
        <v>49204</v>
      </c>
      <c r="K11" s="42"/>
      <c r="L11" s="42">
        <v>403320</v>
      </c>
      <c r="M11" s="42"/>
      <c r="N11" s="42">
        <v>-4852</v>
      </c>
      <c r="O11" s="42"/>
      <c r="P11" s="17">
        <v>1169646</v>
      </c>
      <c r="Q11" s="42"/>
      <c r="R11" s="42">
        <v>58</v>
      </c>
      <c r="S11" s="42"/>
      <c r="T11" s="17">
        <f>P11+R11</f>
        <v>1169704</v>
      </c>
    </row>
    <row r="12" spans="1:20" ht="22.5" customHeight="1" x14ac:dyDescent="0.5">
      <c r="A12" s="8"/>
      <c r="C12" s="24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17"/>
    </row>
    <row r="13" spans="1:20" ht="22.5" customHeight="1" x14ac:dyDescent="0.5">
      <c r="A13" s="14" t="s">
        <v>57</v>
      </c>
      <c r="C13" s="93"/>
      <c r="D13" s="98"/>
      <c r="F13" s="18"/>
      <c r="J13" s="19"/>
      <c r="K13" s="97"/>
      <c r="L13" s="96"/>
      <c r="M13" s="99"/>
      <c r="N13" s="97"/>
      <c r="O13" s="97"/>
      <c r="P13" s="19"/>
      <c r="Q13" s="99"/>
      <c r="R13" s="164"/>
      <c r="S13" s="97"/>
      <c r="T13" s="98"/>
    </row>
    <row r="14" spans="1:20" ht="22.5" customHeight="1" x14ac:dyDescent="0.5">
      <c r="A14" s="64" t="s">
        <v>163</v>
      </c>
      <c r="C14" s="93"/>
      <c r="D14" s="94">
        <v>0</v>
      </c>
      <c r="E14" s="95"/>
      <c r="F14" s="94">
        <v>0</v>
      </c>
      <c r="G14" s="95"/>
      <c r="H14" s="94">
        <v>0</v>
      </c>
      <c r="I14" s="100"/>
      <c r="J14" s="94">
        <v>0</v>
      </c>
      <c r="K14" s="101"/>
      <c r="L14" s="43">
        <f>'PL5-6'!D50</f>
        <v>-2809</v>
      </c>
      <c r="M14" s="102"/>
      <c r="N14" s="94">
        <v>0</v>
      </c>
      <c r="O14" s="102"/>
      <c r="P14" s="31">
        <f>L14</f>
        <v>-2809</v>
      </c>
      <c r="Q14" s="102"/>
      <c r="R14" s="165">
        <v>0</v>
      </c>
      <c r="S14" s="101"/>
      <c r="T14" s="31">
        <f>SUM(P14:R14)</f>
        <v>-2809</v>
      </c>
    </row>
    <row r="15" spans="1:20" ht="22.5" customHeight="1" x14ac:dyDescent="0.5">
      <c r="A15" s="64" t="s">
        <v>59</v>
      </c>
      <c r="C15" s="93"/>
      <c r="D15" s="94">
        <v>0</v>
      </c>
      <c r="E15" s="95"/>
      <c r="F15" s="94">
        <v>0</v>
      </c>
      <c r="G15" s="95"/>
      <c r="H15" s="94">
        <v>0</v>
      </c>
      <c r="I15" s="100"/>
      <c r="J15" s="94">
        <v>0</v>
      </c>
      <c r="K15" s="101"/>
      <c r="L15" s="43">
        <v>0</v>
      </c>
      <c r="M15" s="102"/>
      <c r="N15" s="43">
        <f>'PL5-6'!D34</f>
        <v>1242</v>
      </c>
      <c r="O15" s="102"/>
      <c r="P15" s="31">
        <f>SUM(D15:N15)</f>
        <v>1242</v>
      </c>
      <c r="Q15" s="102"/>
      <c r="R15" s="165">
        <v>0</v>
      </c>
      <c r="S15" s="101"/>
      <c r="T15" s="31">
        <f>SUM(P15:R15)</f>
        <v>1242</v>
      </c>
    </row>
    <row r="16" spans="1:20" ht="22.5" customHeight="1" x14ac:dyDescent="0.5">
      <c r="A16" s="14" t="s">
        <v>170</v>
      </c>
      <c r="C16" s="93"/>
      <c r="D16" s="220">
        <f>SUM(D14:D15)</f>
        <v>0</v>
      </c>
      <c r="E16" s="96">
        <f t="shared" ref="E16:M16" si="0">SUM(E14:E15)</f>
        <v>0</v>
      </c>
      <c r="F16" s="220">
        <f t="shared" si="0"/>
        <v>0</v>
      </c>
      <c r="G16" s="96">
        <f t="shared" si="0"/>
        <v>0</v>
      </c>
      <c r="H16" s="220">
        <f t="shared" si="0"/>
        <v>0</v>
      </c>
      <c r="I16" s="96">
        <f t="shared" si="0"/>
        <v>0</v>
      </c>
      <c r="J16" s="220">
        <f t="shared" si="0"/>
        <v>0</v>
      </c>
      <c r="K16" s="96">
        <f t="shared" si="0"/>
        <v>0</v>
      </c>
      <c r="L16" s="220">
        <f t="shared" si="0"/>
        <v>-2809</v>
      </c>
      <c r="M16" s="89">
        <f t="shared" si="0"/>
        <v>0</v>
      </c>
      <c r="N16" s="220">
        <f>SUM(N14:N15)</f>
        <v>1242</v>
      </c>
      <c r="O16" s="96"/>
      <c r="P16" s="220">
        <f>SUM(P14:P15)</f>
        <v>-1567</v>
      </c>
      <c r="Q16" s="89">
        <f>SUM(Q14:Q15)</f>
        <v>0</v>
      </c>
      <c r="R16" s="221">
        <f>SUM(R14:R15)</f>
        <v>0</v>
      </c>
      <c r="S16" s="97"/>
      <c r="T16" s="220">
        <f>SUM(T14:T15)</f>
        <v>-1567</v>
      </c>
    </row>
    <row r="17" spans="1:20" ht="17.5" customHeight="1" x14ac:dyDescent="0.5">
      <c r="A17" s="14"/>
      <c r="C17" s="93"/>
      <c r="D17" s="220"/>
      <c r="E17" s="96"/>
      <c r="F17" s="220"/>
      <c r="G17" s="96"/>
      <c r="H17" s="220"/>
      <c r="I17" s="96"/>
      <c r="J17" s="220"/>
      <c r="K17" s="96"/>
      <c r="L17" s="220"/>
      <c r="M17" s="89"/>
      <c r="N17" s="220"/>
      <c r="O17" s="96"/>
      <c r="P17" s="220"/>
      <c r="Q17" s="89"/>
      <c r="R17" s="221"/>
      <c r="S17" s="97"/>
      <c r="T17" s="220"/>
    </row>
    <row r="18" spans="1:20" s="27" customFormat="1" ht="22.5" customHeight="1" thickBot="1" x14ac:dyDescent="0.55000000000000004">
      <c r="A18" s="16" t="s">
        <v>134</v>
      </c>
      <c r="B18" s="76"/>
      <c r="C18" s="103"/>
      <c r="D18" s="66">
        <f>D11+D16</f>
        <v>492040</v>
      </c>
      <c r="E18" s="42" t="e">
        <f>#REF!+#REF!+E16</f>
        <v>#REF!</v>
      </c>
      <c r="F18" s="66">
        <f>F11+F16</f>
        <v>229555</v>
      </c>
      <c r="G18" s="42" t="e">
        <f>#REF!+#REF!+G16</f>
        <v>#REF!</v>
      </c>
      <c r="H18" s="66">
        <f>H11+H16</f>
        <v>379</v>
      </c>
      <c r="I18" s="42"/>
      <c r="J18" s="66">
        <f>J11+J16</f>
        <v>49204</v>
      </c>
      <c r="K18" s="42" t="e">
        <f>#REF!+#REF!+K16</f>
        <v>#REF!</v>
      </c>
      <c r="L18" s="66">
        <f>L11+L16</f>
        <v>400511</v>
      </c>
      <c r="M18" s="42" t="e">
        <f>#REF!+#REF!+M16</f>
        <v>#REF!</v>
      </c>
      <c r="N18" s="66">
        <f>N11+N16</f>
        <v>-3610</v>
      </c>
      <c r="O18" s="42"/>
      <c r="P18" s="66">
        <f>P11+P16</f>
        <v>1168079</v>
      </c>
      <c r="Q18" s="42" t="e">
        <f>#REF!+#REF!+Q16</f>
        <v>#REF!</v>
      </c>
      <c r="R18" s="66">
        <f>R11+R16</f>
        <v>58</v>
      </c>
      <c r="S18" s="42"/>
      <c r="T18" s="66">
        <f>T11+T16</f>
        <v>1168137</v>
      </c>
    </row>
    <row r="19" spans="1:20" ht="20.25" customHeight="1" thickTop="1" x14ac:dyDescent="0.3"/>
  </sheetData>
  <mergeCells count="3">
    <mergeCell ref="D4:T4"/>
    <mergeCell ref="J6:L6"/>
    <mergeCell ref="D9:T9"/>
  </mergeCells>
  <pageMargins left="0.7" right="0.7" top="0.48" bottom="0.5" header="0.5" footer="0.5"/>
  <pageSetup paperSize="9" scale="80" firstPageNumber="8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</sheetPr>
  <dimension ref="A1:P34"/>
  <sheetViews>
    <sheetView showGridLines="0" view="pageBreakPreview" topLeftCell="A2" zoomScale="70" zoomScaleNormal="85" zoomScaleSheetLayoutView="70" workbookViewId="0">
      <selection activeCell="U18" sqref="U18"/>
    </sheetView>
  </sheetViews>
  <sheetFormatPr defaultColWidth="9.1796875" defaultRowHeight="20.25" customHeight="1" x14ac:dyDescent="0.3"/>
  <cols>
    <col min="1" max="1" width="42.54296875" style="20" customWidth="1"/>
    <col min="2" max="2" width="6.453125" style="20" customWidth="1"/>
    <col min="3" max="3" width="1.90625" style="20" customWidth="1"/>
    <col min="4" max="4" width="13.81640625" style="20" customWidth="1"/>
    <col min="5" max="5" width="2.81640625" style="20" customWidth="1"/>
    <col min="6" max="6" width="13.453125" style="20" customWidth="1"/>
    <col min="7" max="7" width="2.90625" style="20" customWidth="1"/>
    <col min="8" max="8" width="10.54296875" style="20" customWidth="1"/>
    <col min="9" max="9" width="2.81640625" style="20" customWidth="1"/>
    <col min="10" max="10" width="12.453125" style="20" customWidth="1"/>
    <col min="11" max="11" width="3.08984375" style="20" customWidth="1"/>
    <col min="12" max="12" width="14.1796875" style="20" customWidth="1"/>
    <col min="13" max="13" width="1.1796875" style="20" customWidth="1"/>
    <col min="14" max="14" width="12.81640625" style="20" customWidth="1"/>
    <col min="15" max="15" width="1.1796875" style="20" customWidth="1"/>
    <col min="16" max="16" width="15.81640625" style="20" customWidth="1"/>
    <col min="17" max="16384" width="9.1796875" style="20"/>
  </cols>
  <sheetData>
    <row r="1" spans="1:16" s="53" customFormat="1" ht="20.25" customHeight="1" x14ac:dyDescent="0.4">
      <c r="A1" s="6" t="s">
        <v>44</v>
      </c>
      <c r="B1" s="52"/>
    </row>
    <row r="2" spans="1:16" s="48" customFormat="1" ht="20.25" customHeight="1" x14ac:dyDescent="0.35">
      <c r="A2" s="1" t="s">
        <v>184</v>
      </c>
      <c r="B2" s="138"/>
    </row>
    <row r="3" spans="1:16" ht="20.25" customHeight="1" x14ac:dyDescent="0.3">
      <c r="A3" s="8"/>
      <c r="B3" s="5"/>
    </row>
    <row r="4" spans="1:16" ht="20.25" customHeight="1" x14ac:dyDescent="0.3">
      <c r="A4" s="23"/>
      <c r="B4" s="51"/>
      <c r="C4" s="23"/>
      <c r="D4" s="240" t="s">
        <v>36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6" ht="20.25" customHeight="1" x14ac:dyDescent="0.3">
      <c r="A5" s="23"/>
      <c r="B5" s="51"/>
      <c r="C5" s="23"/>
      <c r="D5" s="9"/>
      <c r="E5" s="9"/>
      <c r="F5" s="137"/>
      <c r="G5" s="9"/>
      <c r="H5" s="9"/>
      <c r="I5" s="9"/>
      <c r="J5" s="241" t="s">
        <v>4</v>
      </c>
      <c r="K5" s="241"/>
      <c r="L5" s="241"/>
      <c r="M5" s="9"/>
      <c r="N5" s="9"/>
    </row>
    <row r="6" spans="1:16" ht="20.25" customHeight="1" x14ac:dyDescent="0.3">
      <c r="A6" s="23"/>
      <c r="B6" s="51"/>
      <c r="C6" s="23"/>
      <c r="D6" s="22" t="s">
        <v>105</v>
      </c>
      <c r="E6" s="22"/>
      <c r="F6" s="242"/>
      <c r="G6" s="242"/>
      <c r="H6" s="242"/>
      <c r="I6" s="242"/>
      <c r="J6" s="242"/>
      <c r="K6" s="242"/>
      <c r="L6" s="242"/>
      <c r="M6" s="22"/>
    </row>
    <row r="7" spans="1:16" ht="20.25" customHeight="1" x14ac:dyDescent="0.3">
      <c r="A7" s="23"/>
      <c r="B7" s="51"/>
      <c r="C7" s="23"/>
      <c r="D7" s="105" t="s">
        <v>104</v>
      </c>
      <c r="E7" s="22"/>
      <c r="F7" s="23"/>
      <c r="G7" s="22"/>
      <c r="H7" s="22" t="s">
        <v>102</v>
      </c>
      <c r="I7" s="22"/>
      <c r="J7" s="22"/>
      <c r="K7" s="23"/>
      <c r="L7" s="23"/>
      <c r="M7" s="22"/>
      <c r="N7" s="22"/>
    </row>
    <row r="8" spans="1:16" ht="20.25" customHeight="1" x14ac:dyDescent="0.3">
      <c r="A8" s="23"/>
      <c r="B8" s="51"/>
      <c r="C8" s="23"/>
      <c r="D8" s="22" t="s">
        <v>82</v>
      </c>
      <c r="E8" s="22"/>
      <c r="F8" s="22" t="s">
        <v>22</v>
      </c>
      <c r="G8" s="22"/>
      <c r="H8" s="22" t="s">
        <v>101</v>
      </c>
      <c r="I8" s="22"/>
      <c r="J8" s="22" t="s">
        <v>43</v>
      </c>
      <c r="K8" s="22"/>
      <c r="L8" s="22" t="s">
        <v>6</v>
      </c>
      <c r="M8" s="22"/>
      <c r="N8" s="22" t="s">
        <v>96</v>
      </c>
    </row>
    <row r="9" spans="1:16" ht="20.25" customHeight="1" x14ac:dyDescent="0.3">
      <c r="A9" s="8"/>
      <c r="B9" s="51"/>
      <c r="C9" s="23"/>
      <c r="D9" s="237" t="s">
        <v>56</v>
      </c>
      <c r="E9" s="237"/>
      <c r="F9" s="237"/>
      <c r="G9" s="237"/>
      <c r="H9" s="237"/>
      <c r="I9" s="237"/>
      <c r="J9" s="237"/>
      <c r="K9" s="237"/>
      <c r="L9" s="237"/>
      <c r="M9" s="237"/>
      <c r="N9" s="237"/>
    </row>
    <row r="10" spans="1:16" ht="20.25" customHeight="1" x14ac:dyDescent="0.5">
      <c r="A10" s="8" t="s">
        <v>162</v>
      </c>
      <c r="B10" s="5"/>
      <c r="C10" s="93"/>
      <c r="D10" s="17"/>
      <c r="E10" s="7"/>
      <c r="F10" s="17"/>
      <c r="G10" s="17"/>
      <c r="H10" s="17"/>
      <c r="I10" s="17"/>
      <c r="J10" s="17"/>
      <c r="K10" s="17"/>
      <c r="L10" s="17"/>
      <c r="M10" s="17"/>
      <c r="N10" s="17"/>
    </row>
    <row r="11" spans="1:16" ht="20.25" customHeight="1" x14ac:dyDescent="0.5">
      <c r="A11" s="8" t="s">
        <v>169</v>
      </c>
      <c r="B11" s="5"/>
      <c r="C11" s="24"/>
      <c r="D11" s="42">
        <v>492040</v>
      </c>
      <c r="E11" s="42"/>
      <c r="F11" s="42">
        <v>229555</v>
      </c>
      <c r="G11" s="42"/>
      <c r="H11" s="42">
        <v>379</v>
      </c>
      <c r="I11" s="42"/>
      <c r="J11" s="42">
        <v>49204</v>
      </c>
      <c r="K11" s="42"/>
      <c r="L11" s="42">
        <v>351490</v>
      </c>
      <c r="M11" s="42"/>
      <c r="N11" s="17">
        <f>SUM(D11:L11)</f>
        <v>1122668</v>
      </c>
      <c r="P11" s="218"/>
    </row>
    <row r="12" spans="1:16" ht="20.25" hidden="1" customHeight="1" x14ac:dyDescent="0.5">
      <c r="A12" s="20" t="s">
        <v>123</v>
      </c>
      <c r="B12" s="5">
        <v>3</v>
      </c>
      <c r="C12" s="24"/>
      <c r="D12" s="172">
        <v>0</v>
      </c>
      <c r="E12" s="34"/>
      <c r="F12" s="172">
        <v>0</v>
      </c>
      <c r="G12" s="172"/>
      <c r="H12" s="172">
        <v>0</v>
      </c>
      <c r="I12" s="34"/>
      <c r="J12" s="74">
        <v>0</v>
      </c>
      <c r="K12" s="34"/>
      <c r="L12" s="34">
        <v>0</v>
      </c>
      <c r="M12" s="34"/>
      <c r="N12" s="31">
        <f>SUM(D12:L12)</f>
        <v>0</v>
      </c>
    </row>
    <row r="13" spans="1:16" ht="20.25" hidden="1" customHeight="1" x14ac:dyDescent="0.5">
      <c r="A13" s="8" t="s">
        <v>149</v>
      </c>
      <c r="B13" s="5"/>
      <c r="C13" s="24"/>
      <c r="D13" s="57">
        <f>SUM(D11:D12)</f>
        <v>492040</v>
      </c>
      <c r="E13" s="42"/>
      <c r="F13" s="57">
        <f>SUM(F11:F12)</f>
        <v>229555</v>
      </c>
      <c r="G13" s="42"/>
      <c r="H13" s="57">
        <f>SUM(H11:H12)</f>
        <v>379</v>
      </c>
      <c r="I13" s="42"/>
      <c r="J13" s="57">
        <f>SUM(J11:J12)</f>
        <v>49204</v>
      </c>
      <c r="K13" s="42"/>
      <c r="L13" s="57">
        <f>SUM(L11:L12)</f>
        <v>351490</v>
      </c>
      <c r="M13" s="42"/>
      <c r="N13" s="57">
        <f>SUM(N11:N12)</f>
        <v>1122668</v>
      </c>
    </row>
    <row r="14" spans="1:16" ht="20.25" customHeight="1" x14ac:dyDescent="0.5">
      <c r="A14" s="8"/>
      <c r="B14" s="5"/>
      <c r="C14" s="24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6" ht="20.25" customHeight="1" x14ac:dyDescent="0.5">
      <c r="A15" s="14" t="s">
        <v>57</v>
      </c>
      <c r="B15" s="5"/>
      <c r="C15" s="93"/>
      <c r="D15" s="98"/>
      <c r="F15" s="18"/>
      <c r="J15" s="19"/>
      <c r="K15" s="31"/>
      <c r="L15" s="19"/>
      <c r="M15" s="31"/>
      <c r="N15" s="19"/>
    </row>
    <row r="16" spans="1:16" ht="20.25" customHeight="1" x14ac:dyDescent="0.5">
      <c r="A16" s="64" t="s">
        <v>51</v>
      </c>
      <c r="B16" s="5"/>
      <c r="C16" s="93"/>
      <c r="D16" s="174">
        <v>0</v>
      </c>
      <c r="E16" s="175"/>
      <c r="F16" s="165">
        <v>0</v>
      </c>
      <c r="G16" s="175"/>
      <c r="H16" s="165">
        <v>0</v>
      </c>
      <c r="I16" s="175"/>
      <c r="J16" s="165">
        <v>0</v>
      </c>
      <c r="K16" s="176"/>
      <c r="L16" s="174">
        <f>'PL5-6'!J48</f>
        <v>13998</v>
      </c>
      <c r="M16" s="176"/>
      <c r="N16" s="174">
        <f>SUM(D16:L16)</f>
        <v>13998</v>
      </c>
    </row>
    <row r="17" spans="1:16" ht="20.25" hidden="1" customHeight="1" x14ac:dyDescent="0.5">
      <c r="A17" s="64" t="s">
        <v>59</v>
      </c>
      <c r="B17" s="5"/>
      <c r="C17" s="93"/>
      <c r="D17" s="174">
        <v>0</v>
      </c>
      <c r="E17" s="34"/>
      <c r="F17" s="165">
        <v>0</v>
      </c>
      <c r="G17" s="34"/>
      <c r="H17" s="165">
        <v>0</v>
      </c>
      <c r="I17" s="34"/>
      <c r="J17" s="165">
        <v>0</v>
      </c>
      <c r="K17" s="34"/>
      <c r="L17" s="174">
        <v>0</v>
      </c>
      <c r="M17" s="34"/>
      <c r="N17" s="174">
        <f>SUM(D17:L17)</f>
        <v>0</v>
      </c>
    </row>
    <row r="18" spans="1:16" ht="20.25" customHeight="1" x14ac:dyDescent="0.5">
      <c r="A18" s="14" t="s">
        <v>55</v>
      </c>
      <c r="B18" s="5"/>
      <c r="C18" s="93"/>
      <c r="D18" s="220">
        <f>SUM(D16:D17)</f>
        <v>0</v>
      </c>
      <c r="E18" s="42"/>
      <c r="F18" s="220">
        <f>SUM(F16:F17)</f>
        <v>0</v>
      </c>
      <c r="G18" s="42"/>
      <c r="H18" s="220">
        <f>SUM(H16:H17)</f>
        <v>0</v>
      </c>
      <c r="I18" s="42"/>
      <c r="J18" s="220">
        <f>SUM(J16:J17)</f>
        <v>0</v>
      </c>
      <c r="K18" s="42"/>
      <c r="L18" s="220">
        <f>SUM(L16:L17)</f>
        <v>13998</v>
      </c>
      <c r="M18" s="42"/>
      <c r="N18" s="220">
        <f>SUM(N16:N17)</f>
        <v>13998</v>
      </c>
    </row>
    <row r="19" spans="1:16" ht="15" customHeight="1" x14ac:dyDescent="0.5">
      <c r="A19" s="14"/>
      <c r="B19" s="5"/>
      <c r="C19" s="93"/>
      <c r="D19" s="220"/>
      <c r="E19" s="42"/>
      <c r="F19" s="220"/>
      <c r="G19" s="42"/>
      <c r="H19" s="220"/>
      <c r="I19" s="42"/>
      <c r="J19" s="220"/>
      <c r="K19" s="42"/>
      <c r="L19" s="220"/>
      <c r="M19" s="42"/>
      <c r="N19" s="220"/>
    </row>
    <row r="20" spans="1:16" ht="20.25" customHeight="1" thickBot="1" x14ac:dyDescent="0.55000000000000004">
      <c r="A20" s="13" t="s">
        <v>164</v>
      </c>
      <c r="B20" s="5"/>
      <c r="C20" s="93"/>
      <c r="D20" s="222">
        <f>SUM(D13,D18)</f>
        <v>492040</v>
      </c>
      <c r="E20" s="42"/>
      <c r="F20" s="222">
        <f>SUM(F13,F18)</f>
        <v>229555</v>
      </c>
      <c r="G20" s="42"/>
      <c r="H20" s="222">
        <f>SUM(H13,H18)</f>
        <v>379</v>
      </c>
      <c r="I20" s="42"/>
      <c r="J20" s="222">
        <f>SUM(J13,J18)</f>
        <v>49204</v>
      </c>
      <c r="K20" s="42"/>
      <c r="L20" s="222">
        <f>SUM(L13,L18)</f>
        <v>365488</v>
      </c>
      <c r="M20" s="42"/>
      <c r="N20" s="222">
        <f>SUM(N13,N18)</f>
        <v>1136666</v>
      </c>
    </row>
    <row r="21" spans="1:16" ht="19.5" customHeight="1" thickTop="1" x14ac:dyDescent="0.3"/>
    <row r="22" spans="1:16" ht="19.5" customHeight="1" x14ac:dyDescent="0.7">
      <c r="D22" s="214"/>
      <c r="E22" s="215"/>
      <c r="F22" s="214"/>
      <c r="G22" s="215"/>
      <c r="H22" s="216"/>
      <c r="I22" s="215"/>
      <c r="J22" s="214"/>
      <c r="K22" s="215"/>
      <c r="L22" s="214"/>
      <c r="M22" s="215"/>
      <c r="N22" s="214"/>
      <c r="P22" s="217"/>
    </row>
    <row r="23" spans="1:16" ht="19.5" customHeight="1" x14ac:dyDescent="0.3"/>
    <row r="24" spans="1:16" ht="19.5" customHeight="1" x14ac:dyDescent="0.3"/>
    <row r="25" spans="1:16" ht="19.5" customHeight="1" x14ac:dyDescent="0.3"/>
    <row r="26" spans="1:16" ht="19.5" customHeight="1" x14ac:dyDescent="0.3"/>
    <row r="27" spans="1:16" ht="19.5" customHeight="1" x14ac:dyDescent="0.3"/>
    <row r="28" spans="1:16" ht="19.5" customHeight="1" x14ac:dyDescent="0.3"/>
    <row r="29" spans="1:16" ht="19.5" customHeight="1" x14ac:dyDescent="0.3"/>
    <row r="30" spans="1:16" ht="19.5" customHeight="1" x14ac:dyDescent="0.3"/>
    <row r="31" spans="1:16" ht="19.5" customHeight="1" x14ac:dyDescent="0.3"/>
    <row r="32" spans="1:16" ht="19.5" customHeight="1" x14ac:dyDescent="0.3"/>
    <row r="33" ht="19.5" customHeight="1" x14ac:dyDescent="0.3"/>
    <row r="34" ht="19.5" customHeight="1" x14ac:dyDescent="0.3"/>
  </sheetData>
  <mergeCells count="4">
    <mergeCell ref="D4:N4"/>
    <mergeCell ref="J5:L5"/>
    <mergeCell ref="F6:L6"/>
    <mergeCell ref="D9:N9"/>
  </mergeCells>
  <pageMargins left="0.7" right="0.7" top="0.48" bottom="0.5" header="0.5" footer="0.5"/>
  <pageSetup paperSize="9" scale="94" firstPageNumber="9" fitToHeight="0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EF02C-C604-446F-BEC8-BC37683F7497}">
  <sheetPr>
    <tabColor rgb="FF99FFCC"/>
  </sheetPr>
  <dimension ref="A1:N34"/>
  <sheetViews>
    <sheetView showGridLines="0" view="pageBreakPreview" zoomScale="60" zoomScaleNormal="100" workbookViewId="0">
      <selection activeCell="Z18" sqref="Z18"/>
    </sheetView>
  </sheetViews>
  <sheetFormatPr defaultColWidth="9.1796875" defaultRowHeight="14" x14ac:dyDescent="0.3"/>
  <cols>
    <col min="1" max="1" width="42.6328125" style="20" customWidth="1"/>
    <col min="2" max="2" width="6.453125" style="20" customWidth="1"/>
    <col min="3" max="3" width="1.1796875" style="20" customWidth="1"/>
    <col min="4" max="4" width="13.81640625" style="20" customWidth="1"/>
    <col min="5" max="5" width="1.1796875" style="20" customWidth="1"/>
    <col min="6" max="6" width="13.453125" style="20" customWidth="1"/>
    <col min="7" max="7" width="1.1796875" style="20" customWidth="1"/>
    <col min="8" max="8" width="10.54296875" style="20" customWidth="1"/>
    <col min="9" max="9" width="1.1796875" style="20" customWidth="1"/>
    <col min="10" max="10" width="12.453125" style="20" customWidth="1"/>
    <col min="11" max="11" width="1.1796875" style="20" customWidth="1"/>
    <col min="12" max="12" width="14.1796875" style="20" customWidth="1"/>
    <col min="13" max="13" width="1.1796875" style="20" customWidth="1"/>
    <col min="14" max="14" width="12.81640625" style="20" customWidth="1"/>
    <col min="15" max="15" width="1.1796875" style="20" customWidth="1"/>
    <col min="16" max="16" width="15.81640625" style="20" customWidth="1"/>
    <col min="17" max="16384" width="9.1796875" style="20"/>
  </cols>
  <sheetData>
    <row r="1" spans="1:14" s="53" customFormat="1" ht="20.25" customHeight="1" x14ac:dyDescent="0.4">
      <c r="A1" s="6" t="s">
        <v>44</v>
      </c>
      <c r="B1" s="52"/>
    </row>
    <row r="2" spans="1:14" s="48" customFormat="1" ht="20.25" customHeight="1" x14ac:dyDescent="0.35">
      <c r="A2" s="1" t="s">
        <v>184</v>
      </c>
      <c r="B2" s="138"/>
    </row>
    <row r="3" spans="1:14" ht="20.25" customHeight="1" x14ac:dyDescent="0.3">
      <c r="A3" s="8"/>
      <c r="B3" s="5"/>
    </row>
    <row r="4" spans="1:14" ht="20.25" customHeight="1" x14ac:dyDescent="0.3">
      <c r="A4" s="23"/>
      <c r="B4" s="180"/>
      <c r="C4" s="23"/>
      <c r="D4" s="240" t="s">
        <v>36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ht="20.25" customHeight="1" x14ac:dyDescent="0.3">
      <c r="A5" s="23"/>
      <c r="B5" s="180"/>
      <c r="C5" s="23"/>
      <c r="D5" s="181"/>
      <c r="E5" s="181"/>
      <c r="F5" s="137"/>
      <c r="G5" s="181"/>
      <c r="H5" s="181"/>
      <c r="I5" s="181"/>
      <c r="J5" s="241" t="s">
        <v>4</v>
      </c>
      <c r="K5" s="241"/>
      <c r="L5" s="241"/>
      <c r="M5" s="181"/>
      <c r="N5" s="181"/>
    </row>
    <row r="6" spans="1:14" ht="20.25" customHeight="1" x14ac:dyDescent="0.3">
      <c r="A6" s="23"/>
      <c r="B6" s="180"/>
      <c r="C6" s="23"/>
      <c r="D6" s="183" t="s">
        <v>105</v>
      </c>
      <c r="E6" s="183"/>
      <c r="F6" s="242"/>
      <c r="G6" s="242"/>
      <c r="H6" s="242"/>
      <c r="I6" s="242"/>
      <c r="J6" s="242"/>
      <c r="K6" s="242"/>
      <c r="L6" s="242"/>
      <c r="M6" s="183"/>
    </row>
    <row r="7" spans="1:14" ht="20.25" customHeight="1" x14ac:dyDescent="0.3">
      <c r="A7" s="23"/>
      <c r="B7" s="180"/>
      <c r="C7" s="23"/>
      <c r="D7" s="105" t="s">
        <v>104</v>
      </c>
      <c r="E7" s="183"/>
      <c r="F7" s="23"/>
      <c r="G7" s="183"/>
      <c r="H7" s="183" t="s">
        <v>102</v>
      </c>
      <c r="I7" s="183"/>
      <c r="J7" s="183"/>
      <c r="K7" s="23"/>
      <c r="L7" s="23"/>
      <c r="M7" s="183"/>
      <c r="N7" s="183"/>
    </row>
    <row r="8" spans="1:14" ht="20.25" customHeight="1" x14ac:dyDescent="0.3">
      <c r="A8" s="23"/>
      <c r="B8" s="180"/>
      <c r="C8" s="23"/>
      <c r="D8" s="183" t="s">
        <v>82</v>
      </c>
      <c r="E8" s="183"/>
      <c r="F8" s="183" t="s">
        <v>22</v>
      </c>
      <c r="G8" s="183"/>
      <c r="H8" s="183" t="s">
        <v>101</v>
      </c>
      <c r="I8" s="183"/>
      <c r="J8" s="183" t="s">
        <v>43</v>
      </c>
      <c r="K8" s="183"/>
      <c r="L8" s="183" t="s">
        <v>6</v>
      </c>
      <c r="M8" s="183"/>
      <c r="N8" s="183" t="s">
        <v>96</v>
      </c>
    </row>
    <row r="9" spans="1:14" ht="20.25" customHeight="1" x14ac:dyDescent="0.3">
      <c r="A9" s="8"/>
      <c r="B9" s="180"/>
      <c r="C9" s="23"/>
      <c r="D9" s="237" t="s">
        <v>56</v>
      </c>
      <c r="E9" s="237"/>
      <c r="F9" s="237"/>
      <c r="G9" s="237"/>
      <c r="H9" s="237"/>
      <c r="I9" s="237"/>
      <c r="J9" s="237"/>
      <c r="K9" s="237"/>
      <c r="L9" s="237"/>
      <c r="M9" s="237"/>
      <c r="N9" s="237"/>
    </row>
    <row r="10" spans="1:14" ht="20.25" customHeight="1" x14ac:dyDescent="0.5">
      <c r="A10" s="8" t="s">
        <v>132</v>
      </c>
      <c r="B10" s="5"/>
      <c r="C10" s="93"/>
      <c r="D10" s="17"/>
      <c r="E10" s="7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20.25" customHeight="1" x14ac:dyDescent="0.5">
      <c r="A11" s="8" t="s">
        <v>135</v>
      </c>
      <c r="B11" s="5"/>
      <c r="C11" s="24"/>
      <c r="D11" s="42">
        <v>492040</v>
      </c>
      <c r="E11" s="42"/>
      <c r="F11" s="42">
        <v>229555</v>
      </c>
      <c r="G11" s="42"/>
      <c r="H11" s="42">
        <v>379</v>
      </c>
      <c r="I11" s="42"/>
      <c r="J11" s="42">
        <v>49204</v>
      </c>
      <c r="K11" s="42"/>
      <c r="L11" s="42">
        <v>325936</v>
      </c>
      <c r="M11" s="42"/>
      <c r="N11" s="17">
        <f>SUM(D11:L11)</f>
        <v>1097114</v>
      </c>
    </row>
    <row r="12" spans="1:14" ht="20.25" hidden="1" customHeight="1" x14ac:dyDescent="0.5">
      <c r="A12" s="20" t="s">
        <v>123</v>
      </c>
      <c r="B12" s="5">
        <v>3</v>
      </c>
      <c r="C12" s="24"/>
      <c r="D12" s="172">
        <v>0</v>
      </c>
      <c r="E12" s="34"/>
      <c r="F12" s="172">
        <v>0</v>
      </c>
      <c r="G12" s="172"/>
      <c r="H12" s="172">
        <v>0</v>
      </c>
      <c r="I12" s="34"/>
      <c r="J12" s="74">
        <v>0</v>
      </c>
      <c r="K12" s="34"/>
      <c r="L12" s="34"/>
      <c r="M12" s="34"/>
      <c r="N12" s="31">
        <f>SUM(D12:L12)</f>
        <v>0</v>
      </c>
    </row>
    <row r="13" spans="1:14" ht="20.25" hidden="1" customHeight="1" x14ac:dyDescent="0.5">
      <c r="A13" s="8" t="s">
        <v>150</v>
      </c>
      <c r="B13" s="5"/>
      <c r="C13" s="24"/>
      <c r="D13" s="57">
        <f>SUM(D11:D12)</f>
        <v>492040</v>
      </c>
      <c r="E13" s="42"/>
      <c r="F13" s="57">
        <f>SUM(F11:F12)</f>
        <v>229555</v>
      </c>
      <c r="G13" s="42"/>
      <c r="H13" s="57">
        <f>SUM(H11:H12)</f>
        <v>379</v>
      </c>
      <c r="I13" s="42"/>
      <c r="J13" s="57">
        <f>SUM(J11:J12)</f>
        <v>49204</v>
      </c>
      <c r="K13" s="42"/>
      <c r="L13" s="57">
        <f>SUM(L11:L12)</f>
        <v>325936</v>
      </c>
      <c r="M13" s="42"/>
      <c r="N13" s="57">
        <f>SUM(N11:N12)</f>
        <v>1097114</v>
      </c>
    </row>
    <row r="14" spans="1:14" ht="20.25" customHeight="1" x14ac:dyDescent="0.5">
      <c r="A14" s="8"/>
      <c r="B14" s="5"/>
      <c r="C14" s="24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pans="1:14" ht="20.25" customHeight="1" x14ac:dyDescent="0.5">
      <c r="A15" s="14" t="s">
        <v>57</v>
      </c>
      <c r="B15" s="5"/>
      <c r="C15" s="93"/>
      <c r="D15" s="98"/>
      <c r="F15" s="18"/>
      <c r="J15" s="19"/>
      <c r="K15" s="31"/>
      <c r="L15" s="19"/>
      <c r="M15" s="31"/>
      <c r="N15" s="19"/>
    </row>
    <row r="16" spans="1:14" ht="20.25" customHeight="1" x14ac:dyDescent="0.5">
      <c r="A16" s="64" t="s">
        <v>163</v>
      </c>
      <c r="B16" s="5"/>
      <c r="C16" s="93"/>
      <c r="D16" s="174">
        <v>0</v>
      </c>
      <c r="E16" s="175"/>
      <c r="F16" s="165">
        <v>0</v>
      </c>
      <c r="G16" s="175"/>
      <c r="H16" s="165">
        <v>0</v>
      </c>
      <c r="I16" s="175"/>
      <c r="J16" s="165">
        <v>0</v>
      </c>
      <c r="K16" s="176"/>
      <c r="L16" s="174">
        <f>'PL5-6'!H28</f>
        <v>-20</v>
      </c>
      <c r="M16" s="176"/>
      <c r="N16" s="174">
        <f>SUM(D16:L16)</f>
        <v>-20</v>
      </c>
    </row>
    <row r="17" spans="1:14" ht="20.25" hidden="1" customHeight="1" x14ac:dyDescent="0.5">
      <c r="A17" s="64" t="s">
        <v>59</v>
      </c>
      <c r="B17" s="5"/>
      <c r="C17" s="93"/>
      <c r="D17" s="174">
        <v>0</v>
      </c>
      <c r="E17" s="34"/>
      <c r="F17" s="165">
        <v>0</v>
      </c>
      <c r="G17" s="34"/>
      <c r="H17" s="165">
        <v>0</v>
      </c>
      <c r="I17" s="34"/>
      <c r="J17" s="165">
        <v>0</v>
      </c>
      <c r="K17" s="34"/>
      <c r="L17" s="174">
        <v>0</v>
      </c>
      <c r="M17" s="34"/>
      <c r="N17" s="174">
        <f>SUM(D17:L17)</f>
        <v>0</v>
      </c>
    </row>
    <row r="18" spans="1:14" ht="20.25" customHeight="1" x14ac:dyDescent="0.5">
      <c r="A18" s="14" t="s">
        <v>55</v>
      </c>
      <c r="B18" s="5"/>
      <c r="C18" s="93"/>
      <c r="D18" s="220">
        <f>SUM(D16:D17)</f>
        <v>0</v>
      </c>
      <c r="E18" s="42"/>
      <c r="F18" s="220">
        <f>SUM(F16:F17)</f>
        <v>0</v>
      </c>
      <c r="G18" s="42"/>
      <c r="H18" s="220">
        <f>SUM(H16:H17)</f>
        <v>0</v>
      </c>
      <c r="I18" s="42"/>
      <c r="J18" s="220">
        <f>SUM(J16:J17)</f>
        <v>0</v>
      </c>
      <c r="K18" s="42"/>
      <c r="L18" s="220">
        <f>SUM(L16:L17)</f>
        <v>-20</v>
      </c>
      <c r="M18" s="42"/>
      <c r="N18" s="220">
        <f>SUM(N16:N17)</f>
        <v>-20</v>
      </c>
    </row>
    <row r="19" spans="1:14" ht="12.5" customHeight="1" x14ac:dyDescent="0.5">
      <c r="A19" s="14"/>
      <c r="B19" s="5"/>
      <c r="C19" s="93"/>
      <c r="D19" s="220"/>
      <c r="E19" s="42"/>
      <c r="F19" s="220"/>
      <c r="G19" s="42"/>
      <c r="H19" s="220"/>
      <c r="I19" s="42"/>
      <c r="J19" s="220"/>
      <c r="K19" s="42"/>
      <c r="L19" s="220"/>
      <c r="M19" s="42"/>
      <c r="N19" s="220"/>
    </row>
    <row r="20" spans="1:14" ht="20.25" customHeight="1" thickBot="1" x14ac:dyDescent="0.55000000000000004">
      <c r="A20" s="13" t="s">
        <v>134</v>
      </c>
      <c r="B20" s="5"/>
      <c r="C20" s="93"/>
      <c r="D20" s="222">
        <f>SUM(D13,D18)</f>
        <v>492040</v>
      </c>
      <c r="E20" s="42"/>
      <c r="F20" s="222">
        <f>SUM(F13,F18)</f>
        <v>229555</v>
      </c>
      <c r="G20" s="42"/>
      <c r="H20" s="222">
        <f>SUM(H13,H18)</f>
        <v>379</v>
      </c>
      <c r="I20" s="42"/>
      <c r="J20" s="222">
        <f>SUM(J13,J18)</f>
        <v>49204</v>
      </c>
      <c r="K20" s="42"/>
      <c r="L20" s="222">
        <f>SUM(L13,L18)</f>
        <v>325916</v>
      </c>
      <c r="M20" s="42"/>
      <c r="N20" s="222">
        <f>SUM(N13,N18)</f>
        <v>1097094</v>
      </c>
    </row>
    <row r="21" spans="1:14" ht="19.5" customHeight="1" thickTop="1" x14ac:dyDescent="0.3"/>
    <row r="22" spans="1:14" ht="19.5" customHeight="1" x14ac:dyDescent="0.3"/>
    <row r="23" spans="1:14" ht="19.5" customHeight="1" x14ac:dyDescent="0.3"/>
    <row r="24" spans="1:14" ht="19.5" customHeight="1" x14ac:dyDescent="0.3"/>
    <row r="25" spans="1:14" ht="19.5" customHeight="1" x14ac:dyDescent="0.3"/>
    <row r="26" spans="1:14" ht="19.5" customHeight="1" x14ac:dyDescent="0.3"/>
    <row r="27" spans="1:14" ht="19.5" customHeight="1" x14ac:dyDescent="0.3"/>
    <row r="28" spans="1:14" ht="19.5" customHeight="1" x14ac:dyDescent="0.3"/>
    <row r="29" spans="1:14" ht="19.5" customHeight="1" x14ac:dyDescent="0.3"/>
    <row r="30" spans="1:14" ht="19.5" customHeight="1" x14ac:dyDescent="0.3"/>
    <row r="31" spans="1:14" ht="19.5" customHeight="1" x14ac:dyDescent="0.3"/>
    <row r="32" spans="1:14" ht="19.5" customHeight="1" x14ac:dyDescent="0.3"/>
    <row r="33" ht="19.5" customHeight="1" x14ac:dyDescent="0.3"/>
    <row r="34" ht="19.5" customHeight="1" x14ac:dyDescent="0.3"/>
  </sheetData>
  <mergeCells count="4">
    <mergeCell ref="D4:N4"/>
    <mergeCell ref="J5:L5"/>
    <mergeCell ref="F6:L6"/>
    <mergeCell ref="D9:N9"/>
  </mergeCells>
  <pageMargins left="0.7" right="0.7" top="0.48" bottom="0.5" header="0.5" footer="0.5"/>
  <pageSetup paperSize="9" firstPageNumber="1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O94"/>
  <sheetViews>
    <sheetView showGridLines="0" view="pageBreakPreview" zoomScale="70" zoomScaleNormal="80" zoomScaleSheetLayoutView="70" workbookViewId="0">
      <selection activeCell="M12" sqref="M12"/>
    </sheetView>
  </sheetViews>
  <sheetFormatPr defaultColWidth="9.1796875" defaultRowHeight="20.25" customHeight="1" x14ac:dyDescent="0.4"/>
  <cols>
    <col min="1" max="1" width="1.453125" style="78" customWidth="1"/>
    <col min="2" max="2" width="49.1796875" style="78" customWidth="1"/>
    <col min="3" max="3" width="10.81640625" style="77" customWidth="1"/>
    <col min="4" max="4" width="1" style="77" customWidth="1"/>
    <col min="5" max="5" width="10.81640625" style="77" customWidth="1"/>
    <col min="6" max="6" width="1" style="77" customWidth="1"/>
    <col min="7" max="7" width="10.81640625" style="77" customWidth="1"/>
    <col min="8" max="8" width="1" style="77" customWidth="1"/>
    <col min="9" max="9" width="10.81640625" style="77" customWidth="1"/>
    <col min="10" max="10" width="12.1796875" style="78" bestFit="1" customWidth="1"/>
    <col min="11" max="11" width="35.1796875" style="78" customWidth="1"/>
    <col min="12" max="16384" width="9.1796875" style="78"/>
  </cols>
  <sheetData>
    <row r="1" spans="1:15" ht="20.25" customHeight="1" x14ac:dyDescent="0.4">
      <c r="A1" s="25" t="s">
        <v>44</v>
      </c>
      <c r="B1" s="25"/>
      <c r="C1" s="36"/>
      <c r="D1" s="36"/>
      <c r="E1" s="36"/>
      <c r="F1" s="36"/>
      <c r="G1" s="36"/>
      <c r="H1" s="36"/>
      <c r="I1" s="36"/>
      <c r="J1" s="77"/>
      <c r="K1" s="77"/>
    </row>
    <row r="2" spans="1:15" ht="20.25" customHeight="1" x14ac:dyDescent="0.4">
      <c r="A2" s="1" t="s">
        <v>186</v>
      </c>
      <c r="B2" s="1"/>
      <c r="C2" s="36"/>
      <c r="D2" s="36"/>
      <c r="E2" s="36"/>
      <c r="F2" s="36"/>
      <c r="G2" s="36"/>
      <c r="H2" s="36"/>
      <c r="I2" s="36"/>
      <c r="J2" s="77"/>
      <c r="K2" s="77"/>
    </row>
    <row r="3" spans="1:15" ht="18.75" customHeight="1" x14ac:dyDescent="0.4">
      <c r="B3" s="79"/>
      <c r="C3" s="36"/>
      <c r="D3" s="36"/>
      <c r="E3" s="36"/>
      <c r="F3" s="36"/>
      <c r="G3" s="36"/>
      <c r="H3" s="36"/>
      <c r="I3" s="36"/>
      <c r="J3" s="77"/>
      <c r="K3" s="77"/>
    </row>
    <row r="4" spans="1:15" ht="20.25" customHeight="1" x14ac:dyDescent="0.4">
      <c r="B4" s="80"/>
      <c r="C4" s="238" t="s">
        <v>0</v>
      </c>
      <c r="D4" s="238"/>
      <c r="E4" s="238"/>
      <c r="F4" s="36"/>
      <c r="G4" s="238" t="s">
        <v>33</v>
      </c>
      <c r="H4" s="238"/>
      <c r="I4" s="238"/>
      <c r="J4" s="77"/>
      <c r="K4" s="77"/>
    </row>
    <row r="5" spans="1:15" ht="20.25" customHeight="1" x14ac:dyDescent="0.4">
      <c r="B5" s="12"/>
      <c r="C5" s="238" t="s">
        <v>34</v>
      </c>
      <c r="D5" s="238"/>
      <c r="E5" s="238"/>
      <c r="F5" s="26"/>
      <c r="G5" s="238" t="s">
        <v>34</v>
      </c>
      <c r="H5" s="238"/>
      <c r="I5" s="238"/>
      <c r="J5" s="77"/>
      <c r="K5" s="77"/>
    </row>
    <row r="6" spans="1:15" ht="20.25" customHeight="1" x14ac:dyDescent="0.4">
      <c r="B6" s="12"/>
      <c r="C6" s="243" t="s">
        <v>53</v>
      </c>
      <c r="D6" s="238"/>
      <c r="E6" s="238"/>
      <c r="F6" s="26"/>
      <c r="G6" s="243" t="s">
        <v>53</v>
      </c>
      <c r="H6" s="238"/>
      <c r="I6" s="238"/>
      <c r="J6" s="77"/>
      <c r="K6" s="77"/>
    </row>
    <row r="7" spans="1:15" ht="20.25" customHeight="1" x14ac:dyDescent="0.4">
      <c r="B7" s="71"/>
      <c r="C7" s="247" t="s">
        <v>75</v>
      </c>
      <c r="D7" s="247"/>
      <c r="E7" s="247"/>
      <c r="F7" s="26"/>
      <c r="G7" s="247" t="s">
        <v>75</v>
      </c>
      <c r="H7" s="247"/>
      <c r="I7" s="247"/>
      <c r="J7" s="77"/>
    </row>
    <row r="8" spans="1:15" s="36" customFormat="1" ht="20.25" customHeight="1" x14ac:dyDescent="0.4">
      <c r="B8" s="12"/>
      <c r="C8" s="90">
        <v>2021</v>
      </c>
      <c r="D8" s="90"/>
      <c r="E8" s="184">
        <v>2020</v>
      </c>
      <c r="F8" s="90"/>
      <c r="G8" s="90">
        <v>2021</v>
      </c>
      <c r="H8" s="90"/>
      <c r="I8" s="184">
        <v>2020</v>
      </c>
      <c r="J8" s="47"/>
      <c r="K8" s="60"/>
      <c r="L8" s="60"/>
      <c r="M8" s="60"/>
      <c r="N8" s="68"/>
      <c r="O8" s="68"/>
    </row>
    <row r="9" spans="1:15" ht="20.25" customHeight="1" x14ac:dyDescent="0.4">
      <c r="B9" s="71"/>
      <c r="C9" s="244" t="s">
        <v>56</v>
      </c>
      <c r="D9" s="244"/>
      <c r="E9" s="244"/>
      <c r="F9" s="244"/>
      <c r="G9" s="244"/>
      <c r="H9" s="244"/>
      <c r="I9" s="244"/>
      <c r="J9" s="77"/>
    </row>
    <row r="10" spans="1:15" ht="20.25" customHeight="1" x14ac:dyDescent="0.4">
      <c r="A10" s="44" t="s">
        <v>23</v>
      </c>
      <c r="B10" s="44"/>
      <c r="C10" s="59"/>
      <c r="D10" s="59"/>
      <c r="E10" s="59"/>
      <c r="F10" s="59"/>
      <c r="G10" s="59"/>
      <c r="H10" s="59"/>
      <c r="I10" s="59"/>
      <c r="J10" s="77"/>
    </row>
    <row r="11" spans="1:15" ht="20.25" customHeight="1" x14ac:dyDescent="0.4">
      <c r="A11" s="27" t="s">
        <v>154</v>
      </c>
      <c r="B11" s="27"/>
      <c r="C11" s="59">
        <f>'PL5-6'!D28</f>
        <v>-2809</v>
      </c>
      <c r="D11" s="59"/>
      <c r="E11" s="59">
        <v>8847</v>
      </c>
      <c r="F11" s="59"/>
      <c r="G11" s="59">
        <f>'PL5-6'!H28</f>
        <v>-20</v>
      </c>
      <c r="H11" s="59"/>
      <c r="I11" s="59">
        <v>13998</v>
      </c>
      <c r="J11" s="77"/>
      <c r="K11" s="77"/>
    </row>
    <row r="12" spans="1:15" ht="20.25" customHeight="1" x14ac:dyDescent="0.4">
      <c r="A12" s="45" t="s">
        <v>176</v>
      </c>
      <c r="B12" s="45"/>
      <c r="C12" s="59"/>
      <c r="D12" s="59"/>
      <c r="E12" s="59"/>
      <c r="F12" s="59"/>
      <c r="G12" s="59"/>
      <c r="H12" s="59"/>
      <c r="I12" s="59"/>
      <c r="J12" s="77"/>
      <c r="K12" s="77"/>
      <c r="L12" s="77"/>
      <c r="M12" s="77"/>
    </row>
    <row r="13" spans="1:15" ht="21" customHeight="1" x14ac:dyDescent="0.4">
      <c r="A13" s="27" t="s">
        <v>153</v>
      </c>
      <c r="B13" s="27"/>
      <c r="C13" s="41">
        <v>-503</v>
      </c>
      <c r="D13" s="59"/>
      <c r="E13" s="41">
        <v>4166</v>
      </c>
      <c r="F13" s="59"/>
      <c r="G13" s="70">
        <v>-639</v>
      </c>
      <c r="H13" s="59"/>
      <c r="I13" s="70">
        <v>3712</v>
      </c>
      <c r="J13" s="77"/>
      <c r="K13" s="77"/>
    </row>
    <row r="14" spans="1:15" ht="20.25" customHeight="1" x14ac:dyDescent="0.4">
      <c r="A14" s="27" t="s">
        <v>42</v>
      </c>
      <c r="B14" s="27"/>
      <c r="C14" s="59">
        <v>7776</v>
      </c>
      <c r="D14" s="59"/>
      <c r="E14" s="59">
        <v>10039</v>
      </c>
      <c r="F14" s="59"/>
      <c r="G14" s="59">
        <v>5855</v>
      </c>
      <c r="H14" s="59"/>
      <c r="I14" s="59">
        <v>8416</v>
      </c>
      <c r="J14" s="77"/>
      <c r="K14" s="77"/>
    </row>
    <row r="15" spans="1:15" ht="20.25" customHeight="1" x14ac:dyDescent="0.4">
      <c r="A15" s="27" t="s">
        <v>106</v>
      </c>
      <c r="B15" s="27"/>
      <c r="C15" s="59">
        <v>29716</v>
      </c>
      <c r="D15" s="59"/>
      <c r="E15" s="59">
        <v>25737</v>
      </c>
      <c r="F15" s="59"/>
      <c r="G15" s="59">
        <v>19782</v>
      </c>
      <c r="H15" s="59"/>
      <c r="I15" s="59">
        <v>16013</v>
      </c>
      <c r="J15" s="77"/>
      <c r="K15" s="77"/>
    </row>
    <row r="16" spans="1:15" ht="20.25" customHeight="1" x14ac:dyDescent="0.4">
      <c r="A16" s="177" t="s">
        <v>165</v>
      </c>
      <c r="B16" s="177"/>
      <c r="C16" s="59">
        <v>172</v>
      </c>
      <c r="D16" s="59"/>
      <c r="E16" s="59">
        <v>-2405</v>
      </c>
      <c r="F16" s="59"/>
      <c r="G16" s="59">
        <v>396</v>
      </c>
      <c r="H16" s="59"/>
      <c r="I16" s="59">
        <v>-2306</v>
      </c>
      <c r="J16" s="77"/>
      <c r="K16" s="77"/>
      <c r="L16" s="233"/>
    </row>
    <row r="17" spans="1:11" ht="20.25" customHeight="1" x14ac:dyDescent="0.4">
      <c r="A17" s="27" t="s">
        <v>117</v>
      </c>
      <c r="B17" s="27"/>
      <c r="C17" s="50">
        <v>1603</v>
      </c>
      <c r="D17" s="59"/>
      <c r="E17" s="50">
        <v>652</v>
      </c>
      <c r="F17" s="59"/>
      <c r="G17" s="59">
        <v>822</v>
      </c>
      <c r="H17" s="59"/>
      <c r="I17" s="59">
        <v>1009</v>
      </c>
      <c r="J17" s="77"/>
      <c r="K17" s="77"/>
    </row>
    <row r="18" spans="1:11" ht="20.25" hidden="1" customHeight="1" x14ac:dyDescent="0.4">
      <c r="A18" s="27" t="s">
        <v>166</v>
      </c>
      <c r="B18" s="27"/>
      <c r="C18" s="232">
        <v>0</v>
      </c>
      <c r="D18" s="59"/>
      <c r="E18" s="59"/>
      <c r="F18" s="59"/>
      <c r="G18" s="232">
        <v>0</v>
      </c>
      <c r="H18" s="59"/>
      <c r="I18" s="59"/>
      <c r="J18" s="77"/>
      <c r="K18" s="77"/>
    </row>
    <row r="19" spans="1:11" ht="20.25" customHeight="1" x14ac:dyDescent="0.4">
      <c r="A19" s="27" t="s">
        <v>127</v>
      </c>
      <c r="B19" s="27"/>
      <c r="C19" s="59">
        <v>-600</v>
      </c>
      <c r="D19" s="59"/>
      <c r="E19" s="59">
        <v>-969</v>
      </c>
      <c r="F19" s="59"/>
      <c r="G19" s="59">
        <v>-535</v>
      </c>
      <c r="H19" s="59"/>
      <c r="I19" s="59">
        <v>-1008</v>
      </c>
      <c r="J19" s="77"/>
      <c r="K19" s="77"/>
    </row>
    <row r="20" spans="1:11" s="2" customFormat="1" ht="20.25" customHeight="1" x14ac:dyDescent="0.3">
      <c r="A20" s="140" t="s">
        <v>118</v>
      </c>
      <c r="B20" s="140"/>
      <c r="C20" s="141">
        <v>-12</v>
      </c>
      <c r="D20" s="142"/>
      <c r="E20" s="141">
        <v>-68</v>
      </c>
      <c r="F20" s="143"/>
      <c r="G20" s="144">
        <v>-11</v>
      </c>
      <c r="H20" s="143"/>
      <c r="I20" s="144">
        <v>-79</v>
      </c>
    </row>
    <row r="21" spans="1:11" s="2" customFormat="1" ht="20.25" customHeight="1" x14ac:dyDescent="0.3">
      <c r="A21" s="246" t="s">
        <v>30</v>
      </c>
      <c r="B21" s="246"/>
      <c r="C21" s="141">
        <v>-10</v>
      </c>
      <c r="D21" s="142"/>
      <c r="E21" s="141">
        <v>-25</v>
      </c>
      <c r="F21" s="143"/>
      <c r="G21" s="144">
        <v>-8</v>
      </c>
      <c r="H21" s="143"/>
      <c r="I21" s="144">
        <v>-20</v>
      </c>
    </row>
    <row r="22" spans="1:11" ht="20.25" hidden="1" customHeight="1" x14ac:dyDescent="0.4">
      <c r="A22" s="73" t="s">
        <v>71</v>
      </c>
      <c r="B22" s="73"/>
      <c r="C22" s="70">
        <v>0</v>
      </c>
      <c r="D22" s="59"/>
      <c r="E22" s="70">
        <v>0</v>
      </c>
      <c r="F22" s="59"/>
      <c r="G22" s="69">
        <v>0</v>
      </c>
      <c r="H22" s="59"/>
      <c r="I22" s="69">
        <v>0</v>
      </c>
      <c r="J22" s="77"/>
      <c r="K22" s="77"/>
    </row>
    <row r="23" spans="1:11" ht="23.25" customHeight="1" x14ac:dyDescent="0.4">
      <c r="A23" s="27" t="s">
        <v>52</v>
      </c>
      <c r="B23" s="27"/>
      <c r="C23" s="59">
        <v>2628</v>
      </c>
      <c r="D23" s="59"/>
      <c r="E23" s="59">
        <v>2789</v>
      </c>
      <c r="F23" s="59"/>
      <c r="G23" s="59">
        <v>1767</v>
      </c>
      <c r="H23" s="59"/>
      <c r="I23" s="59">
        <v>1667</v>
      </c>
      <c r="J23" s="77"/>
      <c r="K23" s="77"/>
    </row>
    <row r="24" spans="1:11" ht="20.25" customHeight="1" x14ac:dyDescent="0.4">
      <c r="B24" s="27"/>
      <c r="C24" s="153">
        <f>SUM(C11:C23)</f>
        <v>37961</v>
      </c>
      <c r="D24" s="148"/>
      <c r="E24" s="153">
        <f>SUM(E11:E23)</f>
        <v>48763</v>
      </c>
      <c r="F24" s="154"/>
      <c r="G24" s="155">
        <f>SUM(G11:G23)</f>
        <v>27409</v>
      </c>
      <c r="H24" s="154"/>
      <c r="I24" s="155">
        <f>SUM(I11:I23)</f>
        <v>41402</v>
      </c>
      <c r="J24" s="77"/>
      <c r="K24" s="77"/>
    </row>
    <row r="25" spans="1:11" ht="20.25" customHeight="1" x14ac:dyDescent="0.4">
      <c r="A25" s="45" t="s">
        <v>29</v>
      </c>
      <c r="B25" s="45"/>
      <c r="C25" s="148"/>
      <c r="D25" s="148"/>
      <c r="E25" s="148"/>
      <c r="F25" s="154"/>
      <c r="G25" s="154"/>
      <c r="H25" s="154"/>
      <c r="I25" s="154"/>
      <c r="J25" s="77"/>
      <c r="K25" s="77"/>
    </row>
    <row r="26" spans="1:11" ht="20.25" customHeight="1" x14ac:dyDescent="0.4">
      <c r="A26" s="27" t="s">
        <v>64</v>
      </c>
      <c r="B26" s="27"/>
      <c r="C26" s="50">
        <v>-41990</v>
      </c>
      <c r="D26" s="148"/>
      <c r="E26" s="50">
        <v>275004</v>
      </c>
      <c r="F26" s="154"/>
      <c r="G26" s="154">
        <v>48344</v>
      </c>
      <c r="H26" s="154"/>
      <c r="I26" s="154">
        <v>265931</v>
      </c>
      <c r="J26" s="77"/>
      <c r="K26" s="77"/>
    </row>
    <row r="27" spans="1:11" s="77" customFormat="1" ht="18.75" customHeight="1" x14ac:dyDescent="0.4">
      <c r="A27" s="27" t="s">
        <v>87</v>
      </c>
      <c r="B27" s="27"/>
      <c r="C27" s="50">
        <v>-5670</v>
      </c>
      <c r="D27" s="148"/>
      <c r="E27" s="50">
        <v>-1664</v>
      </c>
      <c r="F27" s="154"/>
      <c r="G27" s="154">
        <v>-3711</v>
      </c>
      <c r="H27" s="154"/>
      <c r="I27" s="154">
        <v>2507</v>
      </c>
    </row>
    <row r="28" spans="1:11" ht="20.25" customHeight="1" x14ac:dyDescent="0.4">
      <c r="A28" s="27" t="s">
        <v>2</v>
      </c>
      <c r="B28" s="27"/>
      <c r="C28" s="50">
        <v>-89961</v>
      </c>
      <c r="D28" s="148"/>
      <c r="E28" s="50">
        <v>48660</v>
      </c>
      <c r="F28" s="154"/>
      <c r="G28" s="154">
        <v>-24818</v>
      </c>
      <c r="H28" s="154"/>
      <c r="I28" s="154">
        <v>46020</v>
      </c>
      <c r="J28" s="111"/>
      <c r="K28" s="77"/>
    </row>
    <row r="29" spans="1:11" ht="20.25" customHeight="1" x14ac:dyDescent="0.4">
      <c r="A29" s="27" t="s">
        <v>193</v>
      </c>
      <c r="B29" s="27"/>
      <c r="C29" s="50">
        <v>2685</v>
      </c>
      <c r="D29" s="148"/>
      <c r="E29" s="50">
        <v>2796</v>
      </c>
      <c r="F29" s="154"/>
      <c r="G29" s="41">
        <v>2685</v>
      </c>
      <c r="H29" s="154"/>
      <c r="I29" s="41">
        <v>2796</v>
      </c>
      <c r="J29" s="77"/>
      <c r="K29" s="77"/>
    </row>
    <row r="30" spans="1:11" ht="20.25" customHeight="1" x14ac:dyDescent="0.4">
      <c r="A30" s="27" t="s">
        <v>3</v>
      </c>
      <c r="B30" s="27"/>
      <c r="C30" s="50">
        <v>1161</v>
      </c>
      <c r="D30" s="148"/>
      <c r="E30" s="50">
        <v>-3203</v>
      </c>
      <c r="F30" s="154"/>
      <c r="G30" s="41">
        <v>57</v>
      </c>
      <c r="H30" s="154"/>
      <c r="I30" s="41">
        <v>0</v>
      </c>
      <c r="J30" s="77"/>
      <c r="K30" s="77"/>
    </row>
    <row r="31" spans="1:11" ht="20.25" customHeight="1" x14ac:dyDescent="0.4">
      <c r="A31" s="27" t="s">
        <v>15</v>
      </c>
      <c r="B31" s="27"/>
      <c r="C31" s="50">
        <v>130649</v>
      </c>
      <c r="D31" s="148"/>
      <c r="E31" s="50">
        <v>-84201</v>
      </c>
      <c r="F31" s="154"/>
      <c r="G31" s="154">
        <v>-2996</v>
      </c>
      <c r="H31" s="154"/>
      <c r="I31" s="154">
        <v>-100617</v>
      </c>
      <c r="J31" s="41"/>
      <c r="K31" s="77"/>
    </row>
    <row r="32" spans="1:11" ht="20.25" customHeight="1" x14ac:dyDescent="0.4">
      <c r="A32" s="27" t="s">
        <v>89</v>
      </c>
      <c r="B32" s="27"/>
      <c r="C32" s="50">
        <v>-25154</v>
      </c>
      <c r="D32" s="148"/>
      <c r="E32" s="50">
        <v>-59526</v>
      </c>
      <c r="F32" s="154"/>
      <c r="G32" s="154">
        <v>-16133</v>
      </c>
      <c r="H32" s="154"/>
      <c r="I32" s="154">
        <v>-54686</v>
      </c>
      <c r="K32" s="77"/>
    </row>
    <row r="33" spans="1:11" s="77" customFormat="1" ht="20.25" customHeight="1" x14ac:dyDescent="0.4">
      <c r="A33" s="27" t="s">
        <v>115</v>
      </c>
      <c r="B33" s="27"/>
      <c r="C33" s="50">
        <v>287</v>
      </c>
      <c r="D33" s="148"/>
      <c r="E33" s="50">
        <v>2962</v>
      </c>
      <c r="F33" s="154"/>
      <c r="G33" s="154">
        <v>287</v>
      </c>
      <c r="H33" s="154"/>
      <c r="I33" s="154">
        <v>2962</v>
      </c>
      <c r="J33" s="163"/>
    </row>
    <row r="34" spans="1:11" s="77" customFormat="1" ht="20.25" customHeight="1" x14ac:dyDescent="0.4">
      <c r="A34" s="27" t="s">
        <v>116</v>
      </c>
      <c r="B34" s="27"/>
      <c r="C34" s="234">
        <v>0</v>
      </c>
      <c r="D34" s="148"/>
      <c r="E34" s="130">
        <v>-370</v>
      </c>
      <c r="F34" s="154"/>
      <c r="G34" s="156">
        <v>0</v>
      </c>
      <c r="H34" s="154"/>
      <c r="I34" s="156">
        <v>0</v>
      </c>
    </row>
    <row r="35" spans="1:11" s="77" customFormat="1" ht="20.25" customHeight="1" x14ac:dyDescent="0.4">
      <c r="A35" s="27" t="s">
        <v>124</v>
      </c>
      <c r="B35" s="27"/>
      <c r="C35" s="157">
        <f>SUM(C24:C34)</f>
        <v>9968</v>
      </c>
      <c r="D35" s="148"/>
      <c r="E35" s="157">
        <f>SUM(E24:E34)</f>
        <v>229221</v>
      </c>
      <c r="F35" s="154"/>
      <c r="G35" s="154">
        <f>SUM(G24:G34)</f>
        <v>31124</v>
      </c>
      <c r="H35" s="154"/>
      <c r="I35" s="154">
        <f>SUM(I24:I34)</f>
        <v>206315</v>
      </c>
    </row>
    <row r="36" spans="1:11" ht="20.25" customHeight="1" x14ac:dyDescent="0.4">
      <c r="A36" s="27" t="s">
        <v>114</v>
      </c>
      <c r="B36" s="27"/>
      <c r="C36" s="154">
        <v>-1839</v>
      </c>
      <c r="D36" s="148"/>
      <c r="E36" s="154">
        <v>-1283</v>
      </c>
      <c r="F36" s="154"/>
      <c r="G36" s="154">
        <v>-1837</v>
      </c>
      <c r="H36" s="154"/>
      <c r="I36" s="154">
        <v>-1335</v>
      </c>
      <c r="J36" s="77"/>
      <c r="K36" s="77"/>
    </row>
    <row r="37" spans="1:11" ht="20.25" customHeight="1" x14ac:dyDescent="0.4">
      <c r="A37" s="13" t="s">
        <v>125</v>
      </c>
      <c r="B37" s="13"/>
      <c r="C37" s="158">
        <f>SUM(C35:C36)</f>
        <v>8129</v>
      </c>
      <c r="D37" s="152"/>
      <c r="E37" s="158">
        <f>SUM(E35:E36)</f>
        <v>227938</v>
      </c>
      <c r="F37" s="159"/>
      <c r="G37" s="160">
        <f>SUM(G35:G36)</f>
        <v>29287</v>
      </c>
      <c r="H37" s="159"/>
      <c r="I37" s="160">
        <f>SUM(I35:I36)</f>
        <v>204980</v>
      </c>
      <c r="J37" s="77"/>
      <c r="K37" s="77"/>
    </row>
    <row r="38" spans="1:11" ht="20.25" customHeight="1" x14ac:dyDescent="0.4">
      <c r="B38" s="80"/>
      <c r="C38" s="15"/>
      <c r="D38" s="15"/>
      <c r="E38" s="15"/>
      <c r="F38" s="15"/>
      <c r="G38" s="15"/>
      <c r="H38" s="15"/>
      <c r="I38" s="15"/>
      <c r="J38" s="77"/>
      <c r="K38" s="77"/>
    </row>
    <row r="39" spans="1:11" ht="20.25" customHeight="1" x14ac:dyDescent="0.4">
      <c r="A39" s="25" t="s">
        <v>44</v>
      </c>
      <c r="B39" s="25"/>
      <c r="C39" s="25"/>
      <c r="D39" s="25"/>
      <c r="E39" s="25"/>
      <c r="F39" s="25"/>
      <c r="G39" s="25"/>
      <c r="H39" s="36"/>
      <c r="I39" s="25"/>
      <c r="J39" s="77"/>
      <c r="K39" s="77"/>
    </row>
    <row r="40" spans="1:11" ht="20.25" customHeight="1" x14ac:dyDescent="0.4">
      <c r="A40" s="1" t="s">
        <v>186</v>
      </c>
      <c r="B40" s="1"/>
      <c r="C40" s="36"/>
      <c r="D40" s="36"/>
      <c r="E40" s="36"/>
      <c r="F40" s="36"/>
      <c r="G40" s="36"/>
      <c r="H40" s="36"/>
      <c r="I40" s="36"/>
      <c r="J40" s="77"/>
      <c r="K40" s="77"/>
    </row>
    <row r="41" spans="1:11" ht="19" x14ac:dyDescent="0.4">
      <c r="B41" s="49"/>
      <c r="C41" s="36"/>
      <c r="D41" s="36"/>
      <c r="E41" s="36"/>
      <c r="F41" s="36"/>
      <c r="G41" s="36"/>
      <c r="H41" s="36"/>
      <c r="I41" s="36"/>
      <c r="J41" s="77"/>
      <c r="K41" s="77"/>
    </row>
    <row r="42" spans="1:11" ht="20.25" customHeight="1" x14ac:dyDescent="0.4">
      <c r="B42" s="49"/>
      <c r="C42" s="238" t="s">
        <v>0</v>
      </c>
      <c r="D42" s="238"/>
      <c r="E42" s="238"/>
      <c r="F42" s="36"/>
      <c r="G42" s="238" t="s">
        <v>33</v>
      </c>
      <c r="H42" s="238"/>
      <c r="I42" s="238"/>
      <c r="J42" s="77"/>
      <c r="K42" s="77"/>
    </row>
    <row r="43" spans="1:11" ht="20.25" customHeight="1" x14ac:dyDescent="0.4">
      <c r="B43" s="80"/>
      <c r="C43" s="238" t="s">
        <v>34</v>
      </c>
      <c r="D43" s="238"/>
      <c r="E43" s="238"/>
      <c r="F43" s="26"/>
      <c r="G43" s="238" t="s">
        <v>34</v>
      </c>
      <c r="H43" s="238"/>
      <c r="I43" s="238"/>
      <c r="J43" s="77"/>
      <c r="K43" s="77"/>
    </row>
    <row r="44" spans="1:11" ht="20.25" customHeight="1" x14ac:dyDescent="0.4">
      <c r="B44" s="12"/>
      <c r="C44" s="243" t="s">
        <v>53</v>
      </c>
      <c r="D44" s="238"/>
      <c r="E44" s="238"/>
      <c r="F44" s="26"/>
      <c r="G44" s="243" t="s">
        <v>53</v>
      </c>
      <c r="H44" s="238"/>
      <c r="I44" s="238"/>
      <c r="J44" s="77"/>
      <c r="K44" s="77"/>
    </row>
    <row r="45" spans="1:11" ht="20.25" customHeight="1" x14ac:dyDescent="0.4">
      <c r="B45" s="71"/>
      <c r="C45" s="247" t="s">
        <v>75</v>
      </c>
      <c r="D45" s="247"/>
      <c r="E45" s="247"/>
      <c r="F45" s="26"/>
      <c r="G45" s="247" t="s">
        <v>75</v>
      </c>
      <c r="H45" s="247"/>
      <c r="I45" s="247"/>
      <c r="J45" s="77"/>
    </row>
    <row r="46" spans="1:11" ht="20.25" customHeight="1" x14ac:dyDescent="0.4">
      <c r="B46" s="12"/>
      <c r="C46" s="90">
        <v>2021</v>
      </c>
      <c r="D46" s="90"/>
      <c r="E46" s="184">
        <v>2020</v>
      </c>
      <c r="F46" s="90"/>
      <c r="G46" s="90">
        <v>2021</v>
      </c>
      <c r="H46" s="90"/>
      <c r="I46" s="184">
        <v>2020</v>
      </c>
      <c r="J46" s="77"/>
      <c r="K46" s="77"/>
    </row>
    <row r="47" spans="1:11" ht="18" customHeight="1" x14ac:dyDescent="0.4">
      <c r="B47" s="71"/>
      <c r="C47" s="244" t="s">
        <v>56</v>
      </c>
      <c r="D47" s="244"/>
      <c r="E47" s="244"/>
      <c r="F47" s="244"/>
      <c r="G47" s="244"/>
      <c r="H47" s="244"/>
      <c r="I47" s="244"/>
      <c r="J47" s="77"/>
    </row>
    <row r="48" spans="1:11" ht="20.25" customHeight="1" x14ac:dyDescent="0.4">
      <c r="A48" s="44" t="s">
        <v>24</v>
      </c>
      <c r="B48" s="44"/>
      <c r="C48" s="34"/>
      <c r="D48" s="34"/>
      <c r="E48" s="34"/>
      <c r="F48" s="34"/>
      <c r="G48" s="34"/>
      <c r="H48" s="34"/>
      <c r="I48" s="34"/>
      <c r="J48" s="77"/>
    </row>
    <row r="49" spans="1:11" ht="20.25" customHeight="1" x14ac:dyDescent="0.4">
      <c r="A49" s="36" t="s">
        <v>84</v>
      </c>
      <c r="B49" s="36"/>
      <c r="C49" s="41">
        <v>146</v>
      </c>
      <c r="D49" s="34"/>
      <c r="E49" s="41">
        <v>380</v>
      </c>
      <c r="F49" s="34"/>
      <c r="G49" s="41">
        <v>113</v>
      </c>
      <c r="H49" s="34"/>
      <c r="I49" s="41">
        <v>375</v>
      </c>
      <c r="J49" s="77"/>
    </row>
    <row r="50" spans="1:11" ht="20.25" hidden="1" customHeight="1" x14ac:dyDescent="0.4">
      <c r="A50" s="27" t="s">
        <v>128</v>
      </c>
      <c r="B50" s="44"/>
      <c r="C50" s="74">
        <v>0</v>
      </c>
      <c r="D50" s="74"/>
      <c r="E50" s="74">
        <v>0</v>
      </c>
      <c r="F50" s="74"/>
      <c r="G50" s="75">
        <v>0</v>
      </c>
      <c r="H50" s="74"/>
      <c r="I50" s="75">
        <v>0</v>
      </c>
      <c r="J50" s="77"/>
    </row>
    <row r="51" spans="1:11" ht="20.25" customHeight="1" x14ac:dyDescent="0.4">
      <c r="A51" s="27" t="s">
        <v>85</v>
      </c>
      <c r="B51" s="27"/>
      <c r="C51" s="55">
        <v>-14838</v>
      </c>
      <c r="D51" s="34"/>
      <c r="E51" s="55">
        <v>-45117</v>
      </c>
      <c r="F51" s="34"/>
      <c r="G51" s="34">
        <v>-8101</v>
      </c>
      <c r="H51" s="34"/>
      <c r="I51" s="34">
        <v>-10933</v>
      </c>
      <c r="J51" s="77"/>
    </row>
    <row r="52" spans="1:11" ht="20.25" customHeight="1" x14ac:dyDescent="0.4">
      <c r="A52" s="20" t="s">
        <v>77</v>
      </c>
      <c r="B52" s="20"/>
      <c r="C52" s="55">
        <v>-436</v>
      </c>
      <c r="D52" s="34"/>
      <c r="E52" s="55">
        <v>-849</v>
      </c>
      <c r="F52" s="34"/>
      <c r="G52" s="34">
        <v>-24</v>
      </c>
      <c r="H52" s="34"/>
      <c r="I52" s="34">
        <v>-10</v>
      </c>
      <c r="J52" s="77"/>
    </row>
    <row r="53" spans="1:11" ht="20.25" customHeight="1" x14ac:dyDescent="0.4">
      <c r="A53" s="27" t="s">
        <v>31</v>
      </c>
      <c r="B53" s="27"/>
      <c r="C53" s="55">
        <v>10</v>
      </c>
      <c r="D53" s="34"/>
      <c r="E53" s="55">
        <v>27</v>
      </c>
      <c r="F53" s="34"/>
      <c r="G53" s="34">
        <v>8</v>
      </c>
      <c r="H53" s="34"/>
      <c r="I53" s="34">
        <v>23</v>
      </c>
      <c r="J53" s="77"/>
    </row>
    <row r="54" spans="1:11" ht="20.25" customHeight="1" x14ac:dyDescent="0.4">
      <c r="A54" s="13" t="s">
        <v>65</v>
      </c>
      <c r="B54" s="13"/>
      <c r="C54" s="149">
        <f>SUM(C49:C53)</f>
        <v>-15118</v>
      </c>
      <c r="D54" s="42"/>
      <c r="E54" s="149">
        <f>SUM(E49:E53)</f>
        <v>-45559</v>
      </c>
      <c r="F54" s="42"/>
      <c r="G54" s="149">
        <f>SUM(G49:G53)</f>
        <v>-8004</v>
      </c>
      <c r="H54" s="42"/>
      <c r="I54" s="149">
        <f>SUM(I49:I53)</f>
        <v>-10545</v>
      </c>
      <c r="J54" s="77"/>
    </row>
    <row r="55" spans="1:11" ht="19" x14ac:dyDescent="0.4">
      <c r="B55" s="58"/>
      <c r="C55" s="34"/>
      <c r="D55" s="34"/>
      <c r="E55" s="34"/>
      <c r="F55" s="34"/>
      <c r="G55" s="34"/>
      <c r="H55" s="34"/>
      <c r="I55" s="34"/>
      <c r="J55" s="77"/>
      <c r="K55" s="77"/>
    </row>
    <row r="56" spans="1:11" ht="20.25" customHeight="1" x14ac:dyDescent="0.4">
      <c r="A56" s="67" t="s">
        <v>25</v>
      </c>
      <c r="B56" s="67"/>
      <c r="C56" s="34"/>
      <c r="D56" s="34"/>
      <c r="E56" s="34"/>
      <c r="F56" s="34"/>
      <c r="G56" s="34"/>
      <c r="H56" s="34"/>
      <c r="I56" s="34"/>
      <c r="J56" s="77"/>
      <c r="K56" s="77"/>
    </row>
    <row r="57" spans="1:11" ht="20.25" customHeight="1" x14ac:dyDescent="0.4">
      <c r="A57" s="27" t="s">
        <v>172</v>
      </c>
      <c r="B57" s="27"/>
      <c r="C57" s="36"/>
      <c r="D57" s="36"/>
      <c r="E57" s="36"/>
      <c r="F57" s="36"/>
      <c r="G57" s="27"/>
      <c r="H57" s="36"/>
      <c r="I57" s="27"/>
      <c r="J57" s="77"/>
    </row>
    <row r="58" spans="1:11" ht="20.25" customHeight="1" x14ac:dyDescent="0.4">
      <c r="A58" s="64" t="s">
        <v>88</v>
      </c>
      <c r="B58" s="64"/>
      <c r="C58" s="34">
        <v>37063</v>
      </c>
      <c r="D58" s="34">
        <v>-159263</v>
      </c>
      <c r="E58" s="34">
        <v>-55524</v>
      </c>
      <c r="F58" s="39"/>
      <c r="G58" s="34">
        <v>-7587</v>
      </c>
      <c r="H58" s="34"/>
      <c r="I58" s="34">
        <v>-56296</v>
      </c>
      <c r="J58" s="77"/>
    </row>
    <row r="59" spans="1:11" ht="20.25" customHeight="1" x14ac:dyDescent="0.4">
      <c r="A59" s="20" t="s">
        <v>66</v>
      </c>
      <c r="B59" s="20"/>
      <c r="C59" s="34">
        <v>-589</v>
      </c>
      <c r="D59" s="34">
        <v>-19446</v>
      </c>
      <c r="E59" s="34">
        <v>-19350</v>
      </c>
      <c r="F59" s="34"/>
      <c r="G59" s="75">
        <v>0</v>
      </c>
      <c r="H59" s="34"/>
      <c r="I59" s="61">
        <v>-18750</v>
      </c>
      <c r="J59" s="77"/>
    </row>
    <row r="60" spans="1:11" ht="20.25" customHeight="1" x14ac:dyDescent="0.4">
      <c r="A60" s="20" t="s">
        <v>171</v>
      </c>
      <c r="B60" s="171"/>
      <c r="C60" s="34">
        <v>-9197</v>
      </c>
      <c r="D60" s="34"/>
      <c r="E60" s="34">
        <v>-4298</v>
      </c>
      <c r="F60" s="39"/>
      <c r="G60" s="34">
        <v>-8632</v>
      </c>
      <c r="H60" s="34"/>
      <c r="I60" s="34">
        <v>-4118</v>
      </c>
      <c r="J60" s="77"/>
    </row>
    <row r="61" spans="1:11" ht="20.25" customHeight="1" x14ac:dyDescent="0.4">
      <c r="A61" s="27" t="s">
        <v>128</v>
      </c>
      <c r="B61" s="171"/>
      <c r="C61" s="74">
        <v>0</v>
      </c>
      <c r="D61" s="74"/>
      <c r="E61" s="74">
        <v>0</v>
      </c>
      <c r="F61" s="74"/>
      <c r="G61" s="75">
        <v>0</v>
      </c>
      <c r="H61" s="74"/>
      <c r="I61" s="75">
        <v>-50000</v>
      </c>
      <c r="J61" s="77"/>
    </row>
    <row r="62" spans="1:11" s="77" customFormat="1" ht="20.25" customHeight="1" x14ac:dyDescent="0.4">
      <c r="A62" s="27" t="s">
        <v>61</v>
      </c>
      <c r="B62" s="27"/>
      <c r="C62" s="34">
        <v>-8312</v>
      </c>
      <c r="D62" s="34"/>
      <c r="E62" s="34">
        <v>-10470</v>
      </c>
      <c r="F62" s="39"/>
      <c r="G62" s="34">
        <v>-6390</v>
      </c>
      <c r="H62" s="34"/>
      <c r="I62" s="34">
        <v>-8846</v>
      </c>
    </row>
    <row r="63" spans="1:11" s="77" customFormat="1" ht="20.25" customHeight="1" x14ac:dyDescent="0.4">
      <c r="A63" s="13" t="s">
        <v>173</v>
      </c>
      <c r="B63" s="13"/>
      <c r="C63" s="149">
        <f>SUM(C58:C62)</f>
        <v>18965</v>
      </c>
      <c r="D63" s="42"/>
      <c r="E63" s="149">
        <f>SUM(E58:E62)</f>
        <v>-89642</v>
      </c>
      <c r="F63" s="42"/>
      <c r="G63" s="149">
        <f>SUM(G58:G62)</f>
        <v>-22609</v>
      </c>
      <c r="H63" s="42"/>
      <c r="I63" s="149">
        <f>SUM(I58:I62)</f>
        <v>-138010</v>
      </c>
    </row>
    <row r="64" spans="1:11" ht="19" x14ac:dyDescent="0.4">
      <c r="B64" s="58"/>
      <c r="C64" s="34"/>
      <c r="D64" s="34"/>
      <c r="E64" s="34"/>
      <c r="F64" s="34"/>
      <c r="G64" s="34"/>
      <c r="H64" s="34"/>
      <c r="I64" s="34"/>
      <c r="J64" s="77"/>
    </row>
    <row r="65" spans="1:11" ht="20.25" customHeight="1" x14ac:dyDescent="0.4">
      <c r="A65" s="20" t="s">
        <v>86</v>
      </c>
      <c r="B65" s="20"/>
      <c r="J65" s="77"/>
    </row>
    <row r="66" spans="1:11" ht="20.25" customHeight="1" x14ac:dyDescent="0.4">
      <c r="B66" s="20" t="s">
        <v>112</v>
      </c>
      <c r="C66" s="34">
        <f>C37+C54+C63</f>
        <v>11976</v>
      </c>
      <c r="D66" s="34"/>
      <c r="E66" s="34">
        <f>E37+E54+E63</f>
        <v>92737</v>
      </c>
      <c r="F66" s="34"/>
      <c r="G66" s="34">
        <f>G37+G54+G63</f>
        <v>-1326</v>
      </c>
      <c r="H66" s="34"/>
      <c r="I66" s="34">
        <f>I37+I54+I63</f>
        <v>56425</v>
      </c>
      <c r="J66" s="77"/>
    </row>
    <row r="67" spans="1:11" s="23" customFormat="1" ht="20.25" customHeight="1" x14ac:dyDescent="0.3">
      <c r="A67" s="106" t="s">
        <v>129</v>
      </c>
      <c r="B67" s="106"/>
      <c r="J67" s="36"/>
    </row>
    <row r="68" spans="1:11" s="23" customFormat="1" ht="20.25" customHeight="1" x14ac:dyDescent="0.3">
      <c r="A68" s="106"/>
      <c r="B68" s="106" t="s">
        <v>130</v>
      </c>
      <c r="C68" s="33">
        <v>-680</v>
      </c>
      <c r="D68" s="34"/>
      <c r="E68" s="33">
        <v>-513</v>
      </c>
      <c r="F68" s="34"/>
      <c r="G68" s="63">
        <v>-188</v>
      </c>
      <c r="H68" s="34"/>
      <c r="I68" s="63">
        <v>-69</v>
      </c>
      <c r="J68" s="36"/>
    </row>
    <row r="69" spans="1:11" s="23" customFormat="1" ht="20.25" customHeight="1" x14ac:dyDescent="0.3">
      <c r="A69" s="107" t="s">
        <v>72</v>
      </c>
      <c r="B69" s="107"/>
      <c r="C69" s="151">
        <f>C66+C68</f>
        <v>11296</v>
      </c>
      <c r="D69" s="34"/>
      <c r="E69" s="151">
        <f>E66+E68</f>
        <v>92224</v>
      </c>
      <c r="F69" s="34"/>
      <c r="G69" s="151">
        <f>G66+G68</f>
        <v>-1514</v>
      </c>
      <c r="H69" s="34"/>
      <c r="I69" s="151">
        <f>I66+I68</f>
        <v>56356</v>
      </c>
      <c r="J69" s="36"/>
    </row>
    <row r="70" spans="1:11" s="23" customFormat="1" ht="20.25" customHeight="1" x14ac:dyDescent="0.3">
      <c r="A70" s="106" t="s">
        <v>174</v>
      </c>
      <c r="B70" s="106"/>
      <c r="C70" s="41">
        <v>90588</v>
      </c>
      <c r="D70" s="34"/>
      <c r="E70" s="41">
        <v>56912</v>
      </c>
      <c r="F70" s="34"/>
      <c r="G70" s="41">
        <v>58706</v>
      </c>
      <c r="H70" s="34"/>
      <c r="I70" s="41">
        <v>36940</v>
      </c>
      <c r="J70" s="36"/>
    </row>
    <row r="71" spans="1:11" ht="20.25" customHeight="1" thickBot="1" x14ac:dyDescent="0.45">
      <c r="A71" s="8" t="s">
        <v>175</v>
      </c>
      <c r="B71" s="8"/>
      <c r="C71" s="150">
        <f>SUM(C69:C70)</f>
        <v>101884</v>
      </c>
      <c r="D71" s="42"/>
      <c r="E71" s="150">
        <f>SUM(E69:E70)</f>
        <v>149136</v>
      </c>
      <c r="F71" s="42"/>
      <c r="G71" s="150">
        <f>SUM(G69:G70)</f>
        <v>57192</v>
      </c>
      <c r="H71" s="42"/>
      <c r="I71" s="150">
        <f>SUM(I69:I70)</f>
        <v>93296</v>
      </c>
      <c r="J71" s="229">
        <f>C71-'BS2-4'!D11</f>
        <v>0</v>
      </c>
      <c r="K71" s="230">
        <f>G71-'BS2-4'!H11</f>
        <v>0</v>
      </c>
    </row>
    <row r="72" spans="1:11" ht="19.5" thickTop="1" x14ac:dyDescent="0.4">
      <c r="B72" s="8"/>
      <c r="C72" s="42"/>
      <c r="D72" s="42"/>
      <c r="E72" s="42"/>
      <c r="F72" s="42"/>
      <c r="G72" s="42"/>
      <c r="H72" s="42"/>
      <c r="I72" s="42"/>
      <c r="J72" s="77"/>
    </row>
    <row r="73" spans="1:11" ht="20.25" customHeight="1" x14ac:dyDescent="0.4">
      <c r="A73" s="25" t="s">
        <v>44</v>
      </c>
      <c r="C73" s="36"/>
      <c r="D73" s="36"/>
      <c r="E73" s="36"/>
      <c r="F73" s="36"/>
      <c r="G73" s="36"/>
      <c r="H73" s="36"/>
      <c r="I73" s="36"/>
      <c r="J73" s="77"/>
      <c r="K73" s="77"/>
    </row>
    <row r="74" spans="1:11" ht="20.25" customHeight="1" x14ac:dyDescent="0.4">
      <c r="A74" s="1" t="s">
        <v>186</v>
      </c>
      <c r="C74" s="36"/>
      <c r="D74" s="36"/>
      <c r="E74" s="36"/>
      <c r="F74" s="36"/>
      <c r="G74" s="36"/>
      <c r="H74" s="36"/>
      <c r="I74" s="36"/>
      <c r="J74" s="77"/>
      <c r="K74" s="77"/>
    </row>
    <row r="75" spans="1:11" ht="19" x14ac:dyDescent="0.4">
      <c r="B75" s="49"/>
      <c r="C75" s="36"/>
      <c r="D75" s="36"/>
      <c r="E75" s="36"/>
      <c r="F75" s="36"/>
      <c r="G75" s="36"/>
      <c r="H75" s="36"/>
      <c r="I75" s="36"/>
      <c r="J75" s="77"/>
      <c r="K75" s="77"/>
    </row>
    <row r="76" spans="1:11" ht="20.25" customHeight="1" x14ac:dyDescent="0.4">
      <c r="B76" s="49"/>
      <c r="C76" s="238" t="s">
        <v>0</v>
      </c>
      <c r="D76" s="238"/>
      <c r="E76" s="238"/>
      <c r="F76" s="36"/>
      <c r="G76" s="238" t="s">
        <v>33</v>
      </c>
      <c r="H76" s="238"/>
      <c r="I76" s="238"/>
      <c r="J76" s="77"/>
      <c r="K76" s="77"/>
    </row>
    <row r="77" spans="1:11" ht="20.25" customHeight="1" x14ac:dyDescent="0.4">
      <c r="B77" s="80"/>
      <c r="C77" s="238" t="s">
        <v>34</v>
      </c>
      <c r="D77" s="238"/>
      <c r="E77" s="238"/>
      <c r="F77" s="26"/>
      <c r="G77" s="238" t="s">
        <v>34</v>
      </c>
      <c r="H77" s="238"/>
      <c r="I77" s="238"/>
      <c r="J77" s="77"/>
      <c r="K77" s="77"/>
    </row>
    <row r="78" spans="1:11" ht="20.25" customHeight="1" x14ac:dyDescent="0.4">
      <c r="B78" s="12"/>
      <c r="C78" s="243" t="s">
        <v>53</v>
      </c>
      <c r="D78" s="238"/>
      <c r="E78" s="238"/>
      <c r="F78" s="26"/>
      <c r="G78" s="243" t="s">
        <v>53</v>
      </c>
      <c r="H78" s="238"/>
      <c r="I78" s="238"/>
      <c r="J78" s="77"/>
      <c r="K78" s="77"/>
    </row>
    <row r="79" spans="1:11" ht="20.25" customHeight="1" x14ac:dyDescent="0.4">
      <c r="B79" s="71"/>
      <c r="C79" s="247" t="s">
        <v>75</v>
      </c>
      <c r="D79" s="247"/>
      <c r="E79" s="247"/>
      <c r="F79" s="26"/>
      <c r="G79" s="247" t="s">
        <v>75</v>
      </c>
      <c r="H79" s="247"/>
      <c r="I79" s="247"/>
      <c r="J79" s="77"/>
    </row>
    <row r="80" spans="1:11" ht="20.25" customHeight="1" x14ac:dyDescent="0.4">
      <c r="B80" s="12"/>
      <c r="C80" s="90">
        <v>2021</v>
      </c>
      <c r="D80" s="90"/>
      <c r="E80" s="184">
        <v>2020</v>
      </c>
      <c r="F80" s="90"/>
      <c r="G80" s="90">
        <v>2021</v>
      </c>
      <c r="H80" s="90"/>
      <c r="I80" s="184">
        <v>2020</v>
      </c>
      <c r="J80" s="77"/>
      <c r="K80" s="77"/>
    </row>
    <row r="81" spans="1:11" ht="19" x14ac:dyDescent="0.4">
      <c r="B81" s="71"/>
      <c r="C81" s="244" t="s">
        <v>56</v>
      </c>
      <c r="D81" s="244"/>
      <c r="E81" s="244"/>
      <c r="F81" s="244"/>
      <c r="G81" s="244"/>
      <c r="H81" s="244"/>
      <c r="I81" s="244"/>
      <c r="J81" s="77"/>
    </row>
    <row r="82" spans="1:11" s="20" customFormat="1" ht="14" x14ac:dyDescent="0.3">
      <c r="A82" s="67" t="s">
        <v>113</v>
      </c>
      <c r="B82" s="67"/>
      <c r="C82" s="27"/>
      <c r="D82" s="27"/>
      <c r="E82" s="27"/>
      <c r="F82" s="27"/>
      <c r="G82" s="27"/>
      <c r="H82" s="27"/>
      <c r="I82" s="27"/>
    </row>
    <row r="83" spans="1:11" s="20" customFormat="1" ht="20.25" customHeight="1" x14ac:dyDescent="0.3">
      <c r="A83" s="88" t="s">
        <v>78</v>
      </c>
      <c r="B83" s="88"/>
      <c r="C83" s="37"/>
      <c r="D83" s="37"/>
      <c r="E83" s="37"/>
      <c r="F83" s="37"/>
      <c r="G83" s="109"/>
      <c r="H83" s="37"/>
      <c r="I83" s="109"/>
    </row>
    <row r="84" spans="1:11" s="20" customFormat="1" ht="20.25" customHeight="1" x14ac:dyDescent="0.3">
      <c r="B84" s="88" t="s">
        <v>109</v>
      </c>
      <c r="C84" s="27"/>
      <c r="D84" s="37"/>
      <c r="E84" s="27"/>
      <c r="F84" s="37"/>
      <c r="G84" s="37"/>
      <c r="H84" s="37"/>
      <c r="I84" s="37"/>
    </row>
    <row r="85" spans="1:11" s="20" customFormat="1" ht="20.25" customHeight="1" x14ac:dyDescent="0.3">
      <c r="A85" s="88" t="s">
        <v>108</v>
      </c>
      <c r="B85" s="88"/>
    </row>
    <row r="86" spans="1:11" s="20" customFormat="1" ht="20.25" customHeight="1" x14ac:dyDescent="0.3">
      <c r="B86" s="88" t="s">
        <v>110</v>
      </c>
      <c r="C86" s="109">
        <v>-72916</v>
      </c>
      <c r="D86" s="37"/>
      <c r="E86" s="109">
        <v>-128379</v>
      </c>
      <c r="F86" s="37"/>
      <c r="G86" s="37">
        <v>-63769</v>
      </c>
      <c r="H86" s="37"/>
      <c r="I86" s="37">
        <v>-55625</v>
      </c>
    </row>
    <row r="87" spans="1:11" s="20" customFormat="1" ht="20.25" customHeight="1" x14ac:dyDescent="0.3">
      <c r="A87" s="245" t="s">
        <v>191</v>
      </c>
      <c r="B87" s="245"/>
    </row>
    <row r="88" spans="1:11" s="20" customFormat="1" ht="20.25" customHeight="1" x14ac:dyDescent="0.3">
      <c r="A88" s="228" t="s">
        <v>192</v>
      </c>
      <c r="B88" s="228"/>
      <c r="C88" s="109">
        <v>-1029</v>
      </c>
      <c r="D88" s="37"/>
      <c r="E88" s="109">
        <v>-281</v>
      </c>
      <c r="F88" s="37"/>
      <c r="G88" s="37">
        <v>52</v>
      </c>
      <c r="H88" s="37"/>
      <c r="I88" s="37">
        <v>38</v>
      </c>
    </row>
    <row r="89" spans="1:11" s="20" customFormat="1" ht="20.25" customHeight="1" x14ac:dyDescent="0.3">
      <c r="A89" s="20" t="s">
        <v>167</v>
      </c>
      <c r="B89" s="178"/>
      <c r="C89" s="126">
        <v>59107</v>
      </c>
      <c r="D89" s="55"/>
      <c r="E89" s="126">
        <v>83543</v>
      </c>
      <c r="F89" s="55"/>
      <c r="G89" s="146">
        <v>55616</v>
      </c>
      <c r="H89" s="55"/>
      <c r="I89" s="146">
        <v>44654</v>
      </c>
    </row>
    <row r="90" spans="1:11" ht="20.25" customHeight="1" x14ac:dyDescent="0.4">
      <c r="A90" s="108" t="s">
        <v>79</v>
      </c>
      <c r="B90" s="108"/>
    </row>
    <row r="91" spans="1:11" ht="20.25" customHeight="1" thickBot="1" x14ac:dyDescent="0.45">
      <c r="B91" s="108" t="s">
        <v>111</v>
      </c>
      <c r="C91" s="145">
        <f>SUM(C86:C89)</f>
        <v>-14838</v>
      </c>
      <c r="D91" s="116"/>
      <c r="E91" s="145">
        <f>SUM(E86:E89)</f>
        <v>-45117</v>
      </c>
      <c r="F91" s="116"/>
      <c r="G91" s="145">
        <f>SUM(G86:G89)</f>
        <v>-8101</v>
      </c>
      <c r="H91" s="116"/>
      <c r="I91" s="145">
        <f>SUM(I86:I89)</f>
        <v>-10933</v>
      </c>
    </row>
    <row r="92" spans="1:11" ht="20.25" customHeight="1" thickTop="1" x14ac:dyDescent="0.4">
      <c r="B92" s="20"/>
    </row>
    <row r="93" spans="1:11" ht="20.25" customHeight="1" x14ac:dyDescent="0.4">
      <c r="B93" s="20"/>
    </row>
    <row r="94" spans="1:11" ht="20.25" customHeight="1" x14ac:dyDescent="0.4">
      <c r="K94" s="147"/>
    </row>
  </sheetData>
  <mergeCells count="29">
    <mergeCell ref="A87:B87"/>
    <mergeCell ref="A21:B21"/>
    <mergeCell ref="G78:I78"/>
    <mergeCell ref="C7:E7"/>
    <mergeCell ref="G7:I7"/>
    <mergeCell ref="C9:I9"/>
    <mergeCell ref="C42:E42"/>
    <mergeCell ref="G42:I42"/>
    <mergeCell ref="C78:E78"/>
    <mergeCell ref="C81:I81"/>
    <mergeCell ref="G77:I77"/>
    <mergeCell ref="C45:E45"/>
    <mergeCell ref="G45:I45"/>
    <mergeCell ref="C79:E79"/>
    <mergeCell ref="G79:I79"/>
    <mergeCell ref="C43:E43"/>
    <mergeCell ref="C4:E4"/>
    <mergeCell ref="G4:I4"/>
    <mergeCell ref="C5:E5"/>
    <mergeCell ref="G5:I5"/>
    <mergeCell ref="C6:E6"/>
    <mergeCell ref="G6:I6"/>
    <mergeCell ref="C77:E77"/>
    <mergeCell ref="G43:I43"/>
    <mergeCell ref="C44:E44"/>
    <mergeCell ref="G44:I44"/>
    <mergeCell ref="C47:I47"/>
    <mergeCell ref="C76:E76"/>
    <mergeCell ref="G76:I76"/>
  </mergeCells>
  <pageMargins left="0.7" right="0.7" top="0.48" bottom="0.5" header="0.5" footer="0.5"/>
  <pageSetup paperSize="9" scale="92" firstPageNumber="11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8" max="16383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</vt:lpstr>
      <vt:lpstr>SH7</vt:lpstr>
      <vt:lpstr>SH8</vt:lpstr>
      <vt:lpstr>SH9</vt:lpstr>
      <vt:lpstr>SH10</vt:lpstr>
      <vt:lpstr>CF11-13</vt:lpstr>
      <vt:lpstr>'BS2-4'!Print_Area</vt:lpstr>
      <vt:lpstr>'CF11-13'!Print_Area</vt:lpstr>
      <vt:lpstr>'PL5-6'!Print_Area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Wiriya, Phakdeetham</cp:lastModifiedBy>
  <cp:lastPrinted>2021-05-11T07:17:01Z</cp:lastPrinted>
  <dcterms:created xsi:type="dcterms:W3CDTF">2005-01-11T02:57:29Z</dcterms:created>
  <dcterms:modified xsi:type="dcterms:W3CDTF">2021-05-11T07:45:15Z</dcterms:modified>
</cp:coreProperties>
</file>