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-105" yWindow="-105" windowWidth="19425" windowHeight="10425"/>
  </bookViews>
  <sheets>
    <sheet name="BL" sheetId="1" r:id="rId1"/>
    <sheet name="PL" sheetId="2" r:id="rId2"/>
    <sheet name="SH-6" sheetId="3" r:id="rId3"/>
    <sheet name="SH-7" sheetId="4" r:id="rId4"/>
    <sheet name="CF" sheetId="5" r:id="rId5"/>
  </sheets>
  <definedNames>
    <definedName name="_xlnm.Print_Area" localSheetId="0">BL!$A$1:$J$86</definedName>
    <definedName name="_xlnm.Print_Area" localSheetId="4">CF!$A$1:$H$83</definedName>
    <definedName name="_xlnm.Print_Area" localSheetId="1">PL!$A$1:$J$49</definedName>
    <definedName name="_xlnm.Print_Area" localSheetId="2">'SH-6'!$A$1:$P$25</definedName>
    <definedName name="_xlnm.Print_Area" localSheetId="3">'SH-7'!$A$1:$L$25</definedName>
    <definedName name="Title2nd" localSheetId="0">BL!$A$1</definedName>
    <definedName name="Z_37C70CFC_BC80_48DF_875E_58AAEF66FFA6_.wvu.PrintArea" localSheetId="0" hidden="1">BL!$A$1:$J$93</definedName>
    <definedName name="Z_37C70CFC_BC80_48DF_875E_58AAEF66FFA6_.wvu.PrintArea" localSheetId="4" hidden="1">CF!$A$1:$H$82</definedName>
    <definedName name="Z_37C70CFC_BC80_48DF_875E_58AAEF66FFA6_.wvu.PrintArea" localSheetId="1" hidden="1">PL!$A$1:$J$49</definedName>
    <definedName name="Z_37C70CFC_BC80_48DF_875E_58AAEF66FFA6_.wvu.PrintArea" localSheetId="2" hidden="1">'SH-6'!$A$1:$P$25</definedName>
    <definedName name="Z_37C70CFC_BC80_48DF_875E_58AAEF66FFA6_.wvu.PrintArea" localSheetId="3" hidden="1">'SH-7'!$A$1:$L$25</definedName>
    <definedName name="Z_37C70CFC_BC80_48DF_875E_58AAEF66FFA6_.wvu.Rows" localSheetId="0" hidden="1">BL!#REF!,BL!$60:$60,BL!$65:$78</definedName>
    <definedName name="Z_37C70CFC_BC80_48DF_875E_58AAEF66FFA6_.wvu.Rows" localSheetId="4" hidden="1">CF!$62:$63,CF!$66:$72</definedName>
    <definedName name="Z_37C70CFC_BC80_48DF_875E_58AAEF66FFA6_.wvu.Rows" localSheetId="2" hidden="1">'SH-6'!#REF!</definedName>
    <definedName name="Z_37C70CFC_BC80_48DF_875E_58AAEF66FFA6_.wvu.Rows" localSheetId="3" hidden="1">'SH-7'!#REF!</definedName>
    <definedName name="Z_73DDABAB_706A_4D82_8B4B_4FAC247E50B1_.wvu.PrintArea" localSheetId="0" hidden="1">BL!$A$1:$J$93</definedName>
    <definedName name="Z_73DDABAB_706A_4D82_8B4B_4FAC247E50B1_.wvu.PrintArea" localSheetId="4" hidden="1">CF!$A$1:$H$82</definedName>
    <definedName name="Z_73DDABAB_706A_4D82_8B4B_4FAC247E50B1_.wvu.PrintArea" localSheetId="1" hidden="1">PL!$A$1:$J$49</definedName>
    <definedName name="Z_73DDABAB_706A_4D82_8B4B_4FAC247E50B1_.wvu.PrintArea" localSheetId="2" hidden="1">'SH-6'!$A$1:$P$25</definedName>
    <definedName name="Z_73DDABAB_706A_4D82_8B4B_4FAC247E50B1_.wvu.PrintArea" localSheetId="3" hidden="1">'SH-7'!$A$1:$L$25</definedName>
    <definedName name="Z_73DDABAB_706A_4D82_8B4B_4FAC247E50B1_.wvu.Rows" localSheetId="0" hidden="1">BL!#REF!,BL!$60:$60,BL!$65:$78</definedName>
    <definedName name="Z_73DDABAB_706A_4D82_8B4B_4FAC247E50B1_.wvu.Rows" localSheetId="4" hidden="1">CF!$62:$63,CF!$66:$72</definedName>
    <definedName name="Z_73DDABAB_706A_4D82_8B4B_4FAC247E50B1_.wvu.Rows" localSheetId="2" hidden="1">'SH-6'!#REF!</definedName>
    <definedName name="Z_73DDABAB_706A_4D82_8B4B_4FAC247E50B1_.wvu.Rows" localSheetId="3" hidden="1">'SH-7'!#REF!</definedName>
    <definedName name="Z_785BFDAF_D003_4E34_A3C4_39BE9C493222_.wvu.PrintArea" localSheetId="0" hidden="1">BL!$A$1:$J$93</definedName>
    <definedName name="Z_785BFDAF_D003_4E34_A3C4_39BE9C493222_.wvu.PrintArea" localSheetId="4" hidden="1">CF!$A$1:$H$82</definedName>
    <definedName name="Z_785BFDAF_D003_4E34_A3C4_39BE9C493222_.wvu.PrintArea" localSheetId="1" hidden="1">PL!$A$1:$J$49</definedName>
    <definedName name="Z_785BFDAF_D003_4E34_A3C4_39BE9C493222_.wvu.PrintArea" localSheetId="2" hidden="1">'SH-6'!$A$1:$P$25</definedName>
    <definedName name="Z_785BFDAF_D003_4E34_A3C4_39BE9C493222_.wvu.PrintArea" localSheetId="3" hidden="1">'SH-7'!$A$1:$L$25</definedName>
    <definedName name="Z_785BFDAF_D003_4E34_A3C4_39BE9C493222_.wvu.Rows" localSheetId="0" hidden="1">BL!#REF!,BL!$60:$60,BL!$65:$78</definedName>
    <definedName name="Z_785BFDAF_D003_4E34_A3C4_39BE9C493222_.wvu.Rows" localSheetId="4" hidden="1">CF!$62:$63,CF!$66:$72</definedName>
    <definedName name="Z_785BFDAF_D003_4E34_A3C4_39BE9C493222_.wvu.Rows" localSheetId="2" hidden="1">'SH-6'!#REF!</definedName>
    <definedName name="Z_785BFDAF_D003_4E34_A3C4_39BE9C493222_.wvu.Rows" localSheetId="3" hidden="1">'SH-7'!#REF!</definedName>
    <definedName name="Z_9C2B8B06_3BF1_4C6C_9E84_3CBB4C84FF67_.wvu.PrintArea" localSheetId="0" hidden="1">BL!$A$1:$J$93</definedName>
    <definedName name="Z_9C2B8B06_3BF1_4C6C_9E84_3CBB4C84FF67_.wvu.PrintArea" localSheetId="4" hidden="1">CF!$A$1:$H$82</definedName>
    <definedName name="Z_9C2B8B06_3BF1_4C6C_9E84_3CBB4C84FF67_.wvu.PrintArea" localSheetId="1" hidden="1">PL!$A$1:$J$49</definedName>
    <definedName name="Z_9C2B8B06_3BF1_4C6C_9E84_3CBB4C84FF67_.wvu.PrintArea" localSheetId="2" hidden="1">'SH-6'!$A$1:$P$25</definedName>
    <definedName name="Z_9C2B8B06_3BF1_4C6C_9E84_3CBB4C84FF67_.wvu.PrintArea" localSheetId="3" hidden="1">'SH-7'!$A$1:$L$25</definedName>
    <definedName name="Z_9C2B8B06_3BF1_4C6C_9E84_3CBB4C84FF67_.wvu.Rows" localSheetId="0" hidden="1">BL!#REF!,BL!$60:$60,BL!$65:$78</definedName>
    <definedName name="Z_9C2B8B06_3BF1_4C6C_9E84_3CBB4C84FF67_.wvu.Rows" localSheetId="4" hidden="1">CF!$62:$63,CF!$66:$72</definedName>
    <definedName name="Z_9C2B8B06_3BF1_4C6C_9E84_3CBB4C84FF67_.wvu.Rows" localSheetId="2" hidden="1">'SH-6'!#REF!</definedName>
    <definedName name="Z_9C2B8B06_3BF1_4C6C_9E84_3CBB4C84FF67_.wvu.Rows" localSheetId="3" hidden="1">'SH-7'!#REF!</definedName>
  </definedNames>
  <calcPr calcId="125725"/>
  <customWorkbookViews>
    <customWorkbookView name="Narubet, Ananyapong - Personal View" guid="{785BFDAF-D003-4E34-A3C4-39BE9C493222}" mergeInterval="0" personalView="1" maximized="1" xWindow="-8" yWindow="-8" windowWidth="1382" windowHeight="744" activeSheetId="1"/>
    <customWorkbookView name="Pantharee, Chotipradit - Personal View" guid="{9C2B8B06-3BF1-4C6C-9E84-3CBB4C84FF67}" mergeInterval="0" personalView="1" maximized="1" xWindow="-11" yWindow="-11" windowWidth="1942" windowHeight="1042" activeSheetId="1"/>
    <customWorkbookView name="Suvicha, Nitungkorn - Personal View" guid="{37C70CFC-BC80-48DF-875E-58AAEF66FFA6}" mergeInterval="0" personalView="1" maximized="1" xWindow="-8" yWindow="-8" windowWidth="1382" windowHeight="744" activeSheetId="5"/>
    <customWorkbookView name="Natsaran, Khamtana - Personal View" guid="{73DDABAB-706A-4D82-8B4B-4FAC247E50B1}" mergeInterval="0" personalView="1" maximized="1" xWindow="-8" yWindow="-8" windowWidth="1382" windowHeight="744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4"/>
  <c r="L17" l="1"/>
  <c r="J17"/>
  <c r="B75" i="5" l="1"/>
  <c r="B27"/>
  <c r="L12" i="4"/>
  <c r="L22" l="1"/>
  <c r="L15"/>
  <c r="L16"/>
  <c r="J16"/>
  <c r="L14"/>
  <c r="D24" i="3"/>
  <c r="D25" s="1"/>
  <c r="F24"/>
  <c r="H24"/>
  <c r="H25" s="1"/>
  <c r="J24"/>
  <c r="L24"/>
  <c r="N24"/>
  <c r="N25" s="1"/>
  <c r="P24"/>
  <c r="F25"/>
  <c r="H20"/>
  <c r="L20" s="1"/>
  <c r="P20" s="1"/>
  <c r="K17"/>
  <c r="L17"/>
  <c r="M17"/>
  <c r="N17"/>
  <c r="O17"/>
  <c r="P17"/>
  <c r="J17"/>
  <c r="L12"/>
  <c r="P12" s="1"/>
  <c r="L14"/>
  <c r="I48" i="2"/>
  <c r="G48"/>
  <c r="F48"/>
  <c r="E48"/>
  <c r="J25" i="3" l="1"/>
  <c r="P25" l="1"/>
  <c r="L25"/>
  <c r="I33" i="2" l="1"/>
  <c r="I36" s="1"/>
  <c r="J33"/>
  <c r="J36" s="1"/>
  <c r="J31"/>
  <c r="O49" i="1"/>
  <c r="P49"/>
  <c r="J44" i="2" l="1"/>
  <c r="J39"/>
  <c r="J41" s="1"/>
  <c r="H75" i="5"/>
  <c r="H59"/>
  <c r="D75"/>
  <c r="D59"/>
  <c r="H27"/>
  <c r="H39" s="1"/>
  <c r="H41" s="1"/>
  <c r="D27"/>
  <c r="D39" s="1"/>
  <c r="D41" s="1"/>
  <c r="J27" i="2"/>
  <c r="J19"/>
  <c r="J14"/>
  <c r="J21" s="1"/>
  <c r="J23" s="1"/>
  <c r="F27"/>
  <c r="F19"/>
  <c r="F14"/>
  <c r="F21" s="1"/>
  <c r="F23" s="1"/>
  <c r="F29" s="1"/>
  <c r="F31" s="1"/>
  <c r="F33" s="1"/>
  <c r="F36" s="1"/>
  <c r="J80" i="1"/>
  <c r="J82" s="1"/>
  <c r="J84" s="1"/>
  <c r="J87" s="1"/>
  <c r="F80"/>
  <c r="F82" s="1"/>
  <c r="F84" s="1"/>
  <c r="F87" s="1"/>
  <c r="J56"/>
  <c r="J55"/>
  <c r="J49"/>
  <c r="F55"/>
  <c r="F49"/>
  <c r="F56" s="1"/>
  <c r="J27"/>
  <c r="J17"/>
  <c r="J29" s="1"/>
  <c r="F27"/>
  <c r="F17"/>
  <c r="F29" s="1"/>
  <c r="M83"/>
  <c r="K83"/>
  <c r="M81"/>
  <c r="K81"/>
  <c r="H80"/>
  <c r="H82" s="1"/>
  <c r="D80"/>
  <c r="D82" s="1"/>
  <c r="M79"/>
  <c r="K79"/>
  <c r="M78"/>
  <c r="K78"/>
  <c r="M77"/>
  <c r="K77"/>
  <c r="M76"/>
  <c r="K76"/>
  <c r="M73"/>
  <c r="K73"/>
  <c r="M70"/>
  <c r="K70"/>
  <c r="M69"/>
  <c r="K69"/>
  <c r="M68"/>
  <c r="K68"/>
  <c r="M67"/>
  <c r="K67"/>
  <c r="M66"/>
  <c r="K66"/>
  <c r="M65"/>
  <c r="K65"/>
  <c r="M64"/>
  <c r="K64"/>
  <c r="M63"/>
  <c r="K63"/>
  <c r="M62"/>
  <c r="K62"/>
  <c r="M61"/>
  <c r="K61"/>
  <c r="M60"/>
  <c r="K60"/>
  <c r="M59"/>
  <c r="K59"/>
  <c r="M58"/>
  <c r="K58"/>
  <c r="M57"/>
  <c r="K57"/>
  <c r="H55"/>
  <c r="D55"/>
  <c r="M53"/>
  <c r="K53"/>
  <c r="M51"/>
  <c r="K51"/>
  <c r="M50"/>
  <c r="K50"/>
  <c r="H49"/>
  <c r="N49" s="1"/>
  <c r="D49"/>
  <c r="D56" s="1"/>
  <c r="M48"/>
  <c r="K48"/>
  <c r="M47"/>
  <c r="K47"/>
  <c r="M46"/>
  <c r="K46"/>
  <c r="M45"/>
  <c r="M44"/>
  <c r="K44"/>
  <c r="M43"/>
  <c r="K43"/>
  <c r="M42"/>
  <c r="K42"/>
  <c r="M41"/>
  <c r="K41"/>
  <c r="M40"/>
  <c r="K40"/>
  <c r="M38"/>
  <c r="K38"/>
  <c r="M37"/>
  <c r="K37"/>
  <c r="M36"/>
  <c r="K36"/>
  <c r="M35"/>
  <c r="K35"/>
  <c r="M34"/>
  <c r="K34"/>
  <c r="M33"/>
  <c r="K33"/>
  <c r="M32"/>
  <c r="K32"/>
  <c r="M31"/>
  <c r="K31"/>
  <c r="M30"/>
  <c r="K30"/>
  <c r="M28"/>
  <c r="K28"/>
  <c r="H27"/>
  <c r="D27"/>
  <c r="M27" s="1"/>
  <c r="M26"/>
  <c r="K26"/>
  <c r="M25"/>
  <c r="K25"/>
  <c r="M23"/>
  <c r="K23"/>
  <c r="M21"/>
  <c r="K21"/>
  <c r="M19"/>
  <c r="K19"/>
  <c r="M18"/>
  <c r="K18"/>
  <c r="I17"/>
  <c r="H17"/>
  <c r="G17"/>
  <c r="E17"/>
  <c r="L49" s="1"/>
  <c r="D17"/>
  <c r="M17" s="1"/>
  <c r="M16"/>
  <c r="K16"/>
  <c r="M15"/>
  <c r="K15"/>
  <c r="K14"/>
  <c r="M13"/>
  <c r="K13"/>
  <c r="H77" i="5" l="1"/>
  <c r="H79" s="1"/>
  <c r="H84" s="1"/>
  <c r="J48" i="2"/>
  <c r="J46"/>
  <c r="H56" i="1"/>
  <c r="H84" s="1"/>
  <c r="H87" s="1"/>
  <c r="H29"/>
  <c r="K29" s="1"/>
  <c r="D77" i="5"/>
  <c r="D79" s="1"/>
  <c r="D84" s="1"/>
  <c r="K80" i="1"/>
  <c r="M82"/>
  <c r="K55"/>
  <c r="K49"/>
  <c r="M55"/>
  <c r="M49"/>
  <c r="K27"/>
  <c r="K82"/>
  <c r="M56"/>
  <c r="D84"/>
  <c r="D87" s="1"/>
  <c r="D29"/>
  <c r="M80"/>
  <c r="K17"/>
  <c r="M29" l="1"/>
  <c r="K56"/>
  <c r="M84"/>
  <c r="K84"/>
  <c r="D88" i="4" l="1"/>
  <c r="D81" i="2"/>
  <c r="D88" s="1"/>
  <c r="D81" i="3"/>
  <c r="D88" s="1"/>
  <c r="D81" i="4"/>
  <c r="F59" i="5" l="1"/>
  <c r="D27" i="2" l="1"/>
  <c r="H27" l="1"/>
  <c r="F75" i="5" l="1"/>
  <c r="B59"/>
  <c r="H45" i="2" l="1"/>
  <c r="D19"/>
  <c r="D14"/>
  <c r="H19"/>
  <c r="H14"/>
  <c r="D65" i="4"/>
  <c r="D65" i="3"/>
  <c r="H24" i="4" l="1"/>
  <c r="H25" s="1"/>
  <c r="F24"/>
  <c r="F25" s="1"/>
  <c r="D24"/>
  <c r="H21" i="2"/>
  <c r="H23" s="1"/>
  <c r="H29" s="1"/>
  <c r="D21"/>
  <c r="D23" s="1"/>
  <c r="D29" s="1"/>
  <c r="D31" l="1"/>
  <c r="D33" s="1"/>
  <c r="H31"/>
  <c r="H33" s="1"/>
  <c r="D36" l="1"/>
  <c r="J24" i="4"/>
  <c r="J25" s="1"/>
  <c r="L24"/>
  <c r="L25" s="1"/>
  <c r="H36" i="2"/>
  <c r="D41"/>
  <c r="H39" l="1"/>
  <c r="H41" s="1"/>
  <c r="H48" s="1"/>
  <c r="H44"/>
  <c r="D44"/>
  <c r="D48"/>
  <c r="D46"/>
  <c r="H46" l="1"/>
  <c r="F27" i="5" s="1"/>
  <c r="F39" s="1"/>
  <c r="F41" s="1"/>
  <c r="F77" s="1"/>
  <c r="F79" s="1"/>
  <c r="B39"/>
  <c r="B41" s="1"/>
  <c r="B77" s="1"/>
  <c r="B79" s="1"/>
</calcChain>
</file>

<file path=xl/sharedStrings.xml><?xml version="1.0" encoding="utf-8"?>
<sst xmlns="http://schemas.openxmlformats.org/spreadsheetml/2006/main" count="287" uniqueCount="167">
  <si>
    <t>Issued and</t>
  </si>
  <si>
    <t>Note</t>
  </si>
  <si>
    <t>Cash and cash equivalents</t>
  </si>
  <si>
    <t>Other current assets</t>
  </si>
  <si>
    <t>Other non-current assets</t>
  </si>
  <si>
    <t>Other current liabilities</t>
  </si>
  <si>
    <t>Other income</t>
  </si>
  <si>
    <t>Inventories</t>
  </si>
  <si>
    <t xml:space="preserve">Consolidated </t>
  </si>
  <si>
    <t xml:space="preserve">capital </t>
  </si>
  <si>
    <t>Assets</t>
  </si>
  <si>
    <t>Current assets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</si>
  <si>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</si>
  <si>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</si>
  <si>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</si>
  <si>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</si>
  <si>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</si>
  <si>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>Total expenses</t>
  </si>
  <si>
    <t>Cash flows from operating activities</t>
  </si>
  <si>
    <t>Share capital</t>
  </si>
  <si>
    <t>Changes in operating assets and liabilities</t>
  </si>
  <si>
    <t>Cash flows from financing activities</t>
  </si>
  <si>
    <t>Non-current assets</t>
  </si>
  <si>
    <t>(Unaudited)</t>
  </si>
  <si>
    <t>financial statements</t>
  </si>
  <si>
    <t>Separate</t>
  </si>
  <si>
    <t xml:space="preserve">Inventories </t>
  </si>
  <si>
    <t xml:space="preserve">Property, plant and equipment </t>
  </si>
  <si>
    <t>Total</t>
  </si>
  <si>
    <t>Selling expenses</t>
  </si>
  <si>
    <t>Administrative expenses</t>
  </si>
  <si>
    <t>Finance costs</t>
  </si>
  <si>
    <t>Liabilities and equity</t>
  </si>
  <si>
    <t>Equity</t>
  </si>
  <si>
    <t>Total liabilities and equity</t>
  </si>
  <si>
    <t>Total liabilities</t>
  </si>
  <si>
    <t xml:space="preserve"> interests</t>
  </si>
  <si>
    <t>Finance lease payments</t>
  </si>
  <si>
    <t>Statements of financial position</t>
  </si>
  <si>
    <t>Non-controlling interests</t>
  </si>
  <si>
    <t>Total comprehensive income for the period</t>
  </si>
  <si>
    <t xml:space="preserve">   Non-controlling interests</t>
  </si>
  <si>
    <t>Comprehensive income for the period</t>
  </si>
  <si>
    <t>Total comprehensive income attributable to:</t>
  </si>
  <si>
    <t>Other comprehensive income</t>
  </si>
  <si>
    <t>controlling</t>
  </si>
  <si>
    <t xml:space="preserve">   Non-</t>
  </si>
  <si>
    <t xml:space="preserve">   financial institutions</t>
  </si>
  <si>
    <t>Accrued expenses</t>
  </si>
  <si>
    <t>Other comprehensive income for the period</t>
  </si>
  <si>
    <t xml:space="preserve">Unique Mining Services Public Company Limited </t>
  </si>
  <si>
    <t>and its Subsidiaries</t>
  </si>
  <si>
    <t>Intangible assets</t>
  </si>
  <si>
    <t xml:space="preserve">   Appropriated to legal reserve</t>
  </si>
  <si>
    <t>Non-current liabilities</t>
  </si>
  <si>
    <t>Loss</t>
  </si>
  <si>
    <t>(in Baht)</t>
  </si>
  <si>
    <t>Revenues</t>
  </si>
  <si>
    <t>Costs</t>
  </si>
  <si>
    <t>Total costs</t>
  </si>
  <si>
    <t>Total revenues</t>
  </si>
  <si>
    <t>Profit before expenses</t>
  </si>
  <si>
    <t>Total non-current liabilities</t>
  </si>
  <si>
    <t>Retained earnings (deficit)</t>
  </si>
  <si>
    <t>Consolidated financial statements</t>
  </si>
  <si>
    <t>Separate financial statements</t>
  </si>
  <si>
    <t>31 March</t>
  </si>
  <si>
    <t>Loss for the period</t>
  </si>
  <si>
    <t xml:space="preserve">Loss for the period </t>
  </si>
  <si>
    <t>Loss attributable to:</t>
  </si>
  <si>
    <r>
      <t>Loss for the period</t>
    </r>
    <r>
      <rPr>
        <b/>
        <sz val="11"/>
        <color indexed="12"/>
        <rFont val="Times New Roman"/>
        <family val="1"/>
      </rPr>
      <t xml:space="preserve"> </t>
    </r>
  </si>
  <si>
    <t>Loss before income tax expense</t>
  </si>
  <si>
    <t>31 December</t>
  </si>
  <si>
    <r>
      <t xml:space="preserve">Basic loss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</si>
  <si>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Three-month period</t>
  </si>
  <si>
    <t xml:space="preserve">ended 31 March </t>
  </si>
  <si>
    <t>Proceeds from issue of ordinary shares</t>
  </si>
  <si>
    <t xml:space="preserve">Interest received  </t>
  </si>
  <si>
    <t>Interest income</t>
  </si>
  <si>
    <t>Statement of financial position</t>
  </si>
  <si>
    <t>Statement of comprehensive income (Unaudited)</t>
  </si>
  <si>
    <t>Statement of changes in equity (Unaudited)</t>
  </si>
  <si>
    <t xml:space="preserve">Unrealised loss on exchange </t>
  </si>
  <si>
    <t>Statement of cash flows (Unaudited)</t>
  </si>
  <si>
    <t>Gain on disposal of current investments</t>
  </si>
  <si>
    <t>Payments for current investments</t>
  </si>
  <si>
    <t>Proceeds from disposal of current investments</t>
  </si>
  <si>
    <t>Investment properties</t>
  </si>
  <si>
    <t>Tax expense</t>
  </si>
  <si>
    <t>Acquisition of property, plant and equipment</t>
  </si>
  <si>
    <t>Proceeds from short-term borrowings from</t>
  </si>
  <si>
    <t>Repayment of long-term borrowings from</t>
  </si>
  <si>
    <t>Investments in subsidiaries</t>
  </si>
  <si>
    <t xml:space="preserve">   Owners of the parent</t>
  </si>
  <si>
    <t>(Gain) loss on fair value adjustment of</t>
  </si>
  <si>
    <t xml:space="preserve">   current investments</t>
  </si>
  <si>
    <t xml:space="preserve">   related parties</t>
  </si>
  <si>
    <t/>
  </si>
  <si>
    <t>Share premium on ordinary shares</t>
  </si>
  <si>
    <t>Proceeds from long-term borrowings from</t>
  </si>
  <si>
    <t>Share premium</t>
  </si>
  <si>
    <t>Acquisition of intangible assets</t>
  </si>
  <si>
    <t>Net decrease in cash and cash equivalents</t>
  </si>
  <si>
    <t>Taxes paid</t>
  </si>
  <si>
    <t xml:space="preserve">Non-cash transactions </t>
  </si>
  <si>
    <t>equity</t>
  </si>
  <si>
    <t xml:space="preserve">   Deficit</t>
  </si>
  <si>
    <t>Total equity</t>
  </si>
  <si>
    <t>Deficit</t>
  </si>
  <si>
    <t>the parent</t>
  </si>
  <si>
    <t>Other non-current liabilities</t>
  </si>
  <si>
    <t>Three-month period ended 31 March 2020</t>
  </si>
  <si>
    <t>Balance at 1 January 2020</t>
  </si>
  <si>
    <t>Balance at 31 March 2020</t>
  </si>
  <si>
    <t>Right-of-use assets</t>
  </si>
  <si>
    <t>Lease liabilities</t>
  </si>
  <si>
    <t>Payment of lease liabilities</t>
  </si>
  <si>
    <t>Loss from operating activities</t>
  </si>
  <si>
    <t>Legal reserve</t>
  </si>
  <si>
    <t>Net cash from used in financing activities</t>
  </si>
  <si>
    <t>Equity attributable to owners of the parent</t>
  </si>
  <si>
    <t>Three-month ended period</t>
  </si>
  <si>
    <t>Three-month period ended</t>
  </si>
  <si>
    <t>Adjustments to reconcile loss to cash receipts (payments)</t>
  </si>
  <si>
    <t xml:space="preserve">    (2019: bad and doubtful debts expenses)</t>
  </si>
  <si>
    <t xml:space="preserve">31 March </t>
  </si>
  <si>
    <t xml:space="preserve">   Authorised share capital</t>
  </si>
  <si>
    <t xml:space="preserve">   Issued and paid-up share capital</t>
  </si>
  <si>
    <t xml:space="preserve">Equity attributable </t>
  </si>
  <si>
    <t>to owners of</t>
  </si>
  <si>
    <t>paid-up share</t>
  </si>
  <si>
    <t>Depreciation and amortisation</t>
  </si>
  <si>
    <t>Revenue from sales of goods</t>
  </si>
  <si>
    <t>Revenue from rendering of services</t>
  </si>
  <si>
    <t>Cost of sales of goods</t>
  </si>
  <si>
    <t>Cost of rendering of services</t>
  </si>
  <si>
    <t>Finance costs paid</t>
  </si>
  <si>
    <t>Trade receivables</t>
  </si>
  <si>
    <t>Other receivables</t>
  </si>
  <si>
    <t>Restricted deposit at financial institution</t>
  </si>
  <si>
    <t>Short-term loans from financial institution</t>
  </si>
  <si>
    <t>Trade payables</t>
  </si>
  <si>
    <t>Other payables</t>
  </si>
  <si>
    <t>Current portion of finance lease liabilities</t>
  </si>
  <si>
    <t>Short-term loans from related parties</t>
  </si>
  <si>
    <t>Provision for employee benefits</t>
  </si>
  <si>
    <t>Three-month period ended 31 March 2021</t>
  </si>
  <si>
    <t>Balance at 1 January 2021</t>
  </si>
  <si>
    <t>Balance at 31 March 2021</t>
  </si>
  <si>
    <t>Disposal of property, plant and equipment</t>
  </si>
  <si>
    <t>Other non current liabilities</t>
  </si>
  <si>
    <t xml:space="preserve">(1,145,199,594 ordinary shares, par value at </t>
  </si>
  <si>
    <t>5, 9</t>
  </si>
  <si>
    <t>Net cash used in operating activities</t>
  </si>
  <si>
    <t>Gross profits</t>
  </si>
  <si>
    <t>Reversal of impairment loss from trade receivables</t>
  </si>
  <si>
    <t>Reversal of loss on inventory devaluation</t>
  </si>
  <si>
    <t>Proceeds from short-term loans from financial institutions</t>
  </si>
  <si>
    <t>Repayment of short-term loans from financial institutions</t>
  </si>
  <si>
    <t>Repayment of short-term loans from related parties</t>
  </si>
  <si>
    <t>Payable for acquisition of property, plant and equipment</t>
  </si>
  <si>
    <t>Baht 0.5 per share)</t>
  </si>
  <si>
    <t>Cash and cash equivalents at 1 January</t>
  </si>
  <si>
    <t>Cash and cash equivalents at 31 March</t>
  </si>
  <si>
    <t>Net cash generated from (used in) operating activities</t>
  </si>
  <si>
    <t>Cash flows from investing activity</t>
  </si>
  <si>
    <t>Net cash used in investing activity</t>
  </si>
</sst>
</file>

<file path=xl/styles.xml><?xml version="1.0" encoding="utf-8"?>
<styleSheet xmlns="http://schemas.openxmlformats.org/spreadsheetml/2006/main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.0_);_(* \(#,##0.0\);_(* &quot;-&quot;??_);_(@_)"/>
    <numFmt numFmtId="191" formatCode="_(* #,##0_);_(* \(#,##0\);_(* &quot;-&quot;??_);_(@_)"/>
    <numFmt numFmtId="192" formatCode="#,##0.00;\(#,##0.00\)"/>
  </numFmts>
  <fonts count="28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theme="0"/>
      <name val="Times New Roman"/>
      <family val="1"/>
    </font>
    <font>
      <b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2">
    <xf numFmtId="0" fontId="0" fillId="0" borderId="0"/>
    <xf numFmtId="188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1" fillId="0" borderId="0"/>
    <xf numFmtId="0" fontId="24" fillId="0" borderId="0"/>
    <xf numFmtId="0" fontId="23" fillId="0" borderId="0"/>
    <xf numFmtId="0" fontId="25" fillId="0" borderId="0"/>
    <xf numFmtId="9" fontId="3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236">
    <xf numFmtId="0" fontId="0" fillId="0" borderId="0" xfId="0"/>
    <xf numFmtId="0" fontId="4" fillId="0" borderId="0" xfId="0" applyFont="1" applyFill="1" applyBorder="1" applyAlignment="1"/>
    <xf numFmtId="0" fontId="20" fillId="0" borderId="0" xfId="0" applyFont="1" applyFill="1" applyBorder="1" applyAlignment="1"/>
    <xf numFmtId="37" fontId="20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191" fontId="20" fillId="0" borderId="0" xfId="1" applyNumberFormat="1" applyFont="1" applyFill="1" applyBorder="1" applyAlignment="1"/>
    <xf numFmtId="0" fontId="0" fillId="0" borderId="0" xfId="0" applyFill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0" fillId="0" borderId="0" xfId="0" applyFill="1" applyBorder="1" applyAlignment="1"/>
    <xf numFmtId="37" fontId="20" fillId="0" borderId="0" xfId="0" applyNumberFormat="1" applyFont="1" applyFill="1" applyBorder="1" applyAlignment="1"/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13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20" fillId="0" borderId="0" xfId="0" applyFont="1" applyFill="1" applyBorder="1" applyAlignment="1">
      <alignment horizontal="right"/>
    </xf>
    <xf numFmtId="191" fontId="4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13" fillId="0" borderId="0" xfId="0" applyFont="1" applyFill="1" applyBorder="1" applyAlignment="1"/>
    <xf numFmtId="191" fontId="0" fillId="0" borderId="0" xfId="0" applyNumberFormat="1" applyFont="1" applyFill="1" applyBorder="1" applyAlignment="1">
      <alignment horizontal="right"/>
    </xf>
    <xf numFmtId="191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ill="1" applyAlignment="1"/>
    <xf numFmtId="0" fontId="0" fillId="0" borderId="0" xfId="0" applyFont="1" applyFill="1" applyBorder="1" applyAlignment="1"/>
    <xf numFmtId="188" fontId="0" fillId="0" borderId="0" xfId="1" applyFont="1" applyFill="1" applyBorder="1" applyAlignment="1">
      <alignment horizontal="right"/>
    </xf>
    <xf numFmtId="192" fontId="4" fillId="0" borderId="0" xfId="8" applyNumberFormat="1" applyFont="1" applyFill="1"/>
    <xf numFmtId="0" fontId="4" fillId="0" borderId="0" xfId="6" applyFont="1" applyFill="1" applyAlignment="1">
      <alignment horizontal="left"/>
    </xf>
    <xf numFmtId="0" fontId="8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0" fillId="0" borderId="0" xfId="0" applyFill="1" applyAlignment="1">
      <alignment horizontal="right"/>
    </xf>
    <xf numFmtId="0" fontId="2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1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91" fontId="4" fillId="0" borderId="3" xfId="1" applyNumberFormat="1" applyFont="1" applyFill="1" applyBorder="1" applyAlignment="1">
      <alignment horizontal="center"/>
    </xf>
    <xf numFmtId="43" fontId="0" fillId="0" borderId="0" xfId="5" applyFont="1" applyFill="1" applyBorder="1" applyAlignment="1">
      <alignment horizontal="center"/>
    </xf>
    <xf numFmtId="191" fontId="4" fillId="0" borderId="4" xfId="7" applyNumberFormat="1" applyFont="1" applyFill="1" applyBorder="1"/>
    <xf numFmtId="37" fontId="0" fillId="0" borderId="0" xfId="0" applyNumberForma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0" fontId="0" fillId="0" borderId="0" xfId="0" applyFill="1" applyAlignment="1">
      <alignment horizontal="left" wrapText="1"/>
    </xf>
    <xf numFmtId="0" fontId="0" fillId="0" borderId="0" xfId="6" applyFont="1" applyFill="1" applyAlignment="1">
      <alignment horizontal="left" indent="1"/>
    </xf>
    <xf numFmtId="0" fontId="0" fillId="0" borderId="0" xfId="0" applyFill="1" applyAlignment="1">
      <alignment wrapText="1"/>
    </xf>
    <xf numFmtId="0" fontId="0" fillId="0" borderId="0" xfId="0" applyFill="1" applyBorder="1" applyAlignment="1">
      <alignment horizontal="center"/>
    </xf>
    <xf numFmtId="191" fontId="4" fillId="0" borderId="0" xfId="1" applyNumberFormat="1" applyFont="1" applyFill="1" applyBorder="1"/>
    <xf numFmtId="191" fontId="4" fillId="0" borderId="0" xfId="1" applyNumberFormat="1" applyFont="1" applyFill="1" applyBorder="1" applyAlignment="1">
      <alignment horizontal="center"/>
    </xf>
    <xf numFmtId="37" fontId="26" fillId="0" borderId="0" xfId="0" applyNumberFormat="1" applyFont="1" applyFill="1" applyAlignment="1"/>
    <xf numFmtId="0" fontId="0" fillId="0" borderId="0" xfId="0" applyFill="1" applyBorder="1" applyAlignment="1">
      <alignment horizontal="justify"/>
    </xf>
    <xf numFmtId="0" fontId="0" fillId="0" borderId="5" xfId="0" applyFill="1" applyBorder="1" applyAlignment="1"/>
    <xf numFmtId="0" fontId="4" fillId="0" borderId="0" xfId="0" applyFont="1" applyFill="1" applyBorder="1" applyAlignment="1">
      <alignment horizontal="center"/>
    </xf>
    <xf numFmtId="188" fontId="3" fillId="0" borderId="0" xfId="3" applyFont="1" applyFill="1" applyBorder="1" applyAlignment="1"/>
    <xf numFmtId="188" fontId="3" fillId="0" borderId="0" xfId="3" applyFont="1" applyFill="1" applyAlignment="1">
      <alignment horizontal="right"/>
    </xf>
    <xf numFmtId="191" fontId="3" fillId="0" borderId="0" xfId="3" applyNumberFormat="1" applyFont="1" applyFill="1" applyAlignment="1"/>
    <xf numFmtId="191" fontId="3" fillId="0" borderId="0" xfId="3" applyNumberFormat="1" applyFont="1" applyFill="1" applyAlignment="1">
      <alignment horizontal="right"/>
    </xf>
    <xf numFmtId="0" fontId="1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/>
    <xf numFmtId="37" fontId="4" fillId="0" borderId="0" xfId="0" applyNumberFormat="1" applyFont="1" applyFill="1" applyBorder="1" applyAlignment="1"/>
    <xf numFmtId="0" fontId="17" fillId="0" borderId="0" xfId="0" applyFont="1" applyFill="1" applyBorder="1" applyAlignment="1"/>
    <xf numFmtId="0" fontId="19" fillId="0" borderId="0" xfId="0" applyFont="1" applyFill="1" applyBorder="1" applyAlignment="1"/>
    <xf numFmtId="191" fontId="20" fillId="0" borderId="0" xfId="0" applyNumberFormat="1" applyFont="1" applyFill="1" applyBorder="1" applyAlignment="1">
      <alignment horizontal="right"/>
    </xf>
    <xf numFmtId="191" fontId="20" fillId="0" borderId="0" xfId="0" applyNumberFormat="1" applyFont="1" applyFill="1" applyBorder="1" applyAlignment="1"/>
    <xf numFmtId="0" fontId="16" fillId="0" borderId="0" xfId="0" applyFont="1" applyFill="1" applyBorder="1" applyAlignment="1"/>
    <xf numFmtId="0" fontId="18" fillId="0" borderId="0" xfId="0" applyFont="1" applyFill="1" applyBorder="1" applyAlignment="1"/>
    <xf numFmtId="0" fontId="14" fillId="0" borderId="0" xfId="0" applyFont="1" applyFill="1" applyBorder="1" applyAlignment="1">
      <alignment horizontal="justify"/>
    </xf>
    <xf numFmtId="0" fontId="13" fillId="0" borderId="0" xfId="0" applyFont="1" applyFill="1" applyBorder="1" applyAlignment="1">
      <alignment horizontal="justify"/>
    </xf>
    <xf numFmtId="0" fontId="0" fillId="0" borderId="0" xfId="0" applyFill="1" applyBorder="1" applyAlignment="1">
      <alignment horizontal="left"/>
    </xf>
    <xf numFmtId="0" fontId="20" fillId="0" borderId="0" xfId="0" applyFont="1" applyFill="1" applyBorder="1" applyAlignment="1">
      <alignment horizontal="justify"/>
    </xf>
    <xf numFmtId="0" fontId="4" fillId="0" borderId="0" xfId="0" applyFont="1" applyFill="1" applyBorder="1" applyAlignment="1">
      <alignment horizontal="justify"/>
    </xf>
    <xf numFmtId="188" fontId="7" fillId="0" borderId="0" xfId="1" applyFont="1" applyFill="1" applyBorder="1" applyAlignment="1"/>
    <xf numFmtId="188" fontId="17" fillId="0" borderId="0" xfId="1" applyFont="1" applyFill="1" applyBorder="1" applyAlignment="1"/>
    <xf numFmtId="188" fontId="19" fillId="0" borderId="0" xfId="1" applyFont="1" applyFill="1" applyBorder="1" applyAlignment="1"/>
    <xf numFmtId="188" fontId="20" fillId="0" borderId="0" xfId="1" applyFont="1" applyFill="1" applyBorder="1" applyAlignment="1"/>
    <xf numFmtId="0" fontId="20" fillId="0" borderId="0" xfId="0" quotePrefix="1" applyFont="1" applyFill="1" applyBorder="1" applyAlignment="1"/>
    <xf numFmtId="49" fontId="14" fillId="0" borderId="0" xfId="9" applyNumberFormat="1" applyFont="1" applyFill="1" applyBorder="1" applyAlignment="1"/>
    <xf numFmtId="191" fontId="3" fillId="0" borderId="0" xfId="1" applyNumberFormat="1" applyFont="1" applyFill="1" applyBorder="1" applyAlignment="1">
      <alignment horizontal="center"/>
    </xf>
    <xf numFmtId="191" fontId="4" fillId="0" borderId="3" xfId="1" applyNumberFormat="1" applyFont="1" applyFill="1" applyBorder="1" applyAlignment="1"/>
    <xf numFmtId="191" fontId="4" fillId="0" borderId="0" xfId="1" applyNumberFormat="1" applyFont="1" applyFill="1" applyBorder="1" applyAlignment="1"/>
    <xf numFmtId="191" fontId="4" fillId="0" borderId="0" xfId="0" applyNumberFormat="1" applyFont="1" applyFill="1" applyBorder="1" applyAlignment="1"/>
    <xf numFmtId="191" fontId="20" fillId="0" borderId="0" xfId="1" applyNumberFormat="1" applyFont="1" applyFill="1" applyBorder="1" applyAlignment="1">
      <alignment horizontal="center"/>
    </xf>
    <xf numFmtId="191" fontId="4" fillId="0" borderId="2" xfId="0" applyNumberFormat="1" applyFont="1" applyFill="1" applyBorder="1" applyAlignment="1"/>
    <xf numFmtId="188" fontId="4" fillId="0" borderId="2" xfId="1" applyFont="1" applyFill="1" applyBorder="1" applyAlignment="1"/>
    <xf numFmtId="0" fontId="4" fillId="0" borderId="0" xfId="0" applyFont="1" applyFill="1" applyAlignment="1"/>
    <xf numFmtId="191" fontId="4" fillId="0" borderId="2" xfId="7" applyNumberFormat="1" applyFont="1" applyFill="1" applyBorder="1"/>
    <xf numFmtId="191" fontId="0" fillId="0" borderId="0" xfId="3" applyNumberFormat="1" applyFont="1" applyFill="1" applyBorder="1" applyAlignment="1"/>
    <xf numFmtId="191" fontId="0" fillId="0" borderId="0" xfId="3" applyNumberFormat="1" applyFont="1" applyFill="1" applyBorder="1" applyAlignment="1">
      <alignment horizontal="center"/>
    </xf>
    <xf numFmtId="191" fontId="0" fillId="0" borderId="0" xfId="3" applyNumberFormat="1" applyFont="1" applyFill="1" applyAlignment="1">
      <alignment horizontal="right"/>
    </xf>
    <xf numFmtId="191" fontId="0" fillId="0" borderId="1" xfId="3" applyNumberFormat="1" applyFont="1" applyFill="1" applyBorder="1" applyAlignment="1">
      <alignment horizontal="center"/>
    </xf>
    <xf numFmtId="43" fontId="4" fillId="0" borderId="3" xfId="5" applyFont="1" applyFill="1" applyBorder="1" applyAlignment="1">
      <alignment horizontal="left"/>
    </xf>
    <xf numFmtId="9" fontId="17" fillId="0" borderId="0" xfId="10" applyFont="1" applyFill="1" applyBorder="1" applyAlignment="1"/>
    <xf numFmtId="9" fontId="19" fillId="0" borderId="0" xfId="10" applyFont="1" applyFill="1" applyBorder="1" applyAlignment="1"/>
    <xf numFmtId="9" fontId="20" fillId="0" borderId="0" xfId="10" applyFont="1" applyFill="1" applyBorder="1" applyAlignment="1"/>
    <xf numFmtId="9" fontId="7" fillId="0" borderId="0" xfId="10" applyFont="1" applyFill="1" applyBorder="1" applyAlignment="1"/>
    <xf numFmtId="9" fontId="0" fillId="0" borderId="0" xfId="10" applyFont="1" applyFill="1" applyBorder="1" applyAlignment="1"/>
    <xf numFmtId="9" fontId="4" fillId="0" borderId="0" xfId="10" applyFont="1" applyFill="1" applyBorder="1" applyAlignment="1"/>
    <xf numFmtId="191" fontId="0" fillId="0" borderId="0" xfId="1" applyNumberFormat="1" applyFont="1" applyFill="1" applyAlignment="1">
      <alignment horizontal="right"/>
    </xf>
    <xf numFmtId="191" fontId="0" fillId="0" borderId="1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>
      <alignment wrapText="1"/>
    </xf>
    <xf numFmtId="191" fontId="4" fillId="0" borderId="3" xfId="3" applyNumberFormat="1" applyFont="1" applyFill="1" applyBorder="1" applyAlignment="1">
      <alignment horizontal="center"/>
    </xf>
    <xf numFmtId="191" fontId="4" fillId="0" borderId="0" xfId="1" applyNumberFormat="1" applyFont="1" applyFill="1" applyAlignment="1">
      <alignment horizontal="right"/>
    </xf>
    <xf numFmtId="191" fontId="4" fillId="0" borderId="3" xfId="1" applyNumberFormat="1" applyFont="1" applyFill="1" applyBorder="1" applyAlignment="1">
      <alignment horizontal="right"/>
    </xf>
    <xf numFmtId="191" fontId="4" fillId="0" borderId="4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wrapText="1"/>
    </xf>
    <xf numFmtId="0" fontId="3" fillId="0" borderId="0" xfId="0" applyFont="1" applyAlignment="1">
      <alignment wrapText="1"/>
    </xf>
    <xf numFmtId="0" fontId="0" fillId="0" borderId="0" xfId="0" applyFont="1" applyFill="1"/>
    <xf numFmtId="189" fontId="4" fillId="0" borderId="0" xfId="0" applyNumberFormat="1" applyFont="1" applyFill="1" applyBorder="1" applyAlignment="1">
      <alignment horizontal="right"/>
    </xf>
    <xf numFmtId="189" fontId="4" fillId="0" borderId="4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wrapText="1"/>
    </xf>
    <xf numFmtId="191" fontId="4" fillId="0" borderId="0" xfId="1" applyNumberFormat="1" applyFont="1" applyFill="1" applyBorder="1" applyAlignment="1">
      <alignment wrapText="1"/>
    </xf>
    <xf numFmtId="191" fontId="3" fillId="0" borderId="0" xfId="1" applyNumberFormat="1" applyFont="1" applyFill="1" applyBorder="1" applyAlignment="1">
      <alignment horizontal="right"/>
    </xf>
    <xf numFmtId="187" fontId="4" fillId="0" borderId="2" xfId="0" applyNumberFormat="1" applyFont="1" applyBorder="1" applyAlignment="1">
      <alignment horizontal="right"/>
    </xf>
    <xf numFmtId="37" fontId="3" fillId="0" borderId="0" xfId="0" applyNumberFormat="1" applyFont="1" applyFill="1" applyBorder="1" applyAlignment="1"/>
    <xf numFmtId="37" fontId="20" fillId="0" borderId="6" xfId="0" applyNumberFormat="1" applyFont="1" applyFill="1" applyBorder="1" applyAlignment="1"/>
    <xf numFmtId="0" fontId="20" fillId="0" borderId="6" xfId="0" applyFont="1" applyFill="1" applyBorder="1" applyAlignment="1"/>
    <xf numFmtId="191" fontId="0" fillId="0" borderId="6" xfId="3" applyNumberFormat="1" applyFont="1" applyFill="1" applyBorder="1" applyAlignment="1">
      <alignment horizontal="center"/>
    </xf>
    <xf numFmtId="191" fontId="4" fillId="0" borderId="4" xfId="3" applyNumberFormat="1" applyFont="1" applyFill="1" applyBorder="1" applyAlignment="1">
      <alignment horizontal="center"/>
    </xf>
    <xf numFmtId="191" fontId="4" fillId="0" borderId="0" xfId="3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91" fontId="4" fillId="0" borderId="1" xfId="3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91" fontId="0" fillId="0" borderId="5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justify"/>
    </xf>
    <xf numFmtId="0" fontId="4" fillId="0" borderId="0" xfId="0" quotePrefix="1" applyFont="1" applyFill="1" applyBorder="1" applyAlignment="1"/>
    <xf numFmtId="0" fontId="0" fillId="0" borderId="0" xfId="0" applyFont="1" applyFill="1" applyBorder="1" applyAlignment="1">
      <alignment horizontal="center"/>
    </xf>
    <xf numFmtId="188" fontId="20" fillId="0" borderId="0" xfId="10" applyNumberFormat="1" applyFont="1" applyFill="1" applyBorder="1" applyAlignment="1"/>
    <xf numFmtId="188" fontId="17" fillId="0" borderId="0" xfId="10" applyNumberFormat="1" applyFont="1" applyFill="1" applyBorder="1" applyAlignment="1"/>
    <xf numFmtId="188" fontId="19" fillId="0" borderId="0" xfId="10" applyNumberFormat="1" applyFont="1" applyFill="1" applyBorder="1" applyAlignment="1"/>
    <xf numFmtId="188" fontId="7" fillId="0" borderId="0" xfId="10" applyNumberFormat="1" applyFont="1" applyFill="1" applyBorder="1" applyAlignment="1"/>
    <xf numFmtId="188" fontId="0" fillId="0" borderId="0" xfId="10" applyNumberFormat="1" applyFont="1" applyFill="1" applyBorder="1" applyAlignment="1"/>
    <xf numFmtId="188" fontId="4" fillId="0" borderId="0" xfId="10" applyNumberFormat="1" applyFont="1" applyFill="1" applyBorder="1" applyAlignment="1"/>
    <xf numFmtId="191" fontId="0" fillId="0" borderId="1" xfId="3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0" fontId="0" fillId="2" borderId="0" xfId="0" applyFill="1" applyBorder="1" applyAlignment="1"/>
    <xf numFmtId="191" fontId="0" fillId="2" borderId="0" xfId="1" applyNumberFormat="1" applyFont="1" applyFill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8" fillId="0" borderId="0" xfId="0" applyFont="1"/>
    <xf numFmtId="0" fontId="16" fillId="0" borderId="0" xfId="0" applyFont="1"/>
    <xf numFmtId="0" fontId="17" fillId="0" borderId="0" xfId="0" applyFont="1"/>
    <xf numFmtId="0" fontId="2" fillId="0" borderId="0" xfId="0" applyFont="1"/>
    <xf numFmtId="0" fontId="18" fillId="0" borderId="0" xfId="0" applyFont="1"/>
    <xf numFmtId="0" fontId="19" fillId="0" borderId="0" xfId="0" applyFont="1"/>
    <xf numFmtId="0" fontId="4" fillId="0" borderId="0" xfId="0" applyFont="1"/>
    <xf numFmtId="0" fontId="13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4" fillId="0" borderId="0" xfId="0" applyFont="1"/>
    <xf numFmtId="0" fontId="1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37" fontId="3" fillId="0" borderId="0" xfId="0" applyNumberFormat="1" applyFont="1" applyAlignment="1">
      <alignment horizontal="right"/>
    </xf>
    <xf numFmtId="191" fontId="3" fillId="0" borderId="0" xfId="0" applyNumberFormat="1" applyFont="1"/>
    <xf numFmtId="37" fontId="4" fillId="0" borderId="0" xfId="0" applyNumberFormat="1" applyFont="1" applyAlignment="1">
      <alignment horizontal="right"/>
    </xf>
    <xf numFmtId="0" fontId="0" fillId="0" borderId="0" xfId="0" applyAlignment="1">
      <alignment horizontal="justify"/>
    </xf>
    <xf numFmtId="189" fontId="3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37" fontId="0" fillId="0" borderId="0" xfId="0" applyNumberFormat="1"/>
    <xf numFmtId="37" fontId="3" fillId="0" borderId="0" xfId="0" applyNumberFormat="1" applyFont="1"/>
    <xf numFmtId="37" fontId="3" fillId="0" borderId="1" xfId="0" applyNumberFormat="1" applyFont="1" applyBorder="1" applyAlignment="1">
      <alignment horizontal="right"/>
    </xf>
    <xf numFmtId="187" fontId="4" fillId="0" borderId="1" xfId="0" applyNumberFormat="1" applyFont="1" applyBorder="1" applyAlignment="1">
      <alignment horizontal="right"/>
    </xf>
    <xf numFmtId="187" fontId="4" fillId="0" borderId="3" xfId="0" applyNumberFormat="1" applyFont="1" applyBorder="1" applyAlignment="1">
      <alignment horizontal="right"/>
    </xf>
    <xf numFmtId="187" fontId="4" fillId="0" borderId="0" xfId="0" applyNumberFormat="1" applyFont="1"/>
    <xf numFmtId="190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37" fontId="3" fillId="0" borderId="2" xfId="0" applyNumberFormat="1" applyFont="1" applyBorder="1" applyAlignment="1">
      <alignment horizontal="right"/>
    </xf>
    <xf numFmtId="37" fontId="0" fillId="0" borderId="0" xfId="0" applyNumberFormat="1" applyAlignment="1">
      <alignment horizontal="right"/>
    </xf>
    <xf numFmtId="191" fontId="4" fillId="0" borderId="2" xfId="1" applyNumberFormat="1" applyFont="1" applyBorder="1" applyAlignment="1">
      <alignment horizontal="right"/>
    </xf>
    <xf numFmtId="0" fontId="3" fillId="0" borderId="0" xfId="0" quotePrefix="1" applyFont="1"/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Border="1" applyAlignment="1"/>
    <xf numFmtId="0" fontId="14" fillId="0" borderId="0" xfId="0" applyFont="1" applyFill="1" applyBorder="1" applyAlignment="1">
      <alignment horizontal="left"/>
    </xf>
    <xf numFmtId="0" fontId="13" fillId="0" borderId="0" xfId="0" applyFont="1" applyAlignment="1">
      <alignment horizontal="center"/>
    </xf>
    <xf numFmtId="191" fontId="3" fillId="0" borderId="0" xfId="4" applyNumberFormat="1" applyFont="1" applyFill="1" applyBorder="1" applyAlignment="1"/>
    <xf numFmtId="191" fontId="0" fillId="0" borderId="0" xfId="4" applyNumberFormat="1" applyFont="1" applyFill="1" applyBorder="1" applyAlignment="1"/>
    <xf numFmtId="191" fontId="3" fillId="0" borderId="0" xfId="4" applyNumberFormat="1" applyFont="1" applyFill="1" applyBorder="1" applyAlignment="1">
      <alignment horizontal="right"/>
    </xf>
    <xf numFmtId="191" fontId="0" fillId="0" borderId="0" xfId="4" applyNumberFormat="1" applyFont="1" applyFill="1" applyBorder="1" applyAlignment="1">
      <alignment horizontal="center"/>
    </xf>
    <xf numFmtId="191" fontId="3" fillId="0" borderId="1" xfId="4" applyNumberFormat="1" applyFont="1" applyFill="1" applyBorder="1" applyAlignment="1"/>
    <xf numFmtId="191" fontId="4" fillId="0" borderId="1" xfId="4" applyNumberFormat="1" applyFont="1" applyFill="1" applyBorder="1" applyAlignment="1">
      <alignment horizontal="right"/>
    </xf>
    <xf numFmtId="191" fontId="4" fillId="0" borderId="3" xfId="4" applyNumberFormat="1" applyFont="1" applyFill="1" applyBorder="1" applyAlignment="1">
      <alignment horizontal="right"/>
    </xf>
    <xf numFmtId="191" fontId="3" fillId="0" borderId="0" xfId="4" applyNumberFormat="1" applyFont="1" applyFill="1" applyAlignment="1">
      <alignment horizontal="right"/>
    </xf>
    <xf numFmtId="188" fontId="3" fillId="0" borderId="0" xfId="1" applyFont="1" applyFill="1" applyBorder="1" applyAlignment="1"/>
    <xf numFmtId="191" fontId="3" fillId="0" borderId="1" xfId="4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/>
    <xf numFmtId="191" fontId="0" fillId="0" borderId="0" xfId="4" applyNumberFormat="1" applyFont="1" applyFill="1" applyBorder="1" applyAlignment="1">
      <alignment horizontal="right"/>
    </xf>
    <xf numFmtId="191" fontId="0" fillId="0" borderId="1" xfId="4" applyNumberFormat="1" applyFont="1" applyFill="1" applyBorder="1" applyAlignment="1">
      <alignment horizontal="right"/>
    </xf>
    <xf numFmtId="191" fontId="4" fillId="0" borderId="0" xfId="1" applyNumberFormat="1" applyFont="1" applyBorder="1" applyAlignment="1">
      <alignment horizontal="right"/>
    </xf>
    <xf numFmtId="188" fontId="3" fillId="0" borderId="0" xfId="1" quotePrefix="1" applyFont="1" applyFill="1" applyBorder="1" applyAlignment="1"/>
    <xf numFmtId="188" fontId="13" fillId="0" borderId="0" xfId="1" applyFont="1" applyFill="1" applyBorder="1" applyAlignment="1"/>
    <xf numFmtId="188" fontId="3" fillId="0" borderId="0" xfId="1" applyFont="1" applyFill="1" applyBorder="1" applyAlignment="1">
      <alignment horizontal="right"/>
    </xf>
    <xf numFmtId="16" fontId="0" fillId="0" borderId="0" xfId="0" quotePrefix="1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quotePrefix="1" applyFont="1" applyAlignment="1">
      <alignment horizontal="center"/>
    </xf>
    <xf numFmtId="3" fontId="27" fillId="0" borderId="0" xfId="0" applyNumberFormat="1" applyFont="1"/>
    <xf numFmtId="191" fontId="3" fillId="0" borderId="0" xfId="1" applyNumberFormat="1" applyFont="1" applyFill="1" applyBorder="1"/>
    <xf numFmtId="0" fontId="13" fillId="0" borderId="0" xfId="0" applyFont="1" applyAlignment="1">
      <alignment horizontal="center"/>
    </xf>
    <xf numFmtId="37" fontId="3" fillId="0" borderId="0" xfId="0" applyNumberFormat="1" applyFont="1" applyBorder="1" applyAlignment="1">
      <alignment horizontal="right"/>
    </xf>
    <xf numFmtId="0" fontId="13" fillId="0" borderId="0" xfId="0" applyFont="1" applyAlignment="1">
      <alignment horizontal="left" indent="1"/>
    </xf>
    <xf numFmtId="191" fontId="4" fillId="0" borderId="0" xfId="7" applyNumberFormat="1" applyFont="1" applyFill="1" applyBorder="1"/>
    <xf numFmtId="0" fontId="13" fillId="0" borderId="0" xfId="0" applyFont="1" applyAlignment="1">
      <alignment horizontal="center"/>
    </xf>
    <xf numFmtId="188" fontId="4" fillId="0" borderId="0" xfId="1" applyFont="1" applyFill="1" applyBorder="1" applyAlignment="1"/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" fontId="0" fillId="0" borderId="0" xfId="0" quotePrefix="1" applyNumberFormat="1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</cellXfs>
  <cellStyles count="12">
    <cellStyle name="Comma" xfId="1" builtinId="3"/>
    <cellStyle name="Comma 2" xfId="11"/>
    <cellStyle name="Comma 2 2" xfId="2"/>
    <cellStyle name="Comma 3" xfId="3"/>
    <cellStyle name="Comma 3 2" xfId="4"/>
    <cellStyle name="Comma_AMT_BCP_TFS_Q151_Final-120508 2 2" xfId="5"/>
    <cellStyle name="Normal" xfId="0" builtinId="0"/>
    <cellStyle name="Normal 2" xfId="6"/>
    <cellStyle name="Normal 4" xfId="7"/>
    <cellStyle name="Normal_BCP_FS 2009 Q1_EN - final_11.05.09" xfId="8"/>
    <cellStyle name="Normal_CF_1" xfId="9"/>
    <cellStyle name="Percent" xfId="10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P88"/>
  <sheetViews>
    <sheetView tabSelected="1" view="pageBreakPreview" zoomScaleNormal="55" zoomScaleSheetLayoutView="100" workbookViewId="0">
      <selection activeCell="V6" sqref="V6"/>
    </sheetView>
  </sheetViews>
  <sheetFormatPr defaultColWidth="9.140625" defaultRowHeight="20.25" customHeight="1"/>
  <cols>
    <col min="1" max="1" width="41.85546875" style="164" customWidth="1"/>
    <col min="2" max="2" width="8.140625" style="163" customWidth="1"/>
    <col min="3" max="3" width="1" style="164" customWidth="1"/>
    <col min="4" max="4" width="14.140625" style="164" customWidth="1"/>
    <col min="5" max="5" width="1.140625" style="164" customWidth="1"/>
    <col min="6" max="6" width="14.140625" style="164" customWidth="1"/>
    <col min="7" max="7" width="1" style="164" customWidth="1"/>
    <col min="8" max="8" width="14.140625" style="164" customWidth="1"/>
    <col min="9" max="9" width="1" style="164" customWidth="1"/>
    <col min="10" max="10" width="14.140625" style="164" customWidth="1"/>
    <col min="11" max="11" width="13.42578125" style="164" hidden="1" customWidth="1"/>
    <col min="12" max="12" width="2" style="164" hidden="1" customWidth="1"/>
    <col min="13" max="13" width="16.5703125" style="164" hidden="1" customWidth="1"/>
    <col min="14" max="14" width="13.140625" style="164" hidden="1" customWidth="1"/>
    <col min="15" max="15" width="0" style="164" hidden="1" customWidth="1"/>
    <col min="16" max="16" width="13.85546875" style="164" hidden="1" customWidth="1"/>
    <col min="17" max="16384" width="9.140625" style="164"/>
  </cols>
  <sheetData>
    <row r="1" spans="1:13" s="158" customFormat="1" ht="20.25" customHeight="1">
      <c r="A1" s="156" t="s">
        <v>50</v>
      </c>
      <c r="B1" s="157"/>
    </row>
    <row r="2" spans="1:13" s="158" customFormat="1" ht="20.25" customHeight="1">
      <c r="A2" s="156" t="s">
        <v>51</v>
      </c>
      <c r="B2" s="157"/>
    </row>
    <row r="3" spans="1:13" s="161" customFormat="1" ht="20.25" customHeight="1">
      <c r="A3" s="159" t="s">
        <v>79</v>
      </c>
      <c r="B3" s="160"/>
    </row>
    <row r="4" spans="1:13" ht="20.25" customHeight="1">
      <c r="A4" s="162"/>
    </row>
    <row r="5" spans="1:13" ht="20.25" customHeight="1">
      <c r="A5" s="162"/>
      <c r="D5" s="225" t="s">
        <v>8</v>
      </c>
      <c r="E5" s="225"/>
      <c r="F5" s="225"/>
      <c r="G5" s="193"/>
      <c r="H5" s="225" t="s">
        <v>25</v>
      </c>
      <c r="I5" s="225"/>
      <c r="J5" s="225"/>
    </row>
    <row r="6" spans="1:13" ht="20.25" customHeight="1">
      <c r="A6" s="165"/>
      <c r="B6" s="192"/>
      <c r="C6" s="165"/>
      <c r="D6" s="225" t="s">
        <v>24</v>
      </c>
      <c r="E6" s="225"/>
      <c r="F6" s="225"/>
      <c r="G6" s="162"/>
      <c r="H6" s="225" t="s">
        <v>24</v>
      </c>
      <c r="I6" s="225"/>
      <c r="J6" s="225"/>
    </row>
    <row r="7" spans="1:13" ht="20.25" customHeight="1">
      <c r="A7" s="165"/>
      <c r="B7" s="192"/>
      <c r="C7" s="165"/>
      <c r="D7" s="214" t="s">
        <v>66</v>
      </c>
      <c r="E7" s="215"/>
      <c r="F7" s="216" t="s">
        <v>72</v>
      </c>
      <c r="G7" s="162"/>
      <c r="H7" s="214" t="s">
        <v>66</v>
      </c>
      <c r="I7" s="215"/>
      <c r="J7" s="216" t="s">
        <v>72</v>
      </c>
    </row>
    <row r="8" spans="1:13" ht="20.25" customHeight="1">
      <c r="A8" s="167" t="s">
        <v>10</v>
      </c>
      <c r="B8" s="192" t="s">
        <v>1</v>
      </c>
      <c r="C8" s="165"/>
      <c r="D8" s="165">
        <v>2021</v>
      </c>
      <c r="E8" s="165"/>
      <c r="F8" s="165">
        <v>2020</v>
      </c>
      <c r="G8" s="165"/>
      <c r="H8" s="165">
        <v>2021</v>
      </c>
      <c r="I8" s="165"/>
      <c r="J8" s="165">
        <v>2020</v>
      </c>
    </row>
    <row r="9" spans="1:13" ht="20.25" customHeight="1">
      <c r="A9" s="167"/>
      <c r="B9" s="223"/>
      <c r="C9" s="165"/>
      <c r="D9" s="165" t="s">
        <v>23</v>
      </c>
      <c r="E9" s="165"/>
      <c r="F9" s="165"/>
      <c r="G9" s="165"/>
      <c r="H9" s="165" t="s">
        <v>23</v>
      </c>
      <c r="I9" s="165"/>
      <c r="J9" s="165"/>
    </row>
    <row r="10" spans="1:13" ht="20.25" customHeight="1">
      <c r="A10" s="168"/>
      <c r="B10" s="192"/>
      <c r="C10" s="165"/>
      <c r="D10" s="226" t="s">
        <v>56</v>
      </c>
      <c r="E10" s="226"/>
      <c r="F10" s="226"/>
      <c r="G10" s="226"/>
      <c r="H10" s="226"/>
      <c r="I10" s="226"/>
      <c r="J10" s="226"/>
    </row>
    <row r="11" spans="1:13" ht="20.25" customHeight="1">
      <c r="A11" s="169" t="s">
        <v>11</v>
      </c>
      <c r="B11" s="170"/>
      <c r="C11" s="193"/>
      <c r="D11" s="171"/>
      <c r="E11" s="171"/>
      <c r="F11" s="171"/>
      <c r="G11" s="171"/>
      <c r="H11" s="171"/>
      <c r="I11" s="171"/>
      <c r="J11" s="171"/>
    </row>
    <row r="12" spans="1:13" ht="20.25" customHeight="1">
      <c r="A12" s="164" t="s">
        <v>2</v>
      </c>
      <c r="B12" s="192"/>
      <c r="C12" s="165"/>
      <c r="D12" s="197">
        <v>21977661</v>
      </c>
      <c r="E12" s="172"/>
      <c r="F12" s="197">
        <v>246508976</v>
      </c>
      <c r="G12" s="172"/>
      <c r="H12" s="197">
        <v>5425210</v>
      </c>
      <c r="I12" s="172"/>
      <c r="J12" s="197">
        <v>228198096</v>
      </c>
    </row>
    <row r="13" spans="1:13" ht="20.25" customHeight="1">
      <c r="A13" t="s">
        <v>137</v>
      </c>
      <c r="B13" s="192">
        <v>6</v>
      </c>
      <c r="C13" s="165"/>
      <c r="D13" s="198">
        <v>22601427</v>
      </c>
      <c r="E13" s="172"/>
      <c r="F13" s="198">
        <v>19789009</v>
      </c>
      <c r="G13" s="172"/>
      <c r="H13" s="197">
        <v>17034381</v>
      </c>
      <c r="I13" s="172"/>
      <c r="J13" s="197">
        <v>11334369</v>
      </c>
      <c r="K13" s="173">
        <f>H13-J13</f>
        <v>5700012</v>
      </c>
      <c r="M13" s="173">
        <f>D13-F13</f>
        <v>2812418</v>
      </c>
    </row>
    <row r="14" spans="1:13" ht="20.25" customHeight="1">
      <c r="A14" t="s">
        <v>138</v>
      </c>
      <c r="B14" s="192">
        <v>5</v>
      </c>
      <c r="C14" s="165"/>
      <c r="D14" s="199">
        <v>2880769</v>
      </c>
      <c r="E14" s="172"/>
      <c r="F14" s="199">
        <v>2918807</v>
      </c>
      <c r="G14" s="172"/>
      <c r="H14" s="197">
        <v>2215485</v>
      </c>
      <c r="I14" s="172"/>
      <c r="J14" s="197">
        <v>2542080</v>
      </c>
      <c r="K14" s="173">
        <f t="shared" ref="K14:K82" si="0">H14-J14</f>
        <v>-326595</v>
      </c>
      <c r="M14" s="173"/>
    </row>
    <row r="15" spans="1:13" ht="20.25" customHeight="1">
      <c r="A15" s="164" t="s">
        <v>26</v>
      </c>
      <c r="B15" s="192"/>
      <c r="C15" s="165"/>
      <c r="D15" s="200">
        <v>7489143</v>
      </c>
      <c r="E15" s="172"/>
      <c r="F15" s="200">
        <v>9727858</v>
      </c>
      <c r="G15" s="172"/>
      <c r="H15" s="197">
        <v>7376032</v>
      </c>
      <c r="I15" s="172"/>
      <c r="J15" s="197">
        <v>9629499</v>
      </c>
      <c r="K15" s="173">
        <f t="shared" si="0"/>
        <v>-2253467</v>
      </c>
      <c r="M15" s="173">
        <f t="shared" ref="M15:M83" si="1">D15-F15</f>
        <v>-2238715</v>
      </c>
    </row>
    <row r="16" spans="1:13" ht="20.25" customHeight="1">
      <c r="A16" s="164" t="s">
        <v>3</v>
      </c>
      <c r="B16" s="192"/>
      <c r="C16" s="165"/>
      <c r="D16" s="201">
        <v>3290969</v>
      </c>
      <c r="E16" s="172"/>
      <c r="F16" s="201">
        <v>2571798</v>
      </c>
      <c r="G16" s="172"/>
      <c r="H16" s="197">
        <v>1625139</v>
      </c>
      <c r="I16" s="172"/>
      <c r="J16" s="197">
        <v>1602419</v>
      </c>
      <c r="K16" s="173">
        <f t="shared" si="0"/>
        <v>22720</v>
      </c>
      <c r="M16" s="173">
        <f t="shared" si="1"/>
        <v>719171</v>
      </c>
    </row>
    <row r="17" spans="1:14" ht="20.25" customHeight="1">
      <c r="A17" s="162" t="s">
        <v>12</v>
      </c>
      <c r="B17" s="192"/>
      <c r="C17" s="165"/>
      <c r="D17" s="202">
        <f t="shared" ref="D17:I17" si="2">SUM(D12:D16)</f>
        <v>58239969</v>
      </c>
      <c r="E17" s="174">
        <f t="shared" si="2"/>
        <v>0</v>
      </c>
      <c r="F17" s="202">
        <f t="shared" ref="F17" si="3">SUM(F12:F16)</f>
        <v>281516448</v>
      </c>
      <c r="G17" s="174">
        <f t="shared" si="2"/>
        <v>0</v>
      </c>
      <c r="H17" s="203">
        <f>SUM(H12:H16)</f>
        <v>33676247</v>
      </c>
      <c r="I17" s="174">
        <f t="shared" si="2"/>
        <v>0</v>
      </c>
      <c r="J17" s="203">
        <f>SUM(J12:J16)</f>
        <v>253306463</v>
      </c>
      <c r="K17" s="173">
        <f t="shared" si="0"/>
        <v>-219630216</v>
      </c>
      <c r="M17" s="173">
        <f t="shared" si="1"/>
        <v>-223276479</v>
      </c>
    </row>
    <row r="18" spans="1:14" ht="20.25" customHeight="1">
      <c r="A18" s="162"/>
      <c r="B18" s="192"/>
      <c r="C18" s="165"/>
      <c r="E18" s="172"/>
      <c r="G18" s="172"/>
      <c r="H18" s="197"/>
      <c r="I18" s="172"/>
      <c r="J18" s="197"/>
      <c r="K18" s="173">
        <f t="shared" si="0"/>
        <v>0</v>
      </c>
      <c r="M18" s="173">
        <f t="shared" si="1"/>
        <v>0</v>
      </c>
    </row>
    <row r="19" spans="1:14" ht="20.25" customHeight="1">
      <c r="A19" s="169" t="s">
        <v>22</v>
      </c>
      <c r="B19" s="192"/>
      <c r="C19" s="165"/>
      <c r="D19" s="173"/>
      <c r="E19" s="172"/>
      <c r="F19" s="173"/>
      <c r="G19" s="172"/>
      <c r="H19" s="173"/>
      <c r="I19" s="172"/>
      <c r="J19" s="173"/>
      <c r="K19" s="173">
        <f t="shared" si="0"/>
        <v>0</v>
      </c>
      <c r="M19" s="173">
        <f t="shared" si="1"/>
        <v>0</v>
      </c>
    </row>
    <row r="20" spans="1:14" ht="20.25" customHeight="1">
      <c r="A20" t="s">
        <v>139</v>
      </c>
      <c r="B20" s="192">
        <v>12</v>
      </c>
      <c r="C20" s="165"/>
      <c r="D20" s="173">
        <v>1721095</v>
      </c>
      <c r="E20" s="172"/>
      <c r="F20" s="173">
        <v>1721095</v>
      </c>
      <c r="G20" s="172"/>
      <c r="H20" s="173">
        <v>0</v>
      </c>
      <c r="I20" s="172"/>
      <c r="J20" s="173">
        <v>0</v>
      </c>
      <c r="K20" s="173"/>
      <c r="M20" s="173"/>
    </row>
    <row r="21" spans="1:14" ht="20.25" customHeight="1">
      <c r="A21" s="175" t="s">
        <v>92</v>
      </c>
      <c r="B21" s="192">
        <v>7</v>
      </c>
      <c r="C21" s="165"/>
      <c r="D21" s="199">
        <v>0</v>
      </c>
      <c r="E21" s="172"/>
      <c r="F21" s="199">
        <v>0</v>
      </c>
      <c r="G21" s="176"/>
      <c r="H21" s="176">
        <v>137895392</v>
      </c>
      <c r="I21" s="176"/>
      <c r="J21" s="176">
        <v>137895392</v>
      </c>
      <c r="K21" s="173">
        <f t="shared" si="0"/>
        <v>0</v>
      </c>
      <c r="M21" s="173">
        <f t="shared" si="1"/>
        <v>0</v>
      </c>
    </row>
    <row r="22" spans="1:14" ht="20.25" customHeight="1">
      <c r="A22" s="175" t="s">
        <v>87</v>
      </c>
      <c r="B22" s="192"/>
      <c r="C22" s="165"/>
      <c r="D22" s="199">
        <v>179301568</v>
      </c>
      <c r="E22" s="172"/>
      <c r="F22" s="199">
        <v>181831590</v>
      </c>
      <c r="G22" s="176"/>
      <c r="H22" s="199">
        <v>179301568</v>
      </c>
      <c r="I22" s="176"/>
      <c r="J22" s="176">
        <v>181831590</v>
      </c>
      <c r="K22" s="173"/>
      <c r="M22" s="173"/>
    </row>
    <row r="23" spans="1:14" ht="20.25" customHeight="1">
      <c r="A23" t="s">
        <v>27</v>
      </c>
      <c r="B23" s="192">
        <v>8</v>
      </c>
      <c r="C23" s="165"/>
      <c r="D23" s="172">
        <v>359780899</v>
      </c>
      <c r="E23" s="172"/>
      <c r="F23" s="172">
        <v>363056486</v>
      </c>
      <c r="G23" s="176"/>
      <c r="H23" s="204">
        <v>235174182</v>
      </c>
      <c r="I23" s="176"/>
      <c r="J23" s="204">
        <v>236806652</v>
      </c>
      <c r="K23" s="173">
        <f t="shared" si="0"/>
        <v>-1632470</v>
      </c>
      <c r="M23" s="173">
        <f t="shared" si="1"/>
        <v>-3275587</v>
      </c>
    </row>
    <row r="24" spans="1:14" ht="20.25" customHeight="1">
      <c r="A24" t="s">
        <v>114</v>
      </c>
      <c r="B24" s="192">
        <v>8</v>
      </c>
      <c r="C24" s="165"/>
      <c r="D24" s="172">
        <v>3142328</v>
      </c>
      <c r="E24" s="172">
        <v>0</v>
      </c>
      <c r="F24" s="172">
        <v>3351816</v>
      </c>
      <c r="G24" s="176"/>
      <c r="H24" s="172">
        <v>3142328</v>
      </c>
      <c r="I24" s="176"/>
      <c r="J24" s="204">
        <v>3351816</v>
      </c>
      <c r="K24" s="173"/>
      <c r="M24" s="173"/>
    </row>
    <row r="25" spans="1:14" ht="20.25" customHeight="1">
      <c r="A25" t="s">
        <v>52</v>
      </c>
      <c r="B25" s="192"/>
      <c r="C25" s="165"/>
      <c r="D25" s="172">
        <v>871239</v>
      </c>
      <c r="E25" s="172"/>
      <c r="F25" s="172">
        <v>999511</v>
      </c>
      <c r="G25" s="176"/>
      <c r="H25" s="204">
        <v>859850</v>
      </c>
      <c r="I25" s="176"/>
      <c r="J25" s="204">
        <v>986643</v>
      </c>
      <c r="K25" s="173">
        <f t="shared" si="0"/>
        <v>-126793</v>
      </c>
      <c r="M25" s="173">
        <f t="shared" si="1"/>
        <v>-128272</v>
      </c>
    </row>
    <row r="26" spans="1:14" ht="20.25" customHeight="1">
      <c r="A26" s="164" t="s">
        <v>4</v>
      </c>
      <c r="B26" s="170"/>
      <c r="C26" s="193"/>
      <c r="D26" s="172">
        <v>2782251</v>
      </c>
      <c r="E26" s="172"/>
      <c r="F26" s="172">
        <v>2539472</v>
      </c>
      <c r="G26" s="176"/>
      <c r="H26" s="204">
        <v>2420330</v>
      </c>
      <c r="I26" s="176"/>
      <c r="J26" s="204">
        <v>2321826</v>
      </c>
      <c r="K26" s="173">
        <f t="shared" si="0"/>
        <v>98504</v>
      </c>
      <c r="M26" s="173">
        <f t="shared" si="1"/>
        <v>242779</v>
      </c>
    </row>
    <row r="27" spans="1:14" ht="20.25" customHeight="1">
      <c r="A27" s="162" t="s">
        <v>13</v>
      </c>
      <c r="B27" s="192"/>
      <c r="C27" s="165"/>
      <c r="D27" s="203">
        <f>SUM(D20:D26)</f>
        <v>547599380</v>
      </c>
      <c r="E27" s="174"/>
      <c r="F27" s="203">
        <f>SUM(F20:F26)</f>
        <v>553499970</v>
      </c>
      <c r="G27" s="174"/>
      <c r="H27" s="203">
        <f>SUM(H20:H26)</f>
        <v>558793650</v>
      </c>
      <c r="I27" s="174"/>
      <c r="J27" s="203">
        <f>SUM(J20:J26)</f>
        <v>563193919</v>
      </c>
      <c r="K27" s="173">
        <f t="shared" si="0"/>
        <v>-4400269</v>
      </c>
      <c r="M27" s="173">
        <f t="shared" si="1"/>
        <v>-5900590</v>
      </c>
    </row>
    <row r="28" spans="1:14" ht="20.25" customHeight="1">
      <c r="A28" s="162"/>
      <c r="B28" s="192"/>
      <c r="C28" s="165"/>
      <c r="E28" s="172"/>
      <c r="G28" s="172"/>
      <c r="I28" s="172"/>
      <c r="K28" s="173">
        <f t="shared" si="0"/>
        <v>0</v>
      </c>
      <c r="M28" s="173">
        <f t="shared" si="1"/>
        <v>0</v>
      </c>
    </row>
    <row r="29" spans="1:14" ht="20.25" customHeight="1" thickBot="1">
      <c r="A29" s="162" t="s">
        <v>14</v>
      </c>
      <c r="B29" s="170"/>
      <c r="C29" s="193"/>
      <c r="D29" s="120">
        <f>SUM(D17+D27)</f>
        <v>605839349</v>
      </c>
      <c r="E29" s="177"/>
      <c r="F29" s="120">
        <f>SUM(F17+F27)</f>
        <v>835016418</v>
      </c>
      <c r="G29" s="177"/>
      <c r="H29" s="120">
        <f>SUM(H17+H27)</f>
        <v>592469897</v>
      </c>
      <c r="I29" s="177"/>
      <c r="J29" s="120">
        <f>SUM(J17+J27)</f>
        <v>816500382</v>
      </c>
      <c r="K29" s="173">
        <f t="shared" si="0"/>
        <v>-224030485</v>
      </c>
      <c r="M29" s="173">
        <f t="shared" si="1"/>
        <v>-229177069</v>
      </c>
      <c r="N29" s="205"/>
    </row>
    <row r="30" spans="1:14" ht="20.25" customHeight="1" thickTop="1">
      <c r="K30" s="173">
        <f t="shared" si="0"/>
        <v>0</v>
      </c>
      <c r="M30" s="173">
        <f t="shared" si="1"/>
        <v>0</v>
      </c>
    </row>
    <row r="31" spans="1:14" s="158" customFormat="1" ht="20.25" customHeight="1">
      <c r="A31" s="156" t="s">
        <v>50</v>
      </c>
      <c r="B31" s="157"/>
      <c r="K31" s="173">
        <f t="shared" si="0"/>
        <v>0</v>
      </c>
      <c r="M31" s="173">
        <f t="shared" si="1"/>
        <v>0</v>
      </c>
    </row>
    <row r="32" spans="1:14" s="158" customFormat="1" ht="20.25" customHeight="1">
      <c r="A32" s="156" t="s">
        <v>51</v>
      </c>
      <c r="B32" s="157"/>
      <c r="K32" s="173">
        <f t="shared" si="0"/>
        <v>0</v>
      </c>
      <c r="M32" s="173">
        <f t="shared" si="1"/>
        <v>0</v>
      </c>
    </row>
    <row r="33" spans="1:13" s="161" customFormat="1" ht="20.25" customHeight="1">
      <c r="A33" s="159" t="s">
        <v>79</v>
      </c>
      <c r="B33" s="160"/>
      <c r="K33" s="173">
        <f t="shared" si="0"/>
        <v>0</v>
      </c>
      <c r="M33" s="173">
        <f t="shared" si="1"/>
        <v>0</v>
      </c>
    </row>
    <row r="34" spans="1:13" s="161" customFormat="1" ht="20.25" customHeight="1">
      <c r="A34" s="159"/>
      <c r="B34" s="160"/>
      <c r="K34" s="173">
        <f t="shared" si="0"/>
        <v>0</v>
      </c>
      <c r="M34" s="173">
        <f t="shared" si="1"/>
        <v>0</v>
      </c>
    </row>
    <row r="35" spans="1:13" ht="20.25" customHeight="1">
      <c r="A35" s="162"/>
      <c r="D35" s="225" t="s">
        <v>8</v>
      </c>
      <c r="E35" s="225"/>
      <c r="F35" s="225"/>
      <c r="G35" s="193"/>
      <c r="H35" s="225" t="s">
        <v>25</v>
      </c>
      <c r="I35" s="225"/>
      <c r="J35" s="225"/>
      <c r="K35" s="173" t="e">
        <f t="shared" si="0"/>
        <v>#VALUE!</v>
      </c>
      <c r="M35" s="173" t="e">
        <f t="shared" si="1"/>
        <v>#VALUE!</v>
      </c>
    </row>
    <row r="36" spans="1:13" ht="20.25" customHeight="1">
      <c r="A36" s="165"/>
      <c r="B36" s="192"/>
      <c r="C36" s="165"/>
      <c r="D36" s="225" t="s">
        <v>24</v>
      </c>
      <c r="E36" s="225"/>
      <c r="F36" s="225"/>
      <c r="G36" s="162"/>
      <c r="H36" s="225" t="s">
        <v>24</v>
      </c>
      <c r="I36" s="225"/>
      <c r="J36" s="225"/>
      <c r="K36" s="173" t="e">
        <f t="shared" si="0"/>
        <v>#VALUE!</v>
      </c>
      <c r="M36" s="173" t="e">
        <f t="shared" si="1"/>
        <v>#VALUE!</v>
      </c>
    </row>
    <row r="37" spans="1:13" ht="20.25" customHeight="1">
      <c r="C37" s="165"/>
      <c r="D37" s="214" t="s">
        <v>66</v>
      </c>
      <c r="E37" s="215"/>
      <c r="F37" s="216" t="s">
        <v>72</v>
      </c>
      <c r="G37" s="162"/>
      <c r="H37" s="214" t="s">
        <v>66</v>
      </c>
      <c r="I37" s="215"/>
      <c r="J37" s="216" t="s">
        <v>72</v>
      </c>
      <c r="K37" s="173">
        <f t="shared" si="0"/>
        <v>-275</v>
      </c>
      <c r="M37" s="173">
        <f t="shared" si="1"/>
        <v>-275</v>
      </c>
    </row>
    <row r="38" spans="1:13" ht="20.25" customHeight="1">
      <c r="A38" s="167" t="s">
        <v>32</v>
      </c>
      <c r="B38" s="192" t="s">
        <v>1</v>
      </c>
      <c r="C38" s="165"/>
      <c r="D38" s="165">
        <v>2021</v>
      </c>
      <c r="E38" s="165"/>
      <c r="F38" s="165">
        <v>2020</v>
      </c>
      <c r="G38" s="165"/>
      <c r="H38" s="165">
        <v>2021</v>
      </c>
      <c r="I38" s="165"/>
      <c r="J38" s="165">
        <v>2020</v>
      </c>
      <c r="K38" s="173">
        <f t="shared" si="0"/>
        <v>1</v>
      </c>
      <c r="M38" s="173">
        <f t="shared" si="1"/>
        <v>1</v>
      </c>
    </row>
    <row r="39" spans="1:13" ht="20.25" customHeight="1">
      <c r="A39" s="167"/>
      <c r="B39" s="223"/>
      <c r="C39" s="165"/>
      <c r="D39" s="165" t="s">
        <v>23</v>
      </c>
      <c r="E39" s="165"/>
      <c r="F39" s="165"/>
      <c r="G39" s="165"/>
      <c r="H39" s="165" t="s">
        <v>23</v>
      </c>
      <c r="I39" s="165"/>
      <c r="J39" s="165"/>
      <c r="K39" s="173"/>
      <c r="M39" s="173"/>
    </row>
    <row r="40" spans="1:13" ht="20.25" customHeight="1">
      <c r="A40" s="168"/>
      <c r="B40" s="192"/>
      <c r="C40" s="165"/>
      <c r="D40" s="226" t="s">
        <v>56</v>
      </c>
      <c r="E40" s="226"/>
      <c r="F40" s="226"/>
      <c r="G40" s="226"/>
      <c r="H40" s="226"/>
      <c r="I40" s="226"/>
      <c r="J40" s="226"/>
      <c r="K40" s="173">
        <f t="shared" si="0"/>
        <v>0</v>
      </c>
      <c r="M40" s="173" t="e">
        <f t="shared" si="1"/>
        <v>#VALUE!</v>
      </c>
    </row>
    <row r="41" spans="1:13" ht="20.25" customHeight="1">
      <c r="A41" s="169" t="s">
        <v>15</v>
      </c>
      <c r="B41" s="192"/>
      <c r="C41" s="165"/>
      <c r="D41" s="171"/>
      <c r="E41" s="171"/>
      <c r="F41" s="171"/>
      <c r="G41" s="171"/>
      <c r="H41" s="171"/>
      <c r="I41" s="171"/>
      <c r="J41" s="171"/>
      <c r="K41" s="173">
        <f t="shared" si="0"/>
        <v>0</v>
      </c>
      <c r="M41" s="173">
        <f t="shared" si="1"/>
        <v>0</v>
      </c>
    </row>
    <row r="42" spans="1:13" ht="20.25" customHeight="1">
      <c r="A42" t="s">
        <v>140</v>
      </c>
      <c r="B42" s="192">
        <v>9</v>
      </c>
      <c r="C42" s="165"/>
      <c r="D42" s="172">
        <v>10000000</v>
      </c>
      <c r="E42" s="171"/>
      <c r="F42" s="172">
        <v>10000000</v>
      </c>
      <c r="G42" s="176"/>
      <c r="H42" s="172">
        <v>10000000</v>
      </c>
      <c r="I42" s="176"/>
      <c r="J42" s="176">
        <v>10000000</v>
      </c>
      <c r="K42" s="173">
        <f t="shared" si="0"/>
        <v>0</v>
      </c>
      <c r="M42" s="173">
        <f t="shared" si="1"/>
        <v>0</v>
      </c>
    </row>
    <row r="43" spans="1:13" ht="20.25" customHeight="1">
      <c r="A43" t="s">
        <v>141</v>
      </c>
      <c r="B43" s="192"/>
      <c r="C43" s="165"/>
      <c r="D43" s="172">
        <v>11639040</v>
      </c>
      <c r="E43" s="172"/>
      <c r="F43" s="172">
        <v>7656389</v>
      </c>
      <c r="G43" s="176"/>
      <c r="H43" s="176">
        <v>10885876</v>
      </c>
      <c r="I43" s="176"/>
      <c r="J43" s="176">
        <v>7296628</v>
      </c>
      <c r="K43" s="173">
        <f t="shared" si="0"/>
        <v>3589248</v>
      </c>
      <c r="M43" s="173">
        <f t="shared" si="1"/>
        <v>3982651</v>
      </c>
    </row>
    <row r="44" spans="1:13" ht="20.25" customHeight="1">
      <c r="A44" t="s">
        <v>142</v>
      </c>
      <c r="B44" s="192">
        <v>5</v>
      </c>
      <c r="C44" s="165"/>
      <c r="D44" s="172">
        <v>7271153</v>
      </c>
      <c r="E44" s="172"/>
      <c r="F44" s="172">
        <v>50043983</v>
      </c>
      <c r="G44" s="176"/>
      <c r="H44" s="176">
        <v>6281671</v>
      </c>
      <c r="I44" s="176"/>
      <c r="J44" s="176">
        <v>49751209</v>
      </c>
      <c r="K44" s="173">
        <f t="shared" si="0"/>
        <v>-43469538</v>
      </c>
      <c r="M44" s="173">
        <f t="shared" si="1"/>
        <v>-42772830</v>
      </c>
    </row>
    <row r="45" spans="1:13" ht="20.25" customHeight="1">
      <c r="A45" t="s">
        <v>143</v>
      </c>
      <c r="B45" s="192" t="s">
        <v>152</v>
      </c>
      <c r="C45" s="165"/>
      <c r="D45" s="172">
        <v>798309</v>
      </c>
      <c r="E45" s="172"/>
      <c r="F45" s="172">
        <v>786453</v>
      </c>
      <c r="G45" s="176"/>
      <c r="H45" s="172">
        <v>798309</v>
      </c>
      <c r="I45" s="176"/>
      <c r="J45" s="176">
        <v>786453</v>
      </c>
      <c r="K45" s="173"/>
      <c r="M45" s="173">
        <f t="shared" si="1"/>
        <v>11856</v>
      </c>
    </row>
    <row r="46" spans="1:13" ht="20.25" customHeight="1">
      <c r="A46" t="s">
        <v>144</v>
      </c>
      <c r="B46" s="196" t="s">
        <v>152</v>
      </c>
      <c r="C46" s="165"/>
      <c r="D46" s="178">
        <v>356000000</v>
      </c>
      <c r="E46" s="172"/>
      <c r="F46" s="178">
        <v>530000000</v>
      </c>
      <c r="G46" s="172"/>
      <c r="H46" s="199">
        <v>371000000</v>
      </c>
      <c r="I46" s="172"/>
      <c r="J46" s="199">
        <v>545000000</v>
      </c>
      <c r="K46" s="173">
        <f t="shared" si="0"/>
        <v>-174000000</v>
      </c>
      <c r="M46" s="173">
        <f t="shared" si="1"/>
        <v>-174000000</v>
      </c>
    </row>
    <row r="47" spans="1:13" ht="20.25" customHeight="1">
      <c r="A47" t="s">
        <v>48</v>
      </c>
      <c r="B47" s="192"/>
      <c r="C47" s="165"/>
      <c r="D47" s="199">
        <v>1972976</v>
      </c>
      <c r="E47" s="172"/>
      <c r="F47" s="199">
        <v>4078733</v>
      </c>
      <c r="G47" s="172"/>
      <c r="H47" s="199">
        <v>1450486</v>
      </c>
      <c r="I47" s="172"/>
      <c r="J47" s="199">
        <v>859417</v>
      </c>
      <c r="K47" s="173">
        <f t="shared" si="0"/>
        <v>591069</v>
      </c>
      <c r="L47" s="179"/>
      <c r="M47" s="173">
        <f t="shared" si="1"/>
        <v>-2105757</v>
      </c>
    </row>
    <row r="48" spans="1:13" ht="20.25" customHeight="1">
      <c r="A48" t="s">
        <v>5</v>
      </c>
      <c r="B48" s="192"/>
      <c r="C48" s="165"/>
      <c r="D48" s="180">
        <v>276094</v>
      </c>
      <c r="E48" s="172"/>
      <c r="F48" s="180">
        <v>229045</v>
      </c>
      <c r="G48" s="172"/>
      <c r="H48" s="199">
        <v>91746</v>
      </c>
      <c r="I48" s="172"/>
      <c r="J48" s="199">
        <v>9817</v>
      </c>
      <c r="K48" s="173">
        <f t="shared" si="0"/>
        <v>81929</v>
      </c>
      <c r="M48" s="173">
        <f t="shared" si="1"/>
        <v>47049</v>
      </c>
    </row>
    <row r="49" spans="1:16" ht="20.25" customHeight="1">
      <c r="A49" s="162" t="s">
        <v>16</v>
      </c>
      <c r="B49" s="192"/>
      <c r="C49" s="165"/>
      <c r="D49" s="181">
        <f>SUM(D42:D48)</f>
        <v>387957572</v>
      </c>
      <c r="E49" s="174"/>
      <c r="F49" s="181">
        <f>SUM(F42:F48)</f>
        <v>602794603</v>
      </c>
      <c r="G49" s="174"/>
      <c r="H49" s="182">
        <f>SUM(H42:H48)</f>
        <v>400508088</v>
      </c>
      <c r="I49" s="174"/>
      <c r="J49" s="182">
        <f>SUM(J42:J48)</f>
        <v>613703524</v>
      </c>
      <c r="K49" s="173">
        <f t="shared" si="0"/>
        <v>-213195436</v>
      </c>
      <c r="L49" s="179">
        <f>E49-E17</f>
        <v>0</v>
      </c>
      <c r="M49" s="173">
        <f t="shared" si="1"/>
        <v>-214837031</v>
      </c>
      <c r="N49" s="173">
        <f t="shared" ref="N49:O49" si="4">H49-H17</f>
        <v>366831841</v>
      </c>
      <c r="O49" s="173">
        <f t="shared" si="4"/>
        <v>0</v>
      </c>
      <c r="P49" s="173">
        <f>J49-J17</f>
        <v>360397061</v>
      </c>
    </row>
    <row r="50" spans="1:16" ht="20.25" customHeight="1">
      <c r="A50" s="162"/>
      <c r="B50" s="192"/>
      <c r="C50" s="165"/>
      <c r="D50" s="183"/>
      <c r="E50" s="172"/>
      <c r="F50" s="183"/>
      <c r="G50" s="172"/>
      <c r="H50" s="183"/>
      <c r="I50" s="172"/>
      <c r="J50" s="183"/>
      <c r="K50" s="173">
        <f t="shared" si="0"/>
        <v>0</v>
      </c>
      <c r="M50" s="173">
        <f t="shared" si="1"/>
        <v>0</v>
      </c>
    </row>
    <row r="51" spans="1:16" ht="20.25" customHeight="1">
      <c r="A51" s="169" t="s">
        <v>54</v>
      </c>
      <c r="B51" s="192"/>
      <c r="C51" s="165"/>
      <c r="D51" s="171"/>
      <c r="E51" s="171"/>
      <c r="F51" s="171"/>
      <c r="G51" s="171"/>
      <c r="H51" s="171"/>
      <c r="I51" s="171"/>
      <c r="J51" s="171"/>
      <c r="K51" s="173">
        <f t="shared" si="0"/>
        <v>0</v>
      </c>
      <c r="M51" s="173">
        <f t="shared" si="1"/>
        <v>0</v>
      </c>
    </row>
    <row r="52" spans="1:16" ht="20.25" customHeight="1">
      <c r="A52" t="s">
        <v>115</v>
      </c>
      <c r="B52" s="196" t="s">
        <v>152</v>
      </c>
      <c r="C52" s="165"/>
      <c r="D52" s="199">
        <v>2458474</v>
      </c>
      <c r="E52" s="171"/>
      <c r="F52" s="199">
        <v>2662552</v>
      </c>
      <c r="H52" s="199">
        <v>2458474</v>
      </c>
      <c r="I52" s="184"/>
      <c r="J52" s="199">
        <v>2662552</v>
      </c>
      <c r="K52" s="173"/>
      <c r="M52" s="173"/>
    </row>
    <row r="53" spans="1:16" ht="20.25" customHeight="1">
      <c r="A53" t="s">
        <v>145</v>
      </c>
      <c r="B53" s="192"/>
      <c r="C53" s="165"/>
      <c r="D53" s="199">
        <v>3047243</v>
      </c>
      <c r="E53" s="171"/>
      <c r="F53" s="199">
        <v>2915562</v>
      </c>
      <c r="H53" s="199">
        <v>2044028</v>
      </c>
      <c r="I53" s="184"/>
      <c r="J53" s="199">
        <v>1953065</v>
      </c>
      <c r="K53" s="173">
        <f t="shared" si="0"/>
        <v>90963</v>
      </c>
      <c r="M53" s="173">
        <f t="shared" si="1"/>
        <v>131681</v>
      </c>
    </row>
    <row r="54" spans="1:16" ht="20.25" customHeight="1">
      <c r="A54" t="s">
        <v>110</v>
      </c>
      <c r="B54" s="192"/>
      <c r="C54" s="165"/>
      <c r="D54" s="206">
        <v>1058533</v>
      </c>
      <c r="E54" s="171"/>
      <c r="F54" s="206">
        <v>1065840</v>
      </c>
      <c r="H54" s="206">
        <v>1058533</v>
      </c>
      <c r="I54" s="184"/>
      <c r="J54" s="206">
        <v>1065840</v>
      </c>
      <c r="K54" s="173"/>
      <c r="M54" s="173"/>
    </row>
    <row r="55" spans="1:16" ht="20.25" customHeight="1">
      <c r="A55" s="162" t="s">
        <v>62</v>
      </c>
      <c r="B55" s="192"/>
      <c r="C55" s="165"/>
      <c r="D55" s="181">
        <f>SUM(D52:D54)</f>
        <v>6564250</v>
      </c>
      <c r="E55" s="174"/>
      <c r="F55" s="181">
        <f>SUM(F52:F54)</f>
        <v>6643954</v>
      </c>
      <c r="G55" s="174"/>
      <c r="H55" s="181">
        <f>SUM(H52:H54)</f>
        <v>5561035</v>
      </c>
      <c r="I55" s="174"/>
      <c r="J55" s="181">
        <f>SUM(J52:J54)</f>
        <v>5681457</v>
      </c>
      <c r="K55" s="173">
        <f t="shared" si="0"/>
        <v>-120422</v>
      </c>
      <c r="M55" s="173">
        <f t="shared" si="1"/>
        <v>-79704</v>
      </c>
    </row>
    <row r="56" spans="1:16" ht="20.25" customHeight="1">
      <c r="A56" s="162" t="s">
        <v>35</v>
      </c>
      <c r="B56" s="192"/>
      <c r="C56" s="165"/>
      <c r="D56" s="182">
        <f>SUM(D49,D55)</f>
        <v>394521822</v>
      </c>
      <c r="E56" s="174"/>
      <c r="F56" s="182">
        <f>SUM(F49,F55)</f>
        <v>609438557</v>
      </c>
      <c r="G56" s="174"/>
      <c r="H56" s="182">
        <f>SUM(H49,H55)</f>
        <v>406069123</v>
      </c>
      <c r="I56" s="174"/>
      <c r="J56" s="182">
        <f>SUM(J49,J55)</f>
        <v>619384981</v>
      </c>
      <c r="K56" s="173">
        <f t="shared" si="0"/>
        <v>-213315858</v>
      </c>
      <c r="M56" s="173">
        <f t="shared" si="1"/>
        <v>-214916735</v>
      </c>
    </row>
    <row r="57" spans="1:16" ht="20.25" customHeight="1">
      <c r="A57" s="162"/>
      <c r="B57" s="192"/>
      <c r="C57" s="165"/>
      <c r="D57" s="174"/>
      <c r="E57" s="174"/>
      <c r="F57" s="174"/>
      <c r="G57" s="174"/>
      <c r="H57" s="18"/>
      <c r="I57" s="174"/>
      <c r="J57" s="18"/>
      <c r="K57" s="173">
        <f t="shared" si="0"/>
        <v>0</v>
      </c>
      <c r="M57" s="173">
        <f t="shared" si="1"/>
        <v>0</v>
      </c>
    </row>
    <row r="58" spans="1:16" s="158" customFormat="1" ht="20.25" hidden="1" customHeight="1">
      <c r="A58" s="156" t="s">
        <v>50</v>
      </c>
      <c r="B58" s="157"/>
      <c r="K58" s="173">
        <f t="shared" si="0"/>
        <v>0</v>
      </c>
      <c r="M58" s="173">
        <f t="shared" si="1"/>
        <v>0</v>
      </c>
    </row>
    <row r="59" spans="1:16" s="158" customFormat="1" ht="20.25" hidden="1" customHeight="1">
      <c r="A59" s="156" t="s">
        <v>51</v>
      </c>
      <c r="B59" s="157"/>
      <c r="K59" s="173">
        <f t="shared" si="0"/>
        <v>0</v>
      </c>
      <c r="M59" s="173">
        <f t="shared" si="1"/>
        <v>0</v>
      </c>
    </row>
    <row r="60" spans="1:16" s="161" customFormat="1" ht="20.25" hidden="1" customHeight="1">
      <c r="A60" s="159" t="s">
        <v>38</v>
      </c>
      <c r="B60" s="160"/>
      <c r="K60" s="173">
        <f t="shared" si="0"/>
        <v>0</v>
      </c>
      <c r="M60" s="173">
        <f t="shared" si="1"/>
        <v>0</v>
      </c>
    </row>
    <row r="61" spans="1:16" s="161" customFormat="1" ht="20.25" hidden="1" customHeight="1">
      <c r="A61" s="159"/>
      <c r="B61" s="160"/>
      <c r="K61" s="173">
        <f t="shared" si="0"/>
        <v>0</v>
      </c>
      <c r="M61" s="173">
        <f t="shared" si="1"/>
        <v>0</v>
      </c>
    </row>
    <row r="62" spans="1:16" ht="20.25" hidden="1" customHeight="1">
      <c r="A62" s="162"/>
      <c r="D62" s="225" t="s">
        <v>8</v>
      </c>
      <c r="E62" s="225"/>
      <c r="F62" s="225"/>
      <c r="G62" s="193"/>
      <c r="H62" s="225" t="s">
        <v>25</v>
      </c>
      <c r="I62" s="225"/>
      <c r="J62" s="225"/>
      <c r="K62" s="173" t="e">
        <f t="shared" si="0"/>
        <v>#VALUE!</v>
      </c>
      <c r="M62" s="173" t="e">
        <f t="shared" si="1"/>
        <v>#VALUE!</v>
      </c>
    </row>
    <row r="63" spans="1:16" ht="20.25" hidden="1" customHeight="1">
      <c r="A63" s="165"/>
      <c r="B63" s="192"/>
      <c r="C63" s="165"/>
      <c r="D63" s="225" t="s">
        <v>24</v>
      </c>
      <c r="E63" s="225"/>
      <c r="F63" s="225"/>
      <c r="G63" s="162"/>
      <c r="H63" s="225" t="s">
        <v>24</v>
      </c>
      <c r="I63" s="225"/>
      <c r="J63" s="225"/>
      <c r="K63" s="173" t="e">
        <f t="shared" si="0"/>
        <v>#VALUE!</v>
      </c>
      <c r="M63" s="173" t="e">
        <f t="shared" si="1"/>
        <v>#VALUE!</v>
      </c>
    </row>
    <row r="64" spans="1:16" ht="20.25" hidden="1" customHeight="1">
      <c r="A64" s="167" t="s">
        <v>32</v>
      </c>
      <c r="B64" s="192"/>
      <c r="C64" s="165"/>
      <c r="D64" s="185" t="s">
        <v>66</v>
      </c>
      <c r="E64" s="166"/>
      <c r="F64" s="185" t="s">
        <v>66</v>
      </c>
      <c r="G64" s="166"/>
      <c r="H64" s="185" t="s">
        <v>66</v>
      </c>
      <c r="I64" s="166"/>
      <c r="J64" s="185" t="s">
        <v>66</v>
      </c>
      <c r="K64" s="173">
        <f t="shared" si="0"/>
        <v>0</v>
      </c>
      <c r="M64" s="173">
        <f t="shared" si="1"/>
        <v>0</v>
      </c>
    </row>
    <row r="65" spans="1:13" ht="20.25" hidden="1" customHeight="1">
      <c r="A65" s="168"/>
      <c r="B65" s="192"/>
      <c r="C65" s="165"/>
      <c r="D65" s="165">
        <v>2015</v>
      </c>
      <c r="E65" s="165"/>
      <c r="F65" s="165">
        <v>2015</v>
      </c>
      <c r="G65" s="165"/>
      <c r="H65" s="165">
        <v>2015</v>
      </c>
      <c r="I65" s="165"/>
      <c r="J65" s="165">
        <v>2015</v>
      </c>
      <c r="K65" s="173">
        <f t="shared" si="0"/>
        <v>0</v>
      </c>
      <c r="M65" s="173">
        <f t="shared" si="1"/>
        <v>0</v>
      </c>
    </row>
    <row r="66" spans="1:13" ht="20.25" hidden="1" customHeight="1">
      <c r="B66" s="164"/>
      <c r="D66" s="165" t="s">
        <v>23</v>
      </c>
      <c r="E66" s="165"/>
      <c r="F66" s="165" t="s">
        <v>23</v>
      </c>
      <c r="G66" s="165"/>
      <c r="H66" s="165" t="s">
        <v>23</v>
      </c>
      <c r="I66" s="165"/>
      <c r="J66" s="165" t="s">
        <v>23</v>
      </c>
      <c r="K66" s="173" t="e">
        <f t="shared" si="0"/>
        <v>#VALUE!</v>
      </c>
      <c r="M66" s="173" t="e">
        <f t="shared" si="1"/>
        <v>#VALUE!</v>
      </c>
    </row>
    <row r="67" spans="1:13" ht="20.25" hidden="1" customHeight="1">
      <c r="A67" s="168"/>
      <c r="B67" s="192"/>
      <c r="C67" s="165"/>
      <c r="D67" s="226" t="s">
        <v>56</v>
      </c>
      <c r="E67" s="226"/>
      <c r="F67" s="226"/>
      <c r="G67" s="226"/>
      <c r="H67" s="226"/>
      <c r="I67" s="226"/>
      <c r="J67" s="226"/>
      <c r="K67" s="173">
        <f t="shared" si="0"/>
        <v>0</v>
      </c>
      <c r="M67" s="173" t="e">
        <f t="shared" si="1"/>
        <v>#VALUE!</v>
      </c>
    </row>
    <row r="68" spans="1:13" ht="20.25" customHeight="1">
      <c r="A68" s="169" t="s">
        <v>33</v>
      </c>
      <c r="B68" s="170"/>
      <c r="C68" s="193"/>
      <c r="E68" s="172"/>
      <c r="G68" s="172"/>
      <c r="H68" s="207"/>
      <c r="I68" s="172"/>
      <c r="J68" s="207"/>
      <c r="K68" s="173">
        <f t="shared" si="0"/>
        <v>0</v>
      </c>
      <c r="M68" s="173">
        <f t="shared" si="1"/>
        <v>0</v>
      </c>
    </row>
    <row r="69" spans="1:13" ht="20.25" customHeight="1">
      <c r="A69" s="164" t="s">
        <v>19</v>
      </c>
      <c r="B69" s="192"/>
      <c r="C69" s="193"/>
      <c r="E69" s="172"/>
      <c r="G69" s="172"/>
      <c r="H69" s="207"/>
      <c r="I69" s="172"/>
      <c r="J69" s="207"/>
      <c r="K69" s="173">
        <f t="shared" si="0"/>
        <v>0</v>
      </c>
      <c r="M69" s="173">
        <f t="shared" si="1"/>
        <v>0</v>
      </c>
    </row>
    <row r="70" spans="1:13" ht="20.25" customHeight="1">
      <c r="A70" t="s">
        <v>126</v>
      </c>
      <c r="B70" s="192"/>
      <c r="C70" s="165"/>
      <c r="K70" s="173">
        <f>H72-J72</f>
        <v>0</v>
      </c>
      <c r="M70" s="173">
        <f>D72-F72</f>
        <v>0</v>
      </c>
    </row>
    <row r="71" spans="1:13" ht="20.25" customHeight="1">
      <c r="A71" s="221" t="s">
        <v>151</v>
      </c>
      <c r="B71" s="219"/>
      <c r="C71" s="165"/>
      <c r="K71" s="173"/>
      <c r="M71" s="173"/>
    </row>
    <row r="72" spans="1:13" ht="20.25" customHeight="1" thickBot="1">
      <c r="A72" s="221" t="s">
        <v>161</v>
      </c>
      <c r="B72" s="219"/>
      <c r="C72" s="165"/>
      <c r="D72" s="186">
        <v>572599797</v>
      </c>
      <c r="E72" s="208"/>
      <c r="F72" s="186">
        <v>572599797</v>
      </c>
      <c r="G72" s="172"/>
      <c r="H72" s="186">
        <v>572599797</v>
      </c>
      <c r="I72" s="172"/>
      <c r="J72" s="186">
        <v>572599797</v>
      </c>
      <c r="K72" s="173"/>
      <c r="M72" s="173"/>
    </row>
    <row r="73" spans="1:13" ht="20.25" customHeight="1" thickTop="1">
      <c r="A73" t="s">
        <v>127</v>
      </c>
      <c r="B73" s="192"/>
      <c r="C73" s="165"/>
      <c r="D73" s="220"/>
      <c r="E73" s="208"/>
      <c r="F73" s="172"/>
      <c r="G73" s="172"/>
      <c r="H73" s="220"/>
      <c r="I73" s="172"/>
      <c r="J73" s="172"/>
      <c r="K73" s="173">
        <f t="shared" si="0"/>
        <v>0</v>
      </c>
      <c r="M73" s="173">
        <f t="shared" si="1"/>
        <v>0</v>
      </c>
    </row>
    <row r="74" spans="1:13" ht="20.25" customHeight="1">
      <c r="A74" s="221" t="s">
        <v>151</v>
      </c>
      <c r="B74" s="219"/>
      <c r="C74" s="165"/>
      <c r="D74" s="220"/>
      <c r="E74" s="208"/>
      <c r="F74" s="172"/>
      <c r="G74" s="172"/>
      <c r="H74" s="220"/>
      <c r="I74" s="172"/>
      <c r="J74" s="172"/>
      <c r="K74" s="173"/>
      <c r="M74" s="173"/>
    </row>
    <row r="75" spans="1:13" ht="20.25" customHeight="1">
      <c r="A75" s="221" t="s">
        <v>161</v>
      </c>
      <c r="B75" s="219"/>
      <c r="C75" s="165"/>
      <c r="D75" s="220">
        <v>572599797</v>
      </c>
      <c r="E75" s="208"/>
      <c r="F75" s="172">
        <v>572599797</v>
      </c>
      <c r="G75" s="172"/>
      <c r="H75" s="220">
        <v>572599797</v>
      </c>
      <c r="I75" s="172"/>
      <c r="J75" s="172">
        <v>572599797</v>
      </c>
      <c r="K75" s="173"/>
      <c r="M75" s="173"/>
    </row>
    <row r="76" spans="1:13" ht="20.25" customHeight="1">
      <c r="A76" t="s">
        <v>98</v>
      </c>
      <c r="B76" s="192"/>
      <c r="C76" s="165"/>
      <c r="D76" s="220">
        <v>465419213</v>
      </c>
      <c r="E76" s="172"/>
      <c r="F76" s="172">
        <v>465419213</v>
      </c>
      <c r="G76" s="172"/>
      <c r="H76" s="220">
        <v>465419213</v>
      </c>
      <c r="I76" s="172"/>
      <c r="J76" s="172">
        <v>465419213</v>
      </c>
      <c r="K76" s="173">
        <f t="shared" si="0"/>
        <v>0</v>
      </c>
      <c r="M76" s="173">
        <f t="shared" si="1"/>
        <v>0</v>
      </c>
    </row>
    <row r="77" spans="1:13" ht="20.25" customHeight="1">
      <c r="A77" t="s">
        <v>63</v>
      </c>
      <c r="B77" s="192"/>
      <c r="C77" s="165"/>
      <c r="E77" s="172"/>
      <c r="G77" s="172"/>
      <c r="H77" s="197"/>
      <c r="I77" s="172"/>
      <c r="J77" s="197"/>
      <c r="K77" s="173">
        <f t="shared" si="0"/>
        <v>0</v>
      </c>
      <c r="M77" s="173">
        <f t="shared" si="1"/>
        <v>0</v>
      </c>
    </row>
    <row r="78" spans="1:13" ht="20.25" customHeight="1">
      <c r="A78" t="s">
        <v>53</v>
      </c>
      <c r="B78" s="192"/>
      <c r="C78" s="165"/>
      <c r="D78" s="172">
        <v>10500000</v>
      </c>
      <c r="E78" s="172"/>
      <c r="F78" s="172">
        <v>10500000</v>
      </c>
      <c r="G78" s="172"/>
      <c r="H78" s="172">
        <v>10500000</v>
      </c>
      <c r="I78" s="172"/>
      <c r="J78" s="172">
        <v>10500000</v>
      </c>
      <c r="K78" s="173">
        <f t="shared" si="0"/>
        <v>0</v>
      </c>
      <c r="M78" s="173">
        <f t="shared" si="1"/>
        <v>0</v>
      </c>
    </row>
    <row r="79" spans="1:13" ht="20.25" customHeight="1">
      <c r="A79" t="s">
        <v>106</v>
      </c>
      <c r="B79" s="192"/>
      <c r="C79" s="165"/>
      <c r="D79" s="209">
        <v>-837201498</v>
      </c>
      <c r="E79" s="172"/>
      <c r="F79" s="209">
        <v>-822941164</v>
      </c>
      <c r="G79" s="172"/>
      <c r="H79" s="209">
        <v>-862118236</v>
      </c>
      <c r="I79" s="172"/>
      <c r="J79" s="209">
        <v>-851403609</v>
      </c>
      <c r="K79" s="173">
        <f t="shared" si="0"/>
        <v>-10714627</v>
      </c>
      <c r="M79" s="173">
        <f t="shared" si="1"/>
        <v>-14260334</v>
      </c>
    </row>
    <row r="80" spans="1:13" ht="20.25" customHeight="1">
      <c r="A80" s="162" t="s">
        <v>120</v>
      </c>
      <c r="B80" s="192"/>
      <c r="C80" s="165"/>
      <c r="D80" s="18">
        <f>SUM(D73:D79)</f>
        <v>211317512</v>
      </c>
      <c r="E80" s="18"/>
      <c r="F80" s="18">
        <f>SUM(F73:F79)</f>
        <v>225577846</v>
      </c>
      <c r="G80" s="18"/>
      <c r="H80" s="18">
        <f>SUM(H73:H79)</f>
        <v>186400774</v>
      </c>
      <c r="I80" s="174"/>
      <c r="J80" s="18">
        <f>SUM(J73:J79)</f>
        <v>197115401</v>
      </c>
      <c r="K80" s="173">
        <f t="shared" si="0"/>
        <v>-10714627</v>
      </c>
      <c r="M80" s="173">
        <f t="shared" si="1"/>
        <v>-14260334</v>
      </c>
    </row>
    <row r="81" spans="1:13" ht="20.25" customHeight="1">
      <c r="A81" t="s">
        <v>39</v>
      </c>
      <c r="B81" s="192"/>
      <c r="C81" s="165"/>
      <c r="D81" s="119">
        <v>15</v>
      </c>
      <c r="E81" s="106"/>
      <c r="F81" s="119">
        <v>15</v>
      </c>
      <c r="G81" s="106"/>
      <c r="H81" s="119">
        <v>0</v>
      </c>
      <c r="I81" s="187"/>
      <c r="J81" s="119">
        <v>0</v>
      </c>
      <c r="K81" s="173">
        <f t="shared" si="0"/>
        <v>0</v>
      </c>
      <c r="M81" s="173">
        <f t="shared" si="1"/>
        <v>0</v>
      </c>
    </row>
    <row r="82" spans="1:13" ht="20.25" customHeight="1">
      <c r="A82" s="162" t="s">
        <v>107</v>
      </c>
      <c r="B82" s="169"/>
      <c r="C82" s="162"/>
      <c r="D82" s="110">
        <f>SUM(D80:D81)</f>
        <v>211317527</v>
      </c>
      <c r="E82" s="18"/>
      <c r="F82" s="110">
        <f>SUM(F80:F81)</f>
        <v>225577861</v>
      </c>
      <c r="G82" s="18"/>
      <c r="H82" s="110">
        <f>SUM(H80:H81)</f>
        <v>186400774</v>
      </c>
      <c r="I82" s="174"/>
      <c r="J82" s="110">
        <f>SUM(J80:J81)</f>
        <v>197115401</v>
      </c>
      <c r="K82" s="173">
        <f t="shared" si="0"/>
        <v>-10714627</v>
      </c>
      <c r="M82" s="173">
        <f t="shared" si="1"/>
        <v>-14260334</v>
      </c>
    </row>
    <row r="83" spans="1:13" ht="20.25" customHeight="1">
      <c r="A83" s="162"/>
      <c r="B83" s="169"/>
      <c r="C83" s="162"/>
      <c r="D83" s="207"/>
      <c r="E83" s="119"/>
      <c r="F83" s="207"/>
      <c r="G83" s="119"/>
      <c r="H83" s="207"/>
      <c r="I83" s="172"/>
      <c r="J83" s="207"/>
      <c r="K83" s="173">
        <f t="shared" ref="K83:K84" si="5">H83-J83</f>
        <v>0</v>
      </c>
      <c r="M83" s="173">
        <f t="shared" si="1"/>
        <v>0</v>
      </c>
    </row>
    <row r="84" spans="1:13" ht="20.25" customHeight="1" thickBot="1">
      <c r="A84" s="162" t="s">
        <v>34</v>
      </c>
      <c r="B84" s="169"/>
      <c r="C84" s="162"/>
      <c r="D84" s="188">
        <f>SUM(D56+D82)</f>
        <v>605839349</v>
      </c>
      <c r="E84" s="210"/>
      <c r="F84" s="188">
        <f>SUM(F56+F82)</f>
        <v>835016418</v>
      </c>
      <c r="G84" s="210"/>
      <c r="H84" s="188">
        <f>SUM(H56+H82)</f>
        <v>592469897</v>
      </c>
      <c r="I84" s="174"/>
      <c r="J84" s="188">
        <f>SUM(J56+J82)</f>
        <v>816500382</v>
      </c>
      <c r="K84" s="173">
        <f t="shared" si="5"/>
        <v>-224030485</v>
      </c>
      <c r="M84" s="173">
        <f t="shared" ref="M84" si="6">D84-F84</f>
        <v>-229177069</v>
      </c>
    </row>
    <row r="85" spans="1:13" ht="20.25" customHeight="1" thickTop="1">
      <c r="D85" s="172"/>
      <c r="E85" s="172"/>
      <c r="F85" s="172"/>
      <c r="G85" s="172"/>
      <c r="H85" s="172"/>
      <c r="I85" s="172"/>
      <c r="J85" s="172"/>
    </row>
    <row r="86" spans="1:13" ht="20.25" customHeight="1">
      <c r="A86" s="189"/>
      <c r="D86" s="172"/>
      <c r="E86" s="172"/>
      <c r="F86" s="172"/>
      <c r="G86" s="172"/>
      <c r="H86" s="172"/>
      <c r="I86" s="172"/>
      <c r="J86" s="172"/>
    </row>
    <row r="87" spans="1:13" s="205" customFormat="1" ht="20.25" hidden="1" customHeight="1">
      <c r="A87" s="211"/>
      <c r="B87" s="212"/>
      <c r="D87" s="213">
        <f>D84-D29</f>
        <v>0</v>
      </c>
      <c r="E87" s="213"/>
      <c r="F87" s="213">
        <f>F84-F29</f>
        <v>0</v>
      </c>
      <c r="G87" s="213"/>
      <c r="H87" s="213">
        <f>H84-H29</f>
        <v>0</v>
      </c>
      <c r="I87" s="213"/>
      <c r="J87" s="213">
        <f>J84-J29</f>
        <v>0</v>
      </c>
    </row>
    <row r="88" spans="1:13" ht="20.25" customHeight="1">
      <c r="A88" s="165"/>
    </row>
  </sheetData>
  <customSheetViews>
    <customSheetView guid="{785BFDAF-D003-4E34-A3C4-39BE9C493222}" scale="85" showPageBreaks="1" printArea="1" hiddenRows="1" view="pageBreakPreview">
      <selection activeCell="F14" sqref="F14"/>
      <rowBreaks count="1" manualBreakCount="1">
        <brk id="31" max="16383" man="1"/>
      </rowBreaks>
      <pageMargins left="0.8" right="0.05" top="0.48" bottom="0.5" header="0.5" footer="0.5"/>
      <pageSetup paperSize="9" scale="85" firstPageNumber="3" orientation="portrait" useFirstPageNumber="1" r:id="rId1"/>
      <headerFooter alignWithMargins="0">
        <oddFooter>&amp;L  The accompanying notes are an integral part of these financial statements.
&amp;C&amp;P</oddFooter>
      </headerFooter>
    </customSheetView>
    <customSheetView guid="{9C2B8B06-3BF1-4C6C-9E84-3CBB4C84FF67}" scale="85" showPageBreaks="1" printArea="1" hiddenRows="1" view="pageBreakPreview" topLeftCell="A37">
      <selection activeCell="B48" sqref="B48"/>
      <rowBreaks count="1" manualBreakCount="1">
        <brk id="29" max="16383" man="1"/>
      </rowBreaks>
      <pageMargins left="0.8" right="0.05" top="0.48" bottom="0.5" header="0.5" footer="0.5"/>
      <pageSetup paperSize="9" scale="85" firstPageNumber="3" orientation="portrait" useFirstPageNumber="1" r:id="rId2"/>
      <headerFooter alignWithMargins="0">
        <oddFooter>&amp;L  The accompanying notes are an integral part of these financial statements.
&amp;C&amp;P</oddFooter>
      </headerFooter>
    </customSheetView>
    <customSheetView guid="{37C70CFC-BC80-48DF-875E-58AAEF66FFA6}" scale="85" showPageBreaks="1" printArea="1" hiddenRows="1" view="pageBreakPreview" topLeftCell="A7">
      <selection activeCell="J23" sqref="J23"/>
      <rowBreaks count="1" manualBreakCount="1">
        <brk id="29" max="16383" man="1"/>
      </rowBreaks>
      <pageMargins left="0.8" right="0.05" top="0.48" bottom="0.5" header="0.5" footer="0.5"/>
      <pageSetup paperSize="9" scale="85" firstPageNumber="3" orientation="portrait" useFirstPageNumber="1" r:id="rId3"/>
      <headerFooter alignWithMargins="0">
        <oddFooter>&amp;L  The accompanying notes are an integral part of these financial statements.
&amp;C&amp;P</oddFooter>
      </headerFooter>
    </customSheetView>
    <customSheetView guid="{73DDABAB-706A-4D82-8B4B-4FAC247E50B1}" scale="85" showPageBreaks="1" printArea="1" hiddenRows="1" view="pageBreakPreview" topLeftCell="A7">
      <selection activeCell="J23" sqref="J23"/>
      <rowBreaks count="1" manualBreakCount="1">
        <brk id="29" max="16383" man="1"/>
      </rowBreaks>
      <pageMargins left="0.8" right="0.05" top="0.48" bottom="0.5" header="0.5" footer="0.5"/>
      <pageSetup paperSize="9" scale="85" firstPageNumber="3" orientation="portrait" useFirstPageNumber="1" r:id="rId4"/>
      <headerFooter alignWithMargins="0">
        <oddFooter>&amp;L  The accompanying notes are an integral part of these financial statements.
&amp;C&amp;P</oddFooter>
      </headerFooter>
    </customSheetView>
  </customSheetViews>
  <mergeCells count="15">
    <mergeCell ref="D10:J10"/>
    <mergeCell ref="D35:F35"/>
    <mergeCell ref="H35:J35"/>
    <mergeCell ref="D40:J40"/>
    <mergeCell ref="D5:F5"/>
    <mergeCell ref="H5:J5"/>
    <mergeCell ref="D6:F6"/>
    <mergeCell ref="H6:J6"/>
    <mergeCell ref="D36:F36"/>
    <mergeCell ref="H36:J36"/>
    <mergeCell ref="D62:F62"/>
    <mergeCell ref="H62:J62"/>
    <mergeCell ref="D63:F63"/>
    <mergeCell ref="H63:J63"/>
    <mergeCell ref="D67:J67"/>
  </mergeCells>
  <phoneticPr fontId="6" type="noConversion"/>
  <pageMargins left="0.8" right="0.8" top="0.48" bottom="0.5" header="0.5" footer="0.5"/>
  <pageSetup paperSize="9" scale="78" firstPageNumber="3" orientation="portrait" useFirstPageNumber="1" r:id="rId5"/>
  <headerFooter alignWithMargins="0">
    <oddFooter>&amp;L  The accompanying notes are an integral part of the interim financial statements.
&amp;C&amp;P</oddFooter>
  </headerFooter>
  <rowBreaks count="2" manualBreakCount="2">
    <brk id="30" max="16383" man="1"/>
    <brk id="90" max="9" man="1"/>
  </rowBreaks>
  <colBreaks count="1" manualBreakCount="1">
    <brk id="10" max="79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Q88"/>
  <sheetViews>
    <sheetView view="pageBreakPreview" topLeftCell="A28" zoomScale="85" zoomScaleNormal="70" zoomScaleSheetLayoutView="85" workbookViewId="0">
      <selection activeCell="A88" activeCellId="1" sqref="A81:XFD81 A88:XFD88"/>
    </sheetView>
  </sheetViews>
  <sheetFormatPr defaultColWidth="9.140625" defaultRowHeight="20.25" customHeight="1"/>
  <cols>
    <col min="1" max="1" width="40.140625" style="2" customWidth="1"/>
    <col min="2" max="2" width="5.42578125" style="22" customWidth="1"/>
    <col min="3" max="3" width="1" style="2" customWidth="1"/>
    <col min="4" max="4" width="13.85546875" style="2" customWidth="1"/>
    <col min="5" max="5" width="1.140625" style="2" customWidth="1"/>
    <col min="6" max="6" width="13.85546875" style="2" customWidth="1"/>
    <col min="7" max="7" width="1" style="2" customWidth="1"/>
    <col min="8" max="8" width="13.85546875" style="2" customWidth="1"/>
    <col min="9" max="9" width="1" style="2" customWidth="1"/>
    <col min="10" max="10" width="13.85546875" style="2" customWidth="1"/>
    <col min="11" max="12" width="9.140625" style="100"/>
    <col min="13" max="13" width="18.42578125" style="100" customWidth="1"/>
    <col min="14" max="14" width="18.42578125" style="139" customWidth="1"/>
    <col min="15" max="17" width="9.140625" style="100"/>
    <col min="18" max="16384" width="9.140625" style="2"/>
  </cols>
  <sheetData>
    <row r="1" spans="1:17" s="67" customFormat="1" ht="18" customHeight="1">
      <c r="A1" s="32" t="s">
        <v>50</v>
      </c>
      <c r="B1" s="71"/>
      <c r="K1" s="98"/>
      <c r="L1" s="98"/>
      <c r="M1" s="98"/>
      <c r="N1" s="140"/>
      <c r="O1" s="98"/>
      <c r="P1" s="98"/>
      <c r="Q1" s="98"/>
    </row>
    <row r="2" spans="1:17" s="67" customFormat="1" ht="18" customHeight="1">
      <c r="A2" s="32" t="s">
        <v>51</v>
      </c>
      <c r="B2" s="71"/>
      <c r="K2" s="98"/>
      <c r="L2" s="98"/>
      <c r="M2" s="98"/>
      <c r="N2" s="140"/>
      <c r="O2" s="98"/>
      <c r="P2" s="98"/>
      <c r="Q2" s="98"/>
    </row>
    <row r="3" spans="1:17" s="68" customFormat="1" ht="18" customHeight="1">
      <c r="A3" s="36" t="s">
        <v>80</v>
      </c>
      <c r="B3" s="72"/>
      <c r="K3" s="99"/>
      <c r="L3" s="99"/>
      <c r="M3" s="99"/>
      <c r="N3" s="141"/>
      <c r="O3" s="99"/>
      <c r="P3" s="99"/>
      <c r="Q3" s="99"/>
    </row>
    <row r="4" spans="1:17" ht="18" customHeight="1">
      <c r="A4" s="1"/>
    </row>
    <row r="5" spans="1:17" s="19" customFormat="1" ht="18" customHeight="1">
      <c r="A5" s="1"/>
      <c r="B5" s="22"/>
      <c r="C5" s="2"/>
      <c r="D5" s="228" t="s">
        <v>8</v>
      </c>
      <c r="E5" s="228"/>
      <c r="F5" s="228"/>
      <c r="G5" s="58"/>
      <c r="H5" s="228" t="s">
        <v>25</v>
      </c>
      <c r="I5" s="228"/>
      <c r="J5" s="228"/>
      <c r="K5" s="101"/>
      <c r="L5" s="101"/>
      <c r="M5" s="101"/>
      <c r="N5" s="142"/>
      <c r="O5" s="101"/>
      <c r="P5" s="101"/>
      <c r="Q5" s="101"/>
    </row>
    <row r="6" spans="1:17" s="19" customFormat="1" ht="18" customHeight="1">
      <c r="A6" s="20"/>
      <c r="B6" s="14"/>
      <c r="C6" s="15"/>
      <c r="D6" s="228" t="s">
        <v>24</v>
      </c>
      <c r="E6" s="228"/>
      <c r="F6" s="228"/>
      <c r="G6" s="1"/>
      <c r="H6" s="228" t="s">
        <v>24</v>
      </c>
      <c r="I6" s="228"/>
      <c r="J6" s="228"/>
      <c r="K6" s="101"/>
      <c r="L6" s="101"/>
      <c r="M6" s="101"/>
      <c r="N6" s="142"/>
      <c r="O6" s="101"/>
      <c r="P6" s="101"/>
      <c r="Q6" s="101"/>
    </row>
    <row r="7" spans="1:17" s="19" customFormat="1" ht="18" customHeight="1">
      <c r="A7" s="20"/>
      <c r="B7" s="14"/>
      <c r="C7" s="15"/>
      <c r="D7" s="229" t="s">
        <v>74</v>
      </c>
      <c r="E7" s="230"/>
      <c r="F7" s="230"/>
      <c r="G7" s="1"/>
      <c r="H7" s="229" t="s">
        <v>74</v>
      </c>
      <c r="I7" s="230"/>
      <c r="J7" s="230"/>
      <c r="K7" s="101"/>
      <c r="L7" s="101"/>
      <c r="M7" s="101"/>
      <c r="N7" s="142"/>
      <c r="O7" s="101"/>
      <c r="P7" s="101"/>
      <c r="Q7" s="101"/>
    </row>
    <row r="8" spans="1:17" s="19" customFormat="1" ht="18" customHeight="1">
      <c r="A8" s="20"/>
      <c r="B8" s="14"/>
      <c r="C8" s="15"/>
      <c r="D8" s="229" t="s">
        <v>75</v>
      </c>
      <c r="E8" s="230"/>
      <c r="F8" s="230"/>
      <c r="G8" s="1"/>
      <c r="H8" s="229" t="s">
        <v>75</v>
      </c>
      <c r="I8" s="230"/>
      <c r="J8" s="230"/>
      <c r="K8" s="101"/>
      <c r="L8" s="101"/>
      <c r="M8" s="101"/>
      <c r="N8" s="142"/>
      <c r="O8" s="101"/>
      <c r="P8" s="101"/>
      <c r="Q8" s="101"/>
    </row>
    <row r="9" spans="1:17" ht="18" customHeight="1">
      <c r="A9" s="20"/>
      <c r="B9" s="14" t="s">
        <v>1</v>
      </c>
      <c r="C9" s="15"/>
      <c r="D9" s="15">
        <v>2021</v>
      </c>
      <c r="E9" s="15"/>
      <c r="F9" s="15">
        <v>2020</v>
      </c>
      <c r="G9" s="15"/>
      <c r="H9" s="15">
        <v>2021</v>
      </c>
      <c r="I9" s="15"/>
      <c r="J9" s="15">
        <v>2020</v>
      </c>
    </row>
    <row r="10" spans="1:17" ht="18" customHeight="1">
      <c r="A10" s="21"/>
      <c r="B10" s="14"/>
      <c r="C10" s="15"/>
      <c r="D10" s="227" t="s">
        <v>56</v>
      </c>
      <c r="E10" s="227"/>
      <c r="F10" s="227"/>
      <c r="G10" s="227"/>
      <c r="H10" s="227"/>
      <c r="I10" s="227"/>
      <c r="J10" s="227"/>
    </row>
    <row r="11" spans="1:17" ht="18" customHeight="1">
      <c r="A11" s="16" t="s">
        <v>57</v>
      </c>
      <c r="B11" s="14"/>
      <c r="C11" s="15"/>
      <c r="D11" s="17"/>
      <c r="E11" s="17"/>
      <c r="F11" s="17"/>
      <c r="G11" s="17"/>
      <c r="H11" s="17"/>
      <c r="I11" s="17"/>
      <c r="J11" s="17"/>
    </row>
    <row r="12" spans="1:17" ht="18" customHeight="1">
      <c r="A12" s="10" t="s">
        <v>132</v>
      </c>
      <c r="B12" s="14"/>
      <c r="C12" s="15"/>
      <c r="D12" s="95">
        <v>19816204</v>
      </c>
      <c r="E12" s="6"/>
      <c r="F12" s="95">
        <v>17588316</v>
      </c>
      <c r="G12" s="3"/>
      <c r="H12" s="95">
        <v>19816204</v>
      </c>
      <c r="I12" s="6"/>
      <c r="J12" s="95">
        <v>17588316</v>
      </c>
      <c r="M12" s="139"/>
    </row>
    <row r="13" spans="1:17" ht="18" customHeight="1">
      <c r="A13" s="10" t="s">
        <v>133</v>
      </c>
      <c r="B13" s="14"/>
      <c r="C13" s="15"/>
      <c r="D13" s="95">
        <v>7889750</v>
      </c>
      <c r="E13" s="6"/>
      <c r="F13" s="95">
        <v>9523846</v>
      </c>
      <c r="G13" s="3"/>
      <c r="H13" s="95">
        <v>2389940</v>
      </c>
      <c r="I13" s="3"/>
      <c r="J13" s="95">
        <v>3704578</v>
      </c>
      <c r="M13" s="139"/>
    </row>
    <row r="14" spans="1:17" ht="18" customHeight="1">
      <c r="A14" s="1" t="s">
        <v>60</v>
      </c>
      <c r="B14" s="153">
        <v>10</v>
      </c>
      <c r="C14" s="58"/>
      <c r="D14" s="85">
        <f>SUM(D12:D13)</f>
        <v>27705954</v>
      </c>
      <c r="E14" s="5"/>
      <c r="F14" s="85">
        <f>SUM(F12:F13)</f>
        <v>27112162</v>
      </c>
      <c r="G14" s="5"/>
      <c r="H14" s="85">
        <f>SUM(H12:H13)</f>
        <v>22206144</v>
      </c>
      <c r="I14" s="5"/>
      <c r="J14" s="85">
        <f>SUM(J12:J13)</f>
        <v>21292894</v>
      </c>
    </row>
    <row r="15" spans="1:17" ht="18" customHeight="1">
      <c r="A15" s="1"/>
      <c r="B15" s="63"/>
      <c r="C15" s="58"/>
      <c r="D15" s="86"/>
      <c r="E15" s="5"/>
      <c r="F15" s="86"/>
      <c r="G15" s="5"/>
      <c r="H15" s="86"/>
      <c r="I15" s="5"/>
      <c r="J15" s="86"/>
    </row>
    <row r="16" spans="1:17" ht="18" customHeight="1">
      <c r="A16" s="16" t="s">
        <v>58</v>
      </c>
      <c r="B16" s="14"/>
      <c r="C16" s="15"/>
      <c r="E16" s="3"/>
      <c r="G16" s="3"/>
      <c r="H16" s="3"/>
      <c r="I16" s="3"/>
      <c r="J16" s="3"/>
    </row>
    <row r="17" spans="1:17" ht="18" customHeight="1">
      <c r="A17" s="10" t="s">
        <v>134</v>
      </c>
      <c r="B17" s="14"/>
      <c r="C17" s="15"/>
      <c r="D17" s="95">
        <v>18821564</v>
      </c>
      <c r="E17" s="3"/>
      <c r="F17" s="95">
        <v>15197800</v>
      </c>
      <c r="G17" s="3"/>
      <c r="H17" s="95">
        <v>18821564</v>
      </c>
      <c r="I17" s="3"/>
      <c r="J17" s="95">
        <v>15197800</v>
      </c>
      <c r="M17" s="139"/>
    </row>
    <row r="18" spans="1:17" ht="18" customHeight="1">
      <c r="A18" s="10" t="s">
        <v>135</v>
      </c>
      <c r="C18" s="15"/>
      <c r="D18" s="95">
        <v>7830570</v>
      </c>
      <c r="E18" s="3"/>
      <c r="F18" s="95">
        <v>7284209.540000001</v>
      </c>
      <c r="G18" s="3"/>
      <c r="H18" s="95">
        <v>1620144</v>
      </c>
      <c r="I18" s="3"/>
      <c r="J18" s="95">
        <v>2452406</v>
      </c>
      <c r="M18" s="139"/>
      <c r="N18" s="143"/>
    </row>
    <row r="19" spans="1:17" s="28" customFormat="1" ht="18" customHeight="1">
      <c r="A19" s="1" t="s">
        <v>59</v>
      </c>
      <c r="B19" s="14"/>
      <c r="C19" s="64"/>
      <c r="D19" s="85">
        <f>SUM(D17:D18)</f>
        <v>26652134</v>
      </c>
      <c r="E19" s="5"/>
      <c r="F19" s="85">
        <f>SUM(F17:F18)</f>
        <v>22482009.539999999</v>
      </c>
      <c r="G19" s="5"/>
      <c r="H19" s="85">
        <f>SUM(H17:H18)</f>
        <v>20441708</v>
      </c>
      <c r="I19" s="5"/>
      <c r="J19" s="85">
        <f>SUM(J17:J18)</f>
        <v>17650206</v>
      </c>
      <c r="K19" s="102"/>
      <c r="L19" s="102"/>
      <c r="M19" s="102"/>
      <c r="N19" s="143"/>
      <c r="O19" s="102"/>
      <c r="P19" s="102"/>
      <c r="Q19" s="102"/>
    </row>
    <row r="20" spans="1:17" ht="18" customHeight="1">
      <c r="A20" s="10"/>
      <c r="B20" s="14"/>
      <c r="C20" s="15"/>
      <c r="E20" s="3"/>
      <c r="G20" s="3"/>
      <c r="H20" s="3"/>
      <c r="I20" s="3"/>
      <c r="J20" s="3"/>
    </row>
    <row r="21" spans="1:17" ht="18" customHeight="1">
      <c r="A21" s="1" t="s">
        <v>154</v>
      </c>
      <c r="B21" s="14"/>
      <c r="C21" s="15"/>
      <c r="D21" s="87">
        <f>D14-D19</f>
        <v>1053820</v>
      </c>
      <c r="E21" s="3"/>
      <c r="F21" s="87">
        <f>F14-F19</f>
        <v>4630152.4600000009</v>
      </c>
      <c r="G21" s="5"/>
      <c r="H21" s="87">
        <f>H14-H19</f>
        <v>1764436</v>
      </c>
      <c r="I21" s="5"/>
      <c r="J21" s="87">
        <f>J14-J19</f>
        <v>3642688</v>
      </c>
    </row>
    <row r="22" spans="1:17" ht="18" customHeight="1">
      <c r="A22" s="10" t="s">
        <v>6</v>
      </c>
      <c r="B22" s="14"/>
      <c r="C22" s="15"/>
      <c r="D22" s="95">
        <v>315609</v>
      </c>
      <c r="E22" s="3"/>
      <c r="F22" s="95">
        <v>362988</v>
      </c>
      <c r="G22" s="3"/>
      <c r="H22" s="95">
        <v>1520798</v>
      </c>
      <c r="I22" s="3"/>
      <c r="J22" s="95">
        <v>1884825</v>
      </c>
      <c r="M22" s="139"/>
    </row>
    <row r="23" spans="1:17" s="1" customFormat="1" ht="18" customHeight="1">
      <c r="A23" s="1" t="s">
        <v>61</v>
      </c>
      <c r="B23" s="63"/>
      <c r="C23" s="58"/>
      <c r="D23" s="85">
        <f>D21+D22</f>
        <v>1369429</v>
      </c>
      <c r="E23" s="3"/>
      <c r="F23" s="85">
        <f>F21+F22</f>
        <v>4993140.4600000009</v>
      </c>
      <c r="G23" s="5"/>
      <c r="H23" s="85">
        <f>H21+H22</f>
        <v>3285234</v>
      </c>
      <c r="I23" s="5"/>
      <c r="J23" s="85">
        <f>J21+J22</f>
        <v>5527513</v>
      </c>
      <c r="K23" s="103"/>
      <c r="L23" s="103"/>
      <c r="M23" s="103"/>
      <c r="N23" s="144"/>
      <c r="O23" s="103"/>
      <c r="P23" s="103"/>
      <c r="Q23" s="103"/>
    </row>
    <row r="24" spans="1:17" s="1" customFormat="1" ht="18" customHeight="1">
      <c r="B24" s="63"/>
      <c r="C24" s="58"/>
      <c r="D24" s="86"/>
      <c r="E24" s="3"/>
      <c r="F24" s="86"/>
      <c r="G24" s="5"/>
      <c r="H24" s="86"/>
      <c r="I24" s="5"/>
      <c r="J24" s="86"/>
      <c r="K24" s="103"/>
      <c r="L24" s="103"/>
      <c r="M24" s="103"/>
      <c r="N24" s="144"/>
      <c r="O24" s="103"/>
      <c r="P24" s="103"/>
      <c r="Q24" s="103"/>
    </row>
    <row r="25" spans="1:17" ht="18" customHeight="1">
      <c r="A25" s="7" t="s">
        <v>29</v>
      </c>
      <c r="B25" s="14"/>
      <c r="C25" s="15"/>
      <c r="D25" s="95">
        <v>1421913</v>
      </c>
      <c r="E25" s="3"/>
      <c r="F25" s="95">
        <v>1134826</v>
      </c>
      <c r="G25" s="3"/>
      <c r="H25" s="95">
        <v>1421913</v>
      </c>
      <c r="I25" s="3"/>
      <c r="J25" s="95">
        <v>1134826</v>
      </c>
      <c r="M25" s="139"/>
    </row>
    <row r="26" spans="1:17" ht="18" customHeight="1">
      <c r="A26" s="7" t="s">
        <v>30</v>
      </c>
      <c r="B26" s="14">
        <v>5</v>
      </c>
      <c r="C26" s="15"/>
      <c r="D26" s="95">
        <v>9647077</v>
      </c>
      <c r="E26" s="3"/>
      <c r="F26" s="95">
        <v>11033818</v>
      </c>
      <c r="G26" s="3"/>
      <c r="H26" s="95">
        <v>7924708</v>
      </c>
      <c r="I26" s="3"/>
      <c r="J26" s="95">
        <v>8913906</v>
      </c>
      <c r="M26" s="139"/>
    </row>
    <row r="27" spans="1:17" s="1" customFormat="1" ht="18" customHeight="1">
      <c r="A27" s="65" t="s">
        <v>17</v>
      </c>
      <c r="B27" s="63"/>
      <c r="C27" s="58"/>
      <c r="D27" s="44">
        <f>SUM(D25:D26)</f>
        <v>11068990</v>
      </c>
      <c r="E27" s="3"/>
      <c r="F27" s="44">
        <f>SUM(F25:F26)</f>
        <v>12168644</v>
      </c>
      <c r="G27" s="5"/>
      <c r="H27" s="44">
        <f>SUM(H25:H26)</f>
        <v>9346621</v>
      </c>
      <c r="I27" s="5"/>
      <c r="J27" s="44">
        <f>SUM(J25:J26)</f>
        <v>10048732</v>
      </c>
      <c r="K27" s="103"/>
      <c r="L27" s="103"/>
      <c r="M27" s="103"/>
      <c r="N27" s="144"/>
      <c r="O27" s="103"/>
      <c r="P27" s="103"/>
      <c r="Q27" s="103"/>
    </row>
    <row r="28" spans="1:17" ht="18" customHeight="1">
      <c r="A28" s="7"/>
      <c r="B28" s="14"/>
      <c r="C28" s="15"/>
      <c r="D28" s="88"/>
      <c r="E28" s="3"/>
      <c r="F28" s="88"/>
      <c r="G28" s="3"/>
      <c r="H28" s="88"/>
      <c r="I28" s="3"/>
      <c r="J28" s="88"/>
    </row>
    <row r="29" spans="1:17" ht="18" customHeight="1">
      <c r="A29" s="65" t="s">
        <v>117</v>
      </c>
      <c r="B29" s="190"/>
      <c r="C29" s="15"/>
      <c r="D29" s="54">
        <f>D23-D27</f>
        <v>-9699561</v>
      </c>
      <c r="E29" s="3"/>
      <c r="F29" s="54">
        <f>F23-F27</f>
        <v>-7175503.5399999991</v>
      </c>
      <c r="G29" s="5"/>
      <c r="H29" s="54">
        <f>H23-H27</f>
        <v>-6061387</v>
      </c>
      <c r="I29" s="5"/>
      <c r="J29" s="54">
        <v>-4521219</v>
      </c>
    </row>
    <row r="30" spans="1:17" ht="18" customHeight="1">
      <c r="A30" s="7" t="s">
        <v>31</v>
      </c>
      <c r="B30" s="190">
        <v>5</v>
      </c>
      <c r="C30" s="15"/>
      <c r="D30" s="145">
        <v>-4560773</v>
      </c>
      <c r="E30" s="3"/>
      <c r="F30" s="145">
        <v>-6281947</v>
      </c>
      <c r="G30" s="5"/>
      <c r="H30" s="145">
        <v>-4653240</v>
      </c>
      <c r="I30" s="3"/>
      <c r="J30" s="145">
        <v>-6344277</v>
      </c>
      <c r="M30" s="139"/>
    </row>
    <row r="31" spans="1:17" ht="18" hidden="1" customHeight="1">
      <c r="A31" s="65" t="s">
        <v>71</v>
      </c>
      <c r="B31" s="14"/>
      <c r="C31" s="15"/>
      <c r="D31" s="115">
        <f>D29+D30</f>
        <v>-14260334</v>
      </c>
      <c r="E31" s="3"/>
      <c r="F31" s="115">
        <f>F29+F30</f>
        <v>-13457450.539999999</v>
      </c>
      <c r="G31" s="5"/>
      <c r="H31" s="115">
        <f>H29+H30</f>
        <v>-10714627</v>
      </c>
      <c r="I31" s="3"/>
      <c r="J31" s="115">
        <f>SUM(J29:J30)</f>
        <v>-10865496</v>
      </c>
    </row>
    <row r="32" spans="1:17" ht="18" hidden="1" customHeight="1">
      <c r="A32" s="114" t="s">
        <v>88</v>
      </c>
      <c r="B32" s="14"/>
      <c r="C32" s="15"/>
      <c r="D32" s="95">
        <v>0</v>
      </c>
      <c r="E32" s="3"/>
      <c r="F32" s="95">
        <v>0</v>
      </c>
      <c r="G32" s="5"/>
      <c r="H32" s="96">
        <v>0</v>
      </c>
      <c r="I32" s="3"/>
      <c r="J32" s="96">
        <v>0</v>
      </c>
      <c r="M32" s="139"/>
    </row>
    <row r="33" spans="1:10" ht="18" customHeight="1" thickBot="1">
      <c r="A33" s="1" t="s">
        <v>68</v>
      </c>
      <c r="B33" s="63"/>
      <c r="C33" s="58"/>
      <c r="D33" s="116">
        <f>D31+D32</f>
        <v>-14260334</v>
      </c>
      <c r="E33" s="3"/>
      <c r="F33" s="116">
        <f>F31+F32</f>
        <v>-13457450.539999999</v>
      </c>
      <c r="G33" s="5"/>
      <c r="H33" s="116">
        <f>H31+H32</f>
        <v>-10714627</v>
      </c>
      <c r="I33" s="115">
        <f t="shared" ref="I33:J33" si="0">I31+I32</f>
        <v>0</v>
      </c>
      <c r="J33" s="116">
        <f t="shared" si="0"/>
        <v>-10865496</v>
      </c>
    </row>
    <row r="34" spans="1:10" ht="18" customHeight="1" thickTop="1">
      <c r="A34" s="1"/>
      <c r="B34" s="63"/>
      <c r="C34" s="58"/>
      <c r="D34" s="103"/>
      <c r="E34" s="3"/>
      <c r="F34" s="103"/>
      <c r="G34" s="5"/>
      <c r="H34" s="103"/>
      <c r="I34" s="5"/>
      <c r="J34" s="103"/>
    </row>
    <row r="35" spans="1:10" ht="20.25" customHeight="1">
      <c r="A35" s="1" t="s">
        <v>49</v>
      </c>
      <c r="D35" s="129">
        <v>0</v>
      </c>
      <c r="E35" s="5"/>
      <c r="F35" s="129">
        <v>0</v>
      </c>
      <c r="G35" s="128"/>
      <c r="H35" s="129">
        <v>0</v>
      </c>
      <c r="I35" s="128"/>
      <c r="J35" s="129">
        <v>0</v>
      </c>
    </row>
    <row r="36" spans="1:10" ht="20.25" customHeight="1" thickBot="1">
      <c r="A36" s="1" t="s">
        <v>40</v>
      </c>
      <c r="D36" s="89">
        <f>D33+D35</f>
        <v>-14260334</v>
      </c>
      <c r="E36" s="87"/>
      <c r="F36" s="89">
        <f>F33+F35</f>
        <v>-13457450.539999999</v>
      </c>
      <c r="G36" s="87"/>
      <c r="H36" s="89">
        <f>H33+H35</f>
        <v>-10714627</v>
      </c>
      <c r="I36" s="87">
        <f t="shared" ref="I36:J36" si="1">I33+I35</f>
        <v>0</v>
      </c>
      <c r="J36" s="89">
        <f t="shared" si="1"/>
        <v>-10865496</v>
      </c>
    </row>
    <row r="37" spans="1:10" ht="18" customHeight="1" thickTop="1"/>
    <row r="38" spans="1:10" ht="21.75" customHeight="1">
      <c r="A38" s="13" t="s">
        <v>69</v>
      </c>
    </row>
    <row r="39" spans="1:10" ht="21.75" customHeight="1">
      <c r="A39" s="49" t="s">
        <v>93</v>
      </c>
      <c r="D39" s="94">
        <v>-14260334</v>
      </c>
      <c r="E39" s="112"/>
      <c r="F39" s="94">
        <v>-13457451</v>
      </c>
      <c r="G39" s="112"/>
      <c r="H39" s="94">
        <f>H36</f>
        <v>-10714627</v>
      </c>
      <c r="I39" s="112"/>
      <c r="J39" s="94">
        <f>J36</f>
        <v>-10865496</v>
      </c>
    </row>
    <row r="40" spans="1:10" ht="21.75" customHeight="1">
      <c r="A40" s="51" t="s">
        <v>41</v>
      </c>
      <c r="D40" s="96">
        <v>0</v>
      </c>
      <c r="E40" s="3"/>
      <c r="F40" s="96">
        <v>0</v>
      </c>
      <c r="H40" s="96">
        <v>0</v>
      </c>
      <c r="J40" s="96">
        <v>0</v>
      </c>
    </row>
    <row r="41" spans="1:10" ht="21.75" customHeight="1" thickBot="1">
      <c r="A41" s="13" t="s">
        <v>70</v>
      </c>
      <c r="D41" s="125">
        <f>D39</f>
        <v>-14260334</v>
      </c>
      <c r="E41" s="117"/>
      <c r="F41" s="125">
        <v>-13457451</v>
      </c>
      <c r="G41" s="117"/>
      <c r="H41" s="126">
        <f>H39</f>
        <v>-10714627</v>
      </c>
      <c r="I41" s="117"/>
      <c r="J41" s="126">
        <f>J39</f>
        <v>-10865496</v>
      </c>
    </row>
    <row r="42" spans="1:10" ht="18" customHeight="1" thickTop="1">
      <c r="A42" s="48"/>
      <c r="D42" s="124"/>
      <c r="F42" s="124"/>
      <c r="H42" s="122"/>
      <c r="J42" s="122"/>
    </row>
    <row r="43" spans="1:10" ht="21.75" customHeight="1">
      <c r="A43" s="91" t="s">
        <v>43</v>
      </c>
    </row>
    <row r="44" spans="1:10" ht="21.75" customHeight="1">
      <c r="A44" s="49" t="s">
        <v>93</v>
      </c>
      <c r="D44" s="94">
        <f>D41</f>
        <v>-14260334</v>
      </c>
      <c r="F44" s="94">
        <v>-13457451</v>
      </c>
      <c r="G44" s="107"/>
      <c r="H44" s="94">
        <f>H36</f>
        <v>-10714627</v>
      </c>
      <c r="I44" s="107"/>
      <c r="J44" s="94">
        <f>J36</f>
        <v>-10865496</v>
      </c>
    </row>
    <row r="45" spans="1:10" ht="21.75" customHeight="1">
      <c r="A45" s="51" t="s">
        <v>41</v>
      </c>
      <c r="D45" s="96">
        <v>0</v>
      </c>
      <c r="E45" s="94"/>
      <c r="F45" s="96">
        <v>0</v>
      </c>
      <c r="G45" s="94"/>
      <c r="H45" s="96">
        <f>0</f>
        <v>0</v>
      </c>
      <c r="I45" s="94"/>
      <c r="J45" s="96">
        <v>0</v>
      </c>
    </row>
    <row r="46" spans="1:10" ht="21.75" customHeight="1" thickBot="1">
      <c r="A46" s="91" t="s">
        <v>40</v>
      </c>
      <c r="D46" s="126">
        <f>D41</f>
        <v>-14260334</v>
      </c>
      <c r="E46" s="118"/>
      <c r="F46" s="126">
        <v>-13457451</v>
      </c>
      <c r="G46" s="118"/>
      <c r="H46" s="126">
        <f>H41</f>
        <v>-10714627</v>
      </c>
      <c r="I46" s="118"/>
      <c r="J46" s="126">
        <f>J41</f>
        <v>-10865496</v>
      </c>
    </row>
    <row r="47" spans="1:10" ht="18" customHeight="1" thickTop="1">
      <c r="A47" s="137" t="s">
        <v>97</v>
      </c>
      <c r="D47" s="124"/>
      <c r="F47" s="124"/>
      <c r="H47" s="123"/>
      <c r="J47" s="123"/>
    </row>
    <row r="48" spans="1:10" ht="15.75" thickBot="1">
      <c r="A48" s="13" t="s">
        <v>73</v>
      </c>
      <c r="B48" s="14"/>
      <c r="D48" s="90">
        <f>D41/D51</f>
        <v>-1.2452269521150389E-2</v>
      </c>
      <c r="E48" s="224" t="e">
        <f t="shared" ref="E48:J48" si="2">E41/E51</f>
        <v>#DIV/0!</v>
      </c>
      <c r="F48" s="90">
        <f t="shared" si="2"/>
        <v>-1.9095673784750019E-2</v>
      </c>
      <c r="G48" s="224" t="e">
        <f t="shared" si="2"/>
        <v>#DIV/0!</v>
      </c>
      <c r="H48" s="90">
        <f t="shared" si="2"/>
        <v>-9.3561218988696213E-3</v>
      </c>
      <c r="I48" s="224" t="e">
        <f t="shared" si="2"/>
        <v>#DIV/0!</v>
      </c>
      <c r="J48" s="90">
        <f t="shared" si="2"/>
        <v>-1.541777615430338E-2</v>
      </c>
    </row>
    <row r="49" spans="1:10" ht="21.75" customHeight="1" thickTop="1">
      <c r="A49" s="12"/>
    </row>
    <row r="50" spans="1:10" ht="20.25" hidden="1" customHeight="1"/>
    <row r="51" spans="1:10" ht="20.25" hidden="1" customHeight="1">
      <c r="D51" s="217">
        <v>1145199594</v>
      </c>
      <c r="E51"/>
      <c r="F51" s="217">
        <v>704738212</v>
      </c>
      <c r="G51"/>
      <c r="H51" s="217">
        <v>1145199594</v>
      </c>
      <c r="I51"/>
      <c r="J51" s="217">
        <v>704738212</v>
      </c>
    </row>
    <row r="81" spans="4:4" ht="20.25" hidden="1" customHeight="1">
      <c r="D81" s="2">
        <f>SUM(D79:D80)</f>
        <v>0</v>
      </c>
    </row>
    <row r="88" spans="4:4" ht="20.25" hidden="1" customHeight="1">
      <c r="D88" s="2">
        <f>D81-BL!D13</f>
        <v>-22601427</v>
      </c>
    </row>
  </sheetData>
  <customSheetViews>
    <customSheetView guid="{785BFDAF-D003-4E34-A3C4-39BE9C493222}" scale="85" showPageBreaks="1" printArea="1" view="pageBreakPreview" topLeftCell="A4">
      <selection activeCell="A14" sqref="A14"/>
      <pageMargins left="0.8" right="0.05" top="0.48" bottom="0.5" header="0.5" footer="0.5"/>
      <pageSetup paperSize="9" scale="83" firstPageNumber="5" orientation="portrait" useFirstPageNumber="1" r:id="rId1"/>
      <headerFooter alignWithMargins="0">
        <oddFooter>&amp;L  The accompanying notes are an integral part of these financial statements.
&amp;C&amp;P</oddFooter>
      </headerFooter>
    </customSheetView>
    <customSheetView guid="{9C2B8B06-3BF1-4C6C-9E84-3CBB4C84FF67}" scale="85" showPageBreaks="1" printArea="1" view="pageBreakPreview" topLeftCell="A24">
      <selection activeCell="D34" sqref="D34"/>
      <pageMargins left="0.8" right="0.05" top="0.48" bottom="0.5" header="0.5" footer="0.5"/>
      <pageSetup paperSize="9" scale="85" firstPageNumber="5" orientation="portrait" useFirstPageNumber="1" r:id="rId2"/>
      <headerFooter alignWithMargins="0">
        <oddFooter>&amp;L  The accompanying notes are an integral part of these financial statements.
&amp;C&amp;P</oddFooter>
      </headerFooter>
    </customSheetView>
    <customSheetView guid="{37C70CFC-BC80-48DF-875E-58AAEF66FFA6}" scale="85" showPageBreaks="1" printArea="1" view="pageBreakPreview" topLeftCell="A37">
      <selection activeCell="A38" sqref="A38"/>
      <rowBreaks count="1" manualBreakCount="1">
        <brk id="50" max="9" man="1"/>
      </rowBreaks>
      <pageMargins left="0.8" right="0.05" top="0.48" bottom="0.5" header="0.5" footer="0.5"/>
      <pageSetup paperSize="9" scale="85" firstPageNumber="5" orientation="portrait" useFirstPageNumber="1" r:id="rId3"/>
      <headerFooter alignWithMargins="0">
        <oddFooter>&amp;L  The accompanying notes are an integral part of these financial statements.
&amp;C&amp;P</oddFooter>
      </headerFooter>
    </customSheetView>
    <customSheetView guid="{73DDABAB-706A-4D82-8B4B-4FAC247E50B1}" scale="85" showPageBreaks="1" printArea="1" view="pageBreakPreview" topLeftCell="A37">
      <selection activeCell="A38" sqref="A38"/>
      <rowBreaks count="1" manualBreakCount="1">
        <brk id="50" max="9" man="1"/>
      </rowBreaks>
      <pageMargins left="0.8" right="0.05" top="0.48" bottom="0.5" header="0.5" footer="0.5"/>
      <pageSetup paperSize="9" scale="85" firstPageNumber="5" orientation="portrait" useFirstPageNumber="1" r:id="rId4"/>
      <headerFooter alignWithMargins="0">
        <oddFooter>&amp;L  The accompanying notes are an integral part of these financial statements.
&amp;C&amp;P</oddFooter>
      </headerFooter>
    </customSheetView>
  </customSheetViews>
  <mergeCells count="9">
    <mergeCell ref="D10:J10"/>
    <mergeCell ref="D5:F5"/>
    <mergeCell ref="H5:J5"/>
    <mergeCell ref="D7:F7"/>
    <mergeCell ref="D8:F8"/>
    <mergeCell ref="H7:J7"/>
    <mergeCell ref="H8:J8"/>
    <mergeCell ref="D6:F6"/>
    <mergeCell ref="H6:J6"/>
  </mergeCells>
  <conditionalFormatting sqref="G44 I44">
    <cfRule type="expression" priority="6" stopIfTrue="1">
      <formula>"if(E11&gt;0,#,##0;(#,##0),"-")"</formula>
    </cfRule>
  </conditionalFormatting>
  <conditionalFormatting sqref="E39 I39 G39">
    <cfRule type="expression" priority="5" stopIfTrue="1">
      <formula>"if(E11&gt;0,#,##0;(#,##0),"-")"</formula>
    </cfRule>
  </conditionalFormatting>
  <pageMargins left="0.8" right="0.8" top="0.48" bottom="0.5" header="0.5" footer="0.5"/>
  <pageSetup paperSize="9" scale="82" firstPageNumber="5" orientation="portrait" useFirstPageNumber="1" r:id="rId5"/>
  <headerFooter alignWithMargins="0">
    <oddFooter>&amp;L  The accompanying notes are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Q88"/>
  <sheetViews>
    <sheetView view="pageBreakPreview" zoomScale="85" zoomScaleNormal="55" zoomScaleSheetLayoutView="85" workbookViewId="0">
      <selection activeCell="P18" sqref="P18"/>
    </sheetView>
  </sheetViews>
  <sheetFormatPr defaultColWidth="9.140625" defaultRowHeight="21" customHeight="1"/>
  <cols>
    <col min="1" max="1" width="40.42578125" style="27" customWidth="1"/>
    <col min="2" max="2" width="6.85546875" style="42" customWidth="1"/>
    <col min="3" max="3" width="0.85546875" style="27" customWidth="1"/>
    <col min="4" max="4" width="17.85546875" style="27" bestFit="1" customWidth="1"/>
    <col min="5" max="5" width="1.42578125" style="27" customWidth="1"/>
    <col min="6" max="6" width="14.5703125" style="27" customWidth="1"/>
    <col min="7" max="7" width="1.42578125" style="27" customWidth="1"/>
    <col min="8" max="8" width="14" style="27" customWidth="1"/>
    <col min="9" max="9" width="1.140625" style="27" customWidth="1"/>
    <col min="10" max="10" width="14.5703125" style="27" customWidth="1"/>
    <col min="11" max="11" width="1.42578125" style="10" customWidth="1"/>
    <col min="12" max="12" width="15" style="27" customWidth="1"/>
    <col min="13" max="13" width="1" style="27" customWidth="1"/>
    <col min="14" max="14" width="10.42578125" style="27" customWidth="1"/>
    <col min="15" max="15" width="1.140625" style="27" customWidth="1"/>
    <col min="16" max="16" width="14.7109375" style="27" customWidth="1"/>
    <col min="17" max="16384" width="9.140625" style="27"/>
  </cols>
  <sheetData>
    <row r="1" spans="1:17" s="34" customFormat="1" ht="21" customHeight="1">
      <c r="A1" s="32" t="s">
        <v>50</v>
      </c>
      <c r="B1" s="33"/>
      <c r="P1" s="35"/>
    </row>
    <row r="2" spans="1:17" s="34" customFormat="1" ht="21" customHeight="1">
      <c r="A2" s="32" t="s">
        <v>51</v>
      </c>
      <c r="B2" s="33"/>
      <c r="P2" s="35"/>
    </row>
    <row r="3" spans="1:17" s="38" customFormat="1" ht="21" customHeight="1">
      <c r="A3" s="36" t="s">
        <v>81</v>
      </c>
      <c r="B3" s="37"/>
    </row>
    <row r="4" spans="1:17" ht="9.75" customHeight="1">
      <c r="A4" s="36"/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</row>
    <row r="5" spans="1:17" ht="21" customHeight="1">
      <c r="A5" s="231"/>
      <c r="B5" s="231"/>
      <c r="C5" s="8"/>
      <c r="D5" s="228" t="s">
        <v>64</v>
      </c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</row>
    <row r="6" spans="1:17" ht="21" customHeight="1">
      <c r="A6" s="1"/>
      <c r="B6" s="14"/>
      <c r="C6" s="8"/>
      <c r="E6" s="8"/>
      <c r="F6" s="134"/>
      <c r="G6" s="26"/>
      <c r="H6" s="232" t="s">
        <v>63</v>
      </c>
      <c r="I6" s="233"/>
      <c r="J6" s="233"/>
      <c r="K6" s="9"/>
      <c r="L6" s="52"/>
      <c r="M6" s="26"/>
      <c r="O6" s="8"/>
      <c r="P6" s="8"/>
    </row>
    <row r="7" spans="1:17" ht="21" customHeight="1">
      <c r="A7" s="1"/>
      <c r="B7" s="14"/>
      <c r="C7" s="8"/>
      <c r="D7" s="191" t="s">
        <v>0</v>
      </c>
      <c r="E7" s="8"/>
      <c r="F7" s="8"/>
      <c r="G7" s="26"/>
      <c r="H7" s="57"/>
      <c r="I7" s="8"/>
      <c r="J7" s="8"/>
      <c r="K7" s="9"/>
      <c r="L7" s="41" t="s">
        <v>128</v>
      </c>
      <c r="M7" s="26"/>
      <c r="N7" s="52" t="s">
        <v>46</v>
      </c>
      <c r="O7" s="8"/>
      <c r="P7" s="64"/>
    </row>
    <row r="8" spans="1:17" ht="21" customHeight="1">
      <c r="A8" s="8"/>
      <c r="B8" s="14"/>
      <c r="C8" s="8"/>
      <c r="D8" s="138" t="s">
        <v>130</v>
      </c>
      <c r="E8" s="8"/>
      <c r="F8" s="8"/>
      <c r="G8" s="8"/>
      <c r="H8" s="41"/>
      <c r="J8" s="8"/>
      <c r="K8" s="22"/>
      <c r="L8" s="41" t="s">
        <v>129</v>
      </c>
      <c r="M8" s="22"/>
      <c r="N8" s="52" t="s">
        <v>45</v>
      </c>
      <c r="O8" s="8"/>
      <c r="P8" s="149" t="s">
        <v>28</v>
      </c>
    </row>
    <row r="9" spans="1:17" ht="21" customHeight="1">
      <c r="A9" s="8"/>
      <c r="B9" s="14"/>
      <c r="C9" s="8"/>
      <c r="D9" s="8" t="s">
        <v>9</v>
      </c>
      <c r="E9" s="8"/>
      <c r="F9" s="138" t="s">
        <v>100</v>
      </c>
      <c r="G9" s="8"/>
      <c r="H9" s="52" t="s">
        <v>118</v>
      </c>
      <c r="I9" s="8"/>
      <c r="J9" s="41" t="s">
        <v>108</v>
      </c>
      <c r="K9" s="8"/>
      <c r="L9" s="41" t="s">
        <v>109</v>
      </c>
      <c r="M9" s="9"/>
      <c r="N9" s="8" t="s">
        <v>36</v>
      </c>
      <c r="O9" s="8"/>
      <c r="P9" s="148" t="s">
        <v>105</v>
      </c>
    </row>
    <row r="10" spans="1:17" ht="21" customHeight="1">
      <c r="A10" s="1"/>
      <c r="B10" s="14"/>
      <c r="C10" s="26"/>
      <c r="D10" s="227" t="s">
        <v>56</v>
      </c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</row>
    <row r="11" spans="1:17" ht="21" customHeight="1">
      <c r="A11" s="91" t="s">
        <v>111</v>
      </c>
      <c r="B11" s="154"/>
      <c r="C11" s="26"/>
      <c r="D11" s="150"/>
      <c r="E11" s="150"/>
      <c r="F11" s="150"/>
      <c r="G11" s="150"/>
      <c r="H11" s="150"/>
      <c r="I11" s="150"/>
      <c r="J11" s="150"/>
      <c r="K11" s="150"/>
      <c r="L11" s="121"/>
      <c r="M11" s="121"/>
      <c r="N11" s="150"/>
      <c r="O11" s="150"/>
      <c r="P11" s="150"/>
    </row>
    <row r="12" spans="1:17" ht="21" customHeight="1">
      <c r="A12" s="30" t="s">
        <v>112</v>
      </c>
      <c r="D12" s="53">
        <v>352369106</v>
      </c>
      <c r="E12" s="18"/>
      <c r="F12" s="53">
        <v>466074567</v>
      </c>
      <c r="G12" s="54"/>
      <c r="H12" s="53">
        <v>10500000</v>
      </c>
      <c r="I12" s="18"/>
      <c r="J12" s="53">
        <v>-766289042</v>
      </c>
      <c r="K12" s="53"/>
      <c r="L12" s="53">
        <f>SUM(D12:J12)</f>
        <v>62654631</v>
      </c>
      <c r="M12" s="53"/>
      <c r="N12" s="54">
        <v>0</v>
      </c>
      <c r="O12" s="53"/>
      <c r="P12" s="53">
        <f>SUM(L12:N12)</f>
        <v>62654631</v>
      </c>
      <c r="Q12" s="10"/>
    </row>
    <row r="13" spans="1:17" ht="21" customHeight="1">
      <c r="A13" s="31" t="s">
        <v>42</v>
      </c>
      <c r="D13" s="10"/>
      <c r="E13" s="10"/>
      <c r="F13" s="10"/>
      <c r="G13" s="10"/>
      <c r="H13" s="10"/>
      <c r="I13" s="10"/>
      <c r="J13" s="10"/>
      <c r="L13" s="10"/>
      <c r="M13" s="10"/>
      <c r="N13" s="54"/>
      <c r="O13" s="10"/>
      <c r="P13" s="10"/>
      <c r="Q13" s="10"/>
    </row>
    <row r="14" spans="1:17" ht="21" customHeight="1">
      <c r="A14" s="50" t="s">
        <v>55</v>
      </c>
      <c r="D14" s="93">
        <v>0</v>
      </c>
      <c r="E14" s="23"/>
      <c r="F14" s="93">
        <v>0</v>
      </c>
      <c r="G14" s="24"/>
      <c r="H14" s="93">
        <v>0</v>
      </c>
      <c r="I14" s="23"/>
      <c r="J14" s="43">
        <v>-13457451</v>
      </c>
      <c r="K14" s="106"/>
      <c r="L14" s="218">
        <f>J14</f>
        <v>-13457451</v>
      </c>
      <c r="M14" s="25"/>
      <c r="N14" s="84">
        <v>0</v>
      </c>
      <c r="O14" s="25"/>
      <c r="P14" s="43">
        <v>-13457451</v>
      </c>
      <c r="Q14" s="10"/>
    </row>
    <row r="15" spans="1:17" ht="21" customHeight="1">
      <c r="A15" s="50" t="s">
        <v>44</v>
      </c>
      <c r="D15" s="93">
        <v>0</v>
      </c>
      <c r="E15" s="5"/>
      <c r="F15" s="93">
        <v>0</v>
      </c>
      <c r="G15" s="5"/>
      <c r="H15" s="93">
        <v>0</v>
      </c>
      <c r="I15" s="5"/>
      <c r="J15" s="93">
        <v>0</v>
      </c>
      <c r="K15" s="5"/>
      <c r="L15" s="93">
        <v>0</v>
      </c>
      <c r="M15" s="5"/>
      <c r="N15" s="84">
        <v>0</v>
      </c>
      <c r="O15" s="5"/>
      <c r="P15" s="93">
        <v>0</v>
      </c>
      <c r="Q15" s="10"/>
    </row>
    <row r="16" spans="1:17" ht="21" customHeight="1">
      <c r="A16" s="31" t="s">
        <v>40</v>
      </c>
      <c r="D16" s="97">
        <v>0</v>
      </c>
      <c r="E16" s="5"/>
      <c r="F16" s="97">
        <v>0</v>
      </c>
      <c r="G16" s="5"/>
      <c r="H16" s="97">
        <v>0</v>
      </c>
      <c r="I16" s="5"/>
      <c r="J16" s="44">
        <v>-13457451</v>
      </c>
      <c r="K16" s="5"/>
      <c r="L16" s="44">
        <v>-13457451</v>
      </c>
      <c r="M16" s="5"/>
      <c r="N16" s="44">
        <v>0</v>
      </c>
      <c r="O16" s="5"/>
      <c r="P16" s="44">
        <v>-13457451</v>
      </c>
      <c r="Q16" s="10"/>
    </row>
    <row r="17" spans="1:17" ht="21" customHeight="1" thickBot="1">
      <c r="A17" s="30" t="s">
        <v>113</v>
      </c>
      <c r="D17" s="92">
        <v>352369106</v>
      </c>
      <c r="E17" s="5"/>
      <c r="F17" s="92">
        <v>466074567</v>
      </c>
      <c r="G17" s="5"/>
      <c r="H17" s="92">
        <v>10500000</v>
      </c>
      <c r="I17" s="5"/>
      <c r="J17" s="92">
        <f>J12+J14</f>
        <v>-779746493</v>
      </c>
      <c r="K17" s="222">
        <f t="shared" ref="K17:P17" si="0">K12+K14</f>
        <v>0</v>
      </c>
      <c r="L17" s="92">
        <f t="shared" si="0"/>
        <v>49197180</v>
      </c>
      <c r="M17" s="222">
        <f t="shared" si="0"/>
        <v>0</v>
      </c>
      <c r="N17" s="92">
        <f t="shared" si="0"/>
        <v>0</v>
      </c>
      <c r="O17" s="222">
        <f t="shared" si="0"/>
        <v>0</v>
      </c>
      <c r="P17" s="92">
        <f t="shared" si="0"/>
        <v>49197180</v>
      </c>
      <c r="Q17" s="10"/>
    </row>
    <row r="18" spans="1:17" ht="21" customHeight="1" thickTop="1">
      <c r="A18" s="28"/>
      <c r="B18" s="14"/>
      <c r="C18" s="26"/>
      <c r="D18" s="29"/>
      <c r="E18" s="29"/>
      <c r="F18" s="29"/>
      <c r="G18" s="29"/>
      <c r="H18" s="29"/>
      <c r="I18" s="25"/>
      <c r="J18" s="29"/>
      <c r="K18" s="25"/>
      <c r="L18" s="29"/>
      <c r="M18" s="25"/>
      <c r="N18" s="29"/>
      <c r="O18" s="25"/>
      <c r="P18" s="29"/>
      <c r="Q18" s="28"/>
    </row>
    <row r="19" spans="1:17" ht="21" customHeight="1">
      <c r="A19" s="91" t="s">
        <v>146</v>
      </c>
      <c r="B19" s="14"/>
      <c r="C19" s="26"/>
      <c r="D19" s="4"/>
      <c r="E19" s="4"/>
      <c r="F19" s="4"/>
      <c r="G19" s="4"/>
      <c r="H19" s="4"/>
      <c r="I19" s="4"/>
      <c r="J19" s="4"/>
      <c r="K19" s="4"/>
      <c r="L19" s="121"/>
      <c r="M19" s="121"/>
      <c r="N19" s="4"/>
      <c r="O19" s="4"/>
      <c r="P19" s="4"/>
    </row>
    <row r="20" spans="1:17" ht="21" customHeight="1">
      <c r="A20" s="30" t="s">
        <v>147</v>
      </c>
      <c r="D20" s="53">
        <v>572599797</v>
      </c>
      <c r="E20" s="53"/>
      <c r="F20" s="53">
        <v>465419213</v>
      </c>
      <c r="G20" s="53"/>
      <c r="H20" s="53">
        <f>H17</f>
        <v>10500000</v>
      </c>
      <c r="I20" s="53"/>
      <c r="J20" s="53">
        <v>-822941164</v>
      </c>
      <c r="K20" s="53"/>
      <c r="L20" s="53">
        <f>SUM(D20:J20)</f>
        <v>225577846</v>
      </c>
      <c r="M20" s="53"/>
      <c r="N20" s="53">
        <v>15</v>
      </c>
      <c r="O20" s="53"/>
      <c r="P20" s="53">
        <f>SUM(L20:N20)</f>
        <v>225577861</v>
      </c>
      <c r="Q20" s="10"/>
    </row>
    <row r="21" spans="1:17" ht="21" customHeight="1">
      <c r="A21" s="31" t="s">
        <v>42</v>
      </c>
      <c r="D21" s="10"/>
      <c r="E21" s="10"/>
      <c r="F21" s="10"/>
      <c r="G21" s="10"/>
      <c r="H21" s="10"/>
      <c r="I21" s="10"/>
      <c r="J21" s="10"/>
      <c r="L21" s="10"/>
      <c r="M21" s="10"/>
      <c r="N21" s="54"/>
      <c r="O21" s="10"/>
      <c r="P21" s="10"/>
      <c r="Q21" s="10"/>
    </row>
    <row r="22" spans="1:17" ht="21" customHeight="1">
      <c r="A22" s="50" t="s">
        <v>55</v>
      </c>
      <c r="D22" s="93">
        <v>0</v>
      </c>
      <c r="E22" s="23"/>
      <c r="F22" s="93">
        <v>0</v>
      </c>
      <c r="G22" s="24"/>
      <c r="H22" s="93">
        <v>0</v>
      </c>
      <c r="I22" s="23"/>
      <c r="J22" s="43">
        <v>-14260334</v>
      </c>
      <c r="K22" s="47"/>
      <c r="L22" s="43">
        <v>-14260334</v>
      </c>
      <c r="M22" s="25"/>
      <c r="N22" s="119">
        <v>0</v>
      </c>
      <c r="O22" s="25"/>
      <c r="P22" s="43">
        <v>-14260334</v>
      </c>
      <c r="Q22" s="10"/>
    </row>
    <row r="23" spans="1:17" ht="21" customHeight="1">
      <c r="A23" s="50" t="s">
        <v>44</v>
      </c>
      <c r="D23" s="93">
        <v>0</v>
      </c>
      <c r="E23" s="5"/>
      <c r="F23" s="93">
        <v>0</v>
      </c>
      <c r="G23" s="5"/>
      <c r="H23" s="93">
        <v>0</v>
      </c>
      <c r="I23" s="5"/>
      <c r="J23" s="93">
        <v>0</v>
      </c>
      <c r="K23" s="5"/>
      <c r="L23" s="45">
        <v>0</v>
      </c>
      <c r="M23" s="5"/>
      <c r="N23" s="119">
        <v>0</v>
      </c>
      <c r="O23" s="5"/>
      <c r="P23" s="84">
        <v>0</v>
      </c>
      <c r="Q23" s="10"/>
    </row>
    <row r="24" spans="1:17" ht="21" customHeight="1">
      <c r="A24" s="31" t="s">
        <v>40</v>
      </c>
      <c r="D24" s="97">
        <f>SUM(D22:D23)</f>
        <v>0</v>
      </c>
      <c r="E24" s="5"/>
      <c r="F24" s="97">
        <f>SUM(F22:F23)</f>
        <v>0</v>
      </c>
      <c r="G24" s="5"/>
      <c r="H24" s="97">
        <f>SUM(H22:H23)</f>
        <v>0</v>
      </c>
      <c r="I24" s="5"/>
      <c r="J24" s="44">
        <f>SUM(J22:J23)</f>
        <v>-14260334</v>
      </c>
      <c r="K24" s="5"/>
      <c r="L24" s="44">
        <f>SUM(L22:L23)</f>
        <v>-14260334</v>
      </c>
      <c r="M24" s="5"/>
      <c r="N24" s="44">
        <f>SUM(N22:N23)</f>
        <v>0</v>
      </c>
      <c r="O24" s="5"/>
      <c r="P24" s="44">
        <f>SUM(P22:P23)</f>
        <v>-14260334</v>
      </c>
      <c r="Q24" s="10"/>
    </row>
    <row r="25" spans="1:17" ht="21" customHeight="1" thickBot="1">
      <c r="A25" s="30" t="s">
        <v>148</v>
      </c>
      <c r="D25" s="92">
        <f>D20+D24</f>
        <v>572599797</v>
      </c>
      <c r="E25" s="5"/>
      <c r="F25" s="92">
        <f>F20+F24</f>
        <v>465419213</v>
      </c>
      <c r="G25" s="5"/>
      <c r="H25" s="92">
        <f>H20+H24</f>
        <v>10500000</v>
      </c>
      <c r="I25" s="5"/>
      <c r="J25" s="92">
        <f>J20+J24</f>
        <v>-837201498</v>
      </c>
      <c r="K25" s="5"/>
      <c r="L25" s="92">
        <f>L20+L24</f>
        <v>211317512</v>
      </c>
      <c r="M25" s="5"/>
      <c r="N25" s="92">
        <f>N20+N24</f>
        <v>15</v>
      </c>
      <c r="O25" s="5"/>
      <c r="P25" s="92">
        <f>P20+P24</f>
        <v>211317527</v>
      </c>
      <c r="Q25" s="10"/>
    </row>
    <row r="26" spans="1:17" ht="21" customHeight="1" thickTop="1"/>
    <row r="27" spans="1:17" ht="21" customHeight="1">
      <c r="L27" s="55"/>
    </row>
    <row r="28" spans="1:17" ht="21" customHeight="1">
      <c r="L28" s="55"/>
    </row>
    <row r="53" spans="4:8" ht="21" customHeight="1">
      <c r="D53" s="27">
        <v>-640805</v>
      </c>
      <c r="H53" s="27">
        <v>-200346</v>
      </c>
    </row>
    <row r="65" spans="4:4" ht="21" customHeight="1">
      <c r="D65" s="27">
        <f>SUM(D49+D63)</f>
        <v>0</v>
      </c>
    </row>
    <row r="81" spans="4:4" ht="21" customHeight="1">
      <c r="D81" s="27">
        <f>SUM(D79:D80)</f>
        <v>0</v>
      </c>
    </row>
    <row r="88" spans="4:4" ht="21" customHeight="1">
      <c r="D88" s="27">
        <f>D81-BL!D13</f>
        <v>-22601427</v>
      </c>
    </row>
  </sheetData>
  <customSheetViews>
    <customSheetView guid="{785BFDAF-D003-4E34-A3C4-39BE9C493222}" scale="85" showPageBreaks="1" fitToPage="1" printArea="1" hiddenRows="1" view="pageBreakPreview">
      <selection activeCell="J12" sqref="J12"/>
      <pageMargins left="0.8" right="0.47" top="0.48" bottom="0.5" header="0.5" footer="0.5"/>
      <pageSetup paperSize="9" scale="86" firstPageNumber="6" orientation="landscape" useFirstPageNumber="1" r:id="rId1"/>
      <headerFooter alignWithMargins="0">
        <oddFooter>&amp;L  The accompanying notes are an integral part of these financial statements.
&amp;C&amp;P</oddFooter>
      </headerFooter>
    </customSheetView>
    <customSheetView guid="{9C2B8B06-3BF1-4C6C-9E84-3CBB4C84FF67}" scale="85" showPageBreaks="1" fitToPage="1" printArea="1" hiddenRows="1" view="pageBreakPreview" topLeftCell="A12">
      <selection activeCell="B10" sqref="B10"/>
      <pageMargins left="0.8" right="0.47" top="0.48" bottom="0.5" header="0.5" footer="0.5"/>
      <pageSetup paperSize="9" scale="86" firstPageNumber="6" orientation="landscape" useFirstPageNumber="1" r:id="rId2"/>
      <headerFooter alignWithMargins="0">
        <oddFooter>&amp;L  The accompanying notes are an integral part of these financial statements.
&amp;C&amp;P</oddFooter>
      </headerFooter>
    </customSheetView>
    <customSheetView guid="{37C70CFC-BC80-48DF-875E-58AAEF66FFA6}" scale="85" showPageBreaks="1" fitToPage="1" printArea="1" hiddenRows="1" view="pageBreakPreview">
      <selection activeCell="B10" sqref="B10"/>
      <pageMargins left="0.8" right="0.47" top="0.48" bottom="0.5" header="0.5" footer="0.5"/>
      <pageSetup paperSize="9" scale="86" firstPageNumber="6" orientation="landscape" useFirstPageNumber="1" r:id="rId3"/>
      <headerFooter alignWithMargins="0">
        <oddFooter>&amp;L  The accompanying notes are an integral part of these financial statements.
&amp;C&amp;P</oddFooter>
      </headerFooter>
    </customSheetView>
    <customSheetView guid="{73DDABAB-706A-4D82-8B4B-4FAC247E50B1}" scale="85" showPageBreaks="1" fitToPage="1" printArea="1" hiddenRows="1" view="pageBreakPreview" topLeftCell="A6">
      <selection activeCell="L18" sqref="L18"/>
      <pageMargins left="0.8" right="0.47" top="0.48" bottom="0.5" header="0.5" footer="0.5"/>
      <pageSetup paperSize="9" scale="86" firstPageNumber="6" orientation="landscape" useFirstPageNumber="1" r:id="rId4"/>
      <headerFooter alignWithMargins="0">
        <oddFooter>&amp;L  The accompanying notes are an integral part of these financial statements.
&amp;C&amp;P</oddFooter>
      </headerFooter>
    </customSheetView>
  </customSheetViews>
  <mergeCells count="4">
    <mergeCell ref="A5:B5"/>
    <mergeCell ref="D5:P5"/>
    <mergeCell ref="H6:J6"/>
    <mergeCell ref="D10:P10"/>
  </mergeCells>
  <phoneticPr fontId="6" type="noConversion"/>
  <conditionalFormatting sqref="D24 J24 L23:L24 F24 H24 P24">
    <cfRule type="expression" priority="228" stopIfTrue="1">
      <formula>"if(E11&gt;0,#,##0;(#,##0),"-")"</formula>
    </cfRule>
  </conditionalFormatting>
  <conditionalFormatting sqref="J22">
    <cfRule type="expression" priority="90" stopIfTrue="1">
      <formula>"if(E11&gt;0,#,##0;(#,##0),"-")"</formula>
    </cfRule>
  </conditionalFormatting>
  <conditionalFormatting sqref="H22:H23">
    <cfRule type="expression" priority="80" stopIfTrue="1">
      <formula>"if(E11&gt;0,#,##0;(#,##0),"-")"</formula>
    </cfRule>
  </conditionalFormatting>
  <conditionalFormatting sqref="D22:D23">
    <cfRule type="expression" priority="110" stopIfTrue="1">
      <formula>"if(E11&gt;0,#,##0;(#,##0),"-")"</formula>
    </cfRule>
  </conditionalFormatting>
  <conditionalFormatting sqref="D22:D23">
    <cfRule type="expression" priority="109" stopIfTrue="1">
      <formula>"if(E11&gt;0,#,##0;(#,##0),"-")"</formula>
    </cfRule>
  </conditionalFormatting>
  <conditionalFormatting sqref="D22:D23">
    <cfRule type="expression" priority="108" stopIfTrue="1">
      <formula>"if(E11&gt;0,#,##0;(#,##0),"-")"</formula>
    </cfRule>
  </conditionalFormatting>
  <conditionalFormatting sqref="D22:D23">
    <cfRule type="expression" priority="107" stopIfTrue="1">
      <formula>"if(E11&gt;0,#,##0;(#,##0),"-")"</formula>
    </cfRule>
  </conditionalFormatting>
  <conditionalFormatting sqref="D22:D23">
    <cfRule type="expression" priority="106" stopIfTrue="1">
      <formula>"if(E11&gt;0,#,##0;(#,##0),"-")"</formula>
    </cfRule>
  </conditionalFormatting>
  <conditionalFormatting sqref="J23">
    <cfRule type="expression" priority="95" stopIfTrue="1">
      <formula>"if(E11&gt;0,#,##0;(#,##0),"-")"</formula>
    </cfRule>
  </conditionalFormatting>
  <conditionalFormatting sqref="J23">
    <cfRule type="expression" priority="94" stopIfTrue="1">
      <formula>"if(E11&gt;0,#,##0;(#,##0),"-")"</formula>
    </cfRule>
  </conditionalFormatting>
  <conditionalFormatting sqref="J23">
    <cfRule type="expression" priority="93" stopIfTrue="1">
      <formula>"if(E11&gt;0,#,##0;(#,##0),"-")"</formula>
    </cfRule>
  </conditionalFormatting>
  <conditionalFormatting sqref="J23">
    <cfRule type="expression" priority="92" stopIfTrue="1">
      <formula>"if(E11&gt;0,#,##0;(#,##0),"-")"</formula>
    </cfRule>
  </conditionalFormatting>
  <conditionalFormatting sqref="J23">
    <cfRule type="expression" priority="91" stopIfTrue="1">
      <formula>"if(E11&gt;0,#,##0;(#,##0),"-")"</formula>
    </cfRule>
  </conditionalFormatting>
  <conditionalFormatting sqref="F22:F23">
    <cfRule type="expression" priority="89" stopIfTrue="1">
      <formula>"if(E11&gt;0,#,##0;(#,##0),"-")"</formula>
    </cfRule>
  </conditionalFormatting>
  <conditionalFormatting sqref="F22:F23">
    <cfRule type="expression" priority="88" stopIfTrue="1">
      <formula>"if(E11&gt;0,#,##0;(#,##0),"-")"</formula>
    </cfRule>
  </conditionalFormatting>
  <conditionalFormatting sqref="F22:F23">
    <cfRule type="expression" priority="87" stopIfTrue="1">
      <formula>"if(E11&gt;0,#,##0;(#,##0),"-")"</formula>
    </cfRule>
  </conditionalFormatting>
  <conditionalFormatting sqref="F22:F23">
    <cfRule type="expression" priority="86" stopIfTrue="1">
      <formula>"if(E11&gt;0,#,##0;(#,##0),"-")"</formula>
    </cfRule>
  </conditionalFormatting>
  <conditionalFormatting sqref="F22:F23">
    <cfRule type="expression" priority="85" stopIfTrue="1">
      <formula>"if(E11&gt;0,#,##0;(#,##0),"-")"</formula>
    </cfRule>
  </conditionalFormatting>
  <conditionalFormatting sqref="H22:H23">
    <cfRule type="expression" priority="84" stopIfTrue="1">
      <formula>"if(E11&gt;0,#,##0;(#,##0),"-")"</formula>
    </cfRule>
  </conditionalFormatting>
  <conditionalFormatting sqref="H22:H23">
    <cfRule type="expression" priority="83" stopIfTrue="1">
      <formula>"if(E11&gt;0,#,##0;(#,##0),"-")"</formula>
    </cfRule>
  </conditionalFormatting>
  <conditionalFormatting sqref="H22:H23">
    <cfRule type="expression" priority="82" stopIfTrue="1">
      <formula>"if(E11&gt;0,#,##0;(#,##0),"-")"</formula>
    </cfRule>
  </conditionalFormatting>
  <conditionalFormatting sqref="H22:H23">
    <cfRule type="expression" priority="81" stopIfTrue="1">
      <formula>"if(E11&gt;0,#,##0;(#,##0),"-")"</formula>
    </cfRule>
  </conditionalFormatting>
  <conditionalFormatting sqref="N24">
    <cfRule type="expression" priority="78" stopIfTrue="1">
      <formula>"if(E11&gt;0,#,##0;(#,##0),"-")"</formula>
    </cfRule>
  </conditionalFormatting>
  <conditionalFormatting sqref="D16 F16 H16">
    <cfRule type="expression" priority="53" stopIfTrue="1">
      <formula>"if(E11&gt;0,#,##0;(#,##0),"-")"</formula>
    </cfRule>
  </conditionalFormatting>
  <conditionalFormatting sqref="H14:H15">
    <cfRule type="expression" priority="32" stopIfTrue="1">
      <formula>"if(E11&gt;0,#,##0;(#,##0),"-")"</formula>
    </cfRule>
  </conditionalFormatting>
  <conditionalFormatting sqref="D14:D15">
    <cfRule type="expression" priority="52" stopIfTrue="1">
      <formula>"if(E11&gt;0,#,##0;(#,##0),"-")"</formula>
    </cfRule>
  </conditionalFormatting>
  <conditionalFormatting sqref="D14:D15">
    <cfRule type="expression" priority="51" stopIfTrue="1">
      <formula>"if(E11&gt;0,#,##0;(#,##0),"-")"</formula>
    </cfRule>
  </conditionalFormatting>
  <conditionalFormatting sqref="D14:D15">
    <cfRule type="expression" priority="50" stopIfTrue="1">
      <formula>"if(E11&gt;0,#,##0;(#,##0),"-")"</formula>
    </cfRule>
  </conditionalFormatting>
  <conditionalFormatting sqref="D14:D15">
    <cfRule type="expression" priority="49" stopIfTrue="1">
      <formula>"if(E11&gt;0,#,##0;(#,##0),"-")"</formula>
    </cfRule>
  </conditionalFormatting>
  <conditionalFormatting sqref="D14:D15">
    <cfRule type="expression" priority="48" stopIfTrue="1">
      <formula>"if(E11&gt;0,#,##0;(#,##0),"-")"</formula>
    </cfRule>
  </conditionalFormatting>
  <conditionalFormatting sqref="J15">
    <cfRule type="expression" priority="47" stopIfTrue="1">
      <formula>"if(E11&gt;0,#,##0;(#,##0),"-")"</formula>
    </cfRule>
  </conditionalFormatting>
  <conditionalFormatting sqref="J15">
    <cfRule type="expression" priority="46" stopIfTrue="1">
      <formula>"if(E11&gt;0,#,##0;(#,##0),"-")"</formula>
    </cfRule>
  </conditionalFormatting>
  <conditionalFormatting sqref="J15">
    <cfRule type="expression" priority="45" stopIfTrue="1">
      <formula>"if(E11&gt;0,#,##0;(#,##0),"-")"</formula>
    </cfRule>
  </conditionalFormatting>
  <conditionalFormatting sqref="J15">
    <cfRule type="expression" priority="44" stopIfTrue="1">
      <formula>"if(E11&gt;0,#,##0;(#,##0),"-")"</formula>
    </cfRule>
  </conditionalFormatting>
  <conditionalFormatting sqref="J15">
    <cfRule type="expression" priority="43" stopIfTrue="1">
      <formula>"if(E11&gt;0,#,##0;(#,##0),"-")"</formula>
    </cfRule>
  </conditionalFormatting>
  <conditionalFormatting sqref="F14:F15">
    <cfRule type="expression" priority="41" stopIfTrue="1">
      <formula>"if(E11&gt;0,#,##0;(#,##0),"-")"</formula>
    </cfRule>
  </conditionalFormatting>
  <conditionalFormatting sqref="F14:F15">
    <cfRule type="expression" priority="40" stopIfTrue="1">
      <formula>"if(E11&gt;0,#,##0;(#,##0),"-")"</formula>
    </cfRule>
  </conditionalFormatting>
  <conditionalFormatting sqref="F14:F15">
    <cfRule type="expression" priority="39" stopIfTrue="1">
      <formula>"if(E11&gt;0,#,##0;(#,##0),"-")"</formula>
    </cfRule>
  </conditionalFormatting>
  <conditionalFormatting sqref="F14:F15">
    <cfRule type="expression" priority="38" stopIfTrue="1">
      <formula>"if(E11&gt;0,#,##0;(#,##0),"-")"</formula>
    </cfRule>
  </conditionalFormatting>
  <conditionalFormatting sqref="F14:F15">
    <cfRule type="expression" priority="37" stopIfTrue="1">
      <formula>"if(E11&gt;0,#,##0;(#,##0),"-")"</formula>
    </cfRule>
  </conditionalFormatting>
  <conditionalFormatting sqref="H14:H15">
    <cfRule type="expression" priority="36" stopIfTrue="1">
      <formula>"if(E11&gt;0,#,##0;(#,##0),"-")"</formula>
    </cfRule>
  </conditionalFormatting>
  <conditionalFormatting sqref="H14:H15">
    <cfRule type="expression" priority="35" stopIfTrue="1">
      <formula>"if(E11&gt;0,#,##0;(#,##0),"-")"</formula>
    </cfRule>
  </conditionalFormatting>
  <conditionalFormatting sqref="H14:H15">
    <cfRule type="expression" priority="34" stopIfTrue="1">
      <formula>"if(E11&gt;0,#,##0;(#,##0),"-")"</formula>
    </cfRule>
  </conditionalFormatting>
  <conditionalFormatting sqref="H14:H15">
    <cfRule type="expression" priority="33" stopIfTrue="1">
      <formula>"if(E11&gt;0,#,##0;(#,##0),"-")"</formula>
    </cfRule>
  </conditionalFormatting>
  <conditionalFormatting sqref="N16">
    <cfRule type="expression" priority="31" stopIfTrue="1">
      <formula>"if(E11&gt;0,#,##0;(#,##0),"-")"</formula>
    </cfRule>
  </conditionalFormatting>
  <conditionalFormatting sqref="J14">
    <cfRule type="expression" priority="30" stopIfTrue="1">
      <formula>"if(E11&gt;0,#,##0;(#,##0),"-")"</formula>
    </cfRule>
  </conditionalFormatting>
  <conditionalFormatting sqref="N12">
    <cfRule type="expression" priority="29" stopIfTrue="1">
      <formula>"if(E11&gt;0,#,##0;(#,##0),"-")"</formula>
    </cfRule>
  </conditionalFormatting>
  <conditionalFormatting sqref="N12">
    <cfRule type="expression" priority="28" stopIfTrue="1">
      <formula>"if(E11&gt;0,#,##0;(#,##0),"-")"</formula>
    </cfRule>
  </conditionalFormatting>
  <conditionalFormatting sqref="N12">
    <cfRule type="expression" priority="27" stopIfTrue="1">
      <formula>"if(E11&gt;0,#,##0;(#,##0),"-")"</formula>
    </cfRule>
  </conditionalFormatting>
  <conditionalFormatting sqref="N12">
    <cfRule type="expression" priority="22" stopIfTrue="1">
      <formula>"if(E11&gt;0,#,##0;(#,##0),"-")"</formula>
    </cfRule>
  </conditionalFormatting>
  <conditionalFormatting sqref="N12">
    <cfRule type="expression" priority="21" stopIfTrue="1">
      <formula>"if(E11&gt;0,#,##0;(#,##0),"-")"</formula>
    </cfRule>
  </conditionalFormatting>
  <conditionalFormatting sqref="N12">
    <cfRule type="expression" priority="20" stopIfTrue="1">
      <formula>"if(E11&gt;0,#,##0;(#,##0),"-")"</formula>
    </cfRule>
  </conditionalFormatting>
  <conditionalFormatting sqref="N12">
    <cfRule type="expression" priority="19" stopIfTrue="1">
      <formula>"if(E11&gt;0,#,##0;(#,##0),"-")"</formula>
    </cfRule>
  </conditionalFormatting>
  <conditionalFormatting sqref="N12">
    <cfRule type="expression" priority="26" stopIfTrue="1">
      <formula>"if(E11&gt;0,#,##0;(#,##0),"-")"</formula>
    </cfRule>
  </conditionalFormatting>
  <conditionalFormatting sqref="N12">
    <cfRule type="expression" priority="25" stopIfTrue="1">
      <formula>"if(E11&gt;0,#,##0;(#,##0),"-")"</formula>
    </cfRule>
  </conditionalFormatting>
  <conditionalFormatting sqref="N12">
    <cfRule type="expression" priority="24" stopIfTrue="1">
      <formula>"if(E11&gt;0,#,##0;(#,##0),"-")"</formula>
    </cfRule>
  </conditionalFormatting>
  <conditionalFormatting sqref="N12">
    <cfRule type="expression" priority="23" stopIfTrue="1">
      <formula>"if(E11&gt;0,#,##0;(#,##0),"-")"</formula>
    </cfRule>
  </conditionalFormatting>
  <conditionalFormatting sqref="P14">
    <cfRule type="expression" priority="18" stopIfTrue="1">
      <formula>"if(E11&gt;0,#,##0;(#,##0),"-")"</formula>
    </cfRule>
  </conditionalFormatting>
  <conditionalFormatting sqref="L15">
    <cfRule type="expression" priority="11" stopIfTrue="1">
      <formula>"if(E11&gt;0,#,##0;(#,##0),"-")"</formula>
    </cfRule>
  </conditionalFormatting>
  <conditionalFormatting sqref="P15">
    <cfRule type="expression" priority="4" stopIfTrue="1">
      <formula>"if(E11&gt;0,#,##0;(#,##0),"-")"</formula>
    </cfRule>
  </conditionalFormatting>
  <conditionalFormatting sqref="L22">
    <cfRule type="expression" priority="15" stopIfTrue="1">
      <formula>"if(E11&gt;0,#,##0;(#,##0),"-")"</formula>
    </cfRule>
  </conditionalFormatting>
  <conditionalFormatting sqref="P22">
    <cfRule type="expression" priority="14" stopIfTrue="1">
      <formula>"if(E11&gt;0,#,##0;(#,##0),"-")"</formula>
    </cfRule>
  </conditionalFormatting>
  <conditionalFormatting sqref="L16">
    <cfRule type="expression" priority="13" stopIfTrue="1">
      <formula>"if(E11&gt;0,#,##0;(#,##0),"-")"</formula>
    </cfRule>
  </conditionalFormatting>
  <conditionalFormatting sqref="L15">
    <cfRule type="expression" priority="12" stopIfTrue="1">
      <formula>"if(E11&gt;0,#,##0;(#,##0),"-")"</formula>
    </cfRule>
  </conditionalFormatting>
  <conditionalFormatting sqref="L15">
    <cfRule type="expression" priority="10" stopIfTrue="1">
      <formula>"if(E11&gt;0,#,##0;(#,##0),"-")"</formula>
    </cfRule>
  </conditionalFormatting>
  <conditionalFormatting sqref="L15">
    <cfRule type="expression" priority="9" stopIfTrue="1">
      <formula>"if(E11&gt;0,#,##0;(#,##0),"-")"</formula>
    </cfRule>
  </conditionalFormatting>
  <conditionalFormatting sqref="L15">
    <cfRule type="expression" priority="8" stopIfTrue="1">
      <formula>"if(E11&gt;0,#,##0;(#,##0),"-")"</formula>
    </cfRule>
  </conditionalFormatting>
  <conditionalFormatting sqref="P16">
    <cfRule type="expression" priority="7" stopIfTrue="1">
      <formula>"if(E11&gt;0,#,##0;(#,##0),"-")"</formula>
    </cfRule>
  </conditionalFormatting>
  <conditionalFormatting sqref="P15">
    <cfRule type="expression" priority="6" stopIfTrue="1">
      <formula>"if(E11&gt;0,#,##0;(#,##0),"-")"</formula>
    </cfRule>
  </conditionalFormatting>
  <conditionalFormatting sqref="P15">
    <cfRule type="expression" priority="5" stopIfTrue="1">
      <formula>"if(E11&gt;0,#,##0;(#,##0),"-")"</formula>
    </cfRule>
  </conditionalFormatting>
  <conditionalFormatting sqref="P15">
    <cfRule type="expression" priority="3" stopIfTrue="1">
      <formula>"if(E11&gt;0,#,##0;(#,##0),"-")"</formula>
    </cfRule>
  </conditionalFormatting>
  <conditionalFormatting sqref="P15">
    <cfRule type="expression" priority="2" stopIfTrue="1">
      <formula>"if(E11&gt;0,#,##0;(#,##0),"-")"</formula>
    </cfRule>
  </conditionalFormatting>
  <conditionalFormatting sqref="J16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83" firstPageNumber="6" orientation="landscape" useFirstPageNumber="1" r:id="rId5"/>
  <headerFooter alignWithMargins="0">
    <oddFooter>&amp;L  The accompanying notes are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M88"/>
  <sheetViews>
    <sheetView view="pageBreakPreview" zoomScale="85" zoomScaleNormal="55" zoomScaleSheetLayoutView="85" workbookViewId="0">
      <selection activeCell="F85" sqref="F85"/>
    </sheetView>
  </sheetViews>
  <sheetFormatPr defaultColWidth="9.140625" defaultRowHeight="21" customHeight="1"/>
  <cols>
    <col min="1" max="1" width="39.7109375" style="27" customWidth="1"/>
    <col min="2" max="2" width="7.140625" style="42" customWidth="1"/>
    <col min="3" max="3" width="0.85546875" style="27" customWidth="1"/>
    <col min="4" max="4" width="15" style="27" customWidth="1"/>
    <col min="5" max="5" width="1.42578125" style="27" customWidth="1"/>
    <col min="6" max="6" width="17.5703125" style="27" customWidth="1"/>
    <col min="7" max="7" width="1.42578125" style="27" customWidth="1"/>
    <col min="8" max="8" width="16.85546875" style="27" customWidth="1"/>
    <col min="9" max="9" width="1.140625" style="27" customWidth="1"/>
    <col min="10" max="10" width="16.85546875" style="27" customWidth="1"/>
    <col min="11" max="11" width="1.42578125" style="10" customWidth="1"/>
    <col min="12" max="12" width="17.42578125" style="27" customWidth="1"/>
    <col min="13" max="16384" width="9.140625" style="27"/>
  </cols>
  <sheetData>
    <row r="1" spans="1:13" s="34" customFormat="1" ht="21" customHeight="1">
      <c r="A1" s="32" t="s">
        <v>50</v>
      </c>
      <c r="B1" s="33"/>
    </row>
    <row r="2" spans="1:13" s="34" customFormat="1" ht="21" customHeight="1">
      <c r="A2" s="32" t="s">
        <v>51</v>
      </c>
      <c r="B2" s="33"/>
    </row>
    <row r="3" spans="1:13" s="38" customFormat="1" ht="21" customHeight="1">
      <c r="A3" s="36" t="s">
        <v>81</v>
      </c>
      <c r="B3" s="37"/>
    </row>
    <row r="4" spans="1:13" ht="9.75" customHeight="1">
      <c r="A4" s="36"/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</row>
    <row r="5" spans="1:13" ht="21" customHeight="1">
      <c r="A5" s="231"/>
      <c r="B5" s="231"/>
      <c r="C5" s="8"/>
      <c r="D5" s="228" t="s">
        <v>65</v>
      </c>
      <c r="E5" s="228"/>
      <c r="F5" s="228"/>
      <c r="G5" s="228"/>
      <c r="H5" s="228"/>
      <c r="I5" s="228"/>
      <c r="J5" s="228"/>
      <c r="K5" s="228"/>
      <c r="L5" s="228"/>
    </row>
    <row r="6" spans="1:13" ht="21" customHeight="1">
      <c r="A6" s="1"/>
      <c r="B6" s="14"/>
      <c r="C6" s="8"/>
      <c r="E6" s="8"/>
      <c r="F6" s="134"/>
      <c r="G6" s="26"/>
      <c r="H6" s="232" t="s">
        <v>63</v>
      </c>
      <c r="I6" s="233"/>
      <c r="J6" s="233"/>
      <c r="K6" s="9"/>
    </row>
    <row r="7" spans="1:13" ht="21" customHeight="1">
      <c r="A7" s="1"/>
      <c r="B7" s="14"/>
      <c r="C7" s="8"/>
      <c r="D7" s="8" t="s">
        <v>0</v>
      </c>
      <c r="E7" s="8"/>
      <c r="F7" s="8"/>
      <c r="G7" s="26"/>
      <c r="H7" s="57"/>
      <c r="I7" s="8"/>
      <c r="J7" s="8"/>
      <c r="K7" s="9"/>
      <c r="L7" s="133"/>
    </row>
    <row r="8" spans="1:13" ht="21" customHeight="1">
      <c r="A8" s="8"/>
      <c r="B8" s="14"/>
      <c r="C8" s="8"/>
      <c r="D8" s="147" t="s">
        <v>130</v>
      </c>
      <c r="E8" s="8"/>
      <c r="F8" s="8"/>
      <c r="G8" s="8"/>
      <c r="H8" s="41"/>
      <c r="J8" s="8"/>
      <c r="K8" s="22"/>
      <c r="L8" s="132" t="s">
        <v>28</v>
      </c>
    </row>
    <row r="9" spans="1:13" ht="21" customHeight="1">
      <c r="A9" s="8"/>
      <c r="B9" s="14"/>
      <c r="C9" s="8"/>
      <c r="D9" s="8" t="s">
        <v>9</v>
      </c>
      <c r="E9" s="8"/>
      <c r="F9" s="8" t="s">
        <v>100</v>
      </c>
      <c r="G9" s="8"/>
      <c r="H9" s="52" t="s">
        <v>118</v>
      </c>
      <c r="I9" s="8"/>
      <c r="J9" s="41" t="s">
        <v>108</v>
      </c>
      <c r="K9" s="8"/>
      <c r="L9" s="41" t="s">
        <v>105</v>
      </c>
    </row>
    <row r="10" spans="1:13" ht="21" customHeight="1">
      <c r="A10" s="1"/>
      <c r="B10" s="14"/>
      <c r="C10" s="26"/>
      <c r="D10" s="227" t="s">
        <v>56</v>
      </c>
      <c r="E10" s="227"/>
      <c r="F10" s="227"/>
      <c r="G10" s="227"/>
      <c r="H10" s="227"/>
      <c r="I10" s="227"/>
      <c r="J10" s="227"/>
      <c r="K10" s="227"/>
      <c r="L10" s="227"/>
    </row>
    <row r="11" spans="1:13" ht="20.45" customHeight="1">
      <c r="A11" s="155" t="s">
        <v>111</v>
      </c>
      <c r="B11" s="154"/>
      <c r="C11" s="26"/>
      <c r="D11" s="29"/>
      <c r="E11" s="29"/>
      <c r="F11" s="29"/>
      <c r="G11" s="29"/>
      <c r="H11" s="29"/>
      <c r="I11" s="25"/>
      <c r="J11" s="29"/>
      <c r="K11" s="25"/>
      <c r="L11" s="29"/>
      <c r="M11" s="28"/>
    </row>
    <row r="12" spans="1:13" ht="20.45" customHeight="1">
      <c r="A12" s="30" t="s">
        <v>112</v>
      </c>
      <c r="D12" s="53">
        <v>352369106</v>
      </c>
      <c r="E12" s="18"/>
      <c r="F12" s="53">
        <v>466074567</v>
      </c>
      <c r="G12" s="54"/>
      <c r="H12" s="53">
        <v>10500000</v>
      </c>
      <c r="I12" s="18"/>
      <c r="J12" s="53">
        <v>-803528838</v>
      </c>
      <c r="K12" s="18"/>
      <c r="L12" s="53">
        <f>SUM(D12:J12)</f>
        <v>25414835</v>
      </c>
      <c r="M12" s="10"/>
    </row>
    <row r="13" spans="1:13" ht="20.45" customHeight="1">
      <c r="A13" s="31" t="s">
        <v>42</v>
      </c>
      <c r="D13" s="10"/>
      <c r="E13" s="10"/>
      <c r="F13" s="10"/>
      <c r="G13" s="10"/>
      <c r="H13" s="10"/>
      <c r="I13" s="10"/>
      <c r="J13" s="10"/>
      <c r="L13" s="10"/>
      <c r="M13" s="10"/>
    </row>
    <row r="14" spans="1:13" ht="20.45" customHeight="1">
      <c r="A14" s="50" t="s">
        <v>55</v>
      </c>
      <c r="D14" s="94">
        <v>0</v>
      </c>
      <c r="E14" s="23"/>
      <c r="F14" s="94">
        <v>0</v>
      </c>
      <c r="G14" s="24"/>
      <c r="H14" s="94">
        <v>0</v>
      </c>
      <c r="I14" s="23"/>
      <c r="J14" s="84">
        <v>-10865496</v>
      </c>
      <c r="K14" s="150"/>
      <c r="L14" s="53">
        <f>SUM(D14:J14)</f>
        <v>-10865496</v>
      </c>
      <c r="M14" s="10"/>
    </row>
    <row r="15" spans="1:13" ht="20.45" customHeight="1">
      <c r="A15" s="50" t="s">
        <v>44</v>
      </c>
      <c r="D15" s="94">
        <v>0</v>
      </c>
      <c r="E15" s="5"/>
      <c r="F15" s="94">
        <v>0</v>
      </c>
      <c r="G15" s="5"/>
      <c r="H15" s="94">
        <v>0</v>
      </c>
      <c r="I15" s="5"/>
      <c r="J15" s="94">
        <v>0</v>
      </c>
      <c r="K15" s="5"/>
      <c r="L15" s="94">
        <f t="shared" ref="L15:L16" si="0">SUM(D15:J15)</f>
        <v>0</v>
      </c>
      <c r="M15" s="10"/>
    </row>
    <row r="16" spans="1:13" ht="20.45" customHeight="1">
      <c r="A16" s="31" t="s">
        <v>40</v>
      </c>
      <c r="D16" s="108">
        <v>0</v>
      </c>
      <c r="E16" s="5"/>
      <c r="F16" s="108">
        <v>0</v>
      </c>
      <c r="G16" s="5"/>
      <c r="H16" s="108">
        <v>0</v>
      </c>
      <c r="I16" s="5"/>
      <c r="J16" s="108">
        <f>SUM(J14:J15)</f>
        <v>-10865496</v>
      </c>
      <c r="K16" s="5"/>
      <c r="L16" s="108">
        <f t="shared" si="0"/>
        <v>-10865496</v>
      </c>
      <c r="M16" s="10"/>
    </row>
    <row r="17" spans="1:13" ht="20.45" customHeight="1" thickBot="1">
      <c r="A17" s="30" t="s">
        <v>113</v>
      </c>
      <c r="D17" s="46">
        <v>352369106</v>
      </c>
      <c r="E17" s="5"/>
      <c r="F17" s="46">
        <v>466074567</v>
      </c>
      <c r="G17" s="5"/>
      <c r="H17" s="46">
        <v>10500000</v>
      </c>
      <c r="I17" s="5"/>
      <c r="J17" s="46">
        <f>J12+J16</f>
        <v>-814394334</v>
      </c>
      <c r="K17" s="5"/>
      <c r="L17" s="46">
        <f>SUM(D17:J17)</f>
        <v>14549339</v>
      </c>
      <c r="M17" s="10"/>
    </row>
    <row r="18" spans="1:13" s="131" customFormat="1" ht="21" customHeight="1" thickTop="1">
      <c r="A18" s="28"/>
      <c r="B18" s="127"/>
      <c r="C18" s="130"/>
      <c r="D18" s="29"/>
      <c r="E18" s="29"/>
      <c r="F18" s="29"/>
      <c r="G18" s="29"/>
      <c r="H18" s="29"/>
      <c r="I18" s="25"/>
      <c r="J18" s="29"/>
      <c r="K18" s="25"/>
      <c r="L18" s="29"/>
      <c r="M18" s="28"/>
    </row>
    <row r="19" spans="1:13" ht="20.45" customHeight="1">
      <c r="A19" s="1" t="s">
        <v>146</v>
      </c>
      <c r="B19" s="14"/>
      <c r="C19" s="26"/>
      <c r="D19" s="29"/>
      <c r="E19" s="29"/>
      <c r="F19" s="29"/>
      <c r="G19" s="29"/>
      <c r="H19" s="29"/>
      <c r="I19" s="25"/>
      <c r="J19" s="29"/>
      <c r="K19" s="25"/>
      <c r="L19" s="29"/>
      <c r="M19" s="28"/>
    </row>
    <row r="20" spans="1:13" ht="20.45" customHeight="1">
      <c r="A20" s="30" t="s">
        <v>147</v>
      </c>
      <c r="D20" s="53">
        <v>572599797</v>
      </c>
      <c r="E20" s="53"/>
      <c r="F20" s="53">
        <v>465419213</v>
      </c>
      <c r="G20" s="53"/>
      <c r="H20" s="53">
        <v>10500000</v>
      </c>
      <c r="I20" s="53"/>
      <c r="J20" s="53">
        <v>-851403609</v>
      </c>
      <c r="K20" s="53"/>
      <c r="L20" s="53">
        <v>197115401</v>
      </c>
      <c r="M20" s="10"/>
    </row>
    <row r="21" spans="1:13" ht="20.45" customHeight="1">
      <c r="A21" s="31" t="s">
        <v>42</v>
      </c>
      <c r="D21" s="10"/>
      <c r="E21" s="10"/>
      <c r="F21" s="10"/>
      <c r="G21" s="10"/>
      <c r="H21" s="10"/>
      <c r="I21" s="10"/>
      <c r="J21" s="10"/>
      <c r="L21" s="10"/>
      <c r="M21" s="10"/>
    </row>
    <row r="22" spans="1:13" ht="20.45" customHeight="1">
      <c r="A22" s="50" t="s">
        <v>55</v>
      </c>
      <c r="D22" s="94">
        <v>0</v>
      </c>
      <c r="E22" s="23"/>
      <c r="F22" s="94">
        <v>0</v>
      </c>
      <c r="G22" s="24"/>
      <c r="H22" s="94">
        <v>0</v>
      </c>
      <c r="I22" s="23"/>
      <c r="J22" s="94">
        <v>-10714627</v>
      </c>
      <c r="K22" s="47"/>
      <c r="L22" s="43">
        <f>SUM(D22:J22)</f>
        <v>-10714627</v>
      </c>
      <c r="M22" s="10"/>
    </row>
    <row r="23" spans="1:13" ht="20.45" customHeight="1">
      <c r="A23" s="50" t="s">
        <v>44</v>
      </c>
      <c r="D23" s="94">
        <v>0</v>
      </c>
      <c r="E23" s="5"/>
      <c r="F23" s="94">
        <v>0</v>
      </c>
      <c r="G23" s="5"/>
      <c r="H23" s="94">
        <v>0</v>
      </c>
      <c r="I23" s="5"/>
      <c r="J23" s="94">
        <v>0</v>
      </c>
      <c r="K23" s="5"/>
      <c r="L23" s="94">
        <v>0</v>
      </c>
      <c r="M23" s="10"/>
    </row>
    <row r="24" spans="1:13" ht="20.45" customHeight="1">
      <c r="A24" s="31" t="s">
        <v>40</v>
      </c>
      <c r="D24" s="108">
        <f>SUM(D22:D23)</f>
        <v>0</v>
      </c>
      <c r="E24" s="5"/>
      <c r="F24" s="108">
        <f>SUM(F22:F23)</f>
        <v>0</v>
      </c>
      <c r="G24" s="5"/>
      <c r="H24" s="108">
        <f>SUM(H22:H23)</f>
        <v>0</v>
      </c>
      <c r="I24" s="5"/>
      <c r="J24" s="108">
        <f>SUM(J22:J23)</f>
        <v>-10714627</v>
      </c>
      <c r="K24" s="5"/>
      <c r="L24" s="108">
        <f>SUM(L22:L23)</f>
        <v>-10714627</v>
      </c>
      <c r="M24" s="10"/>
    </row>
    <row r="25" spans="1:13" ht="20.45" customHeight="1" thickBot="1">
      <c r="A25" s="30" t="s">
        <v>148</v>
      </c>
      <c r="D25" s="46">
        <f>D20+D24</f>
        <v>572599797</v>
      </c>
      <c r="E25" s="5"/>
      <c r="F25" s="46">
        <f>F20+F24</f>
        <v>465419213</v>
      </c>
      <c r="G25" s="5"/>
      <c r="H25" s="46">
        <f>H20+H24</f>
        <v>10500000</v>
      </c>
      <c r="I25" s="5"/>
      <c r="J25" s="46">
        <f>J20+J24</f>
        <v>-862118236</v>
      </c>
      <c r="K25" s="5"/>
      <c r="L25" s="46">
        <f>L20+L24</f>
        <v>186400774</v>
      </c>
      <c r="M25" s="10"/>
    </row>
    <row r="26" spans="1:13" ht="21" customHeight="1" thickTop="1"/>
    <row r="27" spans="1:13" ht="21" customHeight="1">
      <c r="L27" s="55"/>
    </row>
    <row r="28" spans="1:13" ht="21" customHeight="1">
      <c r="L28" s="55"/>
    </row>
    <row r="39" spans="4:4" ht="21" hidden="1" customHeight="1">
      <c r="D39" s="27">
        <v>-418269</v>
      </c>
    </row>
    <row r="40" spans="4:4" ht="21" hidden="1" customHeight="1"/>
    <row r="41" spans="4:4" ht="21" hidden="1" customHeight="1"/>
    <row r="42" spans="4:4" ht="21" hidden="1" customHeight="1"/>
    <row r="43" spans="4:4" ht="21" hidden="1" customHeight="1"/>
    <row r="44" spans="4:4" ht="21" hidden="1" customHeight="1"/>
    <row r="45" spans="4:4" ht="21" hidden="1" customHeight="1"/>
    <row r="46" spans="4:4" ht="21" hidden="1" customHeight="1"/>
    <row r="47" spans="4:4" ht="21" hidden="1" customHeight="1"/>
    <row r="48" spans="4:4" ht="21" hidden="1" customHeight="1"/>
    <row r="49" spans="4:8" ht="21" hidden="1" customHeight="1"/>
    <row r="50" spans="4:8" ht="21" hidden="1" customHeight="1"/>
    <row r="51" spans="4:8" ht="21" hidden="1" customHeight="1"/>
    <row r="52" spans="4:8" ht="21" hidden="1" customHeight="1"/>
    <row r="53" spans="4:8" ht="21" hidden="1" customHeight="1">
      <c r="D53" s="27">
        <v>-640805</v>
      </c>
      <c r="H53" s="27">
        <v>-200346</v>
      </c>
    </row>
    <row r="65" spans="4:4" ht="21" hidden="1" customHeight="1">
      <c r="D65" s="27">
        <f>SUM(D49+D63)</f>
        <v>0</v>
      </c>
    </row>
    <row r="81" spans="4:4" ht="21" hidden="1" customHeight="1">
      <c r="D81" s="27">
        <f>SUM(D79:D80)</f>
        <v>0</v>
      </c>
    </row>
    <row r="88" spans="4:4" ht="21" hidden="1" customHeight="1">
      <c r="D88" s="27">
        <f>D81-BL!D13</f>
        <v>-22601427</v>
      </c>
    </row>
  </sheetData>
  <customSheetViews>
    <customSheetView guid="{785BFDAF-D003-4E34-A3C4-39BE9C493222}" scale="85" showPageBreaks="1" fitToPage="1" printArea="1" hiddenRows="1" view="pageBreakPreview">
      <selection activeCell="D9" sqref="D9"/>
      <pageMargins left="0.8" right="0.47" top="0.48" bottom="0.5" header="0.5" footer="0.5"/>
      <pageSetup paperSize="9" scale="89" firstPageNumber="7" orientation="landscape" useFirstPageNumber="1" r:id="rId1"/>
      <headerFooter alignWithMargins="0">
        <oddFooter>&amp;L  The accompanying notes are an integral part of these financial statements.
&amp;C&amp;P</oddFooter>
      </headerFooter>
    </customSheetView>
    <customSheetView guid="{9C2B8B06-3BF1-4C6C-9E84-3CBB4C84FF67}" scale="85" showPageBreaks="1" fitToPage="1" printArea="1" hiddenRows="1" view="pageBreakPreview" topLeftCell="A7">
      <selection activeCell="A18" sqref="A18"/>
      <pageMargins left="0.8" right="0.47" top="0.48" bottom="0.5" header="0.5" footer="0.5"/>
      <pageSetup paperSize="9" scale="89" firstPageNumber="7" orientation="landscape" useFirstPageNumber="1" r:id="rId2"/>
      <headerFooter alignWithMargins="0">
        <oddFooter>&amp;L  The accompanying notes are an integral part of these financial statements.
&amp;C&amp;P</oddFooter>
      </headerFooter>
    </customSheetView>
    <customSheetView guid="{37C70CFC-BC80-48DF-875E-58AAEF66FFA6}" scale="85" showPageBreaks="1" fitToPage="1" printArea="1" hiddenRows="1" view="pageBreakPreview">
      <selection activeCell="A18" sqref="A18"/>
      <pageMargins left="0.8" right="0.47" top="0.48" bottom="0.5" header="0.5" footer="0.5"/>
      <pageSetup paperSize="9" scale="89" firstPageNumber="7" orientation="landscape" useFirstPageNumber="1" r:id="rId3"/>
      <headerFooter alignWithMargins="0">
        <oddFooter>&amp;L  The accompanying notes are an integral part of these financial statements.
&amp;C&amp;P</oddFooter>
      </headerFooter>
    </customSheetView>
    <customSheetView guid="{73DDABAB-706A-4D82-8B4B-4FAC247E50B1}" scale="85" showPageBreaks="1" fitToPage="1" printArea="1" hiddenRows="1" view="pageBreakPreview">
      <selection activeCell="A18" sqref="A18"/>
      <pageMargins left="0.8" right="0.47" top="0.48" bottom="0.5" header="0.5" footer="0.5"/>
      <pageSetup paperSize="9" scale="89" firstPageNumber="7" orientation="landscape" useFirstPageNumber="1" r:id="rId4"/>
      <headerFooter alignWithMargins="0">
        <oddFooter>&amp;L  The accompanying notes are an integral part of these financial statements.
&amp;C&amp;P</oddFooter>
      </headerFooter>
    </customSheetView>
  </customSheetViews>
  <mergeCells count="4">
    <mergeCell ref="A5:B5"/>
    <mergeCell ref="D5:L5"/>
    <mergeCell ref="H6:J6"/>
    <mergeCell ref="D10:L10"/>
  </mergeCells>
  <conditionalFormatting sqref="H24">
    <cfRule type="expression" priority="333" stopIfTrue="1">
      <formula>"if(E11&gt;0,#,##0;(#,##0),"-")"</formula>
    </cfRule>
  </conditionalFormatting>
  <conditionalFormatting sqref="J23">
    <cfRule type="expression" priority="358" stopIfTrue="1">
      <formula>"if(E11&gt;0,#,##0;(#,##0),"-")"</formula>
    </cfRule>
  </conditionalFormatting>
  <conditionalFormatting sqref="J23">
    <cfRule type="expression" priority="357" stopIfTrue="1">
      <formula>"if(E11&gt;0,#,##0;(#,##0),"-")"</formula>
    </cfRule>
  </conditionalFormatting>
  <conditionalFormatting sqref="J23">
    <cfRule type="expression" priority="356" stopIfTrue="1">
      <formula>"if(E11&gt;0,#,##0;(#,##0),"-")"</formula>
    </cfRule>
  </conditionalFormatting>
  <conditionalFormatting sqref="L23">
    <cfRule type="expression" priority="355" stopIfTrue="1">
      <formula>"if(E11&gt;0,#,##0;(#,##0),"-")"</formula>
    </cfRule>
  </conditionalFormatting>
  <conditionalFormatting sqref="L23">
    <cfRule type="expression" priority="354" stopIfTrue="1">
      <formula>"if(E11&gt;0,#,##0;(#,##0),"-")"</formula>
    </cfRule>
  </conditionalFormatting>
  <conditionalFormatting sqref="L23">
    <cfRule type="expression" priority="353" stopIfTrue="1">
      <formula>"if(E11&gt;0,#,##0;(#,##0),"-")"</formula>
    </cfRule>
  </conditionalFormatting>
  <conditionalFormatting sqref="L23">
    <cfRule type="expression" priority="352" stopIfTrue="1">
      <formula>"if(E11&gt;0,#,##0;(#,##0),"-")"</formula>
    </cfRule>
  </conditionalFormatting>
  <conditionalFormatting sqref="L23">
    <cfRule type="expression" priority="351" stopIfTrue="1">
      <formula>"if(E11&gt;0,#,##0;(#,##0),"-")"</formula>
    </cfRule>
  </conditionalFormatting>
  <conditionalFormatting sqref="L23">
    <cfRule type="expression" priority="350" stopIfTrue="1">
      <formula>"if(E11&gt;0,#,##0;(#,##0),"-")"</formula>
    </cfRule>
  </conditionalFormatting>
  <conditionalFormatting sqref="L23">
    <cfRule type="expression" priority="349" stopIfTrue="1">
      <formula>"if(E11&gt;0,#,##0;(#,##0),"-")"</formula>
    </cfRule>
  </conditionalFormatting>
  <conditionalFormatting sqref="L23">
    <cfRule type="expression" priority="348" stopIfTrue="1">
      <formula>"if(E11&gt;0,#,##0;(#,##0),"-")"</formula>
    </cfRule>
  </conditionalFormatting>
  <conditionalFormatting sqref="L23">
    <cfRule type="expression" priority="347" stopIfTrue="1">
      <formula>"if(E11&gt;0,#,##0;(#,##0),"-")"</formula>
    </cfRule>
  </conditionalFormatting>
  <conditionalFormatting sqref="L23">
    <cfRule type="expression" priority="346" stopIfTrue="1">
      <formula>"if(E11&gt;0,#,##0;(#,##0),"-")"</formula>
    </cfRule>
  </conditionalFormatting>
  <conditionalFormatting sqref="L23">
    <cfRule type="expression" priority="345" stopIfTrue="1">
      <formula>"if(E11&gt;0,#,##0;(#,##0),"-")"</formula>
    </cfRule>
  </conditionalFormatting>
  <conditionalFormatting sqref="L23">
    <cfRule type="expression" priority="344" stopIfTrue="1">
      <formula>"if(E11&gt;0,#,##0;(#,##0),"-")"</formula>
    </cfRule>
  </conditionalFormatting>
  <conditionalFormatting sqref="D23">
    <cfRule type="expression" priority="398" stopIfTrue="1">
      <formula>"if(E11&gt;0,#,##0;(#,##0),"-")"</formula>
    </cfRule>
  </conditionalFormatting>
  <conditionalFormatting sqref="J23">
    <cfRule type="expression" priority="368" stopIfTrue="1">
      <formula>"if(E11&gt;0,#,##0;(#,##0),"-")"</formula>
    </cfRule>
  </conditionalFormatting>
  <conditionalFormatting sqref="J23">
    <cfRule type="expression" priority="367" stopIfTrue="1">
      <formula>"if(E11&gt;0,#,##0;(#,##0),"-")"</formula>
    </cfRule>
  </conditionalFormatting>
  <conditionalFormatting sqref="J23">
    <cfRule type="expression" priority="366" stopIfTrue="1">
      <formula>"if(E11&gt;0,#,##0;(#,##0),"-")"</formula>
    </cfRule>
  </conditionalFormatting>
  <conditionalFormatting sqref="J23">
    <cfRule type="expression" priority="365" stopIfTrue="1">
      <formula>"if(E11&gt;0,#,##0;(#,##0),"-")"</formula>
    </cfRule>
  </conditionalFormatting>
  <conditionalFormatting sqref="J23">
    <cfRule type="expression" priority="364" stopIfTrue="1">
      <formula>"if(E11&gt;0,#,##0;(#,##0),"-")"</formula>
    </cfRule>
  </conditionalFormatting>
  <conditionalFormatting sqref="J23">
    <cfRule type="expression" priority="363" stopIfTrue="1">
      <formula>"if(E11&gt;0,#,##0;(#,##0),"-")"</formula>
    </cfRule>
  </conditionalFormatting>
  <conditionalFormatting sqref="D22:D24">
    <cfRule type="expression" priority="758" stopIfTrue="1">
      <formula>"if(E11&gt;0,#,##0;(#,##0),"-")"</formula>
    </cfRule>
  </conditionalFormatting>
  <conditionalFormatting sqref="D22:D24">
    <cfRule type="expression" priority="757" stopIfTrue="1">
      <formula>"if(E11&gt;0,#,##0;(#,##0),"-")"</formula>
    </cfRule>
  </conditionalFormatting>
  <conditionalFormatting sqref="D22">
    <cfRule type="expression" priority="756" stopIfTrue="1">
      <formula>"if(E11&gt;0,#,##0;(#,##0),"-")"</formula>
    </cfRule>
  </conditionalFormatting>
  <conditionalFormatting sqref="D22">
    <cfRule type="expression" priority="755" stopIfTrue="1">
      <formula>"if(E11&gt;0,#,##0;(#,##0),"-")"</formula>
    </cfRule>
  </conditionalFormatting>
  <conditionalFormatting sqref="D23">
    <cfRule type="expression" priority="754" stopIfTrue="1">
      <formula>"if(E11&gt;0,#,##0;(#,##0),"-")"</formula>
    </cfRule>
  </conditionalFormatting>
  <conditionalFormatting sqref="D23">
    <cfRule type="expression" priority="753" stopIfTrue="1">
      <formula>"if(E11&gt;0,#,##0;(#,##0),"-")"</formula>
    </cfRule>
  </conditionalFormatting>
  <conditionalFormatting sqref="D22:D24">
    <cfRule type="expression" priority="752" stopIfTrue="1">
      <formula>"if(E11&gt;0,#,##0;(#,##0),"-")"</formula>
    </cfRule>
  </conditionalFormatting>
  <conditionalFormatting sqref="D22">
    <cfRule type="expression" priority="751" stopIfTrue="1">
      <formula>"if(E11&gt;0,#,##0;(#,##0),"-")"</formula>
    </cfRule>
  </conditionalFormatting>
  <conditionalFormatting sqref="D22">
    <cfRule type="expression" priority="750" stopIfTrue="1">
      <formula>"if(E11&gt;0,#,##0;(#,##0),"-")"</formula>
    </cfRule>
  </conditionalFormatting>
  <conditionalFormatting sqref="D23">
    <cfRule type="expression" priority="749" stopIfTrue="1">
      <formula>"if(E11&gt;0,#,##0;(#,##0),"-")"</formula>
    </cfRule>
  </conditionalFormatting>
  <conditionalFormatting sqref="D23">
    <cfRule type="expression" priority="748" stopIfTrue="1">
      <formula>"if(E11&gt;0,#,##0;(#,##0),"-")"</formula>
    </cfRule>
  </conditionalFormatting>
  <conditionalFormatting sqref="D23">
    <cfRule type="expression" priority="747" stopIfTrue="1">
      <formula>"if(E11&gt;0,#,##0;(#,##0),"-")"</formula>
    </cfRule>
  </conditionalFormatting>
  <conditionalFormatting sqref="D23">
    <cfRule type="expression" priority="746" stopIfTrue="1">
      <formula>"if(E11&gt;0,#,##0;(#,##0),"-")"</formula>
    </cfRule>
  </conditionalFormatting>
  <conditionalFormatting sqref="D24">
    <cfRule type="expression" priority="745" stopIfTrue="1">
      <formula>"if(E11&gt;0,#,##0;(#,##0),"-")"</formula>
    </cfRule>
  </conditionalFormatting>
  <conditionalFormatting sqref="D24">
    <cfRule type="expression" priority="744" stopIfTrue="1">
      <formula>"if(E11&gt;0,#,##0;(#,##0),"-")"</formula>
    </cfRule>
  </conditionalFormatting>
  <conditionalFormatting sqref="D22:D23">
    <cfRule type="expression" priority="743" stopIfTrue="1">
      <formula>"if(E11&gt;0,#,##0;(#,##0),"-")"</formula>
    </cfRule>
  </conditionalFormatting>
  <conditionalFormatting sqref="D22:D23">
    <cfRule type="expression" priority="742" stopIfTrue="1">
      <formula>"if(E11&gt;0,#,##0;(#,##0),"-")"</formula>
    </cfRule>
  </conditionalFormatting>
  <conditionalFormatting sqref="D22:D23">
    <cfRule type="expression" priority="741" stopIfTrue="1">
      <formula>"if(E11&gt;0,#,##0;(#,##0),"-")"</formula>
    </cfRule>
  </conditionalFormatting>
  <conditionalFormatting sqref="D22:D23">
    <cfRule type="expression" priority="740" stopIfTrue="1">
      <formula>"if(E11&gt;0,#,##0;(#,##0),"-")"</formula>
    </cfRule>
  </conditionalFormatting>
  <conditionalFormatting sqref="D22:D23">
    <cfRule type="expression" priority="739" stopIfTrue="1">
      <formula>"if(E11&gt;0,#,##0;(#,##0),"-")"</formula>
    </cfRule>
  </conditionalFormatting>
  <conditionalFormatting sqref="D22:D23">
    <cfRule type="expression" priority="738" stopIfTrue="1">
      <formula>"if(E11&gt;0,#,##0;(#,##0),"-")"</formula>
    </cfRule>
  </conditionalFormatting>
  <conditionalFormatting sqref="L24">
    <cfRule type="expression" priority="652" stopIfTrue="1">
      <formula>"if(E11&gt;0,#,##0;(#,##0),"-")"</formula>
    </cfRule>
  </conditionalFormatting>
  <conditionalFormatting sqref="L24">
    <cfRule type="expression" priority="651" stopIfTrue="1">
      <formula>"if(E11&gt;0,#,##0;(#,##0),"-")"</formula>
    </cfRule>
  </conditionalFormatting>
  <conditionalFormatting sqref="L24">
    <cfRule type="expression" priority="650" stopIfTrue="1">
      <formula>"if(E11&gt;0,#,##0;(#,##0),"-")"</formula>
    </cfRule>
  </conditionalFormatting>
  <conditionalFormatting sqref="L24">
    <cfRule type="expression" priority="649" stopIfTrue="1">
      <formula>"if(E11&gt;0,#,##0;(#,##0),"-")"</formula>
    </cfRule>
  </conditionalFormatting>
  <conditionalFormatting sqref="J22 J24">
    <cfRule type="expression" priority="695" stopIfTrue="1">
      <formula>"if(E11&gt;0,#,##0;(#,##0),"-")"</formula>
    </cfRule>
  </conditionalFormatting>
  <conditionalFormatting sqref="J22 J24">
    <cfRule type="expression" priority="694" stopIfTrue="1">
      <formula>"if(E11&gt;0,#,##0;(#,##0),"-")"</formula>
    </cfRule>
  </conditionalFormatting>
  <conditionalFormatting sqref="J22">
    <cfRule type="expression" priority="693" stopIfTrue="1">
      <formula>"if(E11&gt;0,#,##0;(#,##0),"-")"</formula>
    </cfRule>
  </conditionalFormatting>
  <conditionalFormatting sqref="J22">
    <cfRule type="expression" priority="692" stopIfTrue="1">
      <formula>"if(E11&gt;0,#,##0;(#,##0),"-")"</formula>
    </cfRule>
  </conditionalFormatting>
  <conditionalFormatting sqref="J22 J24">
    <cfRule type="expression" priority="689" stopIfTrue="1">
      <formula>"if(E11&gt;0,#,##0;(#,##0),"-")"</formula>
    </cfRule>
  </conditionalFormatting>
  <conditionalFormatting sqref="J22">
    <cfRule type="expression" priority="688" stopIfTrue="1">
      <formula>"if(E11&gt;0,#,##0;(#,##0),"-")"</formula>
    </cfRule>
  </conditionalFormatting>
  <conditionalFormatting sqref="J22">
    <cfRule type="expression" priority="687" stopIfTrue="1">
      <formula>"if(E11&gt;0,#,##0;(#,##0),"-")"</formula>
    </cfRule>
  </conditionalFormatting>
  <conditionalFormatting sqref="J24">
    <cfRule type="expression" priority="682" stopIfTrue="1">
      <formula>"if(E11&gt;0,#,##0;(#,##0),"-")"</formula>
    </cfRule>
  </conditionalFormatting>
  <conditionalFormatting sqref="J24">
    <cfRule type="expression" priority="681" stopIfTrue="1">
      <formula>"if(E11&gt;0,#,##0;(#,##0),"-")"</formula>
    </cfRule>
  </conditionalFormatting>
  <conditionalFormatting sqref="J22">
    <cfRule type="expression" priority="680" stopIfTrue="1">
      <formula>"if(E11&gt;0,#,##0;(#,##0),"-")"</formula>
    </cfRule>
  </conditionalFormatting>
  <conditionalFormatting sqref="J22">
    <cfRule type="expression" priority="679" stopIfTrue="1">
      <formula>"if(E11&gt;0,#,##0;(#,##0),"-")"</formula>
    </cfRule>
  </conditionalFormatting>
  <conditionalFormatting sqref="J22">
    <cfRule type="expression" priority="678" stopIfTrue="1">
      <formula>"if(E11&gt;0,#,##0;(#,##0),"-")"</formula>
    </cfRule>
  </conditionalFormatting>
  <conditionalFormatting sqref="J22">
    <cfRule type="expression" priority="677" stopIfTrue="1">
      <formula>"if(E11&gt;0,#,##0;(#,##0),"-")"</formula>
    </cfRule>
  </conditionalFormatting>
  <conditionalFormatting sqref="J22">
    <cfRule type="expression" priority="676" stopIfTrue="1">
      <formula>"if(E11&gt;0,#,##0;(#,##0),"-")"</formula>
    </cfRule>
  </conditionalFormatting>
  <conditionalFormatting sqref="J22">
    <cfRule type="expression" priority="675" stopIfTrue="1">
      <formula>"if(E11&gt;0,#,##0;(#,##0),"-")"</formula>
    </cfRule>
  </conditionalFormatting>
  <conditionalFormatting sqref="F24">
    <cfRule type="expression" priority="340" stopIfTrue="1">
      <formula>"if(E11&gt;0,#,##0;(#,##0),"-")"</formula>
    </cfRule>
  </conditionalFormatting>
  <conditionalFormatting sqref="F24">
    <cfRule type="expression" priority="339" stopIfTrue="1">
      <formula>"if(E11&gt;0,#,##0;(#,##0),"-")"</formula>
    </cfRule>
  </conditionalFormatting>
  <conditionalFormatting sqref="L24">
    <cfRule type="expression" priority="653" stopIfTrue="1">
      <formula>"if(E11&gt;0,#,##0;(#,##0),"-")"</formula>
    </cfRule>
  </conditionalFormatting>
  <conditionalFormatting sqref="D23">
    <cfRule type="expression" priority="397" stopIfTrue="1">
      <formula>"if(E11&gt;0,#,##0;(#,##0),"-")"</formula>
    </cfRule>
  </conditionalFormatting>
  <conditionalFormatting sqref="D23">
    <cfRule type="expression" priority="396" stopIfTrue="1">
      <formula>"if(E11&gt;0,#,##0;(#,##0),"-")"</formula>
    </cfRule>
  </conditionalFormatting>
  <conditionalFormatting sqref="D23">
    <cfRule type="expression" priority="395" stopIfTrue="1">
      <formula>"if(E11&gt;0,#,##0;(#,##0),"-")"</formula>
    </cfRule>
  </conditionalFormatting>
  <conditionalFormatting sqref="J23">
    <cfRule type="expression" priority="362" stopIfTrue="1">
      <formula>"if(E11&gt;0,#,##0;(#,##0),"-")"</formula>
    </cfRule>
  </conditionalFormatting>
  <conditionalFormatting sqref="J23">
    <cfRule type="expression" priority="361" stopIfTrue="1">
      <formula>"if(E11&gt;0,#,##0;(#,##0),"-")"</formula>
    </cfRule>
  </conditionalFormatting>
  <conditionalFormatting sqref="J23">
    <cfRule type="expression" priority="360" stopIfTrue="1">
      <formula>"if(E11&gt;0,#,##0;(#,##0),"-")"</formula>
    </cfRule>
  </conditionalFormatting>
  <conditionalFormatting sqref="J23">
    <cfRule type="expression" priority="359" stopIfTrue="1">
      <formula>"if(E11&gt;0,#,##0;(#,##0),"-")"</formula>
    </cfRule>
  </conditionalFormatting>
  <conditionalFormatting sqref="L23">
    <cfRule type="expression" priority="343" stopIfTrue="1">
      <formula>"if(E11&gt;0,#,##0;(#,##0),"-")"</formula>
    </cfRule>
  </conditionalFormatting>
  <conditionalFormatting sqref="F24">
    <cfRule type="expression" priority="342" stopIfTrue="1">
      <formula>"if(E11&gt;0,#,##0;(#,##0),"-")"</formula>
    </cfRule>
  </conditionalFormatting>
  <conditionalFormatting sqref="F24">
    <cfRule type="expression" priority="341" stopIfTrue="1">
      <formula>"if(E11&gt;0,#,##0;(#,##0),"-")"</formula>
    </cfRule>
  </conditionalFormatting>
  <conditionalFormatting sqref="F24">
    <cfRule type="expression" priority="338" stopIfTrue="1">
      <formula>"if(E11&gt;0,#,##0;(#,##0),"-")"</formula>
    </cfRule>
  </conditionalFormatting>
  <conditionalFormatting sqref="H24">
    <cfRule type="expression" priority="337" stopIfTrue="1">
      <formula>"if(E11&gt;0,#,##0;(#,##0),"-")"</formula>
    </cfRule>
  </conditionalFormatting>
  <conditionalFormatting sqref="H24">
    <cfRule type="expression" priority="336" stopIfTrue="1">
      <formula>"if(E11&gt;0,#,##0;(#,##0),"-")"</formula>
    </cfRule>
  </conditionalFormatting>
  <conditionalFormatting sqref="H24">
    <cfRule type="expression" priority="335" stopIfTrue="1">
      <formula>"if(E11&gt;0,#,##0;(#,##0),"-")"</formula>
    </cfRule>
  </conditionalFormatting>
  <conditionalFormatting sqref="H24">
    <cfRule type="expression" priority="334" stopIfTrue="1">
      <formula>"if(E11&gt;0,#,##0;(#,##0),"-")"</formula>
    </cfRule>
  </conditionalFormatting>
  <conditionalFormatting sqref="L22">
    <cfRule type="expression" priority="332" stopIfTrue="1">
      <formula>"if(E11&gt;0,#,##0;(#,##0),"-")"</formula>
    </cfRule>
  </conditionalFormatting>
  <conditionalFormatting sqref="L22">
    <cfRule type="expression" priority="331" stopIfTrue="1">
      <formula>"if(E11&gt;0,#,##0;(#,##0),"-")"</formula>
    </cfRule>
  </conditionalFormatting>
  <conditionalFormatting sqref="L22">
    <cfRule type="expression" priority="330" stopIfTrue="1">
      <formula>"if(E11&gt;0,#,##0;(#,##0),"-")"</formula>
    </cfRule>
  </conditionalFormatting>
  <conditionalFormatting sqref="H16">
    <cfRule type="expression" priority="99" stopIfTrue="1">
      <formula>"if(E11&gt;0,#,##0;(#,##0),"-")"</formula>
    </cfRule>
  </conditionalFormatting>
  <conditionalFormatting sqref="L14">
    <cfRule type="expression" priority="88" stopIfTrue="1">
      <formula>"if(E11&gt;0,#,##0;(#,##0),"-")"</formula>
    </cfRule>
  </conditionalFormatting>
  <conditionalFormatting sqref="D15">
    <cfRule type="expression" priority="164" stopIfTrue="1">
      <formula>"if(E11&gt;0,#,##0;(#,##0),"-")"</formula>
    </cfRule>
  </conditionalFormatting>
  <conditionalFormatting sqref="F14:F15">
    <cfRule type="expression" priority="151" stopIfTrue="1">
      <formula>"if(E11&gt;0,#,##0;(#,##0),"-")"</formula>
    </cfRule>
  </conditionalFormatting>
  <conditionalFormatting sqref="F14:F15">
    <cfRule type="expression" priority="150" stopIfTrue="1">
      <formula>"if(E11&gt;0,#,##0;(#,##0),"-")"</formula>
    </cfRule>
  </conditionalFormatting>
  <conditionalFormatting sqref="F14:F15">
    <cfRule type="expression" priority="149" stopIfTrue="1">
      <formula>"if(E11&gt;0,#,##0;(#,##0),"-")"</formula>
    </cfRule>
  </conditionalFormatting>
  <conditionalFormatting sqref="F14:F15">
    <cfRule type="expression" priority="148" stopIfTrue="1">
      <formula>"if(E11&gt;0,#,##0;(#,##0),"-")"</formula>
    </cfRule>
  </conditionalFormatting>
  <conditionalFormatting sqref="H14:H15">
    <cfRule type="expression" priority="147" stopIfTrue="1">
      <formula>"if(E11&gt;0,#,##0;(#,##0),"-")"</formula>
    </cfRule>
  </conditionalFormatting>
  <conditionalFormatting sqref="H14:H15">
    <cfRule type="expression" priority="146" stopIfTrue="1">
      <formula>"if(E11&gt;0,#,##0;(#,##0),"-")"</formula>
    </cfRule>
  </conditionalFormatting>
  <conditionalFormatting sqref="H14:H15">
    <cfRule type="expression" priority="145" stopIfTrue="1">
      <formula>"if(E11&gt;0,#,##0;(#,##0),"-")"</formula>
    </cfRule>
  </conditionalFormatting>
  <conditionalFormatting sqref="H14:H15">
    <cfRule type="expression" priority="144" stopIfTrue="1">
      <formula>"if(E11&gt;0,#,##0;(#,##0),"-")"</formula>
    </cfRule>
  </conditionalFormatting>
  <conditionalFormatting sqref="H14:H15">
    <cfRule type="expression" priority="143" stopIfTrue="1">
      <formula>"if(E11&gt;0,#,##0;(#,##0),"-")"</formula>
    </cfRule>
  </conditionalFormatting>
  <conditionalFormatting sqref="H14:H15">
    <cfRule type="expression" priority="142" stopIfTrue="1">
      <formula>"if(E11&gt;0,#,##0;(#,##0),"-")"</formula>
    </cfRule>
  </conditionalFormatting>
  <conditionalFormatting sqref="H14:H15">
    <cfRule type="expression" priority="141" stopIfTrue="1">
      <formula>"if(E11&gt;0,#,##0;(#,##0),"-")"</formula>
    </cfRule>
  </conditionalFormatting>
  <conditionalFormatting sqref="H14:H15">
    <cfRule type="expression" priority="139" stopIfTrue="1">
      <formula>"if(E11&gt;0,#,##0;(#,##0),"-")"</formula>
    </cfRule>
  </conditionalFormatting>
  <conditionalFormatting sqref="H14:H15">
    <cfRule type="expression" priority="138" stopIfTrue="1">
      <formula>"if(E11&gt;0,#,##0;(#,##0),"-")"</formula>
    </cfRule>
  </conditionalFormatting>
  <conditionalFormatting sqref="H14:H15">
    <cfRule type="expression" priority="137" stopIfTrue="1">
      <formula>"if(E11&gt;0,#,##0;(#,##0),"-")"</formula>
    </cfRule>
  </conditionalFormatting>
  <conditionalFormatting sqref="H14:H15">
    <cfRule type="expression" priority="136" stopIfTrue="1">
      <formula>"if(E11&gt;0,#,##0;(#,##0),"-")"</formula>
    </cfRule>
  </conditionalFormatting>
  <conditionalFormatting sqref="H14:H15">
    <cfRule type="expression" priority="135" stopIfTrue="1">
      <formula>"if(E11&gt;0,#,##0;(#,##0),"-")"</formula>
    </cfRule>
  </conditionalFormatting>
  <conditionalFormatting sqref="J12">
    <cfRule type="expression" priority="95" stopIfTrue="1">
      <formula>"if(E11&gt;0,#,##0;(#,##0),"-")"</formula>
    </cfRule>
  </conditionalFormatting>
  <conditionalFormatting sqref="J14">
    <cfRule type="expression" priority="94" stopIfTrue="1">
      <formula>"if(E11&gt;0,#,##0;(#,##0),"-")"</formula>
    </cfRule>
  </conditionalFormatting>
  <conditionalFormatting sqref="J14">
    <cfRule type="expression" priority="93" stopIfTrue="1">
      <formula>"if(E11&gt;0,#,##0;(#,##0),"-")"</formula>
    </cfRule>
  </conditionalFormatting>
  <conditionalFormatting sqref="F14:F15">
    <cfRule type="expression" priority="160" stopIfTrue="1">
      <formula>"if(E11&gt;0,#,##0;(#,##0),"-")"</formula>
    </cfRule>
  </conditionalFormatting>
  <conditionalFormatting sqref="D14:D16">
    <cfRule type="expression" priority="205" stopIfTrue="1">
      <formula>"if(E11&gt;0,#,##0;(#,##0),"-")"</formula>
    </cfRule>
  </conditionalFormatting>
  <conditionalFormatting sqref="D14:D16">
    <cfRule type="expression" priority="204" stopIfTrue="1">
      <formula>"if(E11&gt;0,#,##0;(#,##0),"-")"</formula>
    </cfRule>
  </conditionalFormatting>
  <conditionalFormatting sqref="D14">
    <cfRule type="expression" priority="203" stopIfTrue="1">
      <formula>"if(E11&gt;0,#,##0;(#,##0),"-")"</formula>
    </cfRule>
  </conditionalFormatting>
  <conditionalFormatting sqref="D14">
    <cfRule type="expression" priority="202" stopIfTrue="1">
      <formula>"if(E11&gt;0,#,##0;(#,##0),"-")"</formula>
    </cfRule>
  </conditionalFormatting>
  <conditionalFormatting sqref="D15">
    <cfRule type="expression" priority="201" stopIfTrue="1">
      <formula>"if(E11&gt;0,#,##0;(#,##0),"-")"</formula>
    </cfRule>
  </conditionalFormatting>
  <conditionalFormatting sqref="D15">
    <cfRule type="expression" priority="200" stopIfTrue="1">
      <formula>"if(E11&gt;0,#,##0;(#,##0),"-")"</formula>
    </cfRule>
  </conditionalFormatting>
  <conditionalFormatting sqref="D14:D16">
    <cfRule type="expression" priority="199" stopIfTrue="1">
      <formula>"if(E11&gt;0,#,##0;(#,##0),"-")"</formula>
    </cfRule>
  </conditionalFormatting>
  <conditionalFormatting sqref="D14">
    <cfRule type="expression" priority="198" stopIfTrue="1">
      <formula>"if(E11&gt;0,#,##0;(#,##0),"-")"</formula>
    </cfRule>
  </conditionalFormatting>
  <conditionalFormatting sqref="D14">
    <cfRule type="expression" priority="197" stopIfTrue="1">
      <formula>"if(E11&gt;0,#,##0;(#,##0),"-")"</formula>
    </cfRule>
  </conditionalFormatting>
  <conditionalFormatting sqref="D15">
    <cfRule type="expression" priority="196" stopIfTrue="1">
      <formula>"if(E11&gt;0,#,##0;(#,##0),"-")"</formula>
    </cfRule>
  </conditionalFormatting>
  <conditionalFormatting sqref="D15">
    <cfRule type="expression" priority="195" stopIfTrue="1">
      <formula>"if(E11&gt;0,#,##0;(#,##0),"-")"</formula>
    </cfRule>
  </conditionalFormatting>
  <conditionalFormatting sqref="D15">
    <cfRule type="expression" priority="194" stopIfTrue="1">
      <formula>"if(E11&gt;0,#,##0;(#,##0),"-")"</formula>
    </cfRule>
  </conditionalFormatting>
  <conditionalFormatting sqref="D15">
    <cfRule type="expression" priority="193" stopIfTrue="1">
      <formula>"if(E11&gt;0,#,##0;(#,##0),"-")"</formula>
    </cfRule>
  </conditionalFormatting>
  <conditionalFormatting sqref="D16">
    <cfRule type="expression" priority="192" stopIfTrue="1">
      <formula>"if(E11&gt;0,#,##0;(#,##0),"-")"</formula>
    </cfRule>
  </conditionalFormatting>
  <conditionalFormatting sqref="D16">
    <cfRule type="expression" priority="191" stopIfTrue="1">
      <formula>"if(E11&gt;0,#,##0;(#,##0),"-")"</formula>
    </cfRule>
  </conditionalFormatting>
  <conditionalFormatting sqref="D14:D15">
    <cfRule type="expression" priority="190" stopIfTrue="1">
      <formula>"if(E11&gt;0,#,##0;(#,##0),"-")"</formula>
    </cfRule>
  </conditionalFormatting>
  <conditionalFormatting sqref="D14:D15">
    <cfRule type="expression" priority="189" stopIfTrue="1">
      <formula>"if(E11&gt;0,#,##0;(#,##0),"-")"</formula>
    </cfRule>
  </conditionalFormatting>
  <conditionalFormatting sqref="D14:D15">
    <cfRule type="expression" priority="188" stopIfTrue="1">
      <formula>"if(E11&gt;0,#,##0;(#,##0),"-")"</formula>
    </cfRule>
  </conditionalFormatting>
  <conditionalFormatting sqref="D14:D15">
    <cfRule type="expression" priority="187" stopIfTrue="1">
      <formula>"if(E11&gt;0,#,##0;(#,##0),"-")"</formula>
    </cfRule>
  </conditionalFormatting>
  <conditionalFormatting sqref="D14:D15">
    <cfRule type="expression" priority="186" stopIfTrue="1">
      <formula>"if(E11&gt;0,#,##0;(#,##0),"-")"</formula>
    </cfRule>
  </conditionalFormatting>
  <conditionalFormatting sqref="D14:D15">
    <cfRule type="expression" priority="185" stopIfTrue="1">
      <formula>"if(E11&gt;0,#,##0;(#,##0),"-")"</formula>
    </cfRule>
  </conditionalFormatting>
  <conditionalFormatting sqref="F16">
    <cfRule type="expression" priority="106" stopIfTrue="1">
      <formula>"if(E11&gt;0,#,##0;(#,##0),"-")"</formula>
    </cfRule>
  </conditionalFormatting>
  <conditionalFormatting sqref="F16">
    <cfRule type="expression" priority="105" stopIfTrue="1">
      <formula>"if(E11&gt;0,#,##0;(#,##0),"-")"</formula>
    </cfRule>
  </conditionalFormatting>
  <conditionalFormatting sqref="D15">
    <cfRule type="expression" priority="163" stopIfTrue="1">
      <formula>"if(E11&gt;0,#,##0;(#,##0),"-")"</formula>
    </cfRule>
  </conditionalFormatting>
  <conditionalFormatting sqref="D15">
    <cfRule type="expression" priority="162" stopIfTrue="1">
      <formula>"if(E11&gt;0,#,##0;(#,##0),"-")"</formula>
    </cfRule>
  </conditionalFormatting>
  <conditionalFormatting sqref="D15">
    <cfRule type="expression" priority="161" stopIfTrue="1">
      <formula>"if(E11&gt;0,#,##0;(#,##0),"-")"</formula>
    </cfRule>
  </conditionalFormatting>
  <conditionalFormatting sqref="F14:F15">
    <cfRule type="expression" priority="159" stopIfTrue="1">
      <formula>"if(E11&gt;0,#,##0;(#,##0),"-")"</formula>
    </cfRule>
  </conditionalFormatting>
  <conditionalFormatting sqref="F14:F15">
    <cfRule type="expression" priority="158" stopIfTrue="1">
      <formula>"if(E11&gt;0,#,##0;(#,##0),"-")"</formula>
    </cfRule>
  </conditionalFormatting>
  <conditionalFormatting sqref="F14:F15">
    <cfRule type="expression" priority="157" stopIfTrue="1">
      <formula>"if(E11&gt;0,#,##0;(#,##0),"-")"</formula>
    </cfRule>
  </conditionalFormatting>
  <conditionalFormatting sqref="F14:F15">
    <cfRule type="expression" priority="156" stopIfTrue="1">
      <formula>"if(E11&gt;0,#,##0;(#,##0),"-")"</formula>
    </cfRule>
  </conditionalFormatting>
  <conditionalFormatting sqref="F14:F15">
    <cfRule type="expression" priority="155" stopIfTrue="1">
      <formula>"if(E11&gt;0,#,##0;(#,##0),"-")"</formula>
    </cfRule>
  </conditionalFormatting>
  <conditionalFormatting sqref="F14:F15">
    <cfRule type="expression" priority="154" stopIfTrue="1">
      <formula>"if(E11&gt;0,#,##0;(#,##0),"-")"</formula>
    </cfRule>
  </conditionalFormatting>
  <conditionalFormatting sqref="F14:F15">
    <cfRule type="expression" priority="153" stopIfTrue="1">
      <formula>"if(E11&gt;0,#,##0;(#,##0),"-")"</formula>
    </cfRule>
  </conditionalFormatting>
  <conditionalFormatting sqref="F14:F15">
    <cfRule type="expression" priority="152" stopIfTrue="1">
      <formula>"if(E11&gt;0,#,##0;(#,##0),"-")"</formula>
    </cfRule>
  </conditionalFormatting>
  <conditionalFormatting sqref="H14:H15">
    <cfRule type="expression" priority="140" stopIfTrue="1">
      <formula>"if(E11&gt;0,#,##0;(#,##0),"-")"</formula>
    </cfRule>
  </conditionalFormatting>
  <conditionalFormatting sqref="J14">
    <cfRule type="expression" priority="92" stopIfTrue="1">
      <formula>"if(E11&gt;0,#,##0;(#,##0),"-")"</formula>
    </cfRule>
  </conditionalFormatting>
  <conditionalFormatting sqref="F16">
    <cfRule type="expression" priority="108" stopIfTrue="1">
      <formula>"if(E11&gt;0,#,##0;(#,##0),"-")"</formula>
    </cfRule>
  </conditionalFormatting>
  <conditionalFormatting sqref="F16">
    <cfRule type="expression" priority="107" stopIfTrue="1">
      <formula>"if(E11&gt;0,#,##0;(#,##0),"-")"</formula>
    </cfRule>
  </conditionalFormatting>
  <conditionalFormatting sqref="F16">
    <cfRule type="expression" priority="104" stopIfTrue="1">
      <formula>"if(E11&gt;0,#,##0;(#,##0),"-")"</formula>
    </cfRule>
  </conditionalFormatting>
  <conditionalFormatting sqref="H16">
    <cfRule type="expression" priority="103" stopIfTrue="1">
      <formula>"if(E11&gt;0,#,##0;(#,##0),"-")"</formula>
    </cfRule>
  </conditionalFormatting>
  <conditionalFormatting sqref="H16">
    <cfRule type="expression" priority="102" stopIfTrue="1">
      <formula>"if(E11&gt;0,#,##0;(#,##0),"-")"</formula>
    </cfRule>
  </conditionalFormatting>
  <conditionalFormatting sqref="H16">
    <cfRule type="expression" priority="101" stopIfTrue="1">
      <formula>"if(E11&gt;0,#,##0;(#,##0),"-")"</formula>
    </cfRule>
  </conditionalFormatting>
  <conditionalFormatting sqref="H16">
    <cfRule type="expression" priority="100" stopIfTrue="1">
      <formula>"if(E11&gt;0,#,##0;(#,##0),"-")"</formula>
    </cfRule>
  </conditionalFormatting>
  <conditionalFormatting sqref="L16">
    <cfRule type="expression" priority="51" stopIfTrue="1">
      <formula>"if(E11&gt;0,#,##0;(#,##0),"-")"</formula>
    </cfRule>
  </conditionalFormatting>
  <conditionalFormatting sqref="L16">
    <cfRule type="expression" priority="50" stopIfTrue="1">
      <formula>"if(E11&gt;0,#,##0;(#,##0),"-")"</formula>
    </cfRule>
  </conditionalFormatting>
  <conditionalFormatting sqref="L16">
    <cfRule type="expression" priority="49" stopIfTrue="1">
      <formula>"if(E11&gt;0,#,##0;(#,##0),"-")"</formula>
    </cfRule>
  </conditionalFormatting>
  <conditionalFormatting sqref="D20:K20">
    <cfRule type="expression" priority="84" stopIfTrue="1">
      <formula>"if(E11&gt;0,#,##0;(#,##0),"-")"</formula>
    </cfRule>
  </conditionalFormatting>
  <conditionalFormatting sqref="L20">
    <cfRule type="expression" priority="83" stopIfTrue="1">
      <formula>"if(E11&gt;0,#,##0;(#,##0),"-")"</formula>
    </cfRule>
  </conditionalFormatting>
  <conditionalFormatting sqref="J16">
    <cfRule type="expression" priority="65" stopIfTrue="1">
      <formula>"if(E11&gt;0,#,##0;(#,##0),"-")"</formula>
    </cfRule>
  </conditionalFormatting>
  <conditionalFormatting sqref="J15">
    <cfRule type="expression" priority="82" stopIfTrue="1">
      <formula>"if(E11&gt;0,#,##0;(#,##0),"-")"</formula>
    </cfRule>
  </conditionalFormatting>
  <conditionalFormatting sqref="J15">
    <cfRule type="expression" priority="81" stopIfTrue="1">
      <formula>"if(E11&gt;0,#,##0;(#,##0),"-")"</formula>
    </cfRule>
  </conditionalFormatting>
  <conditionalFormatting sqref="J15">
    <cfRule type="expression" priority="80" stopIfTrue="1">
      <formula>"if(E11&gt;0,#,##0;(#,##0),"-")"</formula>
    </cfRule>
  </conditionalFormatting>
  <conditionalFormatting sqref="J15">
    <cfRule type="expression" priority="79" stopIfTrue="1">
      <formula>"if(E11&gt;0,#,##0;(#,##0),"-")"</formula>
    </cfRule>
  </conditionalFormatting>
  <conditionalFormatting sqref="J15">
    <cfRule type="expression" priority="78" stopIfTrue="1">
      <formula>"if(E11&gt;0,#,##0;(#,##0),"-")"</formula>
    </cfRule>
  </conditionalFormatting>
  <conditionalFormatting sqref="J15">
    <cfRule type="expression" priority="77" stopIfTrue="1">
      <formula>"if(E11&gt;0,#,##0;(#,##0),"-")"</formula>
    </cfRule>
  </conditionalFormatting>
  <conditionalFormatting sqref="J15">
    <cfRule type="expression" priority="76" stopIfTrue="1">
      <formula>"if(E11&gt;0,#,##0;(#,##0),"-")"</formula>
    </cfRule>
  </conditionalFormatting>
  <conditionalFormatting sqref="J15">
    <cfRule type="expression" priority="74" stopIfTrue="1">
      <formula>"if(E11&gt;0,#,##0;(#,##0),"-")"</formula>
    </cfRule>
  </conditionalFormatting>
  <conditionalFormatting sqref="J15">
    <cfRule type="expression" priority="73" stopIfTrue="1">
      <formula>"if(E11&gt;0,#,##0;(#,##0),"-")"</formula>
    </cfRule>
  </conditionalFormatting>
  <conditionalFormatting sqref="J15">
    <cfRule type="expression" priority="72" stopIfTrue="1">
      <formula>"if(E11&gt;0,#,##0;(#,##0),"-")"</formula>
    </cfRule>
  </conditionalFormatting>
  <conditionalFormatting sqref="J15">
    <cfRule type="expression" priority="71" stopIfTrue="1">
      <formula>"if(E11&gt;0,#,##0;(#,##0),"-")"</formula>
    </cfRule>
  </conditionalFormatting>
  <conditionalFormatting sqref="J15">
    <cfRule type="expression" priority="70" stopIfTrue="1">
      <formula>"if(E11&gt;0,#,##0;(#,##0),"-")"</formula>
    </cfRule>
  </conditionalFormatting>
  <conditionalFormatting sqref="J15">
    <cfRule type="expression" priority="75" stopIfTrue="1">
      <formula>"if(E11&gt;0,#,##0;(#,##0),"-")"</formula>
    </cfRule>
  </conditionalFormatting>
  <conditionalFormatting sqref="J16">
    <cfRule type="expression" priority="69" stopIfTrue="1">
      <formula>"if(E11&gt;0,#,##0;(#,##0),"-")"</formula>
    </cfRule>
  </conditionalFormatting>
  <conditionalFormatting sqref="J16">
    <cfRule type="expression" priority="68" stopIfTrue="1">
      <formula>"if(E11&gt;0,#,##0;(#,##0),"-")"</formula>
    </cfRule>
  </conditionalFormatting>
  <conditionalFormatting sqref="J16">
    <cfRule type="expression" priority="67" stopIfTrue="1">
      <formula>"if(E11&gt;0,#,##0;(#,##0),"-")"</formula>
    </cfRule>
  </conditionalFormatting>
  <conditionalFormatting sqref="J16">
    <cfRule type="expression" priority="66" stopIfTrue="1">
      <formula>"if(E11&gt;0,#,##0;(#,##0),"-")"</formula>
    </cfRule>
  </conditionalFormatting>
  <conditionalFormatting sqref="L16">
    <cfRule type="expression" priority="47" stopIfTrue="1">
      <formula>"if(E11&gt;0,#,##0;(#,##0),"-")"</formula>
    </cfRule>
  </conditionalFormatting>
  <conditionalFormatting sqref="L15">
    <cfRule type="expression" priority="64" stopIfTrue="1">
      <formula>"if(E11&gt;0,#,##0;(#,##0),"-")"</formula>
    </cfRule>
  </conditionalFormatting>
  <conditionalFormatting sqref="L15">
    <cfRule type="expression" priority="63" stopIfTrue="1">
      <formula>"if(E11&gt;0,#,##0;(#,##0),"-")"</formula>
    </cfRule>
  </conditionalFormatting>
  <conditionalFormatting sqref="L15">
    <cfRule type="expression" priority="62" stopIfTrue="1">
      <formula>"if(E11&gt;0,#,##0;(#,##0),"-")"</formula>
    </cfRule>
  </conditionalFormatting>
  <conditionalFormatting sqref="L15">
    <cfRule type="expression" priority="61" stopIfTrue="1">
      <formula>"if(E11&gt;0,#,##0;(#,##0),"-")"</formula>
    </cfRule>
  </conditionalFormatting>
  <conditionalFormatting sqref="L15">
    <cfRule type="expression" priority="60" stopIfTrue="1">
      <formula>"if(E11&gt;0,#,##0;(#,##0),"-")"</formula>
    </cfRule>
  </conditionalFormatting>
  <conditionalFormatting sqref="L15">
    <cfRule type="expression" priority="59" stopIfTrue="1">
      <formula>"if(E11&gt;0,#,##0;(#,##0),"-")"</formula>
    </cfRule>
  </conditionalFormatting>
  <conditionalFormatting sqref="L15">
    <cfRule type="expression" priority="58" stopIfTrue="1">
      <formula>"if(E11&gt;0,#,##0;(#,##0),"-")"</formula>
    </cfRule>
  </conditionalFormatting>
  <conditionalFormatting sqref="L15">
    <cfRule type="expression" priority="56" stopIfTrue="1">
      <formula>"if(E11&gt;0,#,##0;(#,##0),"-")"</formula>
    </cfRule>
  </conditionalFormatting>
  <conditionalFormatting sqref="L15">
    <cfRule type="expression" priority="55" stopIfTrue="1">
      <formula>"if(E11&gt;0,#,##0;(#,##0),"-")"</formula>
    </cfRule>
  </conditionalFormatting>
  <conditionalFormatting sqref="L15">
    <cfRule type="expression" priority="54" stopIfTrue="1">
      <formula>"if(E11&gt;0,#,##0;(#,##0),"-")"</formula>
    </cfRule>
  </conditionalFormatting>
  <conditionalFormatting sqref="L15">
    <cfRule type="expression" priority="53" stopIfTrue="1">
      <formula>"if(E11&gt;0,#,##0;(#,##0),"-")"</formula>
    </cfRule>
  </conditionalFormatting>
  <conditionalFormatting sqref="L15">
    <cfRule type="expression" priority="52" stopIfTrue="1">
      <formula>"if(E11&gt;0,#,##0;(#,##0),"-")"</formula>
    </cfRule>
  </conditionalFormatting>
  <conditionalFormatting sqref="L15">
    <cfRule type="expression" priority="57" stopIfTrue="1">
      <formula>"if(E11&gt;0,#,##0;(#,##0),"-")"</formula>
    </cfRule>
  </conditionalFormatting>
  <conditionalFormatting sqref="L16">
    <cfRule type="expression" priority="48" stopIfTrue="1">
      <formula>"if(E11&gt;0,#,##0;(#,##0),"-")"</formula>
    </cfRule>
  </conditionalFormatting>
  <conditionalFormatting sqref="F23">
    <cfRule type="expression" priority="27" stopIfTrue="1">
      <formula>"if(E11&gt;0,#,##0;(#,##0),"-")"</formula>
    </cfRule>
  </conditionalFormatting>
  <conditionalFormatting sqref="F22:F23">
    <cfRule type="expression" priority="46" stopIfTrue="1">
      <formula>"if(E11&gt;0,#,##0;(#,##0),"-")"</formula>
    </cfRule>
  </conditionalFormatting>
  <conditionalFormatting sqref="F22:F23">
    <cfRule type="expression" priority="45" stopIfTrue="1">
      <formula>"if(E11&gt;0,#,##0;(#,##0),"-")"</formula>
    </cfRule>
  </conditionalFormatting>
  <conditionalFormatting sqref="F22">
    <cfRule type="expression" priority="44" stopIfTrue="1">
      <formula>"if(E11&gt;0,#,##0;(#,##0),"-")"</formula>
    </cfRule>
  </conditionalFormatting>
  <conditionalFormatting sqref="F22">
    <cfRule type="expression" priority="43" stopIfTrue="1">
      <formula>"if(E11&gt;0,#,##0;(#,##0),"-")"</formula>
    </cfRule>
  </conditionalFormatting>
  <conditionalFormatting sqref="F23">
    <cfRule type="expression" priority="42" stopIfTrue="1">
      <formula>"if(E11&gt;0,#,##0;(#,##0),"-")"</formula>
    </cfRule>
  </conditionalFormatting>
  <conditionalFormatting sqref="F23">
    <cfRule type="expression" priority="41" stopIfTrue="1">
      <formula>"if(E11&gt;0,#,##0;(#,##0),"-")"</formula>
    </cfRule>
  </conditionalFormatting>
  <conditionalFormatting sqref="F22:F23">
    <cfRule type="expression" priority="40" stopIfTrue="1">
      <formula>"if(E11&gt;0,#,##0;(#,##0),"-")"</formula>
    </cfRule>
  </conditionalFormatting>
  <conditionalFormatting sqref="F22">
    <cfRule type="expression" priority="39" stopIfTrue="1">
      <formula>"if(E11&gt;0,#,##0;(#,##0),"-")"</formula>
    </cfRule>
  </conditionalFormatting>
  <conditionalFormatting sqref="F22">
    <cfRule type="expression" priority="38" stopIfTrue="1">
      <formula>"if(E11&gt;0,#,##0;(#,##0),"-")"</formula>
    </cfRule>
  </conditionalFormatting>
  <conditionalFormatting sqref="F23">
    <cfRule type="expression" priority="37" stopIfTrue="1">
      <formula>"if(E11&gt;0,#,##0;(#,##0),"-")"</formula>
    </cfRule>
  </conditionalFormatting>
  <conditionalFormatting sqref="F23">
    <cfRule type="expression" priority="36" stopIfTrue="1">
      <formula>"if(E11&gt;0,#,##0;(#,##0),"-")"</formula>
    </cfRule>
  </conditionalFormatting>
  <conditionalFormatting sqref="F23">
    <cfRule type="expression" priority="35" stopIfTrue="1">
      <formula>"if(E11&gt;0,#,##0;(#,##0),"-")"</formula>
    </cfRule>
  </conditionalFormatting>
  <conditionalFormatting sqref="F23">
    <cfRule type="expression" priority="34" stopIfTrue="1">
      <formula>"if(E11&gt;0,#,##0;(#,##0),"-")"</formula>
    </cfRule>
  </conditionalFormatting>
  <conditionalFormatting sqref="F22:F23">
    <cfRule type="expression" priority="33" stopIfTrue="1">
      <formula>"if(E11&gt;0,#,##0;(#,##0),"-")"</formula>
    </cfRule>
  </conditionalFormatting>
  <conditionalFormatting sqref="F22:F23">
    <cfRule type="expression" priority="32" stopIfTrue="1">
      <formula>"if(E11&gt;0,#,##0;(#,##0),"-")"</formula>
    </cfRule>
  </conditionalFormatting>
  <conditionalFormatting sqref="F22:F23">
    <cfRule type="expression" priority="31" stopIfTrue="1">
      <formula>"if(E11&gt;0,#,##0;(#,##0),"-")"</formula>
    </cfRule>
  </conditionalFormatting>
  <conditionalFormatting sqref="F22:F23">
    <cfRule type="expression" priority="30" stopIfTrue="1">
      <formula>"if(E11&gt;0,#,##0;(#,##0),"-")"</formula>
    </cfRule>
  </conditionalFormatting>
  <conditionalFormatting sqref="F22:F23">
    <cfRule type="expression" priority="29" stopIfTrue="1">
      <formula>"if(E11&gt;0,#,##0;(#,##0),"-")"</formula>
    </cfRule>
  </conditionalFormatting>
  <conditionalFormatting sqref="F22:F23">
    <cfRule type="expression" priority="28" stopIfTrue="1">
      <formula>"if(E11&gt;0,#,##0;(#,##0),"-")"</formula>
    </cfRule>
  </conditionalFormatting>
  <conditionalFormatting sqref="F23">
    <cfRule type="expression" priority="26" stopIfTrue="1">
      <formula>"if(E11&gt;0,#,##0;(#,##0),"-")"</formula>
    </cfRule>
  </conditionalFormatting>
  <conditionalFormatting sqref="F23">
    <cfRule type="expression" priority="25" stopIfTrue="1">
      <formula>"if(E11&gt;0,#,##0;(#,##0),"-")"</formula>
    </cfRule>
  </conditionalFormatting>
  <conditionalFormatting sqref="F23">
    <cfRule type="expression" priority="24" stopIfTrue="1">
      <formula>"if(E11&gt;0,#,##0;(#,##0),"-")"</formula>
    </cfRule>
  </conditionalFormatting>
  <conditionalFormatting sqref="H23">
    <cfRule type="expression" priority="4" stopIfTrue="1">
      <formula>"if(E11&gt;0,#,##0;(#,##0),"-")"</formula>
    </cfRule>
  </conditionalFormatting>
  <conditionalFormatting sqref="H22:H23">
    <cfRule type="expression" priority="23" stopIfTrue="1">
      <formula>"if(E11&gt;0,#,##0;(#,##0),"-")"</formula>
    </cfRule>
  </conditionalFormatting>
  <conditionalFormatting sqref="H22:H23">
    <cfRule type="expression" priority="22" stopIfTrue="1">
      <formula>"if(E11&gt;0,#,##0;(#,##0),"-")"</formula>
    </cfRule>
  </conditionalFormatting>
  <conditionalFormatting sqref="H22">
    <cfRule type="expression" priority="21" stopIfTrue="1">
      <formula>"if(E11&gt;0,#,##0;(#,##0),"-")"</formula>
    </cfRule>
  </conditionalFormatting>
  <conditionalFormatting sqref="H22">
    <cfRule type="expression" priority="20" stopIfTrue="1">
      <formula>"if(E11&gt;0,#,##0;(#,##0),"-")"</formula>
    </cfRule>
  </conditionalFormatting>
  <conditionalFormatting sqref="H23">
    <cfRule type="expression" priority="19" stopIfTrue="1">
      <formula>"if(E11&gt;0,#,##0;(#,##0),"-")"</formula>
    </cfRule>
  </conditionalFormatting>
  <conditionalFormatting sqref="H23">
    <cfRule type="expression" priority="18" stopIfTrue="1">
      <formula>"if(E11&gt;0,#,##0;(#,##0),"-")"</formula>
    </cfRule>
  </conditionalFormatting>
  <conditionalFormatting sqref="H22:H23">
    <cfRule type="expression" priority="17" stopIfTrue="1">
      <formula>"if(E11&gt;0,#,##0;(#,##0),"-")"</formula>
    </cfRule>
  </conditionalFormatting>
  <conditionalFormatting sqref="H22">
    <cfRule type="expression" priority="16" stopIfTrue="1">
      <formula>"if(E11&gt;0,#,##0;(#,##0),"-")"</formula>
    </cfRule>
  </conditionalFormatting>
  <conditionalFormatting sqref="H22">
    <cfRule type="expression" priority="15" stopIfTrue="1">
      <formula>"if(E11&gt;0,#,##0;(#,##0),"-")"</formula>
    </cfRule>
  </conditionalFormatting>
  <conditionalFormatting sqref="H23">
    <cfRule type="expression" priority="14" stopIfTrue="1">
      <formula>"if(E11&gt;0,#,##0;(#,##0),"-")"</formula>
    </cfRule>
  </conditionalFormatting>
  <conditionalFormatting sqref="H23">
    <cfRule type="expression" priority="13" stopIfTrue="1">
      <formula>"if(E11&gt;0,#,##0;(#,##0),"-")"</formula>
    </cfRule>
  </conditionalFormatting>
  <conditionalFormatting sqref="H23">
    <cfRule type="expression" priority="12" stopIfTrue="1">
      <formula>"if(E11&gt;0,#,##0;(#,##0),"-")"</formula>
    </cfRule>
  </conditionalFormatting>
  <conditionalFormatting sqref="H23">
    <cfRule type="expression" priority="11" stopIfTrue="1">
      <formula>"if(E11&gt;0,#,##0;(#,##0),"-")"</formula>
    </cfRule>
  </conditionalFormatting>
  <conditionalFormatting sqref="H22:H23">
    <cfRule type="expression" priority="10" stopIfTrue="1">
      <formula>"if(E11&gt;0,#,##0;(#,##0),"-")"</formula>
    </cfRule>
  </conditionalFormatting>
  <conditionalFormatting sqref="H22:H23">
    <cfRule type="expression" priority="9" stopIfTrue="1">
      <formula>"if(E11&gt;0,#,##0;(#,##0),"-")"</formula>
    </cfRule>
  </conditionalFormatting>
  <conditionalFormatting sqref="H22:H23">
    <cfRule type="expression" priority="8" stopIfTrue="1">
      <formula>"if(E11&gt;0,#,##0;(#,##0),"-")"</formula>
    </cfRule>
  </conditionalFormatting>
  <conditionalFormatting sqref="H22:H23">
    <cfRule type="expression" priority="7" stopIfTrue="1">
      <formula>"if(E11&gt;0,#,##0;(#,##0),"-")"</formula>
    </cfRule>
  </conditionalFormatting>
  <conditionalFormatting sqref="H22:H23">
    <cfRule type="expression" priority="6" stopIfTrue="1">
      <formula>"if(E11&gt;0,#,##0;(#,##0),"-")"</formula>
    </cfRule>
  </conditionalFormatting>
  <conditionalFormatting sqref="H22:H23">
    <cfRule type="expression" priority="5" stopIfTrue="1">
      <formula>"if(E11&gt;0,#,##0;(#,##0),"-")"</formula>
    </cfRule>
  </conditionalFormatting>
  <conditionalFormatting sqref="H23">
    <cfRule type="expression" priority="3" stopIfTrue="1">
      <formula>"if(E11&gt;0,#,##0;(#,##0),"-")"</formula>
    </cfRule>
  </conditionalFormatting>
  <conditionalFormatting sqref="H23">
    <cfRule type="expression" priority="2" stopIfTrue="1">
      <formula>"if(E11&gt;0,#,##0;(#,##0),"-")"</formula>
    </cfRule>
  </conditionalFormatting>
  <conditionalFormatting sqref="H23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95" firstPageNumber="7" orientation="landscape" useFirstPageNumber="1" r:id="rId5"/>
  <headerFooter alignWithMargins="0">
    <oddFooter>&amp;L  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L88"/>
  <sheetViews>
    <sheetView view="pageBreakPreview" zoomScale="85" zoomScaleNormal="70" zoomScaleSheetLayoutView="85" workbookViewId="0">
      <selection activeCell="A84" sqref="A84:XFD84"/>
    </sheetView>
  </sheetViews>
  <sheetFormatPr defaultColWidth="9.140625" defaultRowHeight="20.25" customHeight="1"/>
  <cols>
    <col min="1" max="1" width="48.140625" style="2" customWidth="1"/>
    <col min="2" max="2" width="14.7109375" style="2" bestFit="1" customWidth="1"/>
    <col min="3" max="3" width="1.140625" style="2" customWidth="1"/>
    <col min="4" max="4" width="14.7109375" style="2" bestFit="1" customWidth="1"/>
    <col min="5" max="5" width="1" style="2" customWidth="1"/>
    <col min="6" max="6" width="14.7109375" style="2" customWidth="1"/>
    <col min="7" max="7" width="1" style="2" customWidth="1"/>
    <col min="8" max="8" width="14.7109375" style="2" bestFit="1" customWidth="1"/>
    <col min="9" max="9" width="9.140625" style="2"/>
    <col min="10" max="10" width="10.5703125" style="2" bestFit="1" customWidth="1"/>
    <col min="11" max="12" width="14.28515625" style="2" bestFit="1" customWidth="1"/>
    <col min="13" max="16384" width="9.140625" style="2"/>
  </cols>
  <sheetData>
    <row r="1" spans="1:8" s="67" customFormat="1" ht="20.25" customHeight="1">
      <c r="A1" s="32" t="s">
        <v>50</v>
      </c>
    </row>
    <row r="2" spans="1:8" s="67" customFormat="1" ht="20.25" customHeight="1">
      <c r="A2" s="32" t="s">
        <v>51</v>
      </c>
    </row>
    <row r="3" spans="1:8" s="68" customFormat="1" ht="20.25" customHeight="1">
      <c r="A3" s="36" t="s">
        <v>83</v>
      </c>
    </row>
    <row r="4" spans="1:8" ht="20.25" customHeight="1">
      <c r="A4" s="1"/>
    </row>
    <row r="5" spans="1:8" s="19" customFormat="1" ht="20.25" customHeight="1">
      <c r="A5" s="1"/>
      <c r="B5" s="228" t="s">
        <v>8</v>
      </c>
      <c r="C5" s="228"/>
      <c r="D5" s="228"/>
      <c r="E5" s="58"/>
      <c r="F5" s="228" t="s">
        <v>25</v>
      </c>
      <c r="G5" s="228"/>
      <c r="H5" s="228"/>
    </row>
    <row r="6" spans="1:8" s="19" customFormat="1" ht="20.25" customHeight="1">
      <c r="A6" s="20"/>
      <c r="B6" s="228" t="s">
        <v>24</v>
      </c>
      <c r="C6" s="228"/>
      <c r="D6" s="228"/>
      <c r="E6" s="1"/>
      <c r="F6" s="228" t="s">
        <v>24</v>
      </c>
      <c r="G6" s="228"/>
      <c r="H6" s="228"/>
    </row>
    <row r="7" spans="1:8" s="19" customFormat="1" ht="20.25" customHeight="1">
      <c r="A7" s="20"/>
      <c r="B7" s="229" t="s">
        <v>121</v>
      </c>
      <c r="C7" s="230"/>
      <c r="D7" s="230"/>
      <c r="E7" s="1"/>
      <c r="F7" s="229" t="s">
        <v>122</v>
      </c>
      <c r="G7" s="230"/>
      <c r="H7" s="230"/>
    </row>
    <row r="8" spans="1:8" s="19" customFormat="1" ht="20.25" customHeight="1">
      <c r="A8" s="20"/>
      <c r="B8" s="234" t="s">
        <v>66</v>
      </c>
      <c r="C8" s="230"/>
      <c r="D8" s="230"/>
      <c r="E8" s="1"/>
      <c r="F8" s="234" t="s">
        <v>66</v>
      </c>
      <c r="G8" s="230"/>
      <c r="H8" s="230"/>
    </row>
    <row r="9" spans="1:8" ht="20.25" customHeight="1">
      <c r="A9" s="21"/>
      <c r="B9" s="15">
        <v>2021</v>
      </c>
      <c r="C9" s="15"/>
      <c r="D9" s="15">
        <v>2020</v>
      </c>
      <c r="E9" s="15"/>
      <c r="F9" s="15">
        <v>2021</v>
      </c>
      <c r="G9" s="15"/>
      <c r="H9" s="15">
        <v>2020</v>
      </c>
    </row>
    <row r="10" spans="1:8" ht="20.25" customHeight="1">
      <c r="A10" s="21"/>
      <c r="B10" s="227" t="s">
        <v>56</v>
      </c>
      <c r="C10" s="227"/>
      <c r="D10" s="227"/>
      <c r="E10" s="227"/>
      <c r="F10" s="227"/>
      <c r="G10" s="227"/>
      <c r="H10" s="227"/>
    </row>
    <row r="11" spans="1:8" ht="24" customHeight="1">
      <c r="A11" s="73" t="s">
        <v>18</v>
      </c>
      <c r="B11" s="17"/>
      <c r="C11" s="17"/>
      <c r="D11" s="17"/>
      <c r="E11" s="17"/>
      <c r="F11" s="17"/>
      <c r="G11" s="17"/>
      <c r="H11" s="17"/>
    </row>
    <row r="12" spans="1:8" ht="20.25" customHeight="1">
      <c r="A12" s="56" t="s">
        <v>67</v>
      </c>
      <c r="B12" s="104">
        <v>-14260334</v>
      </c>
      <c r="C12" s="104"/>
      <c r="D12" s="104">
        <v>-13457450.539999999</v>
      </c>
      <c r="E12" s="104"/>
      <c r="F12" s="104">
        <v>-10714627</v>
      </c>
      <c r="G12" s="104"/>
      <c r="H12" s="104">
        <v>-10865496</v>
      </c>
    </row>
    <row r="13" spans="1:8" ht="20.25" customHeight="1">
      <c r="A13" s="74" t="s">
        <v>123</v>
      </c>
      <c r="B13" s="104"/>
      <c r="C13" s="104"/>
      <c r="D13" s="104"/>
      <c r="E13" s="104"/>
      <c r="F13" s="104"/>
      <c r="G13" s="104"/>
      <c r="H13" s="104"/>
    </row>
    <row r="14" spans="1:8" ht="20.25" hidden="1" customHeight="1">
      <c r="A14" s="10" t="s">
        <v>88</v>
      </c>
      <c r="B14" s="106"/>
      <c r="C14" s="106"/>
      <c r="D14" s="106">
        <v>0</v>
      </c>
      <c r="E14" s="106"/>
      <c r="F14" s="106"/>
      <c r="G14" s="106">
        <v>0</v>
      </c>
      <c r="H14" s="106">
        <v>0</v>
      </c>
    </row>
    <row r="15" spans="1:8" ht="20.25" customHeight="1">
      <c r="A15" s="56" t="s">
        <v>31</v>
      </c>
      <c r="B15" s="104">
        <v>4560773</v>
      </c>
      <c r="C15" s="104"/>
      <c r="D15" s="104">
        <v>6281947</v>
      </c>
      <c r="E15" s="104">
        <v>6657909</v>
      </c>
      <c r="F15" s="104">
        <v>4653240</v>
      </c>
      <c r="G15" s="104"/>
      <c r="H15" s="104">
        <v>6344277</v>
      </c>
    </row>
    <row r="16" spans="1:8" ht="20.25" customHeight="1">
      <c r="A16" s="56" t="s">
        <v>131</v>
      </c>
      <c r="B16" s="104">
        <v>7901490</v>
      </c>
      <c r="C16" s="104"/>
      <c r="D16" s="104">
        <v>8069833</v>
      </c>
      <c r="E16" s="104"/>
      <c r="F16" s="104">
        <v>4862780</v>
      </c>
      <c r="G16" s="104"/>
      <c r="H16" s="104">
        <v>5373846</v>
      </c>
    </row>
    <row r="17" spans="1:8" ht="20.25" customHeight="1">
      <c r="A17" s="10" t="s">
        <v>145</v>
      </c>
      <c r="B17" s="106">
        <v>131681</v>
      </c>
      <c r="C17" s="106"/>
      <c r="D17" s="106">
        <v>126911</v>
      </c>
      <c r="E17" s="106"/>
      <c r="F17" s="106">
        <v>90963</v>
      </c>
      <c r="G17" s="106"/>
      <c r="H17" s="106">
        <v>87255</v>
      </c>
    </row>
    <row r="18" spans="1:8" ht="20.25" hidden="1" customHeight="1">
      <c r="A18" s="56" t="s">
        <v>82</v>
      </c>
      <c r="B18" s="104"/>
      <c r="C18" s="104"/>
      <c r="D18" s="104"/>
      <c r="E18" s="104"/>
      <c r="F18" s="104"/>
      <c r="G18" s="104"/>
      <c r="H18" s="104"/>
    </row>
    <row r="19" spans="1:8" ht="20.25" hidden="1" customHeight="1">
      <c r="A19" s="10" t="s">
        <v>94</v>
      </c>
      <c r="B19" s="104"/>
      <c r="C19" s="104"/>
      <c r="D19" s="104"/>
      <c r="E19" s="104"/>
      <c r="F19" s="104"/>
      <c r="G19" s="104"/>
      <c r="H19" s="104"/>
    </row>
    <row r="20" spans="1:8" ht="20.25" hidden="1" customHeight="1">
      <c r="A20" s="10" t="s">
        <v>95</v>
      </c>
      <c r="B20" s="104"/>
      <c r="C20" s="104"/>
      <c r="D20" s="104"/>
      <c r="E20" s="104"/>
      <c r="F20" s="104"/>
      <c r="G20" s="104"/>
      <c r="H20" s="104"/>
    </row>
    <row r="21" spans="1:8" ht="20.25" customHeight="1">
      <c r="A21" s="10" t="s">
        <v>149</v>
      </c>
      <c r="B21" s="104">
        <v>27840</v>
      </c>
      <c r="C21" s="104"/>
      <c r="D21" s="104">
        <v>0</v>
      </c>
      <c r="E21" s="104"/>
      <c r="F21" s="104">
        <v>0</v>
      </c>
      <c r="G21" s="104"/>
      <c r="H21" s="104">
        <v>0</v>
      </c>
    </row>
    <row r="22" spans="1:8" ht="20.25" customHeight="1">
      <c r="A22" s="10" t="s">
        <v>155</v>
      </c>
      <c r="B22" s="104">
        <v>-6173</v>
      </c>
      <c r="C22" s="104"/>
      <c r="D22" s="104">
        <v>-169898</v>
      </c>
      <c r="E22" s="104"/>
      <c r="F22" s="104">
        <v>-6173</v>
      </c>
      <c r="G22" s="104"/>
      <c r="H22" s="104">
        <v>-169898</v>
      </c>
    </row>
    <row r="23" spans="1:8" ht="20.25" hidden="1" customHeight="1">
      <c r="A23" s="74" t="s">
        <v>124</v>
      </c>
      <c r="B23" s="104"/>
      <c r="C23" s="104"/>
      <c r="D23" s="104"/>
      <c r="E23" s="104"/>
      <c r="F23" s="104"/>
      <c r="G23" s="104"/>
      <c r="H23" s="104"/>
    </row>
    <row r="24" spans="1:8" ht="20.25" customHeight="1">
      <c r="A24" s="10" t="s">
        <v>156</v>
      </c>
      <c r="B24" s="104">
        <v>-434451</v>
      </c>
      <c r="C24" s="104"/>
      <c r="D24" s="104">
        <v>-158823</v>
      </c>
      <c r="E24" s="104"/>
      <c r="F24" s="104">
        <v>-434451</v>
      </c>
      <c r="G24" s="104"/>
      <c r="H24" s="104">
        <v>-158823</v>
      </c>
    </row>
    <row r="25" spans="1:8" ht="20.25" hidden="1" customHeight="1">
      <c r="A25" s="151" t="s">
        <v>84</v>
      </c>
      <c r="B25" s="152"/>
      <c r="C25" s="152"/>
      <c r="D25" s="152"/>
      <c r="E25" s="152"/>
      <c r="F25" s="152"/>
      <c r="G25" s="152"/>
      <c r="H25" s="152"/>
    </row>
    <row r="26" spans="1:8" ht="20.25" customHeight="1">
      <c r="A26" s="56" t="s">
        <v>78</v>
      </c>
      <c r="B26" s="104">
        <v>-1591</v>
      </c>
      <c r="C26" s="104"/>
      <c r="D26" s="104">
        <v>0</v>
      </c>
      <c r="E26" s="104"/>
      <c r="F26" s="104">
        <v>0</v>
      </c>
      <c r="G26" s="104"/>
      <c r="H26" s="104">
        <v>0</v>
      </c>
    </row>
    <row r="27" spans="1:8" s="19" customFormat="1" ht="20.25" customHeight="1">
      <c r="A27" s="1"/>
      <c r="B27" s="135">
        <f>SUM(B12:B26)</f>
        <v>-2080765</v>
      </c>
      <c r="C27" s="104"/>
      <c r="D27" s="135">
        <f>SUM(D12:D26)</f>
        <v>692519.46000000089</v>
      </c>
      <c r="E27" s="104"/>
      <c r="F27" s="135">
        <f>SUM(F12:F26)</f>
        <v>-1548268</v>
      </c>
      <c r="G27" s="104"/>
      <c r="H27" s="135">
        <f>SUM(H12:H26)</f>
        <v>611161</v>
      </c>
    </row>
    <row r="28" spans="1:8" ht="20.25" customHeight="1">
      <c r="A28" s="22" t="s">
        <v>20</v>
      </c>
      <c r="B28" s="104"/>
      <c r="C28" s="104"/>
      <c r="D28" s="104"/>
      <c r="E28" s="104"/>
      <c r="F28" s="104"/>
      <c r="G28" s="104"/>
      <c r="H28" s="104"/>
    </row>
    <row r="29" spans="1:8" ht="20.25" customHeight="1">
      <c r="A29" s="56" t="s">
        <v>137</v>
      </c>
      <c r="B29" s="104">
        <v>-2806245</v>
      </c>
      <c r="C29" s="104"/>
      <c r="D29" s="104">
        <v>-1850061</v>
      </c>
      <c r="E29" s="104"/>
      <c r="F29" s="104">
        <v>-5693839</v>
      </c>
      <c r="G29" s="104"/>
      <c r="H29" s="104">
        <v>-1547348</v>
      </c>
    </row>
    <row r="30" spans="1:8" ht="20.25" customHeight="1">
      <c r="A30" s="56" t="s">
        <v>138</v>
      </c>
      <c r="B30" s="104">
        <v>39629</v>
      </c>
      <c r="C30" s="104"/>
      <c r="D30" s="104">
        <v>-3574007</v>
      </c>
      <c r="E30" s="104"/>
      <c r="F30" s="104">
        <v>326595</v>
      </c>
      <c r="G30" s="104"/>
      <c r="H30" s="104">
        <v>-4397117</v>
      </c>
    </row>
    <row r="31" spans="1:8" ht="20.25" customHeight="1">
      <c r="A31" s="76" t="s">
        <v>7</v>
      </c>
      <c r="B31" s="104">
        <v>2673166</v>
      </c>
      <c r="C31" s="104"/>
      <c r="D31" s="104">
        <v>780786</v>
      </c>
      <c r="E31" s="104"/>
      <c r="F31" s="104">
        <v>2687918</v>
      </c>
      <c r="G31" s="104"/>
      <c r="H31" s="104">
        <v>767734</v>
      </c>
    </row>
    <row r="32" spans="1:8" ht="20.25" customHeight="1">
      <c r="A32" s="76" t="s">
        <v>3</v>
      </c>
      <c r="B32" s="104">
        <v>-719171</v>
      </c>
      <c r="C32" s="104"/>
      <c r="D32" s="104">
        <v>41201</v>
      </c>
      <c r="E32" s="104"/>
      <c r="F32" s="104">
        <v>-22720</v>
      </c>
      <c r="G32" s="104"/>
      <c r="H32" s="104">
        <v>16748</v>
      </c>
    </row>
    <row r="33" spans="1:12" ht="20.25" customHeight="1">
      <c r="A33" s="76" t="s">
        <v>4</v>
      </c>
      <c r="B33" s="104">
        <v>0</v>
      </c>
      <c r="C33" s="104"/>
      <c r="D33" s="104">
        <v>8499</v>
      </c>
      <c r="E33" s="104"/>
      <c r="F33" s="104">
        <v>0</v>
      </c>
      <c r="G33" s="104"/>
      <c r="H33" s="104">
        <v>0</v>
      </c>
    </row>
    <row r="34" spans="1:12" ht="20.25" customHeight="1">
      <c r="A34" s="136" t="s">
        <v>141</v>
      </c>
      <c r="B34" s="104">
        <v>3982651</v>
      </c>
      <c r="C34" s="104"/>
      <c r="D34" s="104">
        <v>3619836</v>
      </c>
      <c r="E34" s="104"/>
      <c r="F34" s="104">
        <v>3589248</v>
      </c>
      <c r="G34" s="104"/>
      <c r="H34" s="104">
        <v>3681788</v>
      </c>
    </row>
    <row r="35" spans="1:12" ht="20.25" customHeight="1">
      <c r="A35" s="10" t="s">
        <v>142</v>
      </c>
      <c r="B35" s="104">
        <v>-1158096</v>
      </c>
      <c r="C35" s="104"/>
      <c r="D35" s="104">
        <v>1027183</v>
      </c>
      <c r="E35" s="104"/>
      <c r="F35" s="104">
        <v>-1851913</v>
      </c>
      <c r="G35" s="104"/>
      <c r="H35" s="104">
        <v>1448872</v>
      </c>
    </row>
    <row r="36" spans="1:12" ht="20.25" customHeight="1">
      <c r="A36" s="56" t="s">
        <v>48</v>
      </c>
      <c r="B36" s="104">
        <v>-2105755</v>
      </c>
      <c r="C36" s="104"/>
      <c r="D36" s="104">
        <v>-652750</v>
      </c>
      <c r="E36" s="104"/>
      <c r="F36" s="104">
        <v>591069</v>
      </c>
      <c r="G36" s="104"/>
      <c r="H36" s="104">
        <v>-577486</v>
      </c>
    </row>
    <row r="37" spans="1:12" ht="20.25" customHeight="1">
      <c r="A37" s="56" t="s">
        <v>5</v>
      </c>
      <c r="B37" s="104">
        <v>47049</v>
      </c>
      <c r="C37" s="104"/>
      <c r="D37" s="104">
        <v>-10087</v>
      </c>
      <c r="E37" s="104"/>
      <c r="F37" s="104">
        <v>81929</v>
      </c>
      <c r="G37" s="104"/>
      <c r="H37" s="104">
        <v>48654</v>
      </c>
    </row>
    <row r="38" spans="1:12" ht="20.25" customHeight="1">
      <c r="A38" s="136" t="s">
        <v>150</v>
      </c>
      <c r="B38" s="105">
        <v>-7307</v>
      </c>
      <c r="C38" s="104"/>
      <c r="D38" s="105">
        <v>0</v>
      </c>
      <c r="E38" s="104"/>
      <c r="F38" s="105">
        <v>-7307</v>
      </c>
      <c r="G38" s="104"/>
      <c r="H38" s="105">
        <v>0</v>
      </c>
    </row>
    <row r="39" spans="1:12" s="1" customFormat="1" ht="20.25" customHeight="1">
      <c r="A39" s="77" t="s">
        <v>164</v>
      </c>
      <c r="B39" s="18">
        <f>SUM(B27:B38)</f>
        <v>-2134844</v>
      </c>
      <c r="C39" s="106"/>
      <c r="D39" s="18">
        <f>SUM(D27:D38)</f>
        <v>83119.460000000894</v>
      </c>
      <c r="E39" s="106"/>
      <c r="F39" s="18">
        <f>SUM(F27:F38)</f>
        <v>-1847288</v>
      </c>
      <c r="G39" s="106"/>
      <c r="H39" s="18">
        <f>SUM(H27:H38)</f>
        <v>53006</v>
      </c>
      <c r="I39" s="104"/>
    </row>
    <row r="40" spans="1:12" ht="20.25" customHeight="1">
      <c r="A40" s="56" t="s">
        <v>103</v>
      </c>
      <c r="B40" s="23">
        <v>-242779</v>
      </c>
      <c r="C40" s="11"/>
      <c r="D40" s="23">
        <v>-418269</v>
      </c>
      <c r="E40" s="3"/>
      <c r="F40" s="69">
        <v>-98504</v>
      </c>
      <c r="G40" s="3"/>
      <c r="H40" s="69">
        <v>-264825</v>
      </c>
    </row>
    <row r="41" spans="1:12" s="19" customFormat="1" ht="20.25" customHeight="1">
      <c r="A41" s="128" t="s">
        <v>153</v>
      </c>
      <c r="B41" s="110">
        <f>SUM(B39:B40)</f>
        <v>-2377623</v>
      </c>
      <c r="C41" s="109"/>
      <c r="D41" s="110">
        <f>SUM(D39:D40)</f>
        <v>-335149.53999999911</v>
      </c>
      <c r="E41" s="109"/>
      <c r="F41" s="110">
        <f>SUM(F39:F40)</f>
        <v>-1945792</v>
      </c>
      <c r="G41" s="109"/>
      <c r="H41" s="110">
        <f>SUM(H39:H40)</f>
        <v>-211819</v>
      </c>
      <c r="L41" s="78"/>
    </row>
    <row r="42" spans="1:12" s="19" customFormat="1" ht="20.25" customHeight="1">
      <c r="A42" s="77"/>
      <c r="B42" s="5"/>
      <c r="C42" s="66"/>
      <c r="D42" s="5"/>
      <c r="E42" s="5"/>
      <c r="F42" s="5"/>
      <c r="G42" s="5"/>
      <c r="H42" s="5"/>
      <c r="L42" s="78"/>
    </row>
    <row r="43" spans="1:12" s="67" customFormat="1" ht="20.25" customHeight="1">
      <c r="A43" s="32" t="s">
        <v>50</v>
      </c>
      <c r="L43" s="79"/>
    </row>
    <row r="44" spans="1:12" s="67" customFormat="1" ht="20.25" customHeight="1">
      <c r="A44" s="32" t="s">
        <v>51</v>
      </c>
      <c r="L44" s="79"/>
    </row>
    <row r="45" spans="1:12" s="68" customFormat="1" ht="20.25" customHeight="1">
      <c r="A45" s="36" t="s">
        <v>83</v>
      </c>
      <c r="L45" s="80"/>
    </row>
    <row r="46" spans="1:12" ht="20.25" customHeight="1">
      <c r="A46" s="1"/>
      <c r="L46" s="81"/>
    </row>
    <row r="47" spans="1:12" s="19" customFormat="1" ht="20.25" customHeight="1">
      <c r="A47" s="1"/>
      <c r="B47" s="228" t="s">
        <v>8</v>
      </c>
      <c r="C47" s="228"/>
      <c r="D47" s="228"/>
      <c r="E47" s="58"/>
      <c r="F47" s="228" t="s">
        <v>25</v>
      </c>
      <c r="G47" s="228"/>
      <c r="H47" s="228"/>
      <c r="L47" s="78"/>
    </row>
    <row r="48" spans="1:12" s="19" customFormat="1" ht="20.25" customHeight="1">
      <c r="A48" s="20"/>
      <c r="B48" s="228" t="s">
        <v>24</v>
      </c>
      <c r="C48" s="228"/>
      <c r="D48" s="228"/>
      <c r="E48" s="1"/>
      <c r="F48" s="228" t="s">
        <v>24</v>
      </c>
      <c r="G48" s="228"/>
      <c r="H48" s="228"/>
      <c r="L48" s="78"/>
    </row>
    <row r="49" spans="1:12" s="19" customFormat="1" ht="20.25" customHeight="1">
      <c r="A49" s="20"/>
      <c r="B49" s="229" t="s">
        <v>122</v>
      </c>
      <c r="C49" s="230"/>
      <c r="D49" s="230"/>
      <c r="E49" s="1"/>
      <c r="F49" s="229" t="s">
        <v>122</v>
      </c>
      <c r="G49" s="230"/>
      <c r="H49" s="230"/>
      <c r="L49" s="78"/>
    </row>
    <row r="50" spans="1:12" s="19" customFormat="1" ht="20.25" customHeight="1">
      <c r="A50" s="20"/>
      <c r="B50" s="234" t="s">
        <v>66</v>
      </c>
      <c r="C50" s="230"/>
      <c r="D50" s="230"/>
      <c r="E50" s="1"/>
      <c r="F50" s="235" t="s">
        <v>125</v>
      </c>
      <c r="G50" s="230"/>
      <c r="H50" s="230"/>
      <c r="L50" s="78"/>
    </row>
    <row r="51" spans="1:12" s="19" customFormat="1" ht="20.25" customHeight="1">
      <c r="A51" s="21"/>
      <c r="B51" s="15">
        <v>2021</v>
      </c>
      <c r="C51" s="15"/>
      <c r="D51" s="15">
        <v>2020</v>
      </c>
      <c r="E51" s="15"/>
      <c r="F51" s="15">
        <v>2021</v>
      </c>
      <c r="G51" s="15"/>
      <c r="H51" s="15">
        <v>2020</v>
      </c>
      <c r="L51" s="78"/>
    </row>
    <row r="52" spans="1:12" ht="20.25" customHeight="1">
      <c r="A52" s="21"/>
      <c r="B52" s="227" t="s">
        <v>56</v>
      </c>
      <c r="C52" s="227"/>
      <c r="D52" s="227"/>
      <c r="E52" s="227"/>
      <c r="F52" s="227"/>
      <c r="G52" s="227"/>
      <c r="H52" s="227"/>
      <c r="L52" s="81"/>
    </row>
    <row r="53" spans="1:12" s="19" customFormat="1" ht="20.25" customHeight="1">
      <c r="A53" s="195" t="s">
        <v>165</v>
      </c>
      <c r="B53" s="2"/>
      <c r="C53" s="11"/>
      <c r="D53" s="2"/>
      <c r="E53" s="3"/>
      <c r="F53" s="2"/>
      <c r="G53" s="3"/>
      <c r="H53" s="2"/>
      <c r="L53" s="78"/>
    </row>
    <row r="54" spans="1:12" s="19" customFormat="1" ht="20.25" customHeight="1">
      <c r="A54" s="75" t="s">
        <v>89</v>
      </c>
      <c r="B54" s="104">
        <v>-1781358</v>
      </c>
      <c r="C54" s="11"/>
      <c r="D54" s="104">
        <v>-640805</v>
      </c>
      <c r="E54" s="3"/>
      <c r="F54" s="104">
        <v>-364006</v>
      </c>
      <c r="G54" s="3"/>
      <c r="H54" s="104">
        <v>-200346</v>
      </c>
      <c r="L54" s="78"/>
    </row>
    <row r="55" spans="1:12" s="19" customFormat="1" ht="20.25" hidden="1" customHeight="1">
      <c r="A55" s="10" t="s">
        <v>101</v>
      </c>
      <c r="B55" s="104"/>
      <c r="C55" s="11"/>
      <c r="D55" s="104">
        <v>0</v>
      </c>
      <c r="E55" s="3"/>
      <c r="F55" s="104"/>
      <c r="G55" s="3"/>
      <c r="H55" s="104">
        <v>0</v>
      </c>
      <c r="L55" s="78"/>
    </row>
    <row r="56" spans="1:12" s="19" customFormat="1" ht="20.25" hidden="1" customHeight="1">
      <c r="A56" s="75" t="s">
        <v>86</v>
      </c>
      <c r="B56" s="104"/>
      <c r="C56" s="11"/>
      <c r="D56" s="104"/>
      <c r="E56" s="3"/>
      <c r="F56" s="104"/>
      <c r="G56" s="3"/>
      <c r="H56" s="104"/>
      <c r="L56" s="78"/>
    </row>
    <row r="57" spans="1:12" s="19" customFormat="1" ht="20.25" hidden="1" customHeight="1">
      <c r="A57" s="75" t="s">
        <v>85</v>
      </c>
      <c r="B57" s="104"/>
      <c r="C57" s="11"/>
      <c r="D57" s="104"/>
      <c r="E57" s="3"/>
      <c r="F57" s="104"/>
      <c r="G57" s="3"/>
      <c r="H57" s="104"/>
      <c r="L57" s="78"/>
    </row>
    <row r="58" spans="1:12" s="19" customFormat="1" ht="20.25" hidden="1" customHeight="1">
      <c r="A58" s="56" t="s">
        <v>77</v>
      </c>
      <c r="B58" s="70"/>
      <c r="C58" s="11"/>
      <c r="D58" s="70">
        <v>0</v>
      </c>
      <c r="E58" s="3"/>
      <c r="F58" s="70"/>
      <c r="G58" s="3"/>
      <c r="H58" s="70">
        <v>0</v>
      </c>
      <c r="L58" s="78"/>
    </row>
    <row r="59" spans="1:12" s="19" customFormat="1" ht="20.25" customHeight="1">
      <c r="A59" s="21" t="s">
        <v>166</v>
      </c>
      <c r="B59" s="110">
        <f>SUM(B54:B58)</f>
        <v>-1781358</v>
      </c>
      <c r="C59" s="66"/>
      <c r="D59" s="110">
        <f>SUM(D54:D58)</f>
        <v>-640805</v>
      </c>
      <c r="E59" s="5"/>
      <c r="F59" s="110">
        <f>SUM(F54:F58)</f>
        <v>-364006</v>
      </c>
      <c r="G59" s="5"/>
      <c r="H59" s="110">
        <f>SUM(H54:H58)</f>
        <v>-200346</v>
      </c>
      <c r="L59" s="78"/>
    </row>
    <row r="60" spans="1:12" s="19" customFormat="1" ht="20.25" customHeight="1">
      <c r="A60" s="77"/>
      <c r="B60" s="5"/>
      <c r="C60" s="66"/>
      <c r="D60" s="5"/>
      <c r="E60" s="5"/>
      <c r="F60" s="5"/>
      <c r="G60" s="5"/>
      <c r="H60" s="5"/>
      <c r="L60" s="78"/>
    </row>
    <row r="61" spans="1:12" ht="20.25" customHeight="1">
      <c r="A61" s="16" t="s">
        <v>21</v>
      </c>
      <c r="B61" s="11"/>
      <c r="C61" s="3"/>
      <c r="D61" s="11"/>
      <c r="E61" s="3"/>
      <c r="F61" s="11"/>
      <c r="G61" s="3"/>
      <c r="H61" s="11"/>
      <c r="L61" s="81"/>
    </row>
    <row r="62" spans="1:12" ht="20.25" hidden="1" customHeight="1">
      <c r="A62" s="113" t="s">
        <v>76</v>
      </c>
      <c r="B62" s="104"/>
      <c r="C62" s="104"/>
      <c r="D62" s="104"/>
      <c r="E62" s="104"/>
      <c r="F62" s="104"/>
      <c r="G62" s="104"/>
      <c r="H62" s="104"/>
      <c r="L62" s="81"/>
    </row>
    <row r="63" spans="1:12" ht="20.25" hidden="1" customHeight="1">
      <c r="A63" s="10" t="s">
        <v>37</v>
      </c>
      <c r="B63" s="104"/>
      <c r="C63" s="104"/>
      <c r="D63" s="104"/>
      <c r="E63" s="104"/>
      <c r="F63" s="104"/>
      <c r="G63" s="104"/>
      <c r="H63" s="104"/>
      <c r="L63" s="81"/>
    </row>
    <row r="64" spans="1:12" ht="20.25" customHeight="1">
      <c r="A64" s="10" t="s">
        <v>157</v>
      </c>
      <c r="B64" s="104">
        <v>10000000</v>
      </c>
      <c r="C64" s="104"/>
      <c r="D64" s="104">
        <v>10000000</v>
      </c>
      <c r="E64" s="104"/>
      <c r="F64" s="104">
        <v>10000000</v>
      </c>
      <c r="G64" s="104"/>
      <c r="H64" s="104">
        <v>10000000</v>
      </c>
      <c r="L64" s="81"/>
    </row>
    <row r="65" spans="1:12" ht="20.25" customHeight="1">
      <c r="A65" s="10" t="s">
        <v>158</v>
      </c>
      <c r="B65" s="104">
        <v>-10000000</v>
      </c>
      <c r="C65" s="104"/>
      <c r="D65" s="104">
        <v>-10000000</v>
      </c>
      <c r="E65" s="104"/>
      <c r="F65" s="104">
        <v>-10000000</v>
      </c>
      <c r="G65" s="104"/>
      <c r="H65" s="104">
        <v>-10000000</v>
      </c>
      <c r="L65" s="81"/>
    </row>
    <row r="66" spans="1:12" ht="20.25" hidden="1" customHeight="1">
      <c r="A66" s="10" t="s">
        <v>90</v>
      </c>
      <c r="B66" s="104"/>
      <c r="C66" s="104"/>
      <c r="D66" s="104"/>
      <c r="E66" s="104"/>
      <c r="F66" s="104"/>
      <c r="G66" s="104"/>
      <c r="H66" s="104"/>
      <c r="L66" s="81"/>
    </row>
    <row r="67" spans="1:12" ht="20.25" hidden="1" customHeight="1">
      <c r="A67" s="10" t="s">
        <v>96</v>
      </c>
      <c r="B67" s="104"/>
      <c r="C67" s="104"/>
      <c r="D67" s="104"/>
      <c r="E67" s="104"/>
      <c r="F67" s="104"/>
      <c r="G67" s="104"/>
      <c r="H67" s="104"/>
      <c r="L67" s="81"/>
    </row>
    <row r="68" spans="1:12" ht="20.25" customHeight="1">
      <c r="A68" s="10" t="s">
        <v>159</v>
      </c>
      <c r="B68" s="104">
        <v>-174000000</v>
      </c>
      <c r="C68" s="104"/>
      <c r="D68" s="104">
        <v>0</v>
      </c>
      <c r="E68" s="104"/>
      <c r="F68" s="104">
        <v>-174000000</v>
      </c>
      <c r="G68" s="104"/>
      <c r="H68" s="104">
        <v>0</v>
      </c>
      <c r="L68" s="81"/>
    </row>
    <row r="69" spans="1:12" ht="20.25" hidden="1" customHeight="1">
      <c r="A69" s="10" t="s">
        <v>99</v>
      </c>
      <c r="B69" s="104"/>
      <c r="C69" s="104"/>
      <c r="D69" s="104"/>
      <c r="E69" s="104"/>
      <c r="F69" s="104"/>
      <c r="G69" s="104"/>
      <c r="H69" s="104"/>
      <c r="L69" s="81"/>
    </row>
    <row r="70" spans="1:12" ht="20.25" hidden="1" customHeight="1">
      <c r="A70" s="10" t="s">
        <v>47</v>
      </c>
      <c r="B70" s="104"/>
      <c r="C70" s="104"/>
      <c r="D70" s="104"/>
      <c r="E70" s="104"/>
      <c r="F70" s="104"/>
      <c r="G70" s="104"/>
      <c r="H70" s="104"/>
      <c r="L70" s="81"/>
    </row>
    <row r="71" spans="1:12" ht="20.25" hidden="1" customHeight="1">
      <c r="A71" s="10" t="s">
        <v>91</v>
      </c>
      <c r="B71" s="104"/>
      <c r="C71" s="104"/>
      <c r="D71" s="104"/>
      <c r="E71" s="104"/>
      <c r="F71" s="104"/>
      <c r="G71" s="104"/>
      <c r="H71" s="104"/>
      <c r="L71" s="81"/>
    </row>
    <row r="72" spans="1:12" ht="20.25" hidden="1" customHeight="1">
      <c r="A72" s="2" t="s">
        <v>47</v>
      </c>
      <c r="B72" s="104"/>
      <c r="C72" s="104"/>
      <c r="D72" s="104"/>
      <c r="E72" s="104"/>
      <c r="F72" s="104"/>
      <c r="G72" s="104"/>
      <c r="H72" s="104"/>
      <c r="L72" s="81"/>
    </row>
    <row r="73" spans="1:12" ht="20.25" customHeight="1">
      <c r="A73" s="10" t="s">
        <v>116</v>
      </c>
      <c r="B73" s="104">
        <v>-192222</v>
      </c>
      <c r="C73" s="104"/>
      <c r="D73" s="104">
        <v>-181056</v>
      </c>
      <c r="E73" s="104"/>
      <c r="F73" s="104">
        <v>-192222</v>
      </c>
      <c r="G73" s="104"/>
      <c r="H73" s="104">
        <v>-181056</v>
      </c>
      <c r="L73" s="81"/>
    </row>
    <row r="74" spans="1:12" s="1" customFormat="1" ht="20.25" customHeight="1">
      <c r="A74" s="56" t="s">
        <v>136</v>
      </c>
      <c r="B74" s="70">
        <v>-46180112</v>
      </c>
      <c r="C74" s="11"/>
      <c r="D74" s="70">
        <v>-790188</v>
      </c>
      <c r="E74" s="3"/>
      <c r="F74" s="70">
        <v>-46270866</v>
      </c>
      <c r="G74" s="3"/>
      <c r="H74" s="70">
        <v>-853202</v>
      </c>
    </row>
    <row r="75" spans="1:12" s="19" customFormat="1" ht="20.25" customHeight="1">
      <c r="A75" s="194" t="s">
        <v>119</v>
      </c>
      <c r="B75" s="110">
        <f>SUM(B62:B74)</f>
        <v>-220372334</v>
      </c>
      <c r="C75" s="5"/>
      <c r="D75" s="110">
        <f>SUM(D62:D74)</f>
        <v>-971244</v>
      </c>
      <c r="E75" s="5"/>
      <c r="F75" s="110">
        <f>SUM(F62:F74)</f>
        <v>-220463088</v>
      </c>
      <c r="G75" s="5"/>
      <c r="H75" s="110">
        <f>SUM(H62:H74)</f>
        <v>-1034258</v>
      </c>
      <c r="L75" s="78"/>
    </row>
    <row r="76" spans="1:12" ht="20.25" customHeight="1">
      <c r="A76" s="77"/>
      <c r="B76" s="11"/>
      <c r="C76" s="3"/>
      <c r="D76" s="11"/>
      <c r="E76" s="3"/>
      <c r="F76" s="11"/>
      <c r="G76" s="3"/>
      <c r="H76" s="11"/>
    </row>
    <row r="77" spans="1:12" s="19" customFormat="1" ht="20.25" customHeight="1">
      <c r="A77" s="1" t="s">
        <v>102</v>
      </c>
      <c r="B77" s="109">
        <f>B75+B59+B41</f>
        <v>-224531315</v>
      </c>
      <c r="C77" s="109"/>
      <c r="D77" s="109">
        <f>D75+D59+D41</f>
        <v>-1947198.5399999991</v>
      </c>
      <c r="E77" s="109"/>
      <c r="F77" s="109">
        <f>F75+F59+F41</f>
        <v>-222772886</v>
      </c>
      <c r="G77" s="109"/>
      <c r="H77" s="109">
        <f>H75+H59+H41</f>
        <v>-1446423</v>
      </c>
    </row>
    <row r="78" spans="1:12" ht="20.25" customHeight="1">
      <c r="A78" s="10" t="s">
        <v>162</v>
      </c>
      <c r="B78" s="105">
        <v>246508976</v>
      </c>
      <c r="C78" s="104"/>
      <c r="D78" s="105">
        <v>40839480</v>
      </c>
      <c r="E78" s="104"/>
      <c r="F78" s="105">
        <v>228198096</v>
      </c>
      <c r="G78" s="104"/>
      <c r="H78" s="105">
        <v>14621585</v>
      </c>
    </row>
    <row r="79" spans="1:12" s="19" customFormat="1" ht="20.25" customHeight="1" thickBot="1">
      <c r="A79" s="1" t="s">
        <v>163</v>
      </c>
      <c r="B79" s="111">
        <f>SUM(B77:B78)</f>
        <v>21977661</v>
      </c>
      <c r="C79" s="5"/>
      <c r="D79" s="111">
        <f>SUM(D77:D78)</f>
        <v>38892281.460000001</v>
      </c>
      <c r="E79" s="5"/>
      <c r="F79" s="111">
        <f>SUM(F77:F78)</f>
        <v>5425210</v>
      </c>
      <c r="G79" s="5"/>
      <c r="H79" s="111">
        <f>SUM(H77:H78)</f>
        <v>13175162</v>
      </c>
    </row>
    <row r="80" spans="1:12" s="19" customFormat="1" ht="20.25" customHeight="1" thickTop="1">
      <c r="A80" s="146"/>
      <c r="B80" s="18"/>
      <c r="C80" s="5"/>
      <c r="D80" s="18"/>
      <c r="E80" s="5"/>
      <c r="F80" s="18"/>
      <c r="G80" s="5"/>
      <c r="H80" s="18"/>
    </row>
    <row r="81" spans="1:12" s="19" customFormat="1" ht="20.25" customHeight="1">
      <c r="A81" s="16" t="s">
        <v>104</v>
      </c>
      <c r="B81" s="18"/>
      <c r="C81" s="5"/>
      <c r="D81" s="18"/>
      <c r="E81" s="5"/>
      <c r="F81" s="18"/>
      <c r="G81" s="5"/>
      <c r="H81" s="18"/>
    </row>
    <row r="82" spans="1:12" s="19" customFormat="1" ht="20.25" customHeight="1">
      <c r="A82" s="28" t="s">
        <v>160</v>
      </c>
      <c r="B82" s="119">
        <v>4601</v>
      </c>
      <c r="C82" s="25"/>
      <c r="D82" s="119">
        <v>2576215</v>
      </c>
      <c r="E82" s="25"/>
      <c r="F82" s="119">
        <v>0</v>
      </c>
      <c r="G82" s="25"/>
      <c r="H82" s="119">
        <v>163090</v>
      </c>
    </row>
    <row r="83" spans="1:12" ht="20.25" customHeight="1">
      <c r="A83" s="82"/>
      <c r="B83" s="3"/>
      <c r="C83" s="3"/>
      <c r="D83" s="3"/>
      <c r="E83" s="3"/>
      <c r="F83" s="3"/>
      <c r="G83" s="3"/>
      <c r="H83" s="3"/>
    </row>
    <row r="84" spans="1:12" ht="20.25" hidden="1" customHeight="1">
      <c r="A84" s="83"/>
      <c r="B84" s="59"/>
      <c r="C84" s="60"/>
      <c r="D84" s="59">
        <f>D79-BL!F13</f>
        <v>19103272.460000001</v>
      </c>
      <c r="E84" s="60"/>
      <c r="F84" s="59"/>
      <c r="G84" s="9"/>
      <c r="H84" s="59">
        <f>H79-BL!J13</f>
        <v>1840793</v>
      </c>
    </row>
    <row r="85" spans="1:12" ht="20.25" customHeight="1">
      <c r="B85" s="81"/>
      <c r="D85" s="81"/>
    </row>
    <row r="86" spans="1:12" ht="20.25" customHeight="1">
      <c r="B86" s="61"/>
      <c r="C86" s="62"/>
      <c r="D86" s="61"/>
      <c r="E86" s="62"/>
      <c r="F86" s="61"/>
      <c r="H86" s="61"/>
    </row>
    <row r="87" spans="1:12" ht="20.25" customHeight="1">
      <c r="B87" s="11"/>
      <c r="D87" s="11"/>
      <c r="F87" s="11"/>
      <c r="H87" s="11"/>
    </row>
    <row r="88" spans="1:12" ht="20.25" customHeight="1">
      <c r="K88" s="81"/>
      <c r="L88" s="81"/>
    </row>
  </sheetData>
  <customSheetViews>
    <customSheetView guid="{785BFDAF-D003-4E34-A3C4-39BE9C493222}" scale="85" showPageBreaks="1" printArea="1" hiddenRows="1" view="pageBreakPreview" topLeftCell="A10">
      <selection activeCell="D18" sqref="D18"/>
      <rowBreaks count="1" manualBreakCount="1">
        <brk id="43" max="16383" man="1"/>
      </rowBreaks>
      <pageMargins left="0.8" right="0.05" top="0.48" bottom="0.5" header="0.5" footer="0.5"/>
      <pageSetup paperSize="9" scale="85" firstPageNumber="8" fitToHeight="0" orientation="portrait" useFirstPageNumber="1" r:id="rId1"/>
      <headerFooter>
        <oddFooter>&amp;L  The accompanying notes are an integral part of these financial statements.
&amp;C&amp;P</oddFooter>
      </headerFooter>
    </customSheetView>
    <customSheetView guid="{9C2B8B06-3BF1-4C6C-9E84-3CBB4C84FF67}" scale="85" showPageBreaks="1" printArea="1" hiddenRows="1" view="pageBreakPreview" topLeftCell="A81">
      <selection activeCell="A87" sqref="A87"/>
      <rowBreaks count="1" manualBreakCount="1">
        <brk id="42" max="16383" man="1"/>
      </rowBreaks>
      <pageMargins left="0.8" right="0.05" top="0.48" bottom="0.5" header="0.5" footer="0.5"/>
      <pageSetup paperSize="9" scale="85" firstPageNumber="8" fitToHeight="0" orientation="portrait" useFirstPageNumber="1" r:id="rId2"/>
      <headerFooter>
        <oddFooter>&amp;L  The accompanying notes are an integral part of these financial statements.
&amp;C&amp;P</oddFooter>
      </headerFooter>
    </customSheetView>
    <customSheetView guid="{37C70CFC-BC80-48DF-875E-58AAEF66FFA6}" scale="85" showPageBreaks="1" printArea="1" hiddenRows="1" view="pageBreakPreview" topLeftCell="A43">
      <selection activeCell="D55" sqref="D55"/>
      <rowBreaks count="1" manualBreakCount="1">
        <brk id="41" max="16383" man="1"/>
      </rowBreaks>
      <pageMargins left="0.8" right="0.05" top="0.48" bottom="0.5" header="0.5" footer="0.5"/>
      <pageSetup paperSize="9" scale="85" firstPageNumber="8" fitToHeight="0" orientation="portrait" useFirstPageNumber="1" r:id="rId3"/>
      <headerFooter>
        <oddFooter>&amp;L  The accompanying notes are an integral part of these financial statements.
&amp;C&amp;P</oddFooter>
      </headerFooter>
    </customSheetView>
    <customSheetView guid="{73DDABAB-706A-4D82-8B4B-4FAC247E50B1}" scale="85" showPageBreaks="1" printArea="1" hiddenRows="1" view="pageBreakPreview" topLeftCell="A60">
      <selection activeCell="H62" sqref="H62"/>
      <rowBreaks count="1" manualBreakCount="1">
        <brk id="41" max="16383" man="1"/>
      </rowBreaks>
      <pageMargins left="0.8" right="0.05" top="0.48" bottom="0.5" header="0.5" footer="0.5"/>
      <pageSetup paperSize="9" scale="85" firstPageNumber="8" fitToHeight="0" orientation="portrait" useFirstPageNumber="1" r:id="rId4"/>
      <headerFooter>
        <oddFooter>&amp;L  The accompanying notes are an integral part of these financial statements.
&amp;C&amp;P</oddFooter>
      </headerFooter>
    </customSheetView>
  </customSheetViews>
  <mergeCells count="18">
    <mergeCell ref="B52:H52"/>
    <mergeCell ref="B50:D50"/>
    <mergeCell ref="F50:H50"/>
    <mergeCell ref="B49:D49"/>
    <mergeCell ref="F49:H49"/>
    <mergeCell ref="B5:D5"/>
    <mergeCell ref="F47:H47"/>
    <mergeCell ref="F48:H48"/>
    <mergeCell ref="F5:H5"/>
    <mergeCell ref="B6:D6"/>
    <mergeCell ref="F6:H6"/>
    <mergeCell ref="B10:H10"/>
    <mergeCell ref="F7:H7"/>
    <mergeCell ref="F8:H8"/>
    <mergeCell ref="B7:D7"/>
    <mergeCell ref="B8:D8"/>
    <mergeCell ref="B47:D47"/>
    <mergeCell ref="B48:D48"/>
  </mergeCells>
  <conditionalFormatting sqref="B23 F23">
    <cfRule type="expression" priority="8" stopIfTrue="1">
      <formula>"if(E11&gt;0,#,##0;(#,##0),"-")"</formula>
    </cfRule>
  </conditionalFormatting>
  <conditionalFormatting sqref="D23">
    <cfRule type="expression" priority="3" stopIfTrue="1">
      <formula>"if(E11&gt;0,#,##0;(#,##0),"-")"</formula>
    </cfRule>
  </conditionalFormatting>
  <conditionalFormatting sqref="H23">
    <cfRule type="expression" priority="2" stopIfTrue="1">
      <formula>"if(E11&gt;0,#,##0;(#,##0),"-")"</formula>
    </cfRule>
  </conditionalFormatting>
  <conditionalFormatting sqref="B22:H22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78" firstPageNumber="8" fitToHeight="0" orientation="portrait" useFirstPageNumber="1" r:id="rId5"/>
  <headerFooter>
    <oddFooter>&amp;L  The accompanying notes are an integral part of the interim financial statements.
&amp;C&amp;P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BL</vt:lpstr>
      <vt:lpstr>PL</vt:lpstr>
      <vt:lpstr>SH-6</vt:lpstr>
      <vt:lpstr>SH-7</vt:lpstr>
      <vt:lpstr>CF</vt:lpstr>
      <vt:lpstr>BL!Print_Area</vt:lpstr>
      <vt:lpstr>CF!Print_Area</vt:lpstr>
      <vt:lpstr>PL!Print_Area</vt:lpstr>
      <vt:lpstr>'SH-6'!Print_Area</vt:lpstr>
      <vt:lpstr>'SH-7'!Print_Area</vt:lpstr>
      <vt:lpstr>BL!Title2nd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Nitchada, Chaichuchote</dc:creator>
  <cp:lastModifiedBy>phasita</cp:lastModifiedBy>
  <cp:lastPrinted>2021-05-10T02:50:27Z</cp:lastPrinted>
  <dcterms:created xsi:type="dcterms:W3CDTF">2005-01-06T09:19:20Z</dcterms:created>
  <dcterms:modified xsi:type="dcterms:W3CDTF">2021-05-11T06:43:38Z</dcterms:modified>
</cp:coreProperties>
</file>