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pchanathippapong\Documents\@Jobs in TH\Veranda\FS\2021 Q1\To SET\"/>
    </mc:Choice>
  </mc:AlternateContent>
  <xr:revisionPtr revIDLastSave="0" documentId="13_ncr:1_{FC9CCA75-F2BA-4A8B-A821-57772ABEF227}" xr6:coauthVersionLast="45" xr6:coauthVersionMax="45" xr10:uidLastSave="{00000000-0000-0000-0000-000000000000}"/>
  <bookViews>
    <workbookView xWindow="2868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0" r:id="rId8"/>
    <sheet name="PL 6" sheetId="31" r:id="rId9"/>
    <sheet name="Conso 7" sheetId="24" r:id="rId10"/>
    <sheet name="Company 8" sheetId="27" r:id="rId11"/>
    <sheet name="CF 9-10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 localSheetId="8">#REF!</definedName>
    <definedName name="\a">#REF!</definedName>
    <definedName name="\b" localSheetId="7">#REF!</definedName>
    <definedName name="\b" localSheetId="8">#REF!</definedName>
    <definedName name="\b">#REF!</definedName>
    <definedName name="\bcc" localSheetId="7">#REF!</definedName>
    <definedName name="\bcc" localSheetId="8">#REF!</definedName>
    <definedName name="\bcc">#REF!</definedName>
    <definedName name="\c" localSheetId="7">'[1]Fagor04-A3112e'!#REF!</definedName>
    <definedName name="\c" localSheetId="8">'[1]Fagor04-A3112e'!#REF!</definedName>
    <definedName name="\c">'[1]Fagor04-A3112e'!#REF!</definedName>
    <definedName name="\d" localSheetId="7">'[2]SAN REDUCED 1'!#REF!</definedName>
    <definedName name="\d" localSheetId="8">'[2]SAN REDUCED 1'!#REF!</definedName>
    <definedName name="\d">'[2]SAN REDUCED 1'!#REF!</definedName>
    <definedName name="\e" localSheetId="7">#REF!</definedName>
    <definedName name="\e" localSheetId="8">#REF!</definedName>
    <definedName name="\e">#REF!</definedName>
    <definedName name="\f" localSheetId="7">#REF!</definedName>
    <definedName name="\f" localSheetId="8">#REF!</definedName>
    <definedName name="\f">#REF!</definedName>
    <definedName name="\g" localSheetId="7">#REF!</definedName>
    <definedName name="\g" localSheetId="8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 localSheetId="8">#REF!</definedName>
    <definedName name="\s">#REF!</definedName>
    <definedName name="\t" localSheetId="7">#REF!</definedName>
    <definedName name="\t" localSheetId="8">#REF!</definedName>
    <definedName name="\t">#REF!</definedName>
    <definedName name="\v" localSheetId="7">#REF!</definedName>
    <definedName name="\v" localSheetId="8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 localSheetId="8">#REF!</definedName>
    <definedName name="__________e1">#REF!</definedName>
    <definedName name="__________f1" localSheetId="7">#REF!</definedName>
    <definedName name="__________f1" localSheetId="8">#REF!</definedName>
    <definedName name="__________f1">#REF!</definedName>
    <definedName name="__________g1" localSheetId="7">#REF!</definedName>
    <definedName name="__________g1" localSheetId="8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 localSheetId="8">#REF!</definedName>
    <definedName name="_________e1">#REF!</definedName>
    <definedName name="_________f1" localSheetId="7">#REF!</definedName>
    <definedName name="_________f1" localSheetId="8">#REF!</definedName>
    <definedName name="_________f1">#REF!</definedName>
    <definedName name="_________g1" localSheetId="7">#REF!</definedName>
    <definedName name="_________g1" localSheetId="8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 localSheetId="8">#REF!</definedName>
    <definedName name="________e1">#REF!</definedName>
    <definedName name="________f1" localSheetId="7">#REF!</definedName>
    <definedName name="________f1" localSheetId="8">#REF!</definedName>
    <definedName name="________f1">#REF!</definedName>
    <definedName name="________g1" localSheetId="7">#REF!</definedName>
    <definedName name="________g1" localSheetId="8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 localSheetId="8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 localSheetId="8">#REF!</definedName>
    <definedName name="_______e1">#REF!</definedName>
    <definedName name="_______f1" localSheetId="7">#REF!</definedName>
    <definedName name="_______f1" localSheetId="8">#REF!</definedName>
    <definedName name="_______f1">#REF!</definedName>
    <definedName name="_______g1" localSheetId="7">#REF!</definedName>
    <definedName name="_______g1" localSheetId="8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 localSheetId="8">#REF!</definedName>
    <definedName name="_______RBL2">#REF!</definedName>
    <definedName name="_______tt1" localSheetId="7">#REF!</definedName>
    <definedName name="_______tt1" localSheetId="8">#REF!</definedName>
    <definedName name="_______tt1">#REF!</definedName>
    <definedName name="_______tt10" localSheetId="7">#REF!</definedName>
    <definedName name="_______tt10" localSheetId="8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 localSheetId="8">#REF!</definedName>
    <definedName name="______e1">#REF!</definedName>
    <definedName name="______f1" localSheetId="7">#REF!</definedName>
    <definedName name="______f1" localSheetId="8">#REF!</definedName>
    <definedName name="______f1">#REF!</definedName>
    <definedName name="______g1" localSheetId="7">#REF!</definedName>
    <definedName name="______g1" localSheetId="8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 localSheetId="8">#REF!</definedName>
    <definedName name="______RBL2">#REF!</definedName>
    <definedName name="______rub1">[7]db!$C$15,[7]db!$B$14,[7]db!$B$12</definedName>
    <definedName name="______tt1" localSheetId="7">#REF!</definedName>
    <definedName name="______tt1" localSheetId="8">#REF!</definedName>
    <definedName name="______tt1">#REF!</definedName>
    <definedName name="______tt10" localSheetId="7">#REF!</definedName>
    <definedName name="______tt10" localSheetId="8">#REF!</definedName>
    <definedName name="______tt10">#REF!</definedName>
    <definedName name="______tt11" localSheetId="7">#REF!</definedName>
    <definedName name="______tt11" localSheetId="8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 localSheetId="8">#REF!</definedName>
    <definedName name="_____a1">#REF!</definedName>
    <definedName name="_____D111486" localSheetId="7">#REF!</definedName>
    <definedName name="_____D111486" localSheetId="8">#REF!</definedName>
    <definedName name="_____D111486">#REF!</definedName>
    <definedName name="_____DAT1" localSheetId="7">'[6]AA-1'!#REF!</definedName>
    <definedName name="_____DAT1" localSheetId="8">'[6]AA-1'!#REF!</definedName>
    <definedName name="_____DAT1">'[6]AA-1'!#REF!</definedName>
    <definedName name="_____DAT10" localSheetId="7">'[6]AA-1'!#REF!</definedName>
    <definedName name="_____DAT10" localSheetId="8">'[6]AA-1'!#REF!</definedName>
    <definedName name="_____DAT10">'[6]AA-1'!#REF!</definedName>
    <definedName name="_____DAT13" localSheetId="7">'[6]AA-1'!#REF!</definedName>
    <definedName name="_____DAT13" localSheetId="8">'[6]AA-1'!#REF!</definedName>
    <definedName name="_____DAT13">'[6]AA-1'!#REF!</definedName>
    <definedName name="_____DAT2" localSheetId="7">'[6]AA-1'!#REF!</definedName>
    <definedName name="_____DAT2" localSheetId="8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 localSheetId="8">#REF!</definedName>
    <definedName name="_____e1">#REF!</definedName>
    <definedName name="_____f1" localSheetId="7">#REF!</definedName>
    <definedName name="_____f1" localSheetId="8">#REF!</definedName>
    <definedName name="_____f1">#REF!</definedName>
    <definedName name="_____g1" localSheetId="7">#REF!</definedName>
    <definedName name="_____g1" localSheetId="8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 localSheetId="8">#REF!</definedName>
    <definedName name="_____RBL2">#REF!</definedName>
    <definedName name="_____rub1">[7]db!$C$15,[7]db!$B$14,[7]db!$B$12</definedName>
    <definedName name="_____TP2" localSheetId="7">#REF!</definedName>
    <definedName name="_____TP2" localSheetId="8">#REF!</definedName>
    <definedName name="_____TP2">#REF!</definedName>
    <definedName name="_____tt1" localSheetId="7">#REF!</definedName>
    <definedName name="_____tt1" localSheetId="8">#REF!</definedName>
    <definedName name="_____tt1">#REF!</definedName>
    <definedName name="_____tt10" localSheetId="7">#REF!</definedName>
    <definedName name="_____tt10" localSheetId="8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 localSheetId="8">#REF!</definedName>
    <definedName name="____a1">#REF!</definedName>
    <definedName name="____D111486" localSheetId="7">#REF!</definedName>
    <definedName name="____D111486" localSheetId="8">#REF!</definedName>
    <definedName name="____D111486">#REF!</definedName>
    <definedName name="____DAT1" localSheetId="7">'[6]AA-1'!#REF!</definedName>
    <definedName name="____DAT1" localSheetId="8">'[6]AA-1'!#REF!</definedName>
    <definedName name="____DAT1">'[6]AA-1'!#REF!</definedName>
    <definedName name="____DAT10" localSheetId="7">'[6]AA-1'!#REF!</definedName>
    <definedName name="____DAT10" localSheetId="8">'[6]AA-1'!#REF!</definedName>
    <definedName name="____DAT10">'[6]AA-1'!#REF!</definedName>
    <definedName name="____DAT13" localSheetId="7">'[6]AA-1'!#REF!</definedName>
    <definedName name="____DAT13" localSheetId="8">'[6]AA-1'!#REF!</definedName>
    <definedName name="____DAT13">'[6]AA-1'!#REF!</definedName>
    <definedName name="____DAT2" localSheetId="7">'[6]AA-1'!#REF!</definedName>
    <definedName name="____DAT2" localSheetId="8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 localSheetId="8">#REF!</definedName>
    <definedName name="____e1">#REF!</definedName>
    <definedName name="____f1" localSheetId="7">#REF!</definedName>
    <definedName name="____f1" localSheetId="8">#REF!</definedName>
    <definedName name="____f1">#REF!</definedName>
    <definedName name="____g1" localSheetId="7">#REF!</definedName>
    <definedName name="____g1" localSheetId="8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 localSheetId="8">#REF!</definedName>
    <definedName name="____RBL2">#REF!</definedName>
    <definedName name="____rub1">[7]db!$C$15,[7]db!$B$14,[7]db!$B$12</definedName>
    <definedName name="____TP2" localSheetId="7">#REF!</definedName>
    <definedName name="____TP2" localSheetId="8">#REF!</definedName>
    <definedName name="____TP2">#REF!</definedName>
    <definedName name="____tt1" localSheetId="7">#REF!</definedName>
    <definedName name="____tt1" localSheetId="8">#REF!</definedName>
    <definedName name="____tt1">#REF!</definedName>
    <definedName name="____tt10" localSheetId="7">#REF!</definedName>
    <definedName name="____tt10" localSheetId="8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 localSheetId="8">#REF!</definedName>
    <definedName name="___a1">#REF!</definedName>
    <definedName name="___D111486" localSheetId="7">#REF!</definedName>
    <definedName name="___D111486" localSheetId="8">#REF!</definedName>
    <definedName name="___D111486">#REF!</definedName>
    <definedName name="___DAT1" localSheetId="7">'[6]AA-1'!#REF!</definedName>
    <definedName name="___DAT1" localSheetId="8">'[6]AA-1'!#REF!</definedName>
    <definedName name="___DAT1">'[6]AA-1'!#REF!</definedName>
    <definedName name="___DAT10" localSheetId="7">'[6]AA-1'!#REF!</definedName>
    <definedName name="___DAT10" localSheetId="8">'[6]AA-1'!#REF!</definedName>
    <definedName name="___DAT10">'[6]AA-1'!#REF!</definedName>
    <definedName name="___DAT13" localSheetId="7">'[6]AA-1'!#REF!</definedName>
    <definedName name="___DAT13" localSheetId="8">'[6]AA-1'!#REF!</definedName>
    <definedName name="___DAT13">'[6]AA-1'!#REF!</definedName>
    <definedName name="___DAT2" localSheetId="7">'[6]AA-1'!#REF!</definedName>
    <definedName name="___DAT2" localSheetId="8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 localSheetId="8">#REF!</definedName>
    <definedName name="___e1">#REF!</definedName>
    <definedName name="___f1" localSheetId="7">#REF!</definedName>
    <definedName name="___f1" localSheetId="8">#REF!</definedName>
    <definedName name="___f1">#REF!</definedName>
    <definedName name="___g1" localSheetId="7">#REF!</definedName>
    <definedName name="___g1" localSheetId="8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 localSheetId="8">#REF!</definedName>
    <definedName name="___RBL2">#REF!</definedName>
    <definedName name="___rub1">[7]db!$C$15,[7]db!$B$14,[7]db!$B$12</definedName>
    <definedName name="___TP2" localSheetId="7">#REF!</definedName>
    <definedName name="___TP2" localSheetId="8">#REF!</definedName>
    <definedName name="___TP2">#REF!</definedName>
    <definedName name="___tt1" localSheetId="7">#REF!</definedName>
    <definedName name="___tt1" localSheetId="8">#REF!</definedName>
    <definedName name="___tt1">#REF!</definedName>
    <definedName name="___tt10" localSheetId="7">#REF!</definedName>
    <definedName name="___tt10" localSheetId="8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 localSheetId="8">#REF!</definedName>
    <definedName name="__a1">#REF!</definedName>
    <definedName name="__D111486" localSheetId="7">#REF!</definedName>
    <definedName name="__D111486" localSheetId="8">#REF!</definedName>
    <definedName name="__D111486">#REF!</definedName>
    <definedName name="__DAT1" localSheetId="7">'[6]AA-1'!#REF!</definedName>
    <definedName name="__DAT1" localSheetId="8">'[6]AA-1'!#REF!</definedName>
    <definedName name="__DAT1">'[6]AA-1'!#REF!</definedName>
    <definedName name="__DAT10" localSheetId="7">'[6]AA-1'!#REF!</definedName>
    <definedName name="__DAT10" localSheetId="8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 localSheetId="8">#REF!</definedName>
    <definedName name="__e1">#REF!</definedName>
    <definedName name="__f1" localSheetId="7">#REF!</definedName>
    <definedName name="__f1" localSheetId="8">#REF!</definedName>
    <definedName name="__f1">#REF!</definedName>
    <definedName name="__g1" localSheetId="7">#REF!</definedName>
    <definedName name="__g1" localSheetId="8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 localSheetId="8">#REF!</definedName>
    <definedName name="__RBL2">#REF!</definedName>
    <definedName name="__rub1">[7]db!$C$15,[7]db!$B$14,[7]db!$B$12</definedName>
    <definedName name="__TP2" localSheetId="7">#REF!</definedName>
    <definedName name="__TP2" localSheetId="8">#REF!</definedName>
    <definedName name="__TP2">#REF!</definedName>
    <definedName name="__tt1" localSheetId="7">#REF!</definedName>
    <definedName name="__tt1" localSheetId="8">#REF!</definedName>
    <definedName name="__tt1">#REF!</definedName>
    <definedName name="__tt10" localSheetId="7">#REF!</definedName>
    <definedName name="__tt10" localSheetId="8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 localSheetId="8">#REF!</definedName>
    <definedName name="_10">#REF!</definedName>
    <definedName name="_11" localSheetId="7">#REF!</definedName>
    <definedName name="_11" localSheetId="8">#REF!</definedName>
    <definedName name="_11">#REF!</definedName>
    <definedName name="_12" localSheetId="7">#REF!</definedName>
    <definedName name="_12" localSheetId="8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 localSheetId="8">#REF!</definedName>
    <definedName name="_e">#REF!</definedName>
    <definedName name="_e1" localSheetId="7">#REF!</definedName>
    <definedName name="_e1" localSheetId="8">#REF!</definedName>
    <definedName name="_e1">#REF!</definedName>
    <definedName name="_f" localSheetId="7">#REF!</definedName>
    <definedName name="_f" localSheetId="8">#REF!</definedName>
    <definedName name="_f">#REF!</definedName>
    <definedName name="_f1">#REF!</definedName>
    <definedName name="_Fill" hidden="1">#REF!</definedName>
    <definedName name="_xlnm._FilterDatabase" localSheetId="9" hidden="1">'Conso 7'!$A$12:$B$15</definedName>
    <definedName name="_g" localSheetId="7">#REF!</definedName>
    <definedName name="_g" localSheetId="8">#REF!</definedName>
    <definedName name="_g">#REF!</definedName>
    <definedName name="_g1" localSheetId="7">#REF!</definedName>
    <definedName name="_g1" localSheetId="8">#REF!</definedName>
    <definedName name="_g1">#REF!</definedName>
    <definedName name="_h" localSheetId="7">#REF!</definedName>
    <definedName name="_h" localSheetId="8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 localSheetId="8">#REF!</definedName>
    <definedName name="_p">#REF!</definedName>
    <definedName name="_PRO1" localSheetId="7">#REF!</definedName>
    <definedName name="_PRO1" localSheetId="8">#REF!</definedName>
    <definedName name="_PRO1">#REF!</definedName>
    <definedName name="_rbl1" localSheetId="7">[5]RSS9801!#REF!</definedName>
    <definedName name="_rbl1" localSheetId="8">[5]RSS9801!#REF!</definedName>
    <definedName name="_rbl1">[5]RSS9801!#REF!</definedName>
    <definedName name="_RBL2" localSheetId="7">#REF!</definedName>
    <definedName name="_RBL2" localSheetId="8">#REF!</definedName>
    <definedName name="_RBL2">#REF!</definedName>
    <definedName name="_rub1">[7]db!$C$15,[7]db!$B$14,[7]db!$B$12</definedName>
    <definedName name="_s" localSheetId="7">#REF!</definedName>
    <definedName name="_s" localSheetId="8">#REF!</definedName>
    <definedName name="_s">#REF!</definedName>
    <definedName name="_Sort" localSheetId="7" hidden="1">#REF!</definedName>
    <definedName name="_Sort" localSheetId="8" hidden="1">#REF!</definedName>
    <definedName name="_Sort" hidden="1">#REF!</definedName>
    <definedName name="_t" localSheetId="7">#REF!</definedName>
    <definedName name="_t" localSheetId="8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 localSheetId="8">#REF!</definedName>
    <definedName name="_z">#REF!</definedName>
    <definedName name="a" localSheetId="7" hidden="1">#REF!</definedName>
    <definedName name="a" localSheetId="8" hidden="1">#REF!</definedName>
    <definedName name="a" hidden="1">#REF!</definedName>
    <definedName name="A1W" localSheetId="7">#REF!</definedName>
    <definedName name="A1W" localSheetId="8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 localSheetId="8">#REF!</definedName>
    <definedName name="ADM">#REF!</definedName>
    <definedName name="ae" localSheetId="7">'[10]AA-1'!#REF!</definedName>
    <definedName name="ae" localSheetId="8">'[10]AA-1'!#REF!</definedName>
    <definedName name="ae">'[10]AA-1'!#REF!</definedName>
    <definedName name="aege" localSheetId="7">#REF!</definedName>
    <definedName name="aege" localSheetId="8">#REF!</definedName>
    <definedName name="aege">#REF!</definedName>
    <definedName name="aergrg" localSheetId="7">[11]ผ้าสำเร็จ!#REF!</definedName>
    <definedName name="aergrg" localSheetId="8">[11]ผ้าสำเร็จ!#REF!</definedName>
    <definedName name="aergrg">[11]ผ้าสำเร็จ!#REF!</definedName>
    <definedName name="AGING" localSheetId="7">#REF!</definedName>
    <definedName name="AGING" localSheetId="8">#REF!</definedName>
    <definedName name="AGING">#REF!</definedName>
    <definedName name="ang">'[12]Data 2'!$A:$IV</definedName>
    <definedName name="ann" localSheetId="7">#REF!</definedName>
    <definedName name="ann" localSheetId="8">#REF!</definedName>
    <definedName name="ann">#REF!</definedName>
    <definedName name="Användare" localSheetId="7">#REF!</definedName>
    <definedName name="Användare" localSheetId="8">#REF!</definedName>
    <definedName name="Användare">#REF!</definedName>
    <definedName name="ARM" localSheetId="7">#REF!</definedName>
    <definedName name="ARM" localSheetId="8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 localSheetId="8">#REF!</definedName>
    <definedName name="aw3aw3">#REF!</definedName>
    <definedName name="b" localSheetId="7" hidden="1">#REF!</definedName>
    <definedName name="b" localSheetId="8" hidden="1">#REF!</definedName>
    <definedName name="b" hidden="1">#REF!</definedName>
    <definedName name="B_10" localSheetId="7">#REF!</definedName>
    <definedName name="B_10" localSheetId="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 localSheetId="8">#REF!</definedName>
    <definedName name="bc">#REF!</definedName>
    <definedName name="BCExport" localSheetId="7">#REF!</definedName>
    <definedName name="BCExport" localSheetId="8">#REF!</definedName>
    <definedName name="BCExport">#REF!</definedName>
    <definedName name="Bedroom">'[16]Master Data'!$K$2:$K$54</definedName>
    <definedName name="BEGIN" localSheetId="7">#REF!</definedName>
    <definedName name="BEGIN" localSheetId="8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 localSheetId="8">#REF!</definedName>
    <definedName name="BONUS1">#REF!</definedName>
    <definedName name="book" localSheetId="7" hidden="1">#REF!</definedName>
    <definedName name="book" localSheetId="8" hidden="1">#REF!</definedName>
    <definedName name="book" hidden="1">#REF!</definedName>
    <definedName name="BS" localSheetId="7">#REF!</definedName>
    <definedName name="BS" localSheetId="8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 localSheetId="8">#REF!</definedName>
    <definedName name="cc">#REF!</definedName>
    <definedName name="ccc" localSheetId="7">#REF!</definedName>
    <definedName name="ccc" localSheetId="8">#REF!</definedName>
    <definedName name="ccc">#REF!</definedName>
    <definedName name="cd" localSheetId="7">'[6]AA-1'!#REF!</definedName>
    <definedName name="cd" localSheetId="8">'[6]AA-1'!#REF!</definedName>
    <definedName name="cd">'[6]AA-1'!#REF!</definedName>
    <definedName name="Chart1" localSheetId="7">#REF!</definedName>
    <definedName name="Chart1" localSheetId="8">#REF!</definedName>
    <definedName name="Chart1">#REF!</definedName>
    <definedName name="Chart2" localSheetId="7">#REF!</definedName>
    <definedName name="Chart2" localSheetId="8">#REF!</definedName>
    <definedName name="Chart2">#REF!</definedName>
    <definedName name="Chart3" localSheetId="7">#REF!</definedName>
    <definedName name="Chart3" localSheetId="8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 localSheetId="8">[20]description!#REF!</definedName>
    <definedName name="comm.">[20]description!#REF!</definedName>
    <definedName name="compare" localSheetId="7">#REF!</definedName>
    <definedName name="compare" localSheetId="8">#REF!</definedName>
    <definedName name="compare">#REF!</definedName>
    <definedName name="con" localSheetId="7">#REF!</definedName>
    <definedName name="con" localSheetId="8">#REF!</definedName>
    <definedName name="con">#REF!</definedName>
    <definedName name="CONDO">[17]detail!$C$13</definedName>
    <definedName name="COST" localSheetId="7">#REF!</definedName>
    <definedName name="COST" localSheetId="8">#REF!</definedName>
    <definedName name="COST">#REF!</definedName>
    <definedName name="cost_lab" localSheetId="7">#REF!</definedName>
    <definedName name="cost_lab" localSheetId="8">#REF!</definedName>
    <definedName name="cost_lab">#REF!</definedName>
    <definedName name="cost_mat" localSheetId="7">#REF!</definedName>
    <definedName name="cost_mat" localSheetId="8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 localSheetId="8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 localSheetId="8">[22]สำนักงาน!#REF!</definedName>
    <definedName name="DATA_01">[22]สำนักงาน!#REF!</definedName>
    <definedName name="DATA_02" localSheetId="7">[22]สำนักงาน!#REF!</definedName>
    <definedName name="DATA_02" localSheetId="8">[22]สำนักงาน!#REF!</definedName>
    <definedName name="DATA_02">[22]สำนักงาน!#REF!</definedName>
    <definedName name="DATA_03" localSheetId="7">[22]สำนักงาน!#REF!</definedName>
    <definedName name="DATA_03" localSheetId="8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 localSheetId="8">#REF!</definedName>
    <definedName name="_xlnm.Database">#REF!</definedName>
    <definedName name="Datatabell" localSheetId="7">#REF!</definedName>
    <definedName name="Datatabell" localSheetId="8">#REF!</definedName>
    <definedName name="Datatabell">#REF!</definedName>
    <definedName name="date" localSheetId="7">#REF!</definedName>
    <definedName name="date" localSheetId="8">#REF!</definedName>
    <definedName name="date">#REF!</definedName>
    <definedName name="Db">[23]Sheet1!$A$2:$D$126</definedName>
    <definedName name="dd" localSheetId="7">#REF!</definedName>
    <definedName name="dd" localSheetId="8">#REF!</definedName>
    <definedName name="dd">#REF!</definedName>
    <definedName name="Defect_Jun_2002" localSheetId="7">[24]note_defect!#REF!</definedName>
    <definedName name="Defect_Jun_2002" localSheetId="8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 localSheetId="8">#REF!</definedName>
    <definedName name="df">#REF!</definedName>
    <definedName name="dfd" localSheetId="7">#REF!</definedName>
    <definedName name="dfd" localSheetId="8">#REF!</definedName>
    <definedName name="dfd">#REF!</definedName>
    <definedName name="DFe" localSheetId="7">'[10]AA-1'!#REF!</definedName>
    <definedName name="DFe" localSheetId="8">'[10]AA-1'!#REF!</definedName>
    <definedName name="DFe">'[10]AA-1'!#REF!</definedName>
    <definedName name="DFJI" localSheetId="7">'[25]Machine2,3''04'!#REF!</definedName>
    <definedName name="DFJI" localSheetId="8">'[25]Machine2,3''04'!#REF!</definedName>
    <definedName name="DFJI">'[25]Machine2,3''04'!#REF!</definedName>
    <definedName name="dfkski" localSheetId="7">#REF!</definedName>
    <definedName name="dfkski" localSheetId="8">#REF!</definedName>
    <definedName name="dfkski">#REF!</definedName>
    <definedName name="dkfi" localSheetId="7">#REF!</definedName>
    <definedName name="dkfi" localSheetId="8">#REF!</definedName>
    <definedName name="dkfi">#REF!</definedName>
    <definedName name="dm" localSheetId="7">#REF!</definedName>
    <definedName name="dm" localSheetId="8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 localSheetId="8">#REF!</definedName>
    <definedName name="E">#REF!</definedName>
    <definedName name="ee" localSheetId="7">#REF!</definedName>
    <definedName name="ee" localSheetId="8">#REF!</definedName>
    <definedName name="ee">#REF!</definedName>
    <definedName name="eec" localSheetId="7">#REF!</definedName>
    <definedName name="eec" localSheetId="8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 localSheetId="8">#REF!</definedName>
    <definedName name="EgenRappPath">#REF!</definedName>
    <definedName name="egre" localSheetId="7" hidden="1">#REF!</definedName>
    <definedName name="egre" localSheetId="8" hidden="1">#REF!</definedName>
    <definedName name="egre" hidden="1">#REF!</definedName>
    <definedName name="ELEMENT__Sanitary_System" localSheetId="7">#REF!</definedName>
    <definedName name="ELEMENT__Sanitary_System" localSheetId="8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localSheetId="8" hidden="1">#REF!</definedName>
    <definedName name="ert" hidden="1">#REF!</definedName>
    <definedName name="ethytr" localSheetId="7">#REF!</definedName>
    <definedName name="ethytr" localSheetId="8">#REF!</definedName>
    <definedName name="ethytr">#REF!</definedName>
    <definedName name="eur" localSheetId="7">#REF!</definedName>
    <definedName name="eur" localSheetId="8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 localSheetId="8">[27]TB2008!#REF!</definedName>
    <definedName name="Excel_BuiltIn__FilterDatabase_2">[27]TB2008!#REF!</definedName>
    <definedName name="Excel_BuiltIn_Database" localSheetId="7">#REF!</definedName>
    <definedName name="Excel_BuiltIn_Database" localSheetId="8">#REF!</definedName>
    <definedName name="Excel_BuiltIn_Database">#REF!</definedName>
    <definedName name="Excel_BuiltIn_Print_Area" localSheetId="7">[5]RSS9801!#REF!</definedName>
    <definedName name="Excel_BuiltIn_Print_Area" localSheetId="8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 localSheetId="8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 localSheetId="8">#REF!</definedName>
    <definedName name="Excel_BuiltIn_Print_Area_12_11">#REF!</definedName>
    <definedName name="Excel_BuiltIn_Print_Area_12_12" localSheetId="7">#REF!</definedName>
    <definedName name="Excel_BuiltIn_Print_Area_12_12" localSheetId="8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 localSheetId="8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 localSheetId="8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 localSheetId="8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 localSheetId="8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 localSheetId="8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 localSheetId="8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 localSheetId="8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 localSheetId="8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 localSheetId="8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 localSheetId="8">#REF!</definedName>
    <definedName name="Excel_BuiltIn_Print_Area_17">#REF!</definedName>
    <definedName name="Excel_BuiltIn_Print_Area_17_1" localSheetId="7">#REF!</definedName>
    <definedName name="Excel_BuiltIn_Print_Area_17_1" localSheetId="8">#REF!</definedName>
    <definedName name="Excel_BuiltIn_Print_Area_17_1">#REF!</definedName>
    <definedName name="Excel_BuiltIn_Print_Area_17_10" localSheetId="7">#REF!</definedName>
    <definedName name="Excel_BuiltIn_Print_Area_17_10" localSheetId="8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 localSheetId="8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 localSheetId="8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 localSheetId="8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 localSheetId="8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 localSheetId="8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 localSheetId="8">#REF!</definedName>
    <definedName name="Excel_BuiltIn_Print_Area_53_15">#REF!</definedName>
    <definedName name="Excel_BuiltIn_Print_Area_53_16" localSheetId="7">#REF!</definedName>
    <definedName name="Excel_BuiltIn_Print_Area_53_16" localSheetId="8">#REF!</definedName>
    <definedName name="Excel_BuiltIn_Print_Area_53_16">#REF!</definedName>
    <definedName name="Excel_BuiltIn_Print_Area_53_17" localSheetId="7">#REF!</definedName>
    <definedName name="Excel_BuiltIn_Print_Area_53_17" localSheetId="8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 localSheetId="8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 localSheetId="8">#REF!</definedName>
    <definedName name="Excel_BuiltIn_Print_Area_53_33">#REF!</definedName>
    <definedName name="Excel_BuiltIn_Print_Area_53_8" localSheetId="7">#REF!</definedName>
    <definedName name="Excel_BuiltIn_Print_Area_53_8" localSheetId="8">#REF!</definedName>
    <definedName name="Excel_BuiltIn_Print_Area_53_8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 localSheetId="8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 localSheetId="8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 localSheetId="8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 localSheetId="8">[32]SSW!#REF!</definedName>
    <definedName name="Excel_BuiltIn_Print_Titles_23_11">[32]SSW!#REF!</definedName>
    <definedName name="Excel_BuiltIn_Print_Titles_23_12" localSheetId="7">[33]SSW!#REF!</definedName>
    <definedName name="Excel_BuiltIn_Print_Titles_23_12" localSheetId="8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 localSheetId="8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 localSheetId="8">#REF!</definedName>
    <definedName name="Excel_BuiltIn_Print_Titles_6">#REF!</definedName>
    <definedName name="EXPORT" localSheetId="7">#REF!</definedName>
    <definedName name="EXPORT" localSheetId="8">#REF!</definedName>
    <definedName name="EXPORT">#REF!</definedName>
    <definedName name="_xlnm.Extract" localSheetId="7">[42]BGT97STAFF!#REF!</definedName>
    <definedName name="_xlnm.Extract" localSheetId="8">[42]BGT97STAFF!#REF!</definedName>
    <definedName name="_xlnm.Extract">[42]BGT97STAFF!#REF!</definedName>
    <definedName name="f" localSheetId="7">#REF!</definedName>
    <definedName name="f" localSheetId="8">#REF!</definedName>
    <definedName name="f">#REF!</definedName>
    <definedName name="FA.." localSheetId="7">#REF!</definedName>
    <definedName name="FA.." localSheetId="8">#REF!</definedName>
    <definedName name="FA..">#REF!</definedName>
    <definedName name="FACTOR" localSheetId="7">#REF!</definedName>
    <definedName name="FACTOR" localSheetId="8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 localSheetId="8">#REF!</definedName>
    <definedName name="ffd">#REF!</definedName>
    <definedName name="fff" localSheetId="7">#REF!</definedName>
    <definedName name="fff" localSheetId="8">#REF!</definedName>
    <definedName name="fff">#REF!</definedName>
    <definedName name="ffff" localSheetId="7">#REF!</definedName>
    <definedName name="ffff" localSheetId="8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 localSheetId="8">#REF!</definedName>
    <definedName name="flof">#REF!</definedName>
    <definedName name="fo_2048" localSheetId="7">#REF!</definedName>
    <definedName name="fo_2048" localSheetId="8">#REF!</definedName>
    <definedName name="fo_2048">#REF!</definedName>
    <definedName name="fo_64" localSheetId="7">#REF!</definedName>
    <definedName name="fo_64" localSheetId="8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 localSheetId="8">#REF!</definedName>
    <definedName name="g">#REF!</definedName>
    <definedName name="Gain_Loss" localSheetId="7">#REF!</definedName>
    <definedName name="Gain_Loss" localSheetId="8">#REF!</definedName>
    <definedName name="Gain_Loss">#REF!</definedName>
    <definedName name="ggg" localSheetId="7">#REF!</definedName>
    <definedName name="ggg" localSheetId="8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 localSheetId="8">#REF!</definedName>
    <definedName name="goou">#REF!</definedName>
    <definedName name="Gr" localSheetId="7">#REF!</definedName>
    <definedName name="Gr" localSheetId="8">#REF!</definedName>
    <definedName name="Gr">#REF!</definedName>
    <definedName name="grd" localSheetId="7">#REF!</definedName>
    <definedName name="grd" localSheetId="8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 localSheetId="8">#REF!</definedName>
    <definedName name="grr">#REF!</definedName>
    <definedName name="Grrrrr" localSheetId="7">#REF!</definedName>
    <definedName name="Grrrrr" localSheetId="8">#REF!</definedName>
    <definedName name="Grrrrr">#REF!</definedName>
    <definedName name="h" localSheetId="7" hidden="1">#REF!</definedName>
    <definedName name="h" localSheetId="8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localSheetId="8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 localSheetId="8">#REF!</definedName>
    <definedName name="hyu">#REF!</definedName>
    <definedName name="i" localSheetId="7">#REF!</definedName>
    <definedName name="i" localSheetId="8">#REF!</definedName>
    <definedName name="i">#REF!</definedName>
    <definedName name="ie" localSheetId="7">#REF!</definedName>
    <definedName name="ie" localSheetId="8">#REF!</definedName>
    <definedName name="ie">#REF!</definedName>
    <definedName name="ilio">#REF!</definedName>
    <definedName name="iliu" localSheetId="7">'[10]AA-1'!#REF!</definedName>
    <definedName name="iliu" localSheetId="8">'[10]AA-1'!#REF!</definedName>
    <definedName name="iliu">'[10]AA-1'!#REF!</definedName>
    <definedName name="ilolk" localSheetId="7">#REF!</definedName>
    <definedName name="ilolk" localSheetId="8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 localSheetId="8">'[45]CODE,NAME'!#REF!</definedName>
    <definedName name="INTERCONTINENTAL_COMMODITIES">'[45]CODE,NAME'!#REF!</definedName>
    <definedName name="IntroPrintArea" localSheetId="7">#REF!</definedName>
    <definedName name="IntroPrintArea" localSheetId="8">#REF!</definedName>
    <definedName name="IntroPrintArea">#REF!</definedName>
    <definedName name="io" localSheetId="7">#REF!</definedName>
    <definedName name="io" localSheetId="8">#REF!</definedName>
    <definedName name="io">#REF!</definedName>
    <definedName name="IT">[17]detail!$C$43</definedName>
    <definedName name="iuoiu" localSheetId="7">#REF!</definedName>
    <definedName name="iuoiu" localSheetId="8">#REF!</definedName>
    <definedName name="iuoiu">#REF!</definedName>
    <definedName name="iuyo" localSheetId="7">#REF!</definedName>
    <definedName name="iuyo" localSheetId="8">#REF!</definedName>
    <definedName name="iuyo">#REF!</definedName>
    <definedName name="J" localSheetId="7">'[21]วงเครดิต 3'!#REF!</definedName>
    <definedName name="J" localSheetId="8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 localSheetId="8">#REF!</definedName>
    <definedName name="james">#REF!</definedName>
    <definedName name="JEW" localSheetId="7">#REF!</definedName>
    <definedName name="JEW" localSheetId="8">#REF!</definedName>
    <definedName name="JEW">#REF!</definedName>
    <definedName name="jiji" localSheetId="7">#REF!</definedName>
    <definedName name="jiji" localSheetId="8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 localSheetId="8">'[6]AA-1'!#REF!</definedName>
    <definedName name="KFISFW">'[6]AA-1'!#REF!</definedName>
    <definedName name="kifk" localSheetId="7">#REF!</definedName>
    <definedName name="kifk" localSheetId="8">#REF!</definedName>
    <definedName name="kifk">#REF!</definedName>
    <definedName name="kk">[46]name!$A:$IV</definedName>
    <definedName name="kkk" localSheetId="7" hidden="1">#REF!</definedName>
    <definedName name="kkk" localSheetId="8" hidden="1">#REF!</definedName>
    <definedName name="kkk" hidden="1">#REF!</definedName>
    <definedName name="ko" localSheetId="7">#REF!</definedName>
    <definedName name="ko" localSheetId="8">#REF!</definedName>
    <definedName name="ko">#REF!</definedName>
    <definedName name="KOUNT" localSheetId="7">#REF!</definedName>
    <definedName name="KOUNT" localSheetId="8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 localSheetId="8">#REF!</definedName>
    <definedName name="lll">#REF!</definedName>
    <definedName name="LLLFSO" localSheetId="7">#REF!</definedName>
    <definedName name="LLLFSO" localSheetId="8">#REF!</definedName>
    <definedName name="LLLFSO">#REF!</definedName>
    <definedName name="llll" localSheetId="7">#REF!</definedName>
    <definedName name="llll" localSheetId="8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 localSheetId="8">#REF!</definedName>
    <definedName name="lol">#REF!</definedName>
    <definedName name="Look1Area" localSheetId="7">#REF!</definedName>
    <definedName name="Look1Area" localSheetId="8">#REF!</definedName>
    <definedName name="Look1Area">#REF!</definedName>
    <definedName name="Look2Area" localSheetId="7">#REF!</definedName>
    <definedName name="Look2Area" localSheetId="8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 localSheetId="8">#REF!</definedName>
    <definedName name="Lösenord">#REF!</definedName>
    <definedName name="louylo" localSheetId="7">#REF!</definedName>
    <definedName name="louylo" localSheetId="8">#REF!</definedName>
    <definedName name="louylo">#REF!</definedName>
    <definedName name="lpo">'[48]Stock Aging'!$A$2:$S$1606</definedName>
    <definedName name="lrylryl" localSheetId="7">[5]RSS9801!#REF!</definedName>
    <definedName name="lrylryl" localSheetId="8">[5]RSS9801!#REF!</definedName>
    <definedName name="lrylryl">[5]RSS9801!#REF!</definedName>
    <definedName name="ltire" localSheetId="7">#REF!</definedName>
    <definedName name="ltire" localSheetId="8">#REF!</definedName>
    <definedName name="ltire">#REF!</definedName>
    <definedName name="m" localSheetId="7">#REF!</definedName>
    <definedName name="m" localSheetId="8">#REF!</definedName>
    <definedName name="m">#REF!</definedName>
    <definedName name="M_UNIT" localSheetId="7">#REF!</definedName>
    <definedName name="M_UNIT" localSheetId="8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 localSheetId="8">#REF!</definedName>
    <definedName name="Meinhardt__Thailand__Ltd.">#REF!</definedName>
    <definedName name="mk" localSheetId="7">#REF!</definedName>
    <definedName name="mk" localSheetId="8">#REF!</definedName>
    <definedName name="mk">#REF!</definedName>
    <definedName name="MMCover" localSheetId="7">#REF!</definedName>
    <definedName name="MMCover" localSheetId="8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 localSheetId="8">#REF!</definedName>
    <definedName name="NEW">#REF!</definedName>
    <definedName name="no.3" localSheetId="7">#REF!</definedName>
    <definedName name="no.3" localSheetId="8">#REF!</definedName>
    <definedName name="no.3">#REF!</definedName>
    <definedName name="NOV2003_A" localSheetId="7">#REF!</definedName>
    <definedName name="NOV2003_A" localSheetId="8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 localSheetId="8">#REF!</definedName>
    <definedName name="OBJ">#REF!</definedName>
    <definedName name="OBJ_TS2005" localSheetId="7">#REF!</definedName>
    <definedName name="OBJ_TS2005" localSheetId="8">#REF!</definedName>
    <definedName name="OBJ_TS2005">#REF!</definedName>
    <definedName name="Occupation">'[16]Master Data'!$E$2:$E$55</definedName>
    <definedName name="Oh" localSheetId="7">#REF!</definedName>
    <definedName name="Oh" localSheetId="8">#REF!</definedName>
    <definedName name="Oh">#REF!</definedName>
    <definedName name="oioi" localSheetId="7">#REF!</definedName>
    <definedName name="oioi" localSheetId="8">#REF!</definedName>
    <definedName name="oioi">#REF!</definedName>
    <definedName name="OLE_LINK1_21" localSheetId="7">[49]HH!#REF!</definedName>
    <definedName name="OLE_LINK1_21" localSheetId="8">[49]HH!#REF!</definedName>
    <definedName name="OLE_LINK1_21">[49]HH!#REF!</definedName>
    <definedName name="OUIH">[17]detail!$C$8</definedName>
    <definedName name="p" localSheetId="7">#REF!</definedName>
    <definedName name="p" localSheetId="8">#REF!</definedName>
    <definedName name="p">#REF!</definedName>
    <definedName name="pae" localSheetId="7" hidden="1">#REF!</definedName>
    <definedName name="pae" localSheetId="8" hidden="1">#REF!</definedName>
    <definedName name="pae" hidden="1">#REF!</definedName>
    <definedName name="PARK">[17]detail!$C$10</definedName>
    <definedName name="PART" localSheetId="7">[50]Sheet1!#REF!</definedName>
    <definedName name="PART" localSheetId="8">[50]Sheet1!#REF!</definedName>
    <definedName name="PART">[50]Sheet1!#REF!</definedName>
    <definedName name="PL" localSheetId="7">#REF!</definedName>
    <definedName name="PL" localSheetId="8">#REF!</definedName>
    <definedName name="PL">#REF!</definedName>
    <definedName name="pl_exrate" localSheetId="7">#REF!</definedName>
    <definedName name="pl_exrate" localSheetId="8">#REF!</definedName>
    <definedName name="pl_exrate">#REF!</definedName>
    <definedName name="PLANT" localSheetId="7">#REF!</definedName>
    <definedName name="PLANT" localSheetId="8">#REF!</definedName>
    <definedName name="PLANT">#REF!</definedName>
    <definedName name="Plas" localSheetId="7">[51]dBase!#REF!</definedName>
    <definedName name="Plas" localSheetId="8">[51]dBase!#REF!</definedName>
    <definedName name="Plas">[51]dBase!#REF!</definedName>
    <definedName name="pom" localSheetId="7" hidden="1">#REF!</definedName>
    <definedName name="pom" localSheetId="8" hidden="1">#REF!</definedName>
    <definedName name="pom" hidden="1">#REF!</definedName>
    <definedName name="PooNim" localSheetId="7">#REF!</definedName>
    <definedName name="PooNim" localSheetId="8">#REF!</definedName>
    <definedName name="PooNim">#REF!</definedName>
    <definedName name="pp" localSheetId="7">#REF!</definedName>
    <definedName name="pp" localSheetId="8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 localSheetId="8">#REF!</definedName>
    <definedName name="PRINT">#REF!</definedName>
    <definedName name="_xlnm.Print_Area" localSheetId="7">'BS 3-5'!$A$1:$J$101</definedName>
    <definedName name="_xlnm.Print_Area" localSheetId="11">'CF 9-10'!$A$1:$K$89</definedName>
    <definedName name="_xlnm.Print_Area" localSheetId="10">'Company 8'!$A$1:$L$24</definedName>
    <definedName name="_xlnm.Print_Area" localSheetId="9">'Conso 7'!$A$1:$P$26</definedName>
    <definedName name="_xlnm.Print_Area" localSheetId="8">'PL 6'!$A$1:$L$42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>#REF!</definedName>
    <definedName name="Pro" localSheetId="7">#REF!</definedName>
    <definedName name="Pro" localSheetId="8">#REF!</definedName>
    <definedName name="Pro">#REF!</definedName>
    <definedName name="proforma" localSheetId="7">[53]proforma!#REF!</definedName>
    <definedName name="proforma" localSheetId="8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 localSheetId="8">#REF!</definedName>
    <definedName name="PROJECT_NAME____Capsugel_Relocation_Project">#REF!</definedName>
    <definedName name="ptry" localSheetId="7">#REF!</definedName>
    <definedName name="ptry" localSheetId="8">#REF!</definedName>
    <definedName name="ptry">#REF!</definedName>
    <definedName name="Purpose">'[16]Master Data'!$G$2:$G$6</definedName>
    <definedName name="q_ty" localSheetId="7">#REF!</definedName>
    <definedName name="q_ty" localSheetId="8">#REF!</definedName>
    <definedName name="q_ty">#REF!</definedName>
    <definedName name="QQQ" localSheetId="7">#REF!</definedName>
    <definedName name="QQQ" localSheetId="8">#REF!</definedName>
    <definedName name="QQQ">#REF!</definedName>
    <definedName name="qty" localSheetId="7">#REF!</definedName>
    <definedName name="qty" localSheetId="8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 localSheetId="8">#REF!</definedName>
    <definedName name="rate_new">#REF!</definedName>
    <definedName name="RATE4">[56]RATE!$A$1:$D$32</definedName>
    <definedName name="RBL" localSheetId="7">#REF!</definedName>
    <definedName name="RBL" localSheetId="8">#REF!</definedName>
    <definedName name="RBL">#REF!</definedName>
    <definedName name="Reason">'[16]Master Data'!$M$2:$M$43</definedName>
    <definedName name="_xlnm.Recorder" localSheetId="7">#REF!</definedName>
    <definedName name="_xlnm.Recorder" localSheetId="8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 localSheetId="8">#REF!</definedName>
    <definedName name="ResPricing">#REF!</definedName>
    <definedName name="REUTER">[17]detail!$C$17</definedName>
    <definedName name="rhrt" localSheetId="7" hidden="1">#REF!</definedName>
    <definedName name="rhrt" localSheetId="8" hidden="1">#REF!</definedName>
    <definedName name="rhrt" hidden="1">#REF!</definedName>
    <definedName name="RMCOptions">"*010000000000000"</definedName>
    <definedName name="RNAME" localSheetId="7">#REF!</definedName>
    <definedName name="RNAME" localSheetId="8">#REF!</definedName>
    <definedName name="RNAME">#REF!</definedName>
    <definedName name="ROUND" localSheetId="7">#REF!</definedName>
    <definedName name="ROUND" localSheetId="8">#REF!</definedName>
    <definedName name="ROUND">#REF!</definedName>
    <definedName name="rrr" localSheetId="7">#REF!</definedName>
    <definedName name="rrr" localSheetId="8">#REF!</definedName>
    <definedName name="rrr">#REF!</definedName>
    <definedName name="rtg">#REF!</definedName>
    <definedName name="rth" localSheetId="7">'[10]AA-1'!#REF!</definedName>
    <definedName name="rth" localSheetId="8">'[10]AA-1'!#REF!</definedName>
    <definedName name="rth">'[10]AA-1'!#REF!</definedName>
    <definedName name="rtjt" localSheetId="7">'[10]AA-1'!#REF!</definedName>
    <definedName name="rtjt" localSheetId="8">'[10]AA-1'!#REF!</definedName>
    <definedName name="rtjt">'[10]AA-1'!#REF!</definedName>
    <definedName name="rtu" localSheetId="7">#REF!</definedName>
    <definedName name="rtu" localSheetId="8">#REF!</definedName>
    <definedName name="rtu">#REF!</definedName>
    <definedName name="rtud" localSheetId="7">#REF!</definedName>
    <definedName name="rtud" localSheetId="8">#REF!</definedName>
    <definedName name="rtud">#REF!</definedName>
    <definedName name="rtuxs" localSheetId="7">#REF!</definedName>
    <definedName name="rtuxs" localSheetId="8">#REF!</definedName>
    <definedName name="rtuxs">#REF!</definedName>
    <definedName name="rtyq">#REF!</definedName>
    <definedName name="Rub" localSheetId="7">[51]dBase!#REF!</definedName>
    <definedName name="Rub" localSheetId="8">[51]dBase!#REF!</definedName>
    <definedName name="Rub">[51]dBase!#REF!</definedName>
    <definedName name="ry" localSheetId="7">#REF!</definedName>
    <definedName name="ry" localSheetId="8">#REF!</definedName>
    <definedName name="ry">#REF!</definedName>
    <definedName name="s" localSheetId="7">'[21]วงเครดิต 3'!#REF!</definedName>
    <definedName name="s" localSheetId="8">'[21]วงเครดิต 3'!#REF!</definedName>
    <definedName name="s">'[21]วงเครดิต 3'!#REF!</definedName>
    <definedName name="s_1024" localSheetId="7">#REF!</definedName>
    <definedName name="s_1024" localSheetId="8">#REF!</definedName>
    <definedName name="s_1024">#REF!</definedName>
    <definedName name="s_128" localSheetId="7">#REF!</definedName>
    <definedName name="s_128" localSheetId="8">#REF!</definedName>
    <definedName name="s_128">#REF!</definedName>
    <definedName name="s_192" localSheetId="7">#REF!</definedName>
    <definedName name="s_192" localSheetId="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 localSheetId="8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 localSheetId="8">'[71]2549'!#REF!</definedName>
    <definedName name="sasithorn">'[71]2549'!#REF!</definedName>
    <definedName name="SAVE" localSheetId="7">#REF!</definedName>
    <definedName name="SAVE" localSheetId="8">#REF!</definedName>
    <definedName name="SAVE">#REF!</definedName>
    <definedName name="SAW" localSheetId="7">#REF!</definedName>
    <definedName name="SAW" localSheetId="8">#REF!</definedName>
    <definedName name="SAW">#REF!</definedName>
    <definedName name="SCENARIO">[54]LISTS!$C$1:$C$14</definedName>
    <definedName name="sd" localSheetId="7">#REF!</definedName>
    <definedName name="sd" localSheetId="8">#REF!</definedName>
    <definedName name="sd">#REF!</definedName>
    <definedName name="segd" localSheetId="7">#REF!</definedName>
    <definedName name="segd" localSheetId="8">#REF!</definedName>
    <definedName name="segd">#REF!</definedName>
    <definedName name="sf" localSheetId="7">#REF!</definedName>
    <definedName name="sf" localSheetId="8">#REF!</definedName>
    <definedName name="sf">#REF!</definedName>
    <definedName name="sfef" localSheetId="7">'[10]AA-1'!#REF!</definedName>
    <definedName name="sfef" localSheetId="8">'[10]AA-1'!#REF!</definedName>
    <definedName name="sfef">'[10]AA-1'!#REF!</definedName>
    <definedName name="sfsf2" localSheetId="7" hidden="1">#REF!</definedName>
    <definedName name="sfsf2" localSheetId="8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hidden="1">#REF!</definedName>
    <definedName name="sgf" localSheetId="7" hidden="1">#REF!</definedName>
    <definedName name="sgf" localSheetId="8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 localSheetId="8">#REF!</definedName>
    <definedName name="sicCN">#REF!</definedName>
    <definedName name="SIN">[17]detail!$C$9</definedName>
    <definedName name="slo" localSheetId="7">#REF!</definedName>
    <definedName name="slo" localSheetId="8">#REF!</definedName>
    <definedName name="slo">#REF!</definedName>
    <definedName name="so" localSheetId="7">#REF!</definedName>
    <definedName name="so" localSheetId="8">#REF!</definedName>
    <definedName name="so">#REF!</definedName>
    <definedName name="Sources">'[16]T2 Sales Sources Summary'!$B$6:$B$190</definedName>
    <definedName name="Spec" localSheetId="7">#REF!</definedName>
    <definedName name="Spec" localSheetId="8">#REF!</definedName>
    <definedName name="Spec">#REF!</definedName>
    <definedName name="ssca" localSheetId="7">#REF!</definedName>
    <definedName name="ssca" localSheetId="8">#REF!</definedName>
    <definedName name="ssca">#REF!</definedName>
    <definedName name="START2" localSheetId="7">#REF!</definedName>
    <definedName name="START2" localSheetId="8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localSheetId="8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 localSheetId="8">#REF!</definedName>
    <definedName name="TextRefCopy10">#REF!</definedName>
    <definedName name="TextRefCopy12" localSheetId="7">#REF!</definedName>
    <definedName name="TextRefCopy12" localSheetId="8">#REF!</definedName>
    <definedName name="TextRefCopy12">#REF!</definedName>
    <definedName name="TextRefCopy14" localSheetId="7">#REF!</definedName>
    <definedName name="TextRefCopy14" localSheetId="8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 localSheetId="8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 localSheetId="8">#REF!</definedName>
    <definedName name="ti76i">#REF!</definedName>
    <definedName name="time" localSheetId="7">#REF!</definedName>
    <definedName name="time" localSheetId="8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localSheetId="8" hidden="1">'[72]PS-1995'!#REF!</definedName>
    <definedName name="tjy" hidden="1">'[72]PS-1995'!#REF!</definedName>
    <definedName name="toli" localSheetId="7">#REF!</definedName>
    <definedName name="toli" localSheetId="8">#REF!</definedName>
    <definedName name="toli">#REF!</definedName>
    <definedName name="TOTAL" localSheetId="7">#REF!</definedName>
    <definedName name="TOTAL" localSheetId="8">#REF!</definedName>
    <definedName name="TOTAL">#REF!</definedName>
    <definedName name="total_lab" localSheetId="7">#REF!</definedName>
    <definedName name="total_lab" localSheetId="8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 localSheetId="8">#REF!</definedName>
    <definedName name="Total3">#REF!</definedName>
    <definedName name="trithana" localSheetId="7">#REF!</definedName>
    <definedName name="trithana" localSheetId="8">#REF!</definedName>
    <definedName name="trithana">#REF!</definedName>
    <definedName name="tygkeGDS" localSheetId="7">#REF!</definedName>
    <definedName name="tygkeGDS" localSheetId="8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 localSheetId="8">'[21]วงเครดิต 3'!#REF!</definedName>
    <definedName name="w">'[21]วงเครดิต 3'!#REF!</definedName>
    <definedName name="wadqw" localSheetId="7">#REF!</definedName>
    <definedName name="wadqw" localSheetId="8">#REF!</definedName>
    <definedName name="wadqw">#REF!</definedName>
    <definedName name="wdp" localSheetId="7">[11]ผ้าสำเร็จ!#REF!</definedName>
    <definedName name="wdp" localSheetId="8">[11]ผ้าสำเร็จ!#REF!</definedName>
    <definedName name="wdp">[11]ผ้าสำเร็จ!#REF!</definedName>
    <definedName name="wefg" localSheetId="7">#REF!</definedName>
    <definedName name="wefg" localSheetId="8">#REF!</definedName>
    <definedName name="wefg">#REF!</definedName>
    <definedName name="wefwe" localSheetId="7" hidden="1">#REF!</definedName>
    <definedName name="wefwe" localSheetId="8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 localSheetId="8">#REF!</definedName>
    <definedName name="wqfr">#REF!</definedName>
    <definedName name="WR_40">[75]Order_Oct_w40!$A$72</definedName>
    <definedName name="WS" localSheetId="7">#REF!</definedName>
    <definedName name="WS" localSheetId="8">#REF!</definedName>
    <definedName name="WS">#REF!</definedName>
    <definedName name="X" localSheetId="7">'[25]Machine2,3''04'!#REF!</definedName>
    <definedName name="X" localSheetId="8">'[25]Machine2,3''04'!#REF!</definedName>
    <definedName name="X">'[25]Machine2,3''04'!#REF!</definedName>
    <definedName name="xx" localSheetId="7">#REF!</definedName>
    <definedName name="xx" localSheetId="8">#REF!</definedName>
    <definedName name="xx">#REF!</definedName>
    <definedName name="XYZ" localSheetId="7">[76]DEP12!#REF!</definedName>
    <definedName name="XYZ" localSheetId="8">[76]DEP12!#REF!</definedName>
    <definedName name="XYZ">[76]DEP12!#REF!</definedName>
    <definedName name="y" localSheetId="7" hidden="1">#REF!</definedName>
    <definedName name="y" localSheetId="8" hidden="1">#REF!</definedName>
    <definedName name="y" hidden="1">#REF!</definedName>
    <definedName name="YEAR">[54]LISTS!$D$1:$D$5</definedName>
    <definedName name="yen" localSheetId="7">#REF!</definedName>
    <definedName name="yen" localSheetId="8">#REF!</definedName>
    <definedName name="yen">#REF!</definedName>
    <definedName name="yfliu">[5]RSS9801!#REF!</definedName>
    <definedName name="ytjyyrt" localSheetId="7">#REF!</definedName>
    <definedName name="ytjyyrt" localSheetId="8">#REF!</definedName>
    <definedName name="ytjyyrt">#REF!</definedName>
    <definedName name="ytkuk" localSheetId="7">#REF!</definedName>
    <definedName name="ytkuk" localSheetId="8">#REF!</definedName>
    <definedName name="ytkuk">#REF!</definedName>
    <definedName name="yuuyo" localSheetId="7">#REF!</definedName>
    <definedName name="yuuyo" localSheetId="8">#REF!</definedName>
    <definedName name="yuuyo">#REF!</definedName>
    <definedName name="z" localSheetId="7">[5]RSS9801!#REF!</definedName>
    <definedName name="z" localSheetId="8">[5]RSS9801!#REF!</definedName>
    <definedName name="z">[5]RSS9801!#REF!</definedName>
    <definedName name="zz" localSheetId="7">#REF!</definedName>
    <definedName name="zz" localSheetId="8">#REF!</definedName>
    <definedName name="zz">#REF!</definedName>
    <definedName name="เ" localSheetId="7" hidden="1">#REF!</definedName>
    <definedName name="เ" localSheetId="8" hidden="1">#REF!</definedName>
    <definedName name="เ" hidden="1">#REF!</definedName>
    <definedName name="เ1149" localSheetId="7">[77]Aging!#REF!</definedName>
    <definedName name="เ1149" localSheetId="8">[77]Aging!#REF!</definedName>
    <definedName name="เ1149">[77]Aging!#REF!</definedName>
    <definedName name="เงินมัดจำ">#REF!</definedName>
    <definedName name="เดถึคจ่" localSheetId="7">#REF!</definedName>
    <definedName name="เดถึคจ่" localSheetId="8">#REF!</definedName>
    <definedName name="เดถึคจ่">#REF!</definedName>
    <definedName name="เท" hidden="1">#REF!</definedName>
    <definedName name="เมหถำหร่กา" localSheetId="7">#REF!</definedName>
    <definedName name="เมหถำหร่กา" localSheetId="8">#REF!</definedName>
    <definedName name="เมหถำหร่กา">#REF!</definedName>
    <definedName name="ไ" localSheetId="7">#REF!</definedName>
    <definedName name="ไ" localSheetId="8">#REF!</definedName>
    <definedName name="ไ">#REF!</definedName>
    <definedName name="ก็ไ" localSheetId="7">#REF!</definedName>
    <definedName name="ก็ไ" localSheetId="8">#REF!</definedName>
    <definedName name="ก็ไ">#REF!</definedName>
    <definedName name="กก" localSheetId="7">[5]RSS9801!#REF!</definedName>
    <definedName name="กก" localSheetId="8">[5]RSS9801!#REF!</definedName>
    <definedName name="กก">[5]RSS9801!#REF!</definedName>
    <definedName name="ก่ำภใ">'[43]GL CB'!$L$44</definedName>
    <definedName name="กิ" localSheetId="7">#REF!</definedName>
    <definedName name="กิ" localSheetId="8">#REF!</definedName>
    <definedName name="กิ">#REF!</definedName>
    <definedName name="ค_าร_บรอง" localSheetId="7">#REF!</definedName>
    <definedName name="ค_าร_บรอง" localSheetId="8">#REF!</definedName>
    <definedName name="ค_าร_บรอง">#REF!</definedName>
    <definedName name="ค่ารับรอง" localSheetId="7">#REF!</definedName>
    <definedName name="ค่ารับรอง" localSheetId="8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 localSheetId="8">#REF!</definedName>
    <definedName name="ฌ็">#REF!</definedName>
    <definedName name="ด" hidden="1">'[72]PS-1995'!#REF!</definedName>
    <definedName name="ถุงมือสุ่มก่อนชั่ง">[24]note_defect!#REF!</definedName>
    <definedName name="ท" localSheetId="7">#REF!</definedName>
    <definedName name="ท" localSheetId="8">#REF!</definedName>
    <definedName name="ท">#REF!</definedName>
    <definedName name="ทม้" localSheetId="7">#REF!</definedName>
    <definedName name="ทม้" localSheetId="8">#REF!</definedName>
    <definedName name="ทม้">#REF!</definedName>
    <definedName name="ทำวดืแท" localSheetId="7">#REF!</definedName>
    <definedName name="ทำวดืแท" localSheetId="8">#REF!</definedName>
    <definedName name="ทำวดืแท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 localSheetId="8">#REF!</definedName>
    <definedName name="ผดัร่สา">#REF!</definedName>
    <definedName name="ผทส" localSheetId="7">#REF!</definedName>
    <definedName name="ผทส" localSheetId="8">#REF!</definedName>
    <definedName name="ผทส">#REF!</definedName>
    <definedName name="ผลการดำเนินงาน_Productivity" localSheetId="7">#REF!</definedName>
    <definedName name="ผลการดำเนินงาน_Productivity" localSheetId="8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 localSheetId="8">#REF!</definedName>
    <definedName name="ฟฟ">#REF!</definedName>
    <definedName name="ฟภ์" localSheetId="7" hidden="1">#REF!</definedName>
    <definedName name="ฟภ์" localSheetId="8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 localSheetId="8">#REF!</definedName>
    <definedName name="ส่วนซ่อมบำรุง">#REF!</definedName>
    <definedName name="ส่วนบุคคล" localSheetId="7">#REF!</definedName>
    <definedName name="ส่วนบุคคล" localSheetId="8">#REF!</definedName>
    <definedName name="ส่วนบุคคล">#REF!</definedName>
    <definedName name="ส่วนประกันคุณภาพ" localSheetId="7">#REF!</definedName>
    <definedName name="ส่วนประกันคุณภาพ" localSheetId="8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 localSheetId="8">#REF!</definedName>
    <definedName name="สินค้า">#REF!</definedName>
    <definedName name="หกดอำ" localSheetId="7">#REF!</definedName>
    <definedName name="หกดอำ" localSheetId="8">#REF!</definedName>
    <definedName name="หกดอำ">#REF!</definedName>
    <definedName name="หจก.ดุ๊ก" localSheetId="7">#REF!</definedName>
    <definedName name="หจก.ดุ๊ก" localSheetId="8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24" l="1"/>
  <c r="P12" i="24"/>
  <c r="L18" i="27"/>
  <c r="E38" i="29" l="1"/>
  <c r="G44" i="29"/>
  <c r="G42" i="29"/>
  <c r="G38" i="29"/>
  <c r="K32" i="29" l="1"/>
  <c r="I32" i="29"/>
  <c r="G32" i="29"/>
  <c r="E17" i="29" l="1"/>
  <c r="L25" i="27" l="1"/>
  <c r="J25" i="27"/>
  <c r="H25" i="27"/>
  <c r="F25" i="27"/>
  <c r="D25" i="27"/>
  <c r="E13" i="29"/>
  <c r="I13" i="29"/>
  <c r="E12" i="29"/>
  <c r="I12" i="29"/>
  <c r="H58" i="30" l="1"/>
  <c r="D58" i="30"/>
  <c r="J16" i="31"/>
  <c r="F25" i="31"/>
  <c r="F16" i="31"/>
  <c r="J25" i="31"/>
  <c r="D32" i="30"/>
  <c r="D18" i="30"/>
  <c r="H18" i="30"/>
  <c r="H32" i="30"/>
  <c r="H70" i="30"/>
  <c r="D70" i="30"/>
  <c r="D71" i="30" l="1"/>
  <c r="H71" i="30"/>
  <c r="D34" i="30"/>
  <c r="J27" i="31"/>
  <c r="J29" i="31" s="1"/>
  <c r="J31" i="31" s="1"/>
  <c r="F27" i="31"/>
  <c r="F29" i="31" s="1"/>
  <c r="F31" i="31" s="1"/>
  <c r="H34" i="30"/>
  <c r="J36" i="31" l="1"/>
  <c r="J33" i="31"/>
  <c r="I10" i="29" s="1"/>
  <c r="I28" i="29" s="1"/>
  <c r="N22" i="24"/>
  <c r="P22" i="24" s="1"/>
  <c r="F33" i="31"/>
  <c r="F36" i="31"/>
  <c r="F41" i="31" s="1"/>
  <c r="E10" i="29" l="1"/>
  <c r="E28" i="29" s="1"/>
  <c r="E45" i="29" s="1"/>
  <c r="J39" i="31"/>
  <c r="J41" i="31"/>
  <c r="J20" i="27"/>
  <c r="L20" i="27" s="1"/>
  <c r="F39" i="31"/>
  <c r="K68" i="29" l="1"/>
  <c r="I68" i="29"/>
  <c r="G68" i="29"/>
  <c r="E68" i="29"/>
  <c r="G47" i="29"/>
  <c r="K77" i="29"/>
  <c r="I77" i="29"/>
  <c r="G77" i="29"/>
  <c r="E77" i="29"/>
  <c r="D15" i="24" l="1"/>
  <c r="F15" i="24"/>
  <c r="H15" i="24"/>
  <c r="J15" i="24"/>
  <c r="L15" i="24"/>
  <c r="I80" i="29" l="1"/>
  <c r="E80" i="29"/>
  <c r="F97" i="30" l="1"/>
  <c r="J97" i="30"/>
  <c r="H97" i="30" s="1"/>
  <c r="H98" i="30" s="1"/>
  <c r="H100" i="30" s="1"/>
  <c r="H102" i="30" s="1"/>
  <c r="D97" i="30" l="1"/>
  <c r="D98" i="30" s="1"/>
  <c r="D100" i="30" s="1"/>
  <c r="D102" i="30" s="1"/>
  <c r="G28" i="29"/>
  <c r="J18" i="30" l="1"/>
  <c r="K28" i="29" l="1"/>
  <c r="K45" i="29" s="1"/>
  <c r="K48" i="29" s="1"/>
  <c r="K79" i="29" s="1"/>
  <c r="G45" i="29"/>
  <c r="G48" i="29" s="1"/>
  <c r="H13" i="27"/>
  <c r="F13" i="27"/>
  <c r="D13" i="27"/>
  <c r="L17" i="24"/>
  <c r="J17" i="24"/>
  <c r="H17" i="24"/>
  <c r="F17" i="24"/>
  <c r="D17" i="24"/>
  <c r="F15" i="27" l="1"/>
  <c r="D15" i="27"/>
  <c r="K81" i="29"/>
  <c r="H15" i="27"/>
  <c r="G79" i="29"/>
  <c r="G81" i="29" s="1"/>
  <c r="L25" i="31" l="1"/>
  <c r="L16" i="31"/>
  <c r="H25" i="31"/>
  <c r="H16" i="31"/>
  <c r="J98" i="30"/>
  <c r="F98" i="30"/>
  <c r="J70" i="30"/>
  <c r="F70" i="30"/>
  <c r="J58" i="30"/>
  <c r="F58" i="30"/>
  <c r="J32" i="30"/>
  <c r="F32" i="30"/>
  <c r="F18" i="30"/>
  <c r="L27" i="31" l="1"/>
  <c r="L29" i="31" s="1"/>
  <c r="L31" i="31" s="1"/>
  <c r="F34" i="30"/>
  <c r="H27" i="31"/>
  <c r="H29" i="31" s="1"/>
  <c r="H31" i="31" s="1"/>
  <c r="N14" i="24" s="1"/>
  <c r="P14" i="24" s="1"/>
  <c r="F71" i="30"/>
  <c r="F100" i="30" s="1"/>
  <c r="J71" i="30"/>
  <c r="J100" i="30" s="1"/>
  <c r="J34" i="30"/>
  <c r="H33" i="31" l="1"/>
  <c r="H39" i="31" s="1"/>
  <c r="J12" i="27"/>
  <c r="L12" i="27" s="1"/>
  <c r="L33" i="31"/>
  <c r="L39" i="31" s="1"/>
  <c r="L36" i="31"/>
  <c r="L41" i="31" s="1"/>
  <c r="F102" i="30"/>
  <c r="J102" i="30"/>
  <c r="H36" i="31"/>
  <c r="H41" i="31" s="1"/>
  <c r="J13" i="27" l="1"/>
  <c r="J15" i="27" s="1"/>
  <c r="L13" i="27"/>
  <c r="L15" i="27" s="1"/>
  <c r="N15" i="24"/>
  <c r="N17" i="24" s="1"/>
  <c r="P15" i="24"/>
  <c r="P17" i="24" s="1"/>
  <c r="D23" i="24"/>
  <c r="D25" i="24" s="1"/>
  <c r="L23" i="24" l="1"/>
  <c r="L25" i="24" s="1"/>
  <c r="D21" i="27" l="1"/>
  <c r="D23" i="27" s="1"/>
  <c r="J21" i="27" l="1"/>
  <c r="J23" i="27" s="1"/>
  <c r="F21" i="27"/>
  <c r="F23" i="27" s="1"/>
  <c r="J23" i="24"/>
  <c r="J25" i="24" s="1"/>
  <c r="H23" i="24"/>
  <c r="H25" i="24" s="1"/>
  <c r="F23" i="24"/>
  <c r="F25" i="24" s="1"/>
  <c r="H21" i="27" l="1"/>
  <c r="H23" i="27" s="1"/>
  <c r="N23" i="24" l="1"/>
  <c r="N25" i="24" s="1"/>
  <c r="N27" i="24" s="1"/>
  <c r="L21" i="27" l="1"/>
  <c r="L23" i="27" s="1"/>
  <c r="P23" i="24" l="1"/>
  <c r="P25" i="24" s="1"/>
  <c r="P27" i="24" s="1"/>
  <c r="E48" i="29" l="1"/>
  <c r="E79" i="29" s="1"/>
  <c r="I45" i="29"/>
  <c r="I48" i="29" s="1"/>
  <c r="I79" i="29" l="1"/>
  <c r="I81" i="29" s="1"/>
  <c r="I92" i="29" s="1"/>
  <c r="E81" i="29"/>
  <c r="E92" i="29" s="1"/>
</calcChain>
</file>

<file path=xl/sharedStrings.xml><?xml version="1.0" encoding="utf-8"?>
<sst xmlns="http://schemas.openxmlformats.org/spreadsheetml/2006/main" count="316" uniqueCount="202">
  <si>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</si>
  <si>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</si>
  <si>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</si>
  <si>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</si>
  <si>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</si>
  <si>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</si>
  <si>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</si>
  <si>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</si>
  <si>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</si>
  <si>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</si>
  <si>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</si>
  <si>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</si>
  <si>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</si>
  <si>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</si>
  <si>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</si>
  <si>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</si>
  <si>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</si>
  <si>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</si>
  <si>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</si>
  <si>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</si>
  <si>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</si>
  <si>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</si>
  <si>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</si>
  <si>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</si>
  <si>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</si>
  <si>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</si>
  <si>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</si>
  <si>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</si>
  <si>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</si>
  <si>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</si>
  <si>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</si>
  <si>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</si>
  <si>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</si>
  <si>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</si>
  <si>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</si>
  <si>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</si>
  <si>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</si>
  <si>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</si>
  <si>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</si>
  <si>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</si>
  <si>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</si>
  <si>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</si>
  <si>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</si>
  <si>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</si>
  <si>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</si>
  <si>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</si>
  <si>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</si>
  <si>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</si>
  <si>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</si>
  <si>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</si>
  <si>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</si>
  <si>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</si>
  <si>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กำไรเบ็ดเสร็จรวมสำหรับงวด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</si>
  <si>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</si>
  <si>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</si>
  <si>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</si>
  <si>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</si>
  <si>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</si>
  <si>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</si>
  <si>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</si>
  <si>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</si>
  <si>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รายได้จากการขายอสังหาริมทรัพย์</t>
  </si>
  <si>
    <t>หนี้สินไม่หมุนเวียน</t>
  </si>
  <si>
    <t>31 ธันวาคม</t>
  </si>
  <si>
    <t>5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</si>
  <si>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</si>
  <si>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</si>
  <si>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</si>
  <si>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</si>
  <si>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</si>
  <si>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</si>
  <si>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</si>
  <si>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</si>
  <si>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</si>
  <si>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</si>
  <si>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</si>
  <si>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</si>
  <si>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</si>
  <si>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ยอดคงเหลือ ณ วันที่ 31 มีนาคม 2564</t>
  </si>
  <si>
    <t>(พันบาท)</t>
  </si>
  <si>
    <t>31 มีนาคม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</si>
  <si>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</si>
  <si>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</si>
  <si>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</si>
  <si>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</si>
  <si>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</si>
  <si>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</si>
  <si>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</si>
  <si>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</si>
  <si>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</si>
  <si>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</si>
  <si>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</si>
  <si>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</si>
  <si>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รายได้สิทธิการเช่ารอตัดบัญชีที่ถึงกำหนด</t>
  </si>
  <si>
    <t xml:space="preserve">     ภายในหนึ่งปี</t>
  </si>
  <si>
    <t>เงินรับล่วงหน้าจากลูกค้า</t>
  </si>
  <si>
    <t>รายได้สิทธิการเช่ารอตัดบัญชี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</si>
  <si>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</si>
  <si>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</si>
  <si>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</si>
  <si>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</si>
  <si>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สำหรับงวดสามเดือนสิ้นสุดวันที่ 31 มีนาคม 2564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</si>
  <si>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</si>
  <si>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</si>
  <si>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</si>
  <si>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</si>
  <si>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</si>
  <si>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</si>
  <si>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</si>
  <si>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</si>
  <si>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</si>
  <si>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</si>
  <si>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</si>
  <si>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</si>
  <si>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</si>
  <si>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</si>
  <si>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</si>
  <si>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</si>
  <si>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</si>
  <si>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</si>
  <si>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</si>
  <si>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</si>
  <si>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(กำไร) ขาดทุนจากการจำหน่ายอาคารและอุปกรณ์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</si>
  <si>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</si>
  <si>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</si>
  <si>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 xml:space="preserve">กระแสเงินสดสุทธิได้มาจาก (ใช้ไปใน) การดำเนินงาน </t>
  </si>
  <si>
    <t>เงินสดจ่ายเงินมัดจำค่าที่ดิน</t>
  </si>
  <si>
    <t>เงินสดจ่ายเพื่อการได้มาซึ่งสิทธิการใช้ทรัพย์สิน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</si>
  <si>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</si>
  <si>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</si>
  <si>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</si>
  <si>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</si>
  <si>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</si>
  <si>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หนี้สินตามสัญญาเช่าที่ยังไม่ได้จ่ายชำระ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</si>
  <si>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</si>
  <si>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</si>
  <si>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</si>
  <si>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</si>
  <si>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</si>
  <si>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</si>
  <si>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</si>
  <si>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</si>
  <si>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</si>
  <si>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</si>
  <si>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</si>
  <si>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</si>
  <si>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</si>
  <si>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8</t>
  </si>
  <si>
    <t>9</t>
  </si>
  <si>
    <t>10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</si>
  <si>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</si>
  <si>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</si>
  <si>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</si>
  <si>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</si>
  <si>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</si>
  <si>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</si>
  <si>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</si>
  <si>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ขาดทุนเบ็ดเสร็จรวมสำหรับงวด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</si>
  <si>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</si>
  <si>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</si>
  <si>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</si>
  <si>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</si>
  <si>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</si>
  <si>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</si>
  <si>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ประมาณการหนี้สินสำหรับผลประโยชน์พนักงาน (กลับรายการ)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</si>
  <si>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</si>
  <si>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</si>
  <si>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</si>
  <si>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</si>
  <si>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</si>
  <si>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</si>
  <si>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</si>
  <si>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</si>
  <si>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</si>
  <si>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</si>
  <si>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</si>
  <si>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5, 6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</si>
  <si>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</si>
  <si>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</si>
  <si>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</si>
  <si>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</si>
  <si>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</si>
  <si>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(กำไร) ขาดทุนจากการเปลี่ยนแปลงในมูลค่ายุติธรรมของสินทรัพย์ทางการเงิน</t>
  </si>
  <si>
    <t>(กำไร) ขาดทุนจากการจำหน่ายสินทรัพย์ทางการเงิน</t>
  </si>
  <si>
    <t>กระแสเงินสดสุทธิได้มาจาก (ใช้ไปใน) กิจกรรมดำเนินงาน</t>
  </si>
  <si>
    <t>กลับรายการค่าเผื่อผลขาดทุนด้านเครดิตที่คาดว่าจะเกิดขึ้น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</si>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</sst>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</numFmts>
  <fonts count="24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1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41" fontId="4" fillId="0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top"/>
    </xf>
    <xf numFmtId="0" fontId="12" fillId="0" borderId="0" xfId="0" quotePrefix="1" applyNumberFormat="1" applyFont="1" applyAlignment="1">
      <alignment horizontal="center"/>
    </xf>
    <xf numFmtId="1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center"/>
    </xf>
    <xf numFmtId="37" fontId="15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1" fontId="13" fillId="0" borderId="0" xfId="0" applyFont="1" applyAlignment="1">
      <alignment horizontal="center"/>
    </xf>
    <xf numFmtId="1" fontId="12" fillId="0" borderId="0" xfId="0" quotePrefix="1" applyFont="1" applyAlignment="1">
      <alignment horizontal="left"/>
    </xf>
    <xf numFmtId="1" fontId="12" fillId="0" borderId="0" xfId="0" quotePrefix="1" applyFont="1"/>
    <xf numFmtId="1" fontId="12" fillId="0" borderId="0" xfId="0" applyFont="1"/>
    <xf numFmtId="165" fontId="12" fillId="0" borderId="0" xfId="14" applyNumberFormat="1" applyFont="1"/>
    <xf numFmtId="1" fontId="13" fillId="0" borderId="0" xfId="0" applyFont="1" applyAlignment="1">
      <alignment horizontal="left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" fontId="12" fillId="0" borderId="0" xfId="0" applyFont="1" applyAlignment="1">
      <alignment horizontal="left"/>
    </xf>
    <xf numFmtId="1" fontId="12" fillId="0" borderId="0" xfId="0" applyFont="1" applyAlignment="1">
      <alignment horizontal="center"/>
    </xf>
    <xf numFmtId="43" fontId="12" fillId="0" borderId="0" xfId="14" quotePrefix="1" applyFont="1" applyFill="1" applyAlignment="1">
      <alignment horizontal="center"/>
    </xf>
    <xf numFmtId="43" fontId="17" fillId="0" borderId="0" xfId="14" applyFont="1" applyFill="1" applyAlignment="1">
      <alignment horizontal="center"/>
    </xf>
    <xf numFmtId="1" fontId="13" fillId="0" borderId="0" xfId="0" applyFont="1"/>
    <xf numFmtId="1" fontId="14" fillId="0" borderId="0" xfId="0" applyFont="1" applyFill="1" applyAlignment="1">
      <alignment horizontal="center" vertical="top" wrapText="1"/>
    </xf>
    <xf numFmtId="43" fontId="20" fillId="0" borderId="0" xfId="14" applyFont="1" applyFill="1" applyAlignment="1">
      <alignment horizontal="center"/>
    </xf>
    <xf numFmtId="165" fontId="12" fillId="0" borderId="0" xfId="14" applyNumberFormat="1" applyFont="1" applyAlignment="1">
      <alignment horizontal="right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165" fontId="12" fillId="0" borderId="2" xfId="14" applyNumberFormat="1" applyFont="1" applyFill="1" applyBorder="1" applyAlignment="1">
      <alignment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4" xfId="14" applyNumberFormat="1" applyFont="1" applyFill="1" applyBorder="1" applyAlignment="1">
      <alignment vertical="center"/>
    </xf>
    <xf numFmtId="165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5" fontId="13" fillId="0" borderId="2" xfId="14" applyNumberFormat="1" applyFont="1" applyBorder="1" applyAlignment="1">
      <alignment horizontal="right"/>
    </xf>
    <xf numFmtId="165" fontId="13" fillId="0" borderId="0" xfId="14" applyNumberFormat="1" applyFont="1"/>
    <xf numFmtId="165" fontId="12" fillId="0" borderId="0" xfId="14" applyNumberFormat="1" applyFont="1" applyAlignment="1">
      <alignment horizontal="center"/>
    </xf>
    <xf numFmtId="165" fontId="13" fillId="0" borderId="0" xfId="14" applyNumberFormat="1" applyFont="1" applyAlignment="1">
      <alignment horizontal="right"/>
    </xf>
    <xf numFmtId="165" fontId="13" fillId="0" borderId="3" xfId="14" applyNumberFormat="1" applyFont="1" applyBorder="1" applyAlignment="1">
      <alignment horizontal="right"/>
    </xf>
    <xf numFmtId="165" fontId="12" fillId="0" borderId="0" xfId="14" applyNumberFormat="1" applyFont="1" applyFill="1" applyAlignment="1">
      <alignment horizontal="right"/>
    </xf>
    <xf numFmtId="165" fontId="19" fillId="0" borderId="0" xfId="14" applyNumberFormat="1" applyFont="1" applyFill="1" applyAlignment="1">
      <alignment horizontal="right"/>
    </xf>
    <xf numFmtId="165" fontId="12" fillId="0" borderId="0" xfId="14" applyNumberFormat="1" applyFont="1" applyFill="1" applyAlignment="1">
      <alignment horizontal="right" vertical="top"/>
    </xf>
    <xf numFmtId="165" fontId="13" fillId="0" borderId="5" xfId="14" applyNumberFormat="1" applyFont="1" applyBorder="1" applyAlignment="1">
      <alignment horizontal="right"/>
    </xf>
    <xf numFmtId="165" fontId="13" fillId="0" borderId="5" xfId="14" applyNumberFormat="1" applyFont="1" applyBorder="1"/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Fill="1" applyAlignment="1">
      <alignment horizontal="center"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41" fontId="12" fillId="0" borderId="1" xfId="10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41" fontId="12" fillId="0" borderId="0" xfId="10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1" fontId="12" fillId="0" borderId="2" xfId="10" applyNumberFormat="1" applyFont="1" applyFill="1" applyBorder="1" applyAlignment="1">
      <alignment horizontal="center" vertical="center"/>
    </xf>
    <xf numFmtId="49" fontId="22" fillId="0" borderId="0" xfId="10" applyNumberFormat="1" applyFont="1" applyFill="1" applyAlignment="1">
      <alignment vertical="top"/>
    </xf>
    <xf numFmtId="41" fontId="12" fillId="0" borderId="0" xfId="10" applyNumberFormat="1" applyFont="1" applyAlignment="1">
      <alignment vertical="center"/>
    </xf>
    <xf numFmtId="41" fontId="12" fillId="0" borderId="0" xfId="10" applyNumberFormat="1" applyFont="1" applyFill="1" applyAlignment="1">
      <alignment vertical="center"/>
    </xf>
    <xf numFmtId="41" fontId="12" fillId="0" borderId="0" xfId="10" applyNumberFormat="1" applyFont="1" applyFill="1" applyBorder="1" applyAlignment="1">
      <alignment vertical="center"/>
    </xf>
    <xf numFmtId="49" fontId="23" fillId="0" borderId="0" xfId="10" applyNumberFormat="1" applyFont="1" applyFill="1" applyAlignment="1">
      <alignment vertical="top"/>
    </xf>
    <xf numFmtId="41" fontId="22" fillId="0" borderId="3" xfId="10" applyNumberFormat="1" applyFont="1" applyBorder="1" applyAlignment="1">
      <alignment horizontal="right" vertical="top"/>
    </xf>
    <xf numFmtId="41" fontId="22" fillId="0" borderId="0" xfId="10" applyNumberFormat="1" applyFont="1" applyFill="1" applyAlignment="1">
      <alignment horizontal="right" vertical="top"/>
    </xf>
    <xf numFmtId="41" fontId="22" fillId="0" borderId="3" xfId="10" applyNumberFormat="1" applyFont="1" applyFill="1" applyBorder="1" applyAlignment="1">
      <alignment horizontal="right" vertical="top"/>
    </xf>
    <xf numFmtId="167" fontId="22" fillId="0" borderId="0" xfId="10" applyNumberFormat="1" applyFont="1" applyFill="1" applyAlignment="1">
      <alignment vertical="top"/>
    </xf>
    <xf numFmtId="1" fontId="22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41" fontId="12" fillId="0" borderId="0" xfId="10" applyNumberFormat="1" applyFont="1" applyFill="1" applyAlignment="1">
      <alignment vertical="top"/>
    </xf>
    <xf numFmtId="165" fontId="12" fillId="0" borderId="3" xfId="10" applyNumberFormat="1" applyFont="1" applyFill="1" applyBorder="1" applyAlignment="1">
      <alignment horizontal="right" vertical="top"/>
    </xf>
    <xf numFmtId="165" fontId="12" fillId="0" borderId="0" xfId="10" applyNumberFormat="1" applyFont="1" applyFill="1" applyAlignment="1">
      <alignment horizontal="center" vertical="top"/>
    </xf>
    <xf numFmtId="167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39" fontId="12" fillId="0" borderId="0" xfId="10" applyNumberFormat="1" applyFont="1" applyFill="1" applyAlignment="1">
      <alignment vertical="top"/>
    </xf>
    <xf numFmtId="0" fontId="13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2" fillId="0" borderId="0" xfId="10" applyFont="1" applyAlignment="1">
      <alignment vertical="center"/>
    </xf>
    <xf numFmtId="43" fontId="12" fillId="0" borderId="3" xfId="10" applyNumberFormat="1" applyFont="1" applyBorder="1" applyAlignment="1">
      <alignment horizontal="right" vertical="top"/>
    </xf>
    <xf numFmtId="43" fontId="12" fillId="0" borderId="3" xfId="10" applyNumberFormat="1" applyFont="1" applyFill="1" applyBorder="1" applyAlignment="1">
      <alignment horizontal="right" vertical="top"/>
    </xf>
    <xf numFmtId="37" fontId="12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4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4" applyNumberFormat="1" applyFont="1" applyAlignment="1">
      <alignment vertical="center"/>
    </xf>
    <xf numFmtId="0" fontId="13" fillId="0" borderId="0" xfId="10" applyFont="1" applyFill="1" applyAlignment="1">
      <alignment horizontal="left" vertical="top"/>
    </xf>
    <xf numFmtId="165" fontId="12" fillId="0" borderId="0" xfId="14" applyNumberFormat="1" applyFont="1" applyAlignment="1">
      <alignment horizontal="right"/>
    </xf>
    <xf numFmtId="165" fontId="12" fillId="0" borderId="0" xfId="14" applyNumberFormat="1" applyFont="1"/>
    <xf numFmtId="0" fontId="12" fillId="0" borderId="0" xfId="1" applyFont="1" applyFill="1" applyAlignment="1">
      <alignment vertical="center"/>
    </xf>
    <xf numFmtId="165" fontId="12" fillId="0" borderId="0" xfId="14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165" fontId="12" fillId="0" borderId="0" xfId="14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65" fontId="21" fillId="0" borderId="0" xfId="14" applyNumberFormat="1" applyFont="1"/>
    <xf numFmtId="1" fontId="13" fillId="0" borderId="0" xfId="0" applyFont="1" applyFill="1" applyAlignment="1">
      <alignment horizontal="left"/>
    </xf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68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" fontId="15" fillId="0" borderId="0" xfId="0" applyFont="1" applyFill="1"/>
    <xf numFmtId="169" fontId="12" fillId="0" borderId="0" xfId="0" applyNumberFormat="1" applyFont="1" applyFill="1" applyAlignment="1">
      <alignment horizontal="center"/>
    </xf>
    <xf numFmtId="169" fontId="12" fillId="0" borderId="0" xfId="0" applyNumberFormat="1" applyFont="1" applyFill="1"/>
    <xf numFmtId="165" fontId="12" fillId="0" borderId="0" xfId="14" applyNumberFormat="1" applyFont="1" applyFill="1"/>
    <xf numFmtId="1" fontId="12" fillId="0" borderId="0" xfId="0" quotePrefix="1" applyFont="1" applyFill="1" applyAlignment="1">
      <alignment horizontal="left"/>
    </xf>
    <xf numFmtId="165" fontId="13" fillId="0" borderId="2" xfId="14" applyNumberFormat="1" applyFont="1" applyFill="1" applyBorder="1" applyAlignment="1">
      <alignment horizontal="right"/>
    </xf>
    <xf numFmtId="165" fontId="13" fillId="0" borderId="0" xfId="14" applyNumberFormat="1" applyFont="1" applyFill="1"/>
    <xf numFmtId="165" fontId="12" fillId="0" borderId="0" xfId="14" applyNumberFormat="1" applyFont="1" applyFill="1" applyAlignment="1">
      <alignment horizontal="center"/>
    </xf>
    <xf numFmtId="1" fontId="13" fillId="0" borderId="0" xfId="0" applyFont="1" applyFill="1"/>
    <xf numFmtId="165" fontId="13" fillId="0" borderId="0" xfId="14" applyNumberFormat="1" applyFont="1" applyFill="1" applyAlignment="1">
      <alignment horizontal="right"/>
    </xf>
    <xf numFmtId="165" fontId="13" fillId="0" borderId="3" xfId="14" applyNumberFormat="1" applyFont="1" applyFill="1" applyBorder="1" applyAlignment="1">
      <alignment horizontal="right"/>
    </xf>
    <xf numFmtId="1" fontId="12" fillId="0" borderId="0" xfId="0" quotePrefix="1" applyFont="1" applyFill="1" applyAlignment="1">
      <alignment horizontal="center"/>
    </xf>
    <xf numFmtId="1" fontId="12" fillId="0" borderId="0" xfId="0" quotePrefix="1" applyFont="1" applyFill="1"/>
    <xf numFmtId="1" fontId="13" fillId="0" borderId="0" xfId="0" applyFont="1" applyFill="1" applyAlignment="1">
      <alignment horizontal="center"/>
    </xf>
    <xf numFmtId="169" fontId="12" fillId="0" borderId="0" xfId="0" applyNumberFormat="1" applyFont="1" applyFill="1" applyAlignment="1">
      <alignment horizontal="right"/>
    </xf>
    <xf numFmtId="43" fontId="12" fillId="0" borderId="0" xfId="14" applyFont="1" applyFill="1" applyAlignment="1">
      <alignment horizontal="right"/>
    </xf>
    <xf numFmtId="37" fontId="12" fillId="0" borderId="0" xfId="0" applyNumberFormat="1" applyFont="1" applyFill="1" applyAlignment="1">
      <alignment horizontal="left" vertical="center"/>
    </xf>
    <xf numFmtId="169" fontId="12" fillId="0" borderId="1" xfId="0" applyNumberFormat="1" applyFont="1" applyFill="1" applyBorder="1" applyAlignment="1">
      <alignment horizontal="right"/>
    </xf>
    <xf numFmtId="169" fontId="12" fillId="0" borderId="1" xfId="0" applyNumberFormat="1" applyFont="1" applyFill="1" applyBorder="1"/>
    <xf numFmtId="37" fontId="13" fillId="0" borderId="0" xfId="0" applyNumberFormat="1" applyFont="1" applyFill="1" applyAlignment="1">
      <alignment vertical="center"/>
    </xf>
    <xf numFmtId="169" fontId="13" fillId="0" borderId="0" xfId="0" applyNumberFormat="1" applyFont="1" applyFill="1" applyAlignment="1">
      <alignment horizontal="right"/>
    </xf>
    <xf numFmtId="169" fontId="13" fillId="0" borderId="0" xfId="0" applyNumberFormat="1" applyFont="1" applyFill="1"/>
    <xf numFmtId="169" fontId="12" fillId="0" borderId="5" xfId="0" applyNumberFormat="1" applyFont="1" applyFill="1" applyBorder="1" applyAlignment="1">
      <alignment horizontal="center"/>
    </xf>
    <xf numFmtId="169" fontId="12" fillId="0" borderId="5" xfId="0" applyNumberFormat="1" applyFont="1" applyFill="1" applyBorder="1"/>
    <xf numFmtId="1" fontId="15" fillId="0" borderId="0" xfId="0" quotePrefix="1" applyFont="1" applyFill="1" applyAlignment="1">
      <alignment horizontal="left"/>
    </xf>
    <xf numFmtId="165" fontId="12" fillId="0" borderId="1" xfId="14" applyNumberFormat="1" applyFont="1" applyFill="1" applyBorder="1"/>
    <xf numFmtId="169" fontId="13" fillId="0" borderId="2" xfId="0" applyNumberFormat="1" applyFont="1" applyFill="1" applyBorder="1" applyAlignment="1">
      <alignment horizontal="right"/>
    </xf>
    <xf numFmtId="1" fontId="13" fillId="0" borderId="0" xfId="0" applyFont="1" applyFill="1" applyAlignment="1">
      <alignment horizontal="left" vertical="top"/>
    </xf>
    <xf numFmtId="1" fontId="12" fillId="0" borderId="0" xfId="0" applyFont="1" applyFill="1" applyAlignment="1">
      <alignment horizontal="left"/>
    </xf>
    <xf numFmtId="1" fontId="14" fillId="0" borderId="0" xfId="0" applyFont="1" applyFill="1" applyAlignment="1">
      <alignment horizontal="left"/>
    </xf>
    <xf numFmtId="165" fontId="12" fillId="0" borderId="3" xfId="14" applyNumberFormat="1" applyFont="1" applyFill="1" applyBorder="1" applyAlignment="1">
      <alignment horizontal="right"/>
    </xf>
    <xf numFmtId="165" fontId="12" fillId="0" borderId="3" xfId="14" applyNumberFormat="1" applyFont="1" applyFill="1" applyBorder="1"/>
    <xf numFmtId="165" fontId="12" fillId="0" borderId="0" xfId="14" applyNumberFormat="1" applyFont="1" applyFill="1" applyBorder="1" applyAlignment="1">
      <alignment horizontal="right"/>
    </xf>
    <xf numFmtId="165" fontId="12" fillId="0" borderId="0" xfId="14" applyNumberFormat="1" applyFont="1" applyFill="1" applyBorder="1"/>
    <xf numFmtId="1" fontId="18" fillId="0" borderId="0" xfId="0" applyFont="1" applyFill="1" applyAlignment="1">
      <alignment horizontal="center" vertical="top" wrapText="1"/>
    </xf>
    <xf numFmtId="165" fontId="19" fillId="0" borderId="0" xfId="14" applyNumberFormat="1" applyFont="1" applyFill="1"/>
    <xf numFmtId="165" fontId="12" fillId="0" borderId="0" xfId="14" applyNumberFormat="1" applyFont="1" applyFill="1" applyAlignment="1">
      <alignment vertical="top"/>
    </xf>
    <xf numFmtId="1" fontId="0" fillId="0" borderId="0" xfId="0" applyFill="1"/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Alignment="1">
      <alignment horizontal="center"/>
    </xf>
    <xf numFmtId="1" fontId="13" fillId="0" borderId="0" xfId="0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</cellXfs>
  <cellStyles count="15">
    <cellStyle name="Comma" xfId="14" builtinId="3"/>
    <cellStyle name="Comma 12 2 2" xfId="8" xr:uid="{00000000-0005-0000-0000-000000000000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6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93</xdr:row>
      <xdr:rowOff>0</xdr:rowOff>
    </xdr:from>
    <xdr:to>
      <xdr:col>0</xdr:col>
      <xdr:colOff>1736443</xdr:colOff>
      <xdr:row>93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1736443</xdr:colOff>
      <xdr:row>93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97</xdr:row>
      <xdr:rowOff>0</xdr:rowOff>
    </xdr:from>
    <xdr:to>
      <xdr:col>0</xdr:col>
      <xdr:colOff>1736443</xdr:colOff>
      <xdr:row>97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97</xdr:row>
      <xdr:rowOff>0</xdr:rowOff>
    </xdr:from>
    <xdr:to>
      <xdr:col>0</xdr:col>
      <xdr:colOff>1736443</xdr:colOff>
      <xdr:row>97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1659608</xdr:colOff>
      <xdr:row>89</xdr:row>
      <xdr:rowOff>1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D247C070-E121-4301-B522-52BF1597CCB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93</xdr:row>
      <xdr:rowOff>0</xdr:rowOff>
    </xdr:from>
    <xdr:ext cx="146615" cy="6667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8ECFE1C-980E-454F-BDAF-6874EA18EB5A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93</xdr:row>
      <xdr:rowOff>0</xdr:rowOff>
    </xdr:from>
    <xdr:ext cx="146615" cy="66675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310E3A-5E79-48FB-A7F1-241C07C80B6F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97</xdr:row>
      <xdr:rowOff>0</xdr:rowOff>
    </xdr:from>
    <xdr:ext cx="146615" cy="666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69392450-27DE-4C06-B8D6-F22901870B6F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97</xdr:row>
      <xdr:rowOff>0</xdr:rowOff>
    </xdr:from>
    <xdr:ext cx="146615" cy="66675"/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BAAC079-E065-461B-B25A-815210A72D58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88</xdr:row>
      <xdr:rowOff>0</xdr:rowOff>
    </xdr:from>
    <xdr:ext cx="79940" cy="304801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9D45423-EF12-4A90-9E6C-7B7459749093}"/>
            </a:ext>
          </a:extLst>
        </xdr:cNvPr>
        <xdr:cNvSpPr txBox="1">
          <a:spLocks noChangeArrowheads="1"/>
        </xdr:cNvSpPr>
      </xdr:nvSpPr>
      <xdr:spPr bwMode="auto">
        <a:xfrm>
          <a:off x="1593850" y="26814780"/>
          <a:ext cx="76553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do/VERANDA%20BACK%20UP%20%2018MAY17/3.%20Reports/8.1%20Weekly%20Report/Year%202017/6.%20June/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10-1 Media"/>
      <sheetName val="10-cut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CODE,NAME"/>
      <sheetName val="Summary_aging_Stk"/>
      <sheetName val="Stock_Aging"/>
      <sheetName val="NBV 01.01.2004"/>
      <sheetName val="Sheet1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  <sheetName val="Summary_aging_Stk1"/>
      <sheetName val="Stock_Aging1"/>
      <sheetName val="AFE Status"/>
      <sheetName val="WP&amp;B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Account Code_E"/>
      <sheetName val="SH_A"/>
      <sheetName val="0805"/>
      <sheetName val="1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pivot table 1"/>
      <sheetName val="MemberTable"/>
      <sheetName val="MemberTable2"/>
      <sheetName val="P&amp;L (CAEN)"/>
      <sheetName val="Statement-BAHT"/>
      <sheetName val="SKA"/>
      <sheetName val="Summary"/>
      <sheetName val="Master"/>
      <sheetName val="CRITERIA3"/>
      <sheetName val="Thailand"/>
      <sheetName val="2779"/>
      <sheetName val="Library Procedures"/>
      <sheetName val="Accr Exp"/>
      <sheetName val="Adv Employee"/>
      <sheetName val="AP Oth Oversea"/>
      <sheetName val="TB"/>
      <sheetName val="Hidden Sheet"/>
      <sheetName val="Lead"/>
      <sheetName val="Data"/>
      <sheetName val="Retrieve"/>
      <sheetName val="NAME CUSTOMER "/>
      <sheetName val="Trial Balance"/>
      <sheetName val="Mapping_Local_G4_old"/>
      <sheetName val="Parameters"/>
      <sheetName val="Compare"/>
      <sheetName val="Assumptions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INPUT DATA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Cover2"/>
      <sheetName val="FA_31.03.05"/>
      <sheetName val="ITD"/>
      <sheetName val="Account Value"/>
      <sheetName val="Co. Code"/>
      <sheetName val="Referenc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/>
      <sheetData sheetId="171"/>
      <sheetData sheetId="172"/>
      <sheetData sheetId="173"/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/>
      <sheetData sheetId="190"/>
      <sheetData sheetId="191"/>
      <sheetData sheetId="192"/>
      <sheetData sheetId="193">
        <row r="2">
          <cell r="E2" t="str">
            <v>จำนวน</v>
          </cell>
        </row>
      </sheetData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W"/>
      <sheetName val="WORKUNIT"/>
      <sheetName val="FG"/>
      <sheetName val="Code"/>
      <sheetName val="Report"/>
      <sheetName val="PS1L(Most)"/>
      <sheetName val="Data2006"/>
      <sheetName val="Data2005"/>
      <sheetName val="CJEs"/>
      <sheetName val="List valid date"/>
      <sheetName val="price1-15"/>
      <sheetName val="AccpacTB"/>
      <sheetName val="เครื่องตกแต่ง"/>
      <sheetName val="เครื่องมือ"/>
      <sheetName val="อาคาร"/>
      <sheetName val="ค่าใช้จ่าย"/>
      <sheetName val="STart"/>
      <sheetName val="ยานพาหนะ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OthCode"/>
      <sheetName val="ข้อมูลพนักงาน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10-1_Media"/>
      <sheetName val="List_valid_date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2"/>
  <sheetViews>
    <sheetView showGridLines="0" tabSelected="1" view="pageBreakPreview" zoomScaleNormal="100" zoomScaleSheetLayoutView="100" workbookViewId="0">
      <selection activeCell="D11" sqref="D11"/>
    </sheetView>
  </sheetViews>
  <sheetFormatPr defaultColWidth="8.08984375" defaultRowHeight="24" customHeight="1"/>
  <cols>
    <col min="1" max="1" width="36" style="46" customWidth="1"/>
    <col min="2" max="2" width="8.08984375" style="50" customWidth="1"/>
    <col min="3" max="3" width="0.54296875" style="46" customWidth="1"/>
    <col min="4" max="4" width="12.90625" style="52" customWidth="1"/>
    <col min="5" max="5" width="0.54296875" style="46" customWidth="1"/>
    <col min="6" max="6" width="12.90625" style="52" customWidth="1"/>
    <col min="7" max="7" width="0.54296875" style="46" customWidth="1"/>
    <col min="8" max="8" width="12.90625" style="46" customWidth="1"/>
    <col min="9" max="9" width="0.54296875" style="46" customWidth="1"/>
    <col min="10" max="10" width="12.90625" style="46" customWidth="1"/>
    <col min="11" max="11" width="8.08984375" style="46"/>
    <col min="12" max="12" width="18.36328125" style="156" customWidth="1"/>
    <col min="13" max="13" width="22.08984375" style="156" bestFit="1" customWidth="1"/>
    <col min="14" max="14" width="13.6328125" style="156" bestFit="1" customWidth="1"/>
    <col min="15" max="15" width="26.453125" style="156" bestFit="1" customWidth="1"/>
    <col min="16" max="16" width="17.90625" style="156" bestFit="1" customWidth="1"/>
    <col min="17" max="17" width="11.453125" style="156" bestFit="1" customWidth="1"/>
    <col min="18" max="18" width="8.54296875" style="156" bestFit="1" customWidth="1"/>
    <col min="19" max="19" width="8.1796875" style="156" bestFit="1" customWidth="1"/>
    <col min="20" max="16384" width="8.08984375" style="46"/>
  </cols>
  <sheetData>
    <row r="1" spans="1:18" ht="24" customHeight="1">
      <c r="A1" s="24" t="s">
        <v>56</v>
      </c>
      <c r="B1" s="24"/>
      <c r="C1" s="24"/>
      <c r="D1" s="44"/>
      <c r="E1" s="44"/>
      <c r="F1" s="44"/>
      <c r="G1" s="44"/>
      <c r="H1" s="45"/>
      <c r="I1" s="45"/>
      <c r="J1" s="45"/>
    </row>
    <row r="2" spans="1:18" ht="24" customHeight="1">
      <c r="A2" s="48" t="s">
        <v>30</v>
      </c>
      <c r="B2" s="49"/>
      <c r="C2" s="44"/>
      <c r="D2" s="44"/>
      <c r="E2" s="44"/>
      <c r="F2" s="44"/>
      <c r="G2" s="44"/>
      <c r="H2" s="45"/>
      <c r="I2" s="45"/>
      <c r="J2" s="45"/>
    </row>
    <row r="3" spans="1:18" ht="24" customHeight="1">
      <c r="A3" s="48"/>
      <c r="C3" s="51"/>
      <c r="D3" s="51"/>
      <c r="E3" s="51"/>
      <c r="F3" s="51"/>
      <c r="G3" s="51"/>
    </row>
    <row r="4" spans="1:18" ht="24" customHeight="1">
      <c r="A4" s="44"/>
      <c r="B4" s="49"/>
      <c r="D4" s="209" t="s">
        <v>25</v>
      </c>
      <c r="E4" s="209"/>
      <c r="F4" s="209"/>
      <c r="G4" s="209"/>
      <c r="H4" s="209" t="s">
        <v>26</v>
      </c>
      <c r="I4" s="209"/>
      <c r="J4" s="209"/>
    </row>
    <row r="5" spans="1:18" ht="24" customHeight="1">
      <c r="A5" s="44"/>
      <c r="B5" s="49"/>
      <c r="D5" s="52" t="s">
        <v>80</v>
      </c>
      <c r="E5" s="52"/>
      <c r="F5" s="52" t="s">
        <v>63</v>
      </c>
      <c r="G5" s="43"/>
      <c r="H5" s="52" t="s">
        <v>80</v>
      </c>
      <c r="I5" s="52"/>
      <c r="J5" s="52" t="s">
        <v>63</v>
      </c>
    </row>
    <row r="6" spans="1:18" ht="24" customHeight="1">
      <c r="A6" s="165" t="s">
        <v>20</v>
      </c>
      <c r="B6" s="50" t="s">
        <v>0</v>
      </c>
      <c r="C6" s="166"/>
      <c r="D6" s="167">
        <v>2564</v>
      </c>
      <c r="E6" s="168"/>
      <c r="F6" s="167">
        <v>2563</v>
      </c>
      <c r="G6" s="168"/>
      <c r="H6" s="167">
        <v>2564</v>
      </c>
      <c r="I6" s="168"/>
      <c r="J6" s="167">
        <v>2563</v>
      </c>
    </row>
    <row r="7" spans="1:18" ht="24" customHeight="1">
      <c r="A7" s="165"/>
      <c r="C7" s="166"/>
      <c r="D7" s="169" t="s">
        <v>139</v>
      </c>
      <c r="E7" s="168"/>
      <c r="F7" s="167"/>
      <c r="G7" s="168"/>
      <c r="H7" s="169" t="s">
        <v>139</v>
      </c>
      <c r="I7" s="168"/>
      <c r="J7" s="167"/>
    </row>
    <row r="8" spans="1:18" ht="24" customHeight="1">
      <c r="A8" s="166"/>
      <c r="C8" s="166"/>
      <c r="D8" s="208" t="s">
        <v>79</v>
      </c>
      <c r="E8" s="208"/>
      <c r="F8" s="208"/>
      <c r="G8" s="208"/>
      <c r="H8" s="208"/>
      <c r="I8" s="208"/>
      <c r="J8" s="208"/>
    </row>
    <row r="9" spans="1:18" ht="24" customHeight="1">
      <c r="A9" s="170" t="s">
        <v>8</v>
      </c>
      <c r="C9" s="166"/>
      <c r="D9" s="171"/>
      <c r="E9" s="172"/>
      <c r="F9" s="171"/>
      <c r="G9" s="172"/>
      <c r="H9" s="172"/>
      <c r="I9" s="172"/>
      <c r="J9" s="172"/>
    </row>
    <row r="10" spans="1:18" ht="24" customHeight="1">
      <c r="A10" s="166" t="s">
        <v>114</v>
      </c>
      <c r="C10" s="166"/>
      <c r="D10" s="173">
        <v>68749</v>
      </c>
      <c r="E10" s="173"/>
      <c r="F10" s="74">
        <v>69832</v>
      </c>
      <c r="G10" s="173"/>
      <c r="H10" s="173">
        <v>45099</v>
      </c>
      <c r="I10" s="173"/>
      <c r="J10" s="74">
        <v>48239</v>
      </c>
      <c r="L10" s="155"/>
      <c r="M10" s="71"/>
      <c r="N10" s="71"/>
      <c r="O10" s="71"/>
      <c r="P10" s="71"/>
      <c r="Q10" s="71"/>
    </row>
    <row r="11" spans="1:18" ht="24" customHeight="1">
      <c r="A11" s="166" t="s">
        <v>81</v>
      </c>
      <c r="B11" s="50" t="s">
        <v>176</v>
      </c>
      <c r="C11" s="166"/>
      <c r="D11" s="173">
        <v>25334</v>
      </c>
      <c r="E11" s="173"/>
      <c r="F11" s="74">
        <v>32556</v>
      </c>
      <c r="G11" s="173"/>
      <c r="H11" s="173">
        <v>15352</v>
      </c>
      <c r="I11" s="173"/>
      <c r="J11" s="74">
        <v>18173</v>
      </c>
    </row>
    <row r="12" spans="1:18" ht="24" customHeight="1">
      <c r="A12" s="166" t="s">
        <v>65</v>
      </c>
      <c r="C12" s="166"/>
      <c r="D12" s="173">
        <v>20845</v>
      </c>
      <c r="E12" s="173"/>
      <c r="F12" s="74">
        <v>22856</v>
      </c>
      <c r="G12" s="173"/>
      <c r="H12" s="173">
        <v>4269</v>
      </c>
      <c r="I12" s="173"/>
      <c r="J12" s="74">
        <v>5131</v>
      </c>
      <c r="L12" s="155"/>
      <c r="M12" s="71"/>
      <c r="N12" s="71"/>
      <c r="O12" s="71"/>
      <c r="P12" s="71"/>
      <c r="Q12" s="71"/>
    </row>
    <row r="13" spans="1:18" ht="24" customHeight="1">
      <c r="A13" s="166" t="s">
        <v>82</v>
      </c>
      <c r="B13" s="50" t="s">
        <v>66</v>
      </c>
      <c r="C13" s="166"/>
      <c r="D13" s="173">
        <v>889855</v>
      </c>
      <c r="E13" s="173"/>
      <c r="F13" s="74">
        <v>1052257</v>
      </c>
      <c r="G13" s="173"/>
      <c r="H13" s="173">
        <v>865460</v>
      </c>
      <c r="I13" s="173"/>
      <c r="J13" s="74">
        <v>1026444</v>
      </c>
    </row>
    <row r="14" spans="1:18" ht="24" customHeight="1">
      <c r="A14" s="166" t="s">
        <v>83</v>
      </c>
      <c r="C14" s="166"/>
      <c r="D14" s="173">
        <v>250</v>
      </c>
      <c r="E14" s="173"/>
      <c r="F14" s="74">
        <v>44</v>
      </c>
      <c r="G14" s="173"/>
      <c r="H14" s="173">
        <v>250</v>
      </c>
      <c r="I14" s="173"/>
      <c r="J14" s="74">
        <v>44</v>
      </c>
    </row>
    <row r="15" spans="1:18" ht="24" customHeight="1">
      <c r="A15" s="166" t="s">
        <v>84</v>
      </c>
      <c r="C15" s="166"/>
      <c r="D15" s="173">
        <v>14267</v>
      </c>
      <c r="E15" s="173"/>
      <c r="F15" s="74">
        <v>21299</v>
      </c>
      <c r="G15" s="173"/>
      <c r="H15" s="173">
        <v>14140</v>
      </c>
      <c r="I15" s="173"/>
      <c r="J15" s="74">
        <v>20172</v>
      </c>
      <c r="L15" s="155"/>
      <c r="M15" s="71"/>
      <c r="N15" s="71"/>
      <c r="O15" s="71"/>
      <c r="P15" s="71"/>
      <c r="Q15" s="71"/>
      <c r="R15" s="71"/>
    </row>
    <row r="16" spans="1:18" ht="24" customHeight="1">
      <c r="A16" s="166" t="s">
        <v>85</v>
      </c>
      <c r="B16" s="50" t="s">
        <v>64</v>
      </c>
      <c r="C16" s="166"/>
      <c r="D16" s="173">
        <v>5633</v>
      </c>
      <c r="E16" s="173"/>
      <c r="F16" s="74">
        <v>64751</v>
      </c>
      <c r="G16" s="173"/>
      <c r="H16" s="173">
        <v>4641</v>
      </c>
      <c r="I16" s="173"/>
      <c r="J16" s="74">
        <v>64604</v>
      </c>
    </row>
    <row r="17" spans="1:17" ht="24" customHeight="1">
      <c r="A17" s="166" t="s">
        <v>16</v>
      </c>
      <c r="B17" s="50" t="s">
        <v>64</v>
      </c>
      <c r="C17" s="166"/>
      <c r="D17" s="74">
        <v>25829</v>
      </c>
      <c r="E17" s="173"/>
      <c r="F17" s="74">
        <v>26735</v>
      </c>
      <c r="G17" s="173"/>
      <c r="H17" s="74">
        <v>7379</v>
      </c>
      <c r="I17" s="173"/>
      <c r="J17" s="74">
        <v>9626</v>
      </c>
      <c r="L17" s="155"/>
      <c r="M17" s="71"/>
      <c r="N17" s="71"/>
      <c r="O17" s="71"/>
      <c r="P17" s="71"/>
    </row>
    <row r="18" spans="1:17" ht="24" customHeight="1">
      <c r="A18" s="165" t="s">
        <v>9</v>
      </c>
      <c r="B18" s="49"/>
      <c r="C18" s="174"/>
      <c r="D18" s="175">
        <f>SUM(D10:D17)</f>
        <v>1050762</v>
      </c>
      <c r="E18" s="176"/>
      <c r="F18" s="175">
        <f>SUM(F10:F17)</f>
        <v>1290330</v>
      </c>
      <c r="G18" s="176"/>
      <c r="H18" s="175">
        <f>SUM(H10:H17)</f>
        <v>956590</v>
      </c>
      <c r="I18" s="176"/>
      <c r="J18" s="175">
        <f>SUM(J10:J17)</f>
        <v>1192433</v>
      </c>
    </row>
    <row r="19" spans="1:17" ht="24" customHeight="1">
      <c r="A19" s="165"/>
      <c r="B19" s="49"/>
      <c r="C19" s="174"/>
      <c r="D19" s="173"/>
      <c r="E19" s="173"/>
      <c r="F19" s="74"/>
      <c r="G19" s="173"/>
      <c r="H19" s="173"/>
      <c r="I19" s="173"/>
      <c r="J19" s="173"/>
    </row>
    <row r="20" spans="1:17" ht="24" customHeight="1">
      <c r="A20" s="170" t="s">
        <v>10</v>
      </c>
      <c r="C20" s="166"/>
      <c r="D20" s="173"/>
      <c r="E20" s="173"/>
      <c r="F20" s="177"/>
      <c r="G20" s="173"/>
      <c r="H20" s="173"/>
      <c r="I20" s="173"/>
      <c r="J20" s="173"/>
    </row>
    <row r="21" spans="1:17" ht="24" customHeight="1">
      <c r="A21" s="166" t="s">
        <v>195</v>
      </c>
      <c r="C21" s="166"/>
      <c r="D21" s="173">
        <v>260</v>
      </c>
      <c r="E21" s="173"/>
      <c r="F21" s="74">
        <v>262</v>
      </c>
      <c r="G21" s="173"/>
      <c r="H21" s="173">
        <v>60</v>
      </c>
      <c r="I21" s="173"/>
      <c r="J21" s="74">
        <v>62</v>
      </c>
    </row>
    <row r="22" spans="1:17" ht="24" customHeight="1">
      <c r="A22" s="166" t="s">
        <v>31</v>
      </c>
      <c r="B22" s="50" t="s">
        <v>147</v>
      </c>
      <c r="C22" s="166"/>
      <c r="D22" s="173">
        <v>0</v>
      </c>
      <c r="E22" s="74"/>
      <c r="F22" s="74">
        <v>0</v>
      </c>
      <c r="G22" s="74"/>
      <c r="H22" s="173">
        <v>1929279</v>
      </c>
      <c r="I22" s="173"/>
      <c r="J22" s="74">
        <v>1929279</v>
      </c>
    </row>
    <row r="23" spans="1:17" ht="24" customHeight="1">
      <c r="A23" s="166" t="s">
        <v>187</v>
      </c>
      <c r="B23" s="50" t="s">
        <v>64</v>
      </c>
      <c r="C23" s="166"/>
      <c r="D23" s="173">
        <v>0</v>
      </c>
      <c r="E23" s="173"/>
      <c r="F23" s="74">
        <v>0</v>
      </c>
      <c r="G23" s="173"/>
      <c r="H23" s="173">
        <v>119190</v>
      </c>
      <c r="I23" s="173"/>
      <c r="J23" s="74">
        <v>80750</v>
      </c>
    </row>
    <row r="24" spans="1:17" ht="24" customHeight="1">
      <c r="A24" s="67" t="s">
        <v>86</v>
      </c>
      <c r="C24" s="166"/>
      <c r="D24" s="173">
        <v>12500</v>
      </c>
      <c r="E24" s="173"/>
      <c r="F24" s="74">
        <v>12500</v>
      </c>
      <c r="G24" s="173"/>
      <c r="H24" s="173">
        <v>12500</v>
      </c>
      <c r="I24" s="173"/>
      <c r="J24" s="74">
        <v>12500</v>
      </c>
    </row>
    <row r="25" spans="1:17" ht="24" customHeight="1">
      <c r="A25" s="67" t="s">
        <v>36</v>
      </c>
      <c r="B25" s="50" t="s">
        <v>148</v>
      </c>
      <c r="C25" s="166"/>
      <c r="D25" s="173">
        <v>3594711</v>
      </c>
      <c r="E25" s="173"/>
      <c r="F25" s="74">
        <v>3630384</v>
      </c>
      <c r="G25" s="173"/>
      <c r="H25" s="173">
        <v>1330117</v>
      </c>
      <c r="I25" s="173"/>
      <c r="J25" s="74">
        <v>1329253</v>
      </c>
    </row>
    <row r="26" spans="1:17" ht="24" customHeight="1">
      <c r="A26" s="67" t="s">
        <v>87</v>
      </c>
      <c r="B26" s="50" t="s">
        <v>148</v>
      </c>
      <c r="C26" s="166"/>
      <c r="D26" s="173">
        <v>212730</v>
      </c>
      <c r="E26" s="173"/>
      <c r="F26" s="74">
        <v>218710</v>
      </c>
      <c r="G26" s="173"/>
      <c r="H26" s="173">
        <v>39626</v>
      </c>
      <c r="I26" s="173"/>
      <c r="J26" s="74">
        <v>42296</v>
      </c>
    </row>
    <row r="27" spans="1:17" ht="24" customHeight="1">
      <c r="A27" s="67" t="s">
        <v>88</v>
      </c>
      <c r="C27" s="166"/>
      <c r="D27" s="173">
        <v>50069</v>
      </c>
      <c r="E27" s="173"/>
      <c r="F27" s="74">
        <v>50069</v>
      </c>
      <c r="G27" s="173"/>
      <c r="H27" s="173">
        <v>0</v>
      </c>
      <c r="I27" s="173"/>
      <c r="J27" s="74">
        <v>0</v>
      </c>
    </row>
    <row r="28" spans="1:17" ht="24" customHeight="1">
      <c r="A28" s="67" t="s">
        <v>140</v>
      </c>
      <c r="C28" s="166"/>
      <c r="D28" s="173">
        <v>93147</v>
      </c>
      <c r="E28" s="173"/>
      <c r="F28" s="74">
        <v>95264</v>
      </c>
      <c r="G28" s="173"/>
      <c r="H28" s="173">
        <v>4565</v>
      </c>
      <c r="I28" s="173"/>
      <c r="J28" s="74">
        <v>4850</v>
      </c>
    </row>
    <row r="29" spans="1:17" ht="24" customHeight="1">
      <c r="A29" s="67" t="s">
        <v>32</v>
      </c>
      <c r="C29" s="166"/>
      <c r="D29" s="173">
        <v>50838</v>
      </c>
      <c r="E29" s="173"/>
      <c r="F29" s="74">
        <v>39181</v>
      </c>
      <c r="G29" s="173"/>
      <c r="H29" s="173">
        <v>3599</v>
      </c>
      <c r="I29" s="173"/>
      <c r="J29" s="74">
        <v>1815</v>
      </c>
      <c r="L29" s="155"/>
      <c r="N29" s="71"/>
      <c r="O29" s="71"/>
      <c r="P29" s="71"/>
    </row>
    <row r="30" spans="1:17" ht="24" customHeight="1">
      <c r="A30" s="67" t="s">
        <v>89</v>
      </c>
      <c r="B30" s="50" t="s">
        <v>64</v>
      </c>
      <c r="C30" s="166"/>
      <c r="D30" s="173">
        <v>4354</v>
      </c>
      <c r="E30" s="173"/>
      <c r="F30" s="74">
        <v>4839</v>
      </c>
      <c r="G30" s="173"/>
      <c r="H30" s="173">
        <v>2412</v>
      </c>
      <c r="I30" s="173"/>
      <c r="J30" s="74">
        <v>2412</v>
      </c>
    </row>
    <row r="31" spans="1:17" ht="24" customHeight="1">
      <c r="A31" s="67" t="s">
        <v>17</v>
      </c>
      <c r="B31" s="50" t="s">
        <v>64</v>
      </c>
      <c r="C31" s="166"/>
      <c r="D31" s="173">
        <v>12560</v>
      </c>
      <c r="E31" s="173"/>
      <c r="F31" s="74">
        <v>12205</v>
      </c>
      <c r="G31" s="173"/>
      <c r="H31" s="173">
        <v>5701</v>
      </c>
      <c r="I31" s="173"/>
      <c r="J31" s="74">
        <v>4311</v>
      </c>
      <c r="L31" s="155"/>
      <c r="M31" s="71"/>
      <c r="N31" s="71"/>
      <c r="O31" s="71"/>
      <c r="P31" s="71"/>
      <c r="Q31" s="71"/>
    </row>
    <row r="32" spans="1:17" ht="24" customHeight="1">
      <c r="A32" s="178" t="s">
        <v>11</v>
      </c>
      <c r="C32" s="166"/>
      <c r="D32" s="175">
        <f>SUM(D21:D31)</f>
        <v>4031169</v>
      </c>
      <c r="E32" s="179">
        <v>0</v>
      </c>
      <c r="F32" s="175">
        <f>SUM(F21:F31)</f>
        <v>4063414</v>
      </c>
      <c r="G32" s="179">
        <v>0</v>
      </c>
      <c r="H32" s="175">
        <f>SUM(H21:H31)</f>
        <v>3447049</v>
      </c>
      <c r="I32" s="179"/>
      <c r="J32" s="175">
        <f>SUM(J21:J31)</f>
        <v>3407528</v>
      </c>
    </row>
    <row r="33" spans="1:18" ht="11.4" customHeight="1">
      <c r="A33" s="178"/>
      <c r="C33" s="166"/>
      <c r="D33" s="179"/>
      <c r="E33" s="176"/>
      <c r="F33" s="179"/>
      <c r="G33" s="176"/>
      <c r="H33" s="176"/>
      <c r="I33" s="176"/>
      <c r="J33" s="176"/>
    </row>
    <row r="34" spans="1:18" ht="24" customHeight="1" thickBot="1">
      <c r="A34" s="165" t="s">
        <v>1</v>
      </c>
      <c r="B34" s="49"/>
      <c r="C34" s="174"/>
      <c r="D34" s="180">
        <f>SUM(D18+D32)</f>
        <v>5081931</v>
      </c>
      <c r="E34" s="176"/>
      <c r="F34" s="180">
        <f>SUM(F18+F32)</f>
        <v>5353744</v>
      </c>
      <c r="G34" s="176"/>
      <c r="H34" s="180">
        <f>SUM(H18+H32)</f>
        <v>4403639</v>
      </c>
      <c r="I34" s="176"/>
      <c r="J34" s="180">
        <f>SUM(J18+J32)</f>
        <v>4599961</v>
      </c>
      <c r="O34" s="71"/>
    </row>
    <row r="35" spans="1:18" ht="24" customHeight="1" thickTop="1">
      <c r="A35" s="166"/>
      <c r="C35" s="166"/>
      <c r="D35" s="171"/>
      <c r="E35" s="172"/>
      <c r="F35" s="171"/>
      <c r="G35" s="172"/>
      <c r="H35" s="172"/>
      <c r="I35" s="172"/>
      <c r="J35" s="172"/>
    </row>
    <row r="36" spans="1:18" ht="24" customHeight="1">
      <c r="A36" s="24" t="s">
        <v>56</v>
      </c>
      <c r="B36" s="24"/>
      <c r="C36" s="181"/>
      <c r="D36" s="53"/>
      <c r="E36" s="181"/>
      <c r="F36" s="181"/>
      <c r="G36" s="181"/>
      <c r="H36" s="182"/>
      <c r="I36" s="182"/>
      <c r="J36" s="182"/>
    </row>
    <row r="37" spans="1:18" ht="24" customHeight="1">
      <c r="A37" s="165" t="s">
        <v>30</v>
      </c>
      <c r="C37" s="169"/>
      <c r="D37" s="169"/>
      <c r="E37" s="169"/>
      <c r="F37" s="169"/>
      <c r="G37" s="169"/>
      <c r="H37" s="166"/>
      <c r="I37" s="166"/>
      <c r="J37" s="166"/>
    </row>
    <row r="38" spans="1:18" ht="24" customHeight="1">
      <c r="A38" s="169"/>
      <c r="C38" s="169"/>
      <c r="D38" s="169"/>
      <c r="E38" s="169"/>
      <c r="F38" s="169"/>
      <c r="G38" s="169"/>
      <c r="H38" s="166"/>
      <c r="I38" s="166"/>
      <c r="J38" s="166"/>
    </row>
    <row r="39" spans="1:18" ht="24" customHeight="1">
      <c r="A39" s="166"/>
      <c r="B39" s="49"/>
      <c r="C39" s="166"/>
      <c r="D39" s="210" t="s">
        <v>25</v>
      </c>
      <c r="E39" s="210"/>
      <c r="F39" s="210"/>
      <c r="G39" s="210"/>
      <c r="H39" s="210" t="s">
        <v>26</v>
      </c>
      <c r="I39" s="210"/>
      <c r="J39" s="210"/>
    </row>
    <row r="40" spans="1:18" ht="24" customHeight="1">
      <c r="A40" s="166"/>
      <c r="B40" s="49"/>
      <c r="C40" s="166"/>
      <c r="D40" s="169" t="s">
        <v>80</v>
      </c>
      <c r="E40" s="169"/>
      <c r="F40" s="169" t="s">
        <v>63</v>
      </c>
      <c r="G40" s="183"/>
      <c r="H40" s="169" t="s">
        <v>80</v>
      </c>
      <c r="I40" s="169"/>
      <c r="J40" s="169" t="s">
        <v>63</v>
      </c>
    </row>
    <row r="41" spans="1:18" ht="24" customHeight="1">
      <c r="A41" s="165" t="s">
        <v>21</v>
      </c>
      <c r="B41" s="50" t="s">
        <v>0</v>
      </c>
      <c r="C41" s="166"/>
      <c r="D41" s="167">
        <v>2564</v>
      </c>
      <c r="E41" s="168"/>
      <c r="F41" s="167">
        <v>2563</v>
      </c>
      <c r="G41" s="168"/>
      <c r="H41" s="167">
        <v>2564</v>
      </c>
      <c r="I41" s="168"/>
      <c r="J41" s="167">
        <v>2563</v>
      </c>
    </row>
    <row r="42" spans="1:18" ht="24" customHeight="1">
      <c r="A42" s="165"/>
      <c r="C42" s="166"/>
      <c r="D42" s="169" t="s">
        <v>139</v>
      </c>
      <c r="E42" s="168"/>
      <c r="F42" s="167"/>
      <c r="G42" s="168"/>
      <c r="H42" s="169" t="s">
        <v>139</v>
      </c>
      <c r="I42" s="168"/>
      <c r="J42" s="167"/>
    </row>
    <row r="43" spans="1:18" ht="24" customHeight="1">
      <c r="A43" s="165"/>
      <c r="C43" s="166"/>
      <c r="D43" s="208" t="s">
        <v>79</v>
      </c>
      <c r="E43" s="208"/>
      <c r="F43" s="208"/>
      <c r="G43" s="208"/>
      <c r="H43" s="208"/>
      <c r="I43" s="208"/>
      <c r="J43" s="208"/>
    </row>
    <row r="44" spans="1:18" ht="24" customHeight="1">
      <c r="A44" s="170" t="s">
        <v>12</v>
      </c>
      <c r="C44" s="166"/>
      <c r="D44" s="171"/>
      <c r="E44" s="172"/>
      <c r="F44" s="171"/>
      <c r="G44" s="172"/>
      <c r="H44" s="172"/>
      <c r="I44" s="172"/>
      <c r="J44" s="172"/>
    </row>
    <row r="45" spans="1:18" ht="24" customHeight="1">
      <c r="A45" s="67" t="s">
        <v>90</v>
      </c>
      <c r="C45" s="166"/>
      <c r="D45" s="184"/>
      <c r="E45" s="172"/>
      <c r="F45" s="184"/>
      <c r="G45" s="172"/>
      <c r="H45" s="172"/>
      <c r="I45" s="172"/>
      <c r="J45" s="172"/>
    </row>
    <row r="46" spans="1:18" ht="24" customHeight="1">
      <c r="A46" s="67" t="s">
        <v>91</v>
      </c>
      <c r="B46" s="50" t="s">
        <v>149</v>
      </c>
      <c r="C46" s="166"/>
      <c r="D46" s="184">
        <v>524085</v>
      </c>
      <c r="E46" s="172"/>
      <c r="F46" s="184">
        <v>489725</v>
      </c>
      <c r="G46" s="172"/>
      <c r="H46" s="184">
        <v>472085</v>
      </c>
      <c r="I46" s="172"/>
      <c r="J46" s="172">
        <v>452725</v>
      </c>
      <c r="L46" s="155"/>
      <c r="M46" s="71"/>
      <c r="N46" s="71"/>
      <c r="O46" s="71"/>
      <c r="P46" s="71"/>
      <c r="Q46" s="71"/>
      <c r="R46" s="71"/>
    </row>
    <row r="47" spans="1:18" ht="24" customHeight="1">
      <c r="A47" s="67" t="s">
        <v>92</v>
      </c>
      <c r="B47" s="50" t="s">
        <v>64</v>
      </c>
      <c r="C47" s="166"/>
      <c r="D47" s="184">
        <v>180669</v>
      </c>
      <c r="E47" s="172"/>
      <c r="F47" s="184">
        <v>260916</v>
      </c>
      <c r="G47" s="172"/>
      <c r="H47" s="184">
        <v>128583</v>
      </c>
      <c r="I47" s="172"/>
      <c r="J47" s="172">
        <v>185383</v>
      </c>
    </row>
    <row r="48" spans="1:18" ht="24" customHeight="1">
      <c r="A48" s="67" t="s">
        <v>161</v>
      </c>
      <c r="C48" s="166"/>
      <c r="D48" s="184"/>
      <c r="E48" s="172"/>
      <c r="F48" s="184"/>
      <c r="G48" s="172"/>
      <c r="H48" s="184"/>
      <c r="I48" s="172"/>
      <c r="J48" s="172"/>
      <c r="L48" s="155"/>
      <c r="M48" s="71"/>
      <c r="N48" s="71"/>
      <c r="O48" s="71"/>
      <c r="P48" s="71"/>
      <c r="Q48" s="71"/>
    </row>
    <row r="49" spans="1:17" ht="24" customHeight="1">
      <c r="A49" s="67" t="s">
        <v>68</v>
      </c>
      <c r="B49" s="50" t="s">
        <v>149</v>
      </c>
      <c r="C49" s="166"/>
      <c r="D49" s="184">
        <v>363491</v>
      </c>
      <c r="E49" s="172"/>
      <c r="F49" s="184">
        <v>606895</v>
      </c>
      <c r="G49" s="172"/>
      <c r="H49" s="184">
        <v>283390</v>
      </c>
      <c r="I49" s="172"/>
      <c r="J49" s="172">
        <v>498264</v>
      </c>
    </row>
    <row r="50" spans="1:17" ht="24" customHeight="1">
      <c r="A50" s="67" t="s">
        <v>186</v>
      </c>
      <c r="B50" s="50" t="s">
        <v>64</v>
      </c>
      <c r="C50" s="166"/>
      <c r="D50" s="185">
        <v>0</v>
      </c>
      <c r="E50" s="172"/>
      <c r="F50" s="185">
        <v>0</v>
      </c>
      <c r="G50" s="172"/>
      <c r="H50" s="74">
        <v>18800</v>
      </c>
      <c r="I50" s="172"/>
      <c r="J50" s="172">
        <v>9500</v>
      </c>
    </row>
    <row r="51" spans="1:17" ht="24" customHeight="1">
      <c r="A51" s="67" t="s">
        <v>162</v>
      </c>
      <c r="C51" s="166"/>
      <c r="D51" s="184"/>
      <c r="E51" s="166"/>
      <c r="F51" s="169"/>
      <c r="G51" s="166"/>
      <c r="H51" s="184"/>
      <c r="I51" s="166"/>
      <c r="J51" s="166"/>
    </row>
    <row r="52" spans="1:17" ht="24" customHeight="1">
      <c r="A52" s="67" t="s">
        <v>68</v>
      </c>
      <c r="C52" s="166"/>
      <c r="D52" s="184">
        <v>21714</v>
      </c>
      <c r="E52" s="172"/>
      <c r="F52" s="184">
        <v>22351</v>
      </c>
      <c r="G52" s="172"/>
      <c r="H52" s="184">
        <v>9388</v>
      </c>
      <c r="I52" s="172"/>
      <c r="J52" s="172">
        <v>9603</v>
      </c>
      <c r="L52" s="164"/>
    </row>
    <row r="53" spans="1:17" ht="24" customHeight="1">
      <c r="A53" s="67" t="s">
        <v>93</v>
      </c>
      <c r="C53" s="166"/>
      <c r="D53" s="184"/>
      <c r="E53" s="172"/>
      <c r="F53" s="184"/>
      <c r="G53" s="172"/>
      <c r="H53" s="184"/>
      <c r="I53" s="172"/>
      <c r="J53" s="172"/>
    </row>
    <row r="54" spans="1:17" ht="24" customHeight="1">
      <c r="A54" s="67" t="s">
        <v>94</v>
      </c>
      <c r="C54" s="166"/>
      <c r="D54" s="184">
        <v>6229</v>
      </c>
      <c r="E54" s="172"/>
      <c r="F54" s="184">
        <v>7805</v>
      </c>
      <c r="G54" s="172"/>
      <c r="H54" s="185">
        <v>0</v>
      </c>
      <c r="I54" s="172"/>
      <c r="J54" s="185">
        <v>0</v>
      </c>
    </row>
    <row r="55" spans="1:17" ht="24" customHeight="1">
      <c r="A55" s="67" t="s">
        <v>141</v>
      </c>
      <c r="C55" s="166"/>
      <c r="D55" s="184">
        <v>4755</v>
      </c>
      <c r="E55" s="172"/>
      <c r="F55" s="184">
        <v>2068</v>
      </c>
      <c r="G55" s="172"/>
      <c r="H55" s="184">
        <v>4755</v>
      </c>
      <c r="I55" s="172"/>
      <c r="J55" s="172">
        <v>2068</v>
      </c>
    </row>
    <row r="56" spans="1:17" ht="24" customHeight="1">
      <c r="A56" s="67" t="s">
        <v>95</v>
      </c>
      <c r="B56" s="50" t="s">
        <v>64</v>
      </c>
      <c r="C56" s="166"/>
      <c r="D56" s="184">
        <v>285668</v>
      </c>
      <c r="E56" s="172"/>
      <c r="F56" s="184">
        <v>341806</v>
      </c>
      <c r="G56" s="172"/>
      <c r="H56" s="184">
        <v>251424</v>
      </c>
      <c r="I56" s="172"/>
      <c r="J56" s="172">
        <v>306126</v>
      </c>
      <c r="L56" s="155"/>
      <c r="M56" s="71"/>
      <c r="N56" s="71"/>
      <c r="O56" s="71"/>
      <c r="Q56" s="71"/>
    </row>
    <row r="57" spans="1:17" ht="24" customHeight="1">
      <c r="A57" s="186" t="s">
        <v>18</v>
      </c>
      <c r="B57" s="50" t="s">
        <v>64</v>
      </c>
      <c r="C57" s="166"/>
      <c r="D57" s="187">
        <v>7728</v>
      </c>
      <c r="E57" s="172"/>
      <c r="F57" s="187">
        <v>6063</v>
      </c>
      <c r="G57" s="172"/>
      <c r="H57" s="187">
        <v>6252</v>
      </c>
      <c r="I57" s="172"/>
      <c r="J57" s="188">
        <v>3692</v>
      </c>
    </row>
    <row r="58" spans="1:17" ht="24" customHeight="1">
      <c r="A58" s="189" t="s">
        <v>13</v>
      </c>
      <c r="C58" s="166"/>
      <c r="D58" s="190">
        <f>SUM(D45:D57)</f>
        <v>1394339</v>
      </c>
      <c r="E58" s="191"/>
      <c r="F58" s="190">
        <f>SUM(F45:F57)</f>
        <v>1737629</v>
      </c>
      <c r="G58" s="191"/>
      <c r="H58" s="190">
        <f>SUM(H45:H57)</f>
        <v>1174677</v>
      </c>
      <c r="I58" s="191"/>
      <c r="J58" s="190">
        <f>SUM(J45:J57)</f>
        <v>1467361</v>
      </c>
    </row>
    <row r="59" spans="1:17" ht="24" customHeight="1">
      <c r="A59" s="170"/>
      <c r="C59" s="166"/>
      <c r="D59" s="192"/>
      <c r="E59" s="172"/>
      <c r="F59" s="192"/>
      <c r="G59" s="172"/>
      <c r="H59" s="193"/>
      <c r="I59" s="172"/>
      <c r="J59" s="193"/>
    </row>
    <row r="60" spans="1:17" ht="24" customHeight="1">
      <c r="A60" s="194" t="s">
        <v>62</v>
      </c>
      <c r="C60" s="166"/>
      <c r="D60" s="171"/>
      <c r="E60" s="172"/>
      <c r="F60" s="171"/>
      <c r="G60" s="172"/>
      <c r="H60" s="172"/>
      <c r="I60" s="172"/>
      <c r="J60" s="172"/>
    </row>
    <row r="61" spans="1:17" ht="24" customHeight="1">
      <c r="A61" s="67" t="s">
        <v>67</v>
      </c>
      <c r="B61" s="50" t="s">
        <v>149</v>
      </c>
      <c r="C61" s="166"/>
      <c r="D61" s="184">
        <v>1420124</v>
      </c>
      <c r="E61" s="172"/>
      <c r="F61" s="184">
        <v>1308535</v>
      </c>
      <c r="G61" s="172"/>
      <c r="H61" s="184">
        <v>520555</v>
      </c>
      <c r="I61" s="172"/>
      <c r="J61" s="172">
        <v>437246</v>
      </c>
    </row>
    <row r="62" spans="1:17" ht="24" customHeight="1">
      <c r="A62" s="67" t="s">
        <v>163</v>
      </c>
      <c r="C62" s="166"/>
      <c r="D62" s="184">
        <v>136549</v>
      </c>
      <c r="E62" s="172"/>
      <c r="F62" s="184">
        <v>139715</v>
      </c>
      <c r="G62" s="172"/>
      <c r="H62" s="184">
        <v>32288</v>
      </c>
      <c r="I62" s="172"/>
      <c r="J62" s="184">
        <v>34389</v>
      </c>
    </row>
    <row r="63" spans="1:17" ht="24" customHeight="1">
      <c r="A63" s="67" t="s">
        <v>96</v>
      </c>
      <c r="C63" s="166"/>
      <c r="D63" s="184">
        <v>125</v>
      </c>
      <c r="E63" s="172"/>
      <c r="F63" s="184">
        <v>500</v>
      </c>
      <c r="G63" s="172"/>
      <c r="H63" s="185">
        <v>0</v>
      </c>
      <c r="I63" s="172"/>
      <c r="J63" s="185">
        <v>0</v>
      </c>
    </row>
    <row r="64" spans="1:17" ht="24" customHeight="1">
      <c r="A64" s="67" t="s">
        <v>37</v>
      </c>
      <c r="C64" s="166"/>
      <c r="D64" s="184">
        <v>55892</v>
      </c>
      <c r="E64" s="172"/>
      <c r="F64" s="184">
        <v>57738</v>
      </c>
      <c r="G64" s="172"/>
      <c r="H64" s="185">
        <v>0</v>
      </c>
      <c r="I64" s="172"/>
      <c r="J64" s="185">
        <v>0</v>
      </c>
    </row>
    <row r="65" spans="1:15" ht="24" customHeight="1">
      <c r="A65" s="67" t="s">
        <v>69</v>
      </c>
      <c r="C65" s="166"/>
      <c r="D65" s="184"/>
      <c r="E65" s="172"/>
      <c r="F65" s="184"/>
      <c r="G65" s="172"/>
      <c r="H65" s="184"/>
      <c r="I65" s="172"/>
      <c r="J65" s="54"/>
    </row>
    <row r="66" spans="1:15" ht="24" customHeight="1">
      <c r="A66" s="67" t="s">
        <v>70</v>
      </c>
      <c r="C66" s="166"/>
      <c r="D66" s="184">
        <v>17881</v>
      </c>
      <c r="E66" s="172"/>
      <c r="F66" s="184">
        <v>17224</v>
      </c>
      <c r="G66" s="172"/>
      <c r="H66" s="184">
        <v>11232</v>
      </c>
      <c r="I66" s="172"/>
      <c r="J66" s="184">
        <v>10877</v>
      </c>
    </row>
    <row r="67" spans="1:15" ht="24" customHeight="1">
      <c r="A67" s="67" t="s">
        <v>142</v>
      </c>
      <c r="C67" s="166"/>
      <c r="D67" s="184">
        <v>4905</v>
      </c>
      <c r="E67" s="172"/>
      <c r="F67" s="184">
        <v>4905</v>
      </c>
      <c r="G67" s="172"/>
      <c r="H67" s="184">
        <v>4905</v>
      </c>
      <c r="I67" s="172"/>
      <c r="J67" s="172">
        <v>4905</v>
      </c>
    </row>
    <row r="68" spans="1:15" ht="24" customHeight="1">
      <c r="A68" s="67" t="s">
        <v>97</v>
      </c>
      <c r="C68" s="166"/>
      <c r="D68" s="184">
        <v>3626</v>
      </c>
      <c r="E68" s="172"/>
      <c r="F68" s="184">
        <v>3616</v>
      </c>
      <c r="G68" s="172"/>
      <c r="H68" s="185">
        <v>0</v>
      </c>
      <c r="I68" s="172"/>
      <c r="J68" s="185">
        <v>0</v>
      </c>
      <c r="L68" s="155"/>
      <c r="M68" s="71"/>
      <c r="N68" s="71"/>
      <c r="O68" s="71"/>
    </row>
    <row r="69" spans="1:15" ht="24" customHeight="1">
      <c r="A69" s="67" t="s">
        <v>98</v>
      </c>
      <c r="B69" s="50" t="s">
        <v>64</v>
      </c>
      <c r="C69" s="166"/>
      <c r="D69" s="187">
        <v>13917</v>
      </c>
      <c r="E69" s="172"/>
      <c r="F69" s="187">
        <v>14636</v>
      </c>
      <c r="G69" s="172"/>
      <c r="H69" s="187">
        <v>4735</v>
      </c>
      <c r="I69" s="172"/>
      <c r="J69" s="195">
        <v>5318</v>
      </c>
    </row>
    <row r="70" spans="1:15" ht="24" customHeight="1">
      <c r="A70" s="165" t="s">
        <v>23</v>
      </c>
      <c r="B70" s="49"/>
      <c r="C70" s="174"/>
      <c r="D70" s="196">
        <f>SUM(D61:D69)</f>
        <v>1653019</v>
      </c>
      <c r="E70" s="190">
        <v>0</v>
      </c>
      <c r="F70" s="196">
        <f>SUM(F61:F69)</f>
        <v>1546869</v>
      </c>
      <c r="G70" s="190">
        <v>0</v>
      </c>
      <c r="H70" s="196">
        <f>SUM(H61:H69)</f>
        <v>573715</v>
      </c>
      <c r="I70" s="190"/>
      <c r="J70" s="196">
        <f>SUM(J61:J69)</f>
        <v>492735</v>
      </c>
    </row>
    <row r="71" spans="1:15" ht="24" customHeight="1">
      <c r="A71" s="178" t="s">
        <v>14</v>
      </c>
      <c r="C71" s="166"/>
      <c r="D71" s="196">
        <f>SUM(D58+D70)</f>
        <v>3047358</v>
      </c>
      <c r="E71" s="190">
        <v>0</v>
      </c>
      <c r="F71" s="196">
        <f>SUM(F58+F70)</f>
        <v>3284498</v>
      </c>
      <c r="G71" s="190">
        <v>0</v>
      </c>
      <c r="H71" s="196">
        <f>SUM(H58+H70)</f>
        <v>1748392</v>
      </c>
      <c r="I71" s="190"/>
      <c r="J71" s="196">
        <f>SUM(J58+J70)</f>
        <v>1960096</v>
      </c>
    </row>
    <row r="72" spans="1:15" ht="24" customHeight="1">
      <c r="A72" s="166"/>
      <c r="C72" s="166"/>
      <c r="D72" s="171"/>
      <c r="E72" s="172"/>
      <c r="F72" s="171"/>
      <c r="G72" s="172"/>
      <c r="H72" s="172"/>
      <c r="I72" s="172"/>
      <c r="J72" s="172"/>
    </row>
    <row r="73" spans="1:15" ht="24" customHeight="1">
      <c r="A73" s="24" t="s">
        <v>56</v>
      </c>
      <c r="B73" s="24"/>
      <c r="C73" s="181"/>
      <c r="D73" s="181"/>
      <c r="E73" s="181"/>
      <c r="F73" s="181"/>
      <c r="G73" s="181"/>
      <c r="H73" s="182"/>
      <c r="I73" s="182"/>
      <c r="J73" s="182"/>
    </row>
    <row r="74" spans="1:15" ht="24" customHeight="1">
      <c r="A74" s="165" t="s">
        <v>30</v>
      </c>
      <c r="B74" s="49"/>
      <c r="C74" s="181"/>
      <c r="D74" s="181"/>
      <c r="E74" s="181"/>
      <c r="F74" s="181"/>
      <c r="G74" s="181"/>
      <c r="H74" s="182"/>
      <c r="I74" s="182"/>
      <c r="J74" s="182"/>
    </row>
    <row r="75" spans="1:15" ht="24" customHeight="1">
      <c r="A75" s="166"/>
      <c r="C75" s="166"/>
      <c r="D75" s="169"/>
      <c r="E75" s="166"/>
      <c r="F75" s="169"/>
      <c r="G75" s="166"/>
      <c r="H75" s="166"/>
      <c r="I75" s="166"/>
      <c r="J75" s="166"/>
    </row>
    <row r="76" spans="1:15" ht="24" customHeight="1">
      <c r="A76" s="166"/>
      <c r="B76" s="49"/>
      <c r="C76" s="166"/>
      <c r="D76" s="210" t="s">
        <v>25</v>
      </c>
      <c r="E76" s="210"/>
      <c r="F76" s="210"/>
      <c r="G76" s="210"/>
      <c r="H76" s="210" t="s">
        <v>26</v>
      </c>
      <c r="I76" s="210"/>
      <c r="J76" s="210"/>
    </row>
    <row r="77" spans="1:15" ht="24" customHeight="1">
      <c r="A77" s="166"/>
      <c r="B77" s="49"/>
      <c r="C77" s="166"/>
      <c r="D77" s="169" t="s">
        <v>80</v>
      </c>
      <c r="E77" s="169"/>
      <c r="F77" s="169" t="s">
        <v>63</v>
      </c>
      <c r="G77" s="183"/>
      <c r="H77" s="169" t="s">
        <v>80</v>
      </c>
      <c r="I77" s="169"/>
      <c r="J77" s="169" t="s">
        <v>63</v>
      </c>
    </row>
    <row r="78" spans="1:15" ht="24" customHeight="1">
      <c r="A78" s="197" t="s">
        <v>71</v>
      </c>
      <c r="C78" s="166"/>
      <c r="D78" s="167">
        <v>2564</v>
      </c>
      <c r="E78" s="168"/>
      <c r="F78" s="167">
        <v>2563</v>
      </c>
      <c r="G78" s="168"/>
      <c r="H78" s="167">
        <v>2564</v>
      </c>
      <c r="I78" s="168"/>
      <c r="J78" s="167">
        <v>2563</v>
      </c>
    </row>
    <row r="79" spans="1:15" ht="24" customHeight="1">
      <c r="A79" s="197"/>
      <c r="C79" s="166"/>
      <c r="D79" s="169" t="s">
        <v>139</v>
      </c>
      <c r="E79" s="168"/>
      <c r="F79" s="167"/>
      <c r="G79" s="168"/>
      <c r="H79" s="169" t="s">
        <v>139</v>
      </c>
      <c r="I79" s="168"/>
      <c r="J79" s="167"/>
    </row>
    <row r="80" spans="1:15" ht="24" customHeight="1">
      <c r="A80" s="165"/>
      <c r="C80" s="166"/>
      <c r="D80" s="208" t="s">
        <v>79</v>
      </c>
      <c r="E80" s="208"/>
      <c r="F80" s="208"/>
      <c r="G80" s="208"/>
      <c r="H80" s="208"/>
      <c r="I80" s="208"/>
      <c r="J80" s="208"/>
    </row>
    <row r="81" spans="1:10" ht="24" customHeight="1">
      <c r="A81" s="170" t="s">
        <v>2</v>
      </c>
      <c r="C81" s="166"/>
      <c r="D81" s="184"/>
      <c r="E81" s="172"/>
      <c r="F81" s="184"/>
      <c r="G81" s="172"/>
      <c r="H81" s="172"/>
      <c r="I81" s="172"/>
      <c r="J81" s="172"/>
    </row>
    <row r="82" spans="1:10" ht="24" customHeight="1">
      <c r="A82" s="198" t="s">
        <v>15</v>
      </c>
      <c r="C82" s="174"/>
      <c r="D82" s="184"/>
      <c r="E82" s="172"/>
      <c r="F82" s="184"/>
      <c r="G82" s="172"/>
      <c r="H82" s="172"/>
      <c r="I82" s="172"/>
      <c r="J82" s="172"/>
    </row>
    <row r="83" spans="1:10" ht="24" customHeight="1">
      <c r="A83" s="198" t="s">
        <v>72</v>
      </c>
      <c r="C83" s="174"/>
      <c r="D83" s="184"/>
      <c r="E83" s="172"/>
      <c r="F83" s="184"/>
      <c r="G83" s="172"/>
      <c r="H83" s="172"/>
      <c r="I83" s="172"/>
      <c r="J83" s="172"/>
    </row>
    <row r="84" spans="1:10" ht="24" customHeight="1">
      <c r="A84" s="199" t="s">
        <v>136</v>
      </c>
      <c r="C84" s="174"/>
      <c r="D84" s="184"/>
      <c r="E84" s="172"/>
      <c r="F84" s="184"/>
      <c r="G84" s="172"/>
      <c r="H84" s="172"/>
      <c r="I84" s="172"/>
      <c r="J84" s="172"/>
    </row>
    <row r="85" spans="1:10" ht="24" customHeight="1" thickBot="1">
      <c r="A85" s="199" t="s">
        <v>137</v>
      </c>
      <c r="C85" s="198"/>
      <c r="D85" s="200">
        <v>1750000</v>
      </c>
      <c r="E85" s="173"/>
      <c r="F85" s="200">
        <v>1750000</v>
      </c>
      <c r="G85" s="173"/>
      <c r="H85" s="200">
        <v>1750000</v>
      </c>
      <c r="I85" s="173"/>
      <c r="J85" s="201">
        <v>1750000</v>
      </c>
    </row>
    <row r="86" spans="1:10" ht="24" customHeight="1" thickTop="1">
      <c r="A86" s="166" t="s">
        <v>73</v>
      </c>
      <c r="C86" s="198"/>
      <c r="D86" s="74"/>
      <c r="E86" s="173"/>
      <c r="F86" s="202"/>
      <c r="G86" s="173"/>
      <c r="H86" s="173"/>
      <c r="I86" s="173"/>
      <c r="J86" s="203"/>
    </row>
    <row r="87" spans="1:10" ht="24" customHeight="1">
      <c r="A87" s="199" t="s">
        <v>138</v>
      </c>
      <c r="C87" s="198"/>
      <c r="D87" s="74"/>
      <c r="E87" s="173"/>
      <c r="F87" s="202"/>
      <c r="G87" s="173"/>
      <c r="H87" s="173"/>
      <c r="I87" s="173"/>
      <c r="J87" s="203"/>
    </row>
    <row r="88" spans="1:10" ht="24" customHeight="1">
      <c r="A88" s="199" t="s">
        <v>137</v>
      </c>
      <c r="B88" s="56"/>
      <c r="C88" s="204"/>
      <c r="D88" s="76">
        <v>1598408</v>
      </c>
      <c r="E88" s="75"/>
      <c r="F88" s="76">
        <v>1598408</v>
      </c>
      <c r="G88" s="75"/>
      <c r="H88" s="76">
        <v>1598408</v>
      </c>
      <c r="I88" s="205"/>
      <c r="J88" s="206">
        <v>1598408</v>
      </c>
    </row>
    <row r="89" spans="1:10" ht="24" customHeight="1">
      <c r="A89" s="166" t="s">
        <v>38</v>
      </c>
      <c r="C89" s="166"/>
      <c r="D89" s="74">
        <v>819969</v>
      </c>
      <c r="E89" s="75">
        <v>358142539</v>
      </c>
      <c r="F89" s="76">
        <v>819969</v>
      </c>
      <c r="G89" s="75"/>
      <c r="H89" s="74">
        <v>819969</v>
      </c>
      <c r="I89" s="205"/>
      <c r="J89" s="206">
        <v>819969</v>
      </c>
    </row>
    <row r="90" spans="1:10" ht="24" customHeight="1">
      <c r="A90" s="166" t="s">
        <v>143</v>
      </c>
      <c r="C90" s="166"/>
      <c r="D90" s="74"/>
      <c r="E90" s="173"/>
      <c r="F90" s="74"/>
      <c r="G90" s="173"/>
      <c r="H90" s="173"/>
      <c r="I90" s="173"/>
      <c r="J90" s="173"/>
    </row>
    <row r="91" spans="1:10" ht="24" customHeight="1">
      <c r="A91" s="46" t="s">
        <v>99</v>
      </c>
      <c r="D91" s="58">
        <v>-120630</v>
      </c>
      <c r="E91" s="47"/>
      <c r="F91" s="58">
        <v>-120630</v>
      </c>
      <c r="G91" s="47"/>
      <c r="H91" s="58">
        <v>0</v>
      </c>
      <c r="I91" s="47"/>
      <c r="J91" s="58">
        <v>0</v>
      </c>
    </row>
    <row r="92" spans="1:10" ht="24" customHeight="1">
      <c r="A92" s="46" t="s">
        <v>100</v>
      </c>
      <c r="D92" s="58"/>
      <c r="E92" s="47"/>
      <c r="F92" s="58"/>
      <c r="G92" s="47"/>
      <c r="H92" s="47"/>
      <c r="I92" s="47"/>
      <c r="J92" s="47"/>
    </row>
    <row r="93" spans="1:10" ht="24" customHeight="1">
      <c r="A93" s="166" t="s">
        <v>199</v>
      </c>
      <c r="D93" s="58">
        <v>-471468</v>
      </c>
      <c r="E93" s="47"/>
      <c r="F93" s="58">
        <v>-471468</v>
      </c>
      <c r="G93" s="47"/>
      <c r="H93" s="58">
        <v>0</v>
      </c>
      <c r="I93" s="47"/>
      <c r="J93" s="58">
        <v>0</v>
      </c>
    </row>
    <row r="94" spans="1:10" ht="24" customHeight="1">
      <c r="A94" s="46" t="s">
        <v>54</v>
      </c>
      <c r="D94" s="58"/>
      <c r="E94" s="47"/>
      <c r="F94" s="58"/>
      <c r="G94" s="47"/>
      <c r="H94" s="47"/>
      <c r="I94" s="47"/>
      <c r="J94" s="47"/>
    </row>
    <row r="95" spans="1:10" ht="24" customHeight="1">
      <c r="A95" s="46" t="s">
        <v>74</v>
      </c>
      <c r="D95" s="71"/>
      <c r="E95" s="47"/>
      <c r="F95" s="71"/>
      <c r="G95" s="47"/>
      <c r="H95" s="47"/>
      <c r="I95" s="47"/>
      <c r="J95" s="47"/>
    </row>
    <row r="96" spans="1:10" ht="24" customHeight="1">
      <c r="A96" s="46" t="s">
        <v>75</v>
      </c>
      <c r="D96" s="58">
        <v>20380</v>
      </c>
      <c r="E96" s="47"/>
      <c r="F96" s="58">
        <v>20380</v>
      </c>
      <c r="G96" s="47"/>
      <c r="H96" s="58">
        <v>20380</v>
      </c>
      <c r="I96" s="47"/>
      <c r="J96" s="47">
        <v>20380</v>
      </c>
    </row>
    <row r="97" spans="1:10" ht="24" customHeight="1">
      <c r="A97" s="46" t="s">
        <v>76</v>
      </c>
      <c r="D97" s="58">
        <f>'PL 6'!F33+F97</f>
        <v>187914</v>
      </c>
      <c r="E97" s="47"/>
      <c r="F97" s="58">
        <f>'Conso 7'!N20</f>
        <v>222587</v>
      </c>
      <c r="G97" s="47"/>
      <c r="H97" s="58">
        <f>'PL 6'!J33+J97</f>
        <v>216490</v>
      </c>
      <c r="I97" s="47"/>
      <c r="J97" s="47">
        <f>'Company 8'!J18</f>
        <v>201108</v>
      </c>
    </row>
    <row r="98" spans="1:10" ht="24" customHeight="1">
      <c r="A98" s="48" t="s">
        <v>34</v>
      </c>
      <c r="D98" s="69">
        <f>SUM(D88:D97)</f>
        <v>2034573</v>
      </c>
      <c r="E98" s="72"/>
      <c r="F98" s="69">
        <f>SUM(F88:F97)</f>
        <v>2069246</v>
      </c>
      <c r="G98" s="72"/>
      <c r="H98" s="69">
        <f>SUM(H88:H97)</f>
        <v>2655247</v>
      </c>
      <c r="I98" s="70"/>
      <c r="J98" s="69">
        <f>SUM(J88:J97)</f>
        <v>2639865</v>
      </c>
    </row>
    <row r="99" spans="1:10" ht="13.5" customHeight="1">
      <c r="A99" s="55"/>
      <c r="D99" s="77"/>
      <c r="E99" s="72"/>
      <c r="F99" s="77"/>
      <c r="G99" s="72"/>
      <c r="H99" s="78"/>
      <c r="I99" s="70"/>
      <c r="J99" s="78"/>
    </row>
    <row r="100" spans="1:10" ht="24" customHeight="1" thickBot="1">
      <c r="A100" s="55" t="s">
        <v>3</v>
      </c>
      <c r="D100" s="73">
        <f>SUM(D71+D98)</f>
        <v>5081931</v>
      </c>
      <c r="E100" s="70"/>
      <c r="F100" s="73">
        <f>SUM(F71+F98)</f>
        <v>5353744</v>
      </c>
      <c r="G100" s="70"/>
      <c r="H100" s="73">
        <f>SUM(H71+H98)</f>
        <v>4403639</v>
      </c>
      <c r="I100" s="70"/>
      <c r="J100" s="73">
        <f>SUM(J71+J98)</f>
        <v>4599961</v>
      </c>
    </row>
    <row r="101" spans="1:10" ht="24" customHeight="1" thickTop="1">
      <c r="D101" s="57">
        <v>0</v>
      </c>
      <c r="E101" s="57"/>
      <c r="F101" s="57">
        <v>0</v>
      </c>
      <c r="G101" s="57"/>
      <c r="H101" s="57">
        <v>0</v>
      </c>
      <c r="I101" s="57"/>
      <c r="J101" s="57">
        <v>0</v>
      </c>
    </row>
    <row r="102" spans="1:10" ht="24" customHeight="1">
      <c r="D102" s="52">
        <f>D100-D34</f>
        <v>0</v>
      </c>
      <c r="F102" s="52">
        <f>F100-F34</f>
        <v>0</v>
      </c>
      <c r="H102" s="52">
        <f>H100-H34</f>
        <v>0</v>
      </c>
      <c r="J102" s="52">
        <f>J100-J34</f>
        <v>0</v>
      </c>
    </row>
  </sheetData>
  <mergeCells count="9">
    <mergeCell ref="D80:J80"/>
    <mergeCell ref="D4:G4"/>
    <mergeCell ref="H4:J4"/>
    <mergeCell ref="D8:J8"/>
    <mergeCell ref="D39:G39"/>
    <mergeCell ref="H39:J39"/>
    <mergeCell ref="D43:J43"/>
    <mergeCell ref="D76:G76"/>
    <mergeCell ref="H76:J76"/>
  </mergeCells>
  <pageMargins left="0.8" right="0.8" top="0.48" bottom="0.5" header="0.5" footer="0.5"/>
  <pageSetup paperSize="9" scale="89" firstPageNumber="3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9" man="1"/>
    <brk id="72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showGridLines="0" view="pageBreakPreview" zoomScaleNormal="85" zoomScaleSheetLayoutView="100" workbookViewId="0">
      <selection activeCell="D51" sqref="D51"/>
    </sheetView>
  </sheetViews>
  <sheetFormatPr defaultColWidth="8" defaultRowHeight="24" customHeight="1"/>
  <cols>
    <col min="1" max="1" width="9.54296875" style="11" customWidth="1"/>
    <col min="2" max="2" width="10.453125" style="11" customWidth="1"/>
    <col min="3" max="3" width="21" style="11" customWidth="1"/>
    <col min="4" max="4" width="3.90625" style="11" customWidth="1"/>
    <col min="5" max="5" width="9.54296875" style="11" customWidth="1"/>
    <col min="6" max="6" width="14" style="12" bestFit="1" customWidth="1"/>
    <col min="7" max="7" width="1.453125" style="12" customWidth="1"/>
    <col min="8" max="8" width="12.6328125" style="12" customWidth="1"/>
    <col min="9" max="9" width="1.453125" style="11" customWidth="1"/>
    <col min="10" max="10" width="12.6328125" style="12" customWidth="1"/>
    <col min="11" max="11" width="1.453125" style="12" customWidth="1"/>
    <col min="12" max="12" width="12.6328125" style="12" customWidth="1"/>
    <col min="13" max="13" width="1.453125" style="11" customWidth="1"/>
    <col min="20" max="16384" width="8" style="11"/>
  </cols>
  <sheetData>
    <row r="1" spans="1:12" ht="24" customHeight="1">
      <c r="A1" s="90" t="s">
        <v>56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12" ht="24" customHeight="1">
      <c r="A2" s="90" t="s">
        <v>144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12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12" ht="24" customHeight="1">
      <c r="A4" s="10"/>
      <c r="B4" s="10"/>
      <c r="C4" s="10"/>
      <c r="D4" s="10"/>
      <c r="E4" s="21"/>
      <c r="F4" s="213" t="s">
        <v>25</v>
      </c>
      <c r="G4" s="213"/>
      <c r="H4" s="213"/>
      <c r="I4" s="22"/>
      <c r="J4" s="213" t="s">
        <v>26</v>
      </c>
      <c r="K4" s="213"/>
      <c r="L4" s="213"/>
    </row>
    <row r="5" spans="1:12" ht="24" customHeight="1">
      <c r="E5" s="21"/>
      <c r="F5" s="212" t="s">
        <v>106</v>
      </c>
      <c r="G5" s="212"/>
      <c r="H5" s="212"/>
      <c r="I5" s="22"/>
      <c r="J5" s="212" t="s">
        <v>106</v>
      </c>
      <c r="K5" s="212"/>
      <c r="L5" s="212"/>
    </row>
    <row r="6" spans="1:12" ht="24" customHeight="1">
      <c r="C6" s="13"/>
      <c r="D6" s="13"/>
      <c r="E6" s="21"/>
      <c r="F6" s="212" t="s">
        <v>80</v>
      </c>
      <c r="G6" s="212"/>
      <c r="H6" s="212"/>
      <c r="I6" s="22"/>
      <c r="J6" s="212" t="s">
        <v>80</v>
      </c>
      <c r="K6" s="212"/>
      <c r="L6" s="212"/>
    </row>
    <row r="7" spans="1:12" ht="24" customHeight="1">
      <c r="C7" s="13"/>
      <c r="D7" s="13"/>
      <c r="E7" s="21" t="s">
        <v>0</v>
      </c>
      <c r="F7" s="19">
        <v>2564</v>
      </c>
      <c r="G7" s="23"/>
      <c r="H7" s="19">
        <v>2563</v>
      </c>
      <c r="I7" s="23"/>
      <c r="J7" s="19">
        <v>2564</v>
      </c>
      <c r="K7" s="23"/>
      <c r="L7" s="19">
        <v>2563</v>
      </c>
    </row>
    <row r="8" spans="1:12" ht="24" customHeight="1">
      <c r="C8" s="13"/>
      <c r="D8" s="13"/>
      <c r="E8" s="21"/>
      <c r="F8" s="211" t="s">
        <v>79</v>
      </c>
      <c r="G8" s="211"/>
      <c r="H8" s="211"/>
      <c r="I8" s="211"/>
      <c r="J8" s="211"/>
      <c r="K8" s="211"/>
      <c r="L8" s="211"/>
    </row>
    <row r="9" spans="1:12" ht="24" customHeight="1">
      <c r="A9" s="79" t="s">
        <v>4</v>
      </c>
      <c r="B9" s="80"/>
      <c r="C9" s="80"/>
      <c r="D9" s="81"/>
      <c r="E9" s="82"/>
      <c r="F9" s="83"/>
      <c r="G9" s="83"/>
      <c r="H9" s="83"/>
      <c r="I9" s="80"/>
      <c r="J9" s="83"/>
      <c r="K9" s="83"/>
      <c r="L9" s="83"/>
    </row>
    <row r="10" spans="1:12" ht="24" customHeight="1">
      <c r="A10" s="84" t="s">
        <v>116</v>
      </c>
      <c r="B10" s="80"/>
      <c r="C10" s="80"/>
      <c r="D10" s="81"/>
      <c r="E10" s="82" t="s">
        <v>177</v>
      </c>
      <c r="F10" s="85">
        <v>78382</v>
      </c>
      <c r="G10" s="86"/>
      <c r="H10" s="85">
        <v>231734</v>
      </c>
      <c r="I10" s="86"/>
      <c r="J10" s="85">
        <v>32461</v>
      </c>
      <c r="K10" s="86"/>
      <c r="L10" s="85">
        <v>59533</v>
      </c>
    </row>
    <row r="11" spans="1:12" ht="24" customHeight="1">
      <c r="A11" s="84" t="s">
        <v>39</v>
      </c>
      <c r="B11" s="80"/>
      <c r="C11" s="80"/>
      <c r="D11" s="81"/>
      <c r="E11" s="82" t="s">
        <v>177</v>
      </c>
      <c r="F11" s="85">
        <v>2791</v>
      </c>
      <c r="G11" s="86"/>
      <c r="H11" s="85">
        <v>5615</v>
      </c>
      <c r="I11" s="86"/>
      <c r="J11" s="85">
        <v>3669</v>
      </c>
      <c r="K11" s="86"/>
      <c r="L11" s="85">
        <v>5347</v>
      </c>
    </row>
    <row r="12" spans="1:12" ht="24" customHeight="1">
      <c r="A12" s="84" t="s">
        <v>61</v>
      </c>
      <c r="B12" s="80"/>
      <c r="C12" s="80"/>
      <c r="D12" s="81"/>
      <c r="E12" s="82" t="s">
        <v>177</v>
      </c>
      <c r="F12" s="85">
        <v>232556</v>
      </c>
      <c r="G12" s="86"/>
      <c r="H12" s="85">
        <v>237530</v>
      </c>
      <c r="I12" s="86"/>
      <c r="J12" s="85">
        <v>229388</v>
      </c>
      <c r="K12" s="86"/>
      <c r="L12" s="85">
        <v>192277</v>
      </c>
    </row>
    <row r="13" spans="1:12" ht="24" customHeight="1">
      <c r="A13" s="84" t="s">
        <v>197</v>
      </c>
      <c r="B13" s="80"/>
      <c r="C13" s="80"/>
      <c r="D13" s="81"/>
      <c r="E13" s="82"/>
      <c r="F13" s="85">
        <v>25075</v>
      </c>
      <c r="G13" s="86"/>
      <c r="H13" s="85">
        <v>31081</v>
      </c>
      <c r="I13" s="86"/>
      <c r="J13" s="85">
        <v>1673</v>
      </c>
      <c r="K13" s="86"/>
      <c r="L13" s="86">
        <v>1198</v>
      </c>
    </row>
    <row r="14" spans="1:12" ht="24" customHeight="1">
      <c r="A14" s="84" t="s">
        <v>115</v>
      </c>
      <c r="B14" s="80"/>
      <c r="C14" s="80"/>
      <c r="D14" s="81"/>
      <c r="E14" s="82">
        <v>5</v>
      </c>
      <c r="F14" s="85">
        <v>51</v>
      </c>
      <c r="G14" s="86"/>
      <c r="H14" s="85">
        <v>43</v>
      </c>
      <c r="I14" s="86"/>
      <c r="J14" s="87">
        <v>907</v>
      </c>
      <c r="K14" s="86"/>
      <c r="L14" s="86">
        <v>6016</v>
      </c>
    </row>
    <row r="15" spans="1:12" ht="24" customHeight="1">
      <c r="A15" s="80" t="s">
        <v>19</v>
      </c>
      <c r="B15" s="80"/>
      <c r="C15" s="80"/>
      <c r="D15" s="81"/>
      <c r="E15" s="82">
        <v>5</v>
      </c>
      <c r="F15" s="88">
        <v>17274</v>
      </c>
      <c r="G15" s="86"/>
      <c r="H15" s="89">
        <v>5984</v>
      </c>
      <c r="I15" s="86"/>
      <c r="J15" s="88">
        <v>10205</v>
      </c>
      <c r="K15" s="86"/>
      <c r="L15" s="89">
        <v>3047</v>
      </c>
    </row>
    <row r="16" spans="1:12" ht="24" customHeight="1">
      <c r="A16" s="90" t="s">
        <v>6</v>
      </c>
      <c r="B16" s="80"/>
      <c r="C16" s="80"/>
      <c r="D16" s="81"/>
      <c r="E16" s="80"/>
      <c r="F16" s="88">
        <f>SUM(F10:F15)</f>
        <v>356129</v>
      </c>
      <c r="G16" s="86"/>
      <c r="H16" s="89">
        <f>SUM(H10:H15)</f>
        <v>511987</v>
      </c>
      <c r="I16" s="86"/>
      <c r="J16" s="88">
        <f>SUM(J10:J15)</f>
        <v>278303</v>
      </c>
      <c r="K16" s="80"/>
      <c r="L16" s="89">
        <f>SUM(L10:L15)</f>
        <v>267418</v>
      </c>
    </row>
    <row r="17" spans="1:19" ht="24" customHeight="1">
      <c r="A17" s="90"/>
      <c r="B17" s="80"/>
      <c r="C17" s="80"/>
      <c r="D17" s="81"/>
      <c r="E17" s="80"/>
      <c r="F17" s="87"/>
      <c r="G17" s="86"/>
      <c r="H17" s="91"/>
      <c r="I17" s="86"/>
      <c r="J17" s="87"/>
      <c r="K17" s="80"/>
      <c r="L17" s="91"/>
    </row>
    <row r="18" spans="1:19" ht="24" customHeight="1">
      <c r="A18" s="79" t="s">
        <v>5</v>
      </c>
      <c r="B18" s="80"/>
      <c r="C18" s="80"/>
      <c r="D18" s="81"/>
      <c r="E18" s="82"/>
      <c r="F18" s="87"/>
      <c r="G18" s="86"/>
      <c r="H18" s="86"/>
      <c r="I18" s="86"/>
      <c r="J18" s="87"/>
      <c r="K18" s="80"/>
      <c r="L18" s="86"/>
    </row>
    <row r="19" spans="1:19" ht="24" customHeight="1">
      <c r="A19" s="80" t="s">
        <v>117</v>
      </c>
      <c r="B19" s="80"/>
      <c r="C19" s="80"/>
      <c r="D19" s="81"/>
      <c r="E19" s="82"/>
      <c r="F19" s="85">
        <v>111345</v>
      </c>
      <c r="G19" s="86"/>
      <c r="H19" s="85">
        <v>170721</v>
      </c>
      <c r="I19" s="86"/>
      <c r="J19" s="85">
        <v>33576</v>
      </c>
      <c r="K19" s="86"/>
      <c r="L19" s="85">
        <v>39744</v>
      </c>
    </row>
    <row r="20" spans="1:19" ht="24" customHeight="1">
      <c r="A20" s="80" t="s">
        <v>55</v>
      </c>
      <c r="B20" s="80"/>
      <c r="C20" s="80"/>
      <c r="D20" s="81"/>
      <c r="E20" s="82">
        <v>5</v>
      </c>
      <c r="F20" s="85">
        <v>1735</v>
      </c>
      <c r="G20" s="86"/>
      <c r="H20" s="85">
        <v>2499</v>
      </c>
      <c r="I20" s="86"/>
      <c r="J20" s="87">
        <v>397</v>
      </c>
      <c r="K20" s="86"/>
      <c r="L20" s="86">
        <v>991</v>
      </c>
    </row>
    <row r="21" spans="1:19" ht="24" customHeight="1">
      <c r="A21" s="80" t="s">
        <v>159</v>
      </c>
      <c r="B21" s="80"/>
      <c r="C21" s="80"/>
      <c r="D21" s="81"/>
      <c r="E21" s="82"/>
      <c r="F21" s="85">
        <v>166834</v>
      </c>
      <c r="G21" s="86"/>
      <c r="H21" s="85">
        <v>147023</v>
      </c>
      <c r="I21" s="86"/>
      <c r="J21" s="86">
        <v>163971</v>
      </c>
      <c r="K21" s="86"/>
      <c r="L21" s="86">
        <v>114260</v>
      </c>
      <c r="N21" s="207"/>
      <c r="O21" s="207"/>
      <c r="P21" s="207"/>
      <c r="Q21" s="207"/>
      <c r="R21" s="207"/>
      <c r="S21" s="207"/>
    </row>
    <row r="22" spans="1:19" ht="24" customHeight="1">
      <c r="A22" s="80" t="s">
        <v>180</v>
      </c>
      <c r="B22" s="80"/>
      <c r="C22" s="80"/>
      <c r="D22" s="81"/>
      <c r="E22" s="82">
        <v>5</v>
      </c>
      <c r="F22" s="85">
        <v>21787</v>
      </c>
      <c r="G22" s="86"/>
      <c r="H22" s="85">
        <v>27144</v>
      </c>
      <c r="I22" s="86"/>
      <c r="J22" s="86">
        <v>1115</v>
      </c>
      <c r="K22" s="86"/>
      <c r="L22" s="86">
        <v>961</v>
      </c>
      <c r="N22" s="207"/>
      <c r="O22" s="207"/>
      <c r="P22" s="207"/>
      <c r="Q22" s="207"/>
      <c r="R22" s="207"/>
      <c r="S22" s="207"/>
    </row>
    <row r="23" spans="1:19" ht="24" customHeight="1">
      <c r="A23" s="80" t="s">
        <v>57</v>
      </c>
      <c r="B23" s="80"/>
      <c r="C23" s="80"/>
      <c r="D23" s="81"/>
      <c r="E23" s="82"/>
      <c r="F23" s="86">
        <v>37482</v>
      </c>
      <c r="G23" s="86"/>
      <c r="H23" s="85">
        <v>56379</v>
      </c>
      <c r="I23" s="86"/>
      <c r="J23" s="86">
        <v>26219</v>
      </c>
      <c r="K23" s="86"/>
      <c r="L23" s="86">
        <v>27565</v>
      </c>
      <c r="N23" s="207"/>
      <c r="O23" s="207"/>
      <c r="P23" s="207"/>
      <c r="Q23" s="207"/>
      <c r="R23" s="207"/>
      <c r="S23" s="207"/>
    </row>
    <row r="24" spans="1:19" ht="24" customHeight="1">
      <c r="A24" s="80" t="s">
        <v>22</v>
      </c>
      <c r="B24" s="80"/>
      <c r="C24" s="80"/>
      <c r="D24" s="81"/>
      <c r="E24" s="82">
        <v>5</v>
      </c>
      <c r="F24" s="89">
        <v>39424</v>
      </c>
      <c r="G24" s="86"/>
      <c r="H24" s="89">
        <v>64671</v>
      </c>
      <c r="I24" s="86"/>
      <c r="J24" s="89">
        <v>23930</v>
      </c>
      <c r="K24" s="86"/>
      <c r="L24" s="89">
        <v>32440</v>
      </c>
      <c r="N24" s="207"/>
      <c r="O24" s="207"/>
      <c r="P24" s="207"/>
      <c r="Q24" s="207"/>
      <c r="R24" s="207"/>
      <c r="S24" s="207"/>
    </row>
    <row r="25" spans="1:19" ht="24" customHeight="1">
      <c r="A25" s="90" t="s">
        <v>7</v>
      </c>
      <c r="B25" s="80"/>
      <c r="C25" s="80"/>
      <c r="D25" s="81"/>
      <c r="E25" s="80"/>
      <c r="F25" s="89">
        <f>SUM(F19:F24)</f>
        <v>378607</v>
      </c>
      <c r="G25" s="86"/>
      <c r="H25" s="89">
        <f>SUM(H19:H24)</f>
        <v>468437</v>
      </c>
      <c r="I25" s="86"/>
      <c r="J25" s="89">
        <f>SUM(J19:J24)</f>
        <v>249208</v>
      </c>
      <c r="K25" s="80"/>
      <c r="L25" s="89">
        <f>SUM(L19:L24)</f>
        <v>215961</v>
      </c>
      <c r="N25" s="207"/>
      <c r="O25" s="207"/>
      <c r="P25" s="207"/>
      <c r="Q25" s="207"/>
      <c r="R25" s="207"/>
      <c r="S25" s="207"/>
    </row>
    <row r="26" spans="1:19" ht="24" customHeight="1">
      <c r="A26" s="90"/>
      <c r="B26" s="80"/>
      <c r="C26" s="80"/>
      <c r="D26" s="81"/>
      <c r="E26" s="80"/>
      <c r="F26" s="87"/>
      <c r="G26" s="86"/>
      <c r="H26" s="91"/>
      <c r="I26" s="86"/>
      <c r="J26" s="87"/>
      <c r="K26" s="80"/>
      <c r="L26" s="91"/>
    </row>
    <row r="27" spans="1:19" ht="24" customHeight="1">
      <c r="A27" s="92" t="s">
        <v>107</v>
      </c>
      <c r="B27" s="80"/>
      <c r="C27" s="80"/>
      <c r="D27" s="81"/>
      <c r="E27" s="80"/>
      <c r="F27" s="87">
        <f>F16-F25</f>
        <v>-22478</v>
      </c>
      <c r="G27" s="86"/>
      <c r="H27" s="86">
        <f>H16-H25</f>
        <v>43550</v>
      </c>
      <c r="I27" s="86"/>
      <c r="J27" s="87">
        <f>J16-J25</f>
        <v>29095</v>
      </c>
      <c r="K27" s="80"/>
      <c r="L27" s="86">
        <f>L16-L25</f>
        <v>51457</v>
      </c>
    </row>
    <row r="28" spans="1:19" ht="24" customHeight="1">
      <c r="A28" s="93" t="s">
        <v>53</v>
      </c>
      <c r="B28" s="80"/>
      <c r="C28" s="80"/>
      <c r="D28" s="81"/>
      <c r="E28" s="82">
        <v>5</v>
      </c>
      <c r="F28" s="88">
        <v>-20371</v>
      </c>
      <c r="G28" s="86"/>
      <c r="H28" s="89">
        <v>-16945</v>
      </c>
      <c r="I28" s="86"/>
      <c r="J28" s="88">
        <v>-10170</v>
      </c>
      <c r="K28" s="86"/>
      <c r="L28" s="89">
        <v>-5646</v>
      </c>
    </row>
    <row r="29" spans="1:19" ht="24" customHeight="1">
      <c r="A29" s="92" t="s">
        <v>108</v>
      </c>
      <c r="B29" s="80"/>
      <c r="C29" s="80"/>
      <c r="D29" s="81"/>
      <c r="E29" s="80"/>
      <c r="F29" s="87">
        <f>SUM(F27:F28)</f>
        <v>-42849</v>
      </c>
      <c r="G29" s="86"/>
      <c r="H29" s="86">
        <f>SUM(H27:H28)</f>
        <v>26605</v>
      </c>
      <c r="I29" s="86"/>
      <c r="J29" s="87">
        <f>SUM(J27:J28)</f>
        <v>18925</v>
      </c>
      <c r="K29" s="80"/>
      <c r="L29" s="86">
        <f>SUM(L27:L28)</f>
        <v>45811</v>
      </c>
    </row>
    <row r="30" spans="1:19" ht="24" customHeight="1">
      <c r="A30" s="80" t="s">
        <v>152</v>
      </c>
      <c r="B30" s="80"/>
      <c r="C30" s="80"/>
      <c r="D30" s="81"/>
      <c r="E30" s="82">
        <v>12</v>
      </c>
      <c r="F30" s="94">
        <v>8176</v>
      </c>
      <c r="G30" s="86"/>
      <c r="H30" s="94">
        <v>-7843</v>
      </c>
      <c r="I30" s="86"/>
      <c r="J30" s="94">
        <v>-3543</v>
      </c>
      <c r="K30" s="86"/>
      <c r="L30" s="94">
        <v>-8808</v>
      </c>
      <c r="M30" s="15"/>
    </row>
    <row r="31" spans="1:19" ht="24" customHeight="1">
      <c r="A31" s="95" t="s">
        <v>109</v>
      </c>
      <c r="B31" s="80"/>
      <c r="C31" s="80"/>
      <c r="D31" s="81"/>
      <c r="E31" s="82"/>
      <c r="F31" s="96">
        <f>F29+F30</f>
        <v>-34673</v>
      </c>
      <c r="G31" s="86"/>
      <c r="H31" s="97">
        <f>H29+H30</f>
        <v>18762</v>
      </c>
      <c r="I31" s="86"/>
      <c r="J31" s="96">
        <f>J29+J30</f>
        <v>15382</v>
      </c>
      <c r="K31" s="80"/>
      <c r="L31" s="97">
        <f>L29+L30</f>
        <v>37003</v>
      </c>
    </row>
    <row r="32" spans="1:19" ht="10.5" customHeight="1">
      <c r="A32" s="98"/>
      <c r="B32" s="80"/>
      <c r="C32" s="80"/>
      <c r="D32" s="81"/>
      <c r="E32" s="80"/>
      <c r="F32" s="99"/>
      <c r="G32" s="100"/>
      <c r="H32" s="101"/>
      <c r="I32" s="100"/>
      <c r="J32" s="99"/>
      <c r="K32" s="80"/>
      <c r="L32" s="101"/>
    </row>
    <row r="33" spans="1:12" ht="24" customHeight="1" thickBot="1">
      <c r="A33" s="102" t="s">
        <v>110</v>
      </c>
      <c r="B33" s="80"/>
      <c r="C33" s="80"/>
      <c r="D33" s="81"/>
      <c r="E33" s="80"/>
      <c r="F33" s="103">
        <f>F31</f>
        <v>-34673</v>
      </c>
      <c r="G33" s="104"/>
      <c r="H33" s="105">
        <f>H31</f>
        <v>18762</v>
      </c>
      <c r="I33" s="104"/>
      <c r="J33" s="103">
        <f>J31</f>
        <v>15382</v>
      </c>
      <c r="K33" s="80"/>
      <c r="L33" s="105">
        <f>L31</f>
        <v>37003</v>
      </c>
    </row>
    <row r="34" spans="1:12" ht="18" customHeight="1" thickTop="1">
      <c r="A34" s="98"/>
      <c r="B34" s="80"/>
      <c r="C34" s="80"/>
      <c r="D34" s="81"/>
      <c r="E34" s="80"/>
      <c r="F34" s="100"/>
      <c r="G34" s="100"/>
      <c r="H34" s="100"/>
      <c r="I34" s="80"/>
      <c r="J34" s="100"/>
      <c r="K34" s="100"/>
      <c r="L34" s="100"/>
    </row>
    <row r="35" spans="1:12" ht="24" customHeight="1">
      <c r="A35" s="102" t="s">
        <v>111</v>
      </c>
      <c r="B35" s="18"/>
      <c r="C35" s="106"/>
      <c r="D35" s="107"/>
      <c r="E35" s="106"/>
      <c r="F35" s="106"/>
      <c r="G35" s="106"/>
      <c r="H35" s="106"/>
      <c r="I35" s="80"/>
      <c r="J35" s="100"/>
      <c r="K35" s="100"/>
      <c r="L35" s="100"/>
    </row>
    <row r="36" spans="1:12" ht="24" customHeight="1" thickBot="1">
      <c r="A36" s="108" t="s">
        <v>112</v>
      </c>
      <c r="B36" s="18"/>
      <c r="C36" s="106"/>
      <c r="D36" s="107"/>
      <c r="E36" s="109"/>
      <c r="F36" s="110">
        <f>F31</f>
        <v>-34673</v>
      </c>
      <c r="G36" s="111"/>
      <c r="H36" s="112">
        <f>H31</f>
        <v>18762</v>
      </c>
      <c r="I36" s="80"/>
      <c r="J36" s="110">
        <f>J31</f>
        <v>15382</v>
      </c>
      <c r="K36" s="18"/>
      <c r="L36" s="112">
        <f>L31</f>
        <v>37003</v>
      </c>
    </row>
    <row r="37" spans="1:12" ht="24" customHeight="1" thickTop="1">
      <c r="A37" s="98"/>
      <c r="B37" s="18"/>
      <c r="C37" s="106"/>
      <c r="D37" s="107"/>
      <c r="E37" s="113"/>
      <c r="F37" s="114"/>
      <c r="G37" s="106"/>
      <c r="H37" s="106"/>
      <c r="I37" s="80"/>
      <c r="J37" s="115"/>
      <c r="K37" s="116"/>
      <c r="L37" s="116"/>
    </row>
    <row r="38" spans="1:12" ht="24" customHeight="1">
      <c r="A38" s="117" t="s">
        <v>113</v>
      </c>
      <c r="B38" s="118"/>
      <c r="C38" s="119"/>
      <c r="D38" s="118"/>
      <c r="E38" s="109"/>
      <c r="F38" s="114"/>
      <c r="G38" s="106"/>
      <c r="H38" s="106"/>
      <c r="I38" s="80"/>
      <c r="J38" s="115"/>
      <c r="K38" s="116"/>
      <c r="L38" s="116"/>
    </row>
    <row r="39" spans="1:12" ht="24" customHeight="1" thickBot="1">
      <c r="A39" s="108" t="s">
        <v>112</v>
      </c>
      <c r="B39" s="118"/>
      <c r="C39" s="119"/>
      <c r="D39" s="118"/>
      <c r="E39" s="109"/>
      <c r="F39" s="110">
        <f>F33</f>
        <v>-34673</v>
      </c>
      <c r="G39" s="111"/>
      <c r="H39" s="112">
        <f>H33</f>
        <v>18762</v>
      </c>
      <c r="I39" s="80"/>
      <c r="J39" s="110">
        <f>J33</f>
        <v>15382</v>
      </c>
      <c r="K39" s="18"/>
      <c r="L39" s="112">
        <f>L33</f>
        <v>37003</v>
      </c>
    </row>
    <row r="40" spans="1:12" ht="24" customHeight="1" thickTop="1">
      <c r="A40" s="80"/>
      <c r="B40" s="80"/>
      <c r="C40" s="80"/>
      <c r="D40" s="80"/>
      <c r="E40" s="80"/>
      <c r="F40" s="120"/>
      <c r="G40" s="80"/>
      <c r="H40" s="80"/>
      <c r="I40" s="80"/>
      <c r="J40" s="120"/>
      <c r="K40" s="80"/>
      <c r="L40" s="80"/>
    </row>
    <row r="41" spans="1:12" ht="24" customHeight="1" thickBot="1">
      <c r="A41" s="154" t="s">
        <v>178</v>
      </c>
      <c r="B41" s="118"/>
      <c r="C41" s="119"/>
      <c r="D41" s="118"/>
      <c r="E41" s="82"/>
      <c r="F41" s="121">
        <f>F36/319682</f>
        <v>-0.10846090802735218</v>
      </c>
      <c r="G41" s="116"/>
      <c r="H41" s="122">
        <f>H36/319682</f>
        <v>5.8689572762933163E-2</v>
      </c>
      <c r="I41" s="116"/>
      <c r="J41" s="121">
        <f>J36/319682</f>
        <v>4.8116565837300819E-2</v>
      </c>
      <c r="K41" s="116"/>
      <c r="L41" s="122">
        <f>L36/319682</f>
        <v>0.11574940096721116</v>
      </c>
    </row>
    <row r="42" spans="1:12" ht="10.25" customHeight="1" thickTop="1">
      <c r="A42" s="80"/>
      <c r="B42" s="80"/>
      <c r="C42" s="80"/>
      <c r="D42" s="81"/>
      <c r="E42" s="80"/>
      <c r="F42" s="123"/>
      <c r="G42" s="123"/>
      <c r="H42" s="123"/>
      <c r="I42" s="80"/>
      <c r="J42" s="123"/>
      <c r="K42" s="123"/>
      <c r="L42" s="123"/>
    </row>
    <row r="43" spans="1:12" ht="24" customHeight="1">
      <c r="A43" s="16"/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  <row r="45" spans="1:12" ht="24" customHeight="1">
      <c r="F45" s="14"/>
      <c r="G45" s="14"/>
      <c r="H45" s="14"/>
      <c r="J45" s="14"/>
      <c r="K45" s="14"/>
      <c r="L45" s="14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9"/>
  <sheetViews>
    <sheetView showGridLines="0" view="pageBreakPreview" zoomScale="85" zoomScaleNormal="70" zoomScaleSheetLayoutView="85" workbookViewId="0">
      <selection activeCell="J11" sqref="J11"/>
    </sheetView>
  </sheetViews>
  <sheetFormatPr defaultColWidth="9.36328125" defaultRowHeight="20.9" customHeight="1"/>
  <cols>
    <col min="1" max="1" width="38" style="3" customWidth="1"/>
    <col min="2" max="2" width="3.54296875" style="3" customWidth="1"/>
    <col min="3" max="3" width="1.54296875" style="3" customWidth="1"/>
    <col min="4" max="4" width="16.08984375" style="3" customWidth="1"/>
    <col min="5" max="5" width="1.54296875" style="3" customWidth="1"/>
    <col min="6" max="6" width="16.08984375" style="3" customWidth="1"/>
    <col min="7" max="7" width="1.453125" style="3" customWidth="1"/>
    <col min="8" max="8" width="16.08984375" style="3" customWidth="1"/>
    <col min="9" max="9" width="1.453125" style="3" customWidth="1"/>
    <col min="10" max="10" width="16.08984375" style="3" customWidth="1"/>
    <col min="11" max="11" width="1.6328125" style="3" customWidth="1"/>
    <col min="12" max="12" width="16.08984375" style="3" customWidth="1"/>
    <col min="13" max="13" width="1.54296875" style="3" customWidth="1"/>
    <col min="14" max="14" width="16.08984375" style="3" customWidth="1"/>
    <col min="15" max="15" width="1.6328125" style="3" customWidth="1"/>
    <col min="16" max="16" width="16.08984375" style="3" customWidth="1"/>
    <col min="17" max="17" width="9.36328125" style="3" customWidth="1"/>
    <col min="18" max="16384" width="9.36328125" style="3"/>
  </cols>
  <sheetData>
    <row r="1" spans="1:18" ht="20.9" customHeight="1">
      <c r="A1" s="124" t="s">
        <v>56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8" ht="20.9" customHeight="1">
      <c r="A2" s="124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8" s="4" customFormat="1" ht="20.9" customHeight="1">
      <c r="A3" s="12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126"/>
    </row>
    <row r="4" spans="1:18" s="4" customFormat="1" ht="20.9" customHeight="1">
      <c r="A4" s="125"/>
      <c r="B4" s="32"/>
      <c r="C4" s="32"/>
      <c r="D4" s="214" t="s">
        <v>25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18" s="4" customFormat="1" ht="20.9" customHeight="1">
      <c r="A5" s="125"/>
      <c r="B5" s="32"/>
      <c r="C5" s="32"/>
      <c r="D5" s="127"/>
      <c r="E5" s="127"/>
      <c r="F5" s="127"/>
      <c r="G5" s="127"/>
      <c r="H5" s="128" t="s">
        <v>40</v>
      </c>
      <c r="I5" s="127"/>
      <c r="J5" s="128" t="s">
        <v>40</v>
      </c>
      <c r="K5" s="128"/>
      <c r="L5" s="128"/>
      <c r="M5" s="127"/>
      <c r="N5" s="127"/>
      <c r="O5" s="127"/>
      <c r="P5" s="127"/>
    </row>
    <row r="6" spans="1:18" s="4" customFormat="1" ht="20.9" customHeight="1">
      <c r="A6" s="125"/>
      <c r="B6" s="32"/>
      <c r="C6" s="32"/>
      <c r="D6" s="32"/>
      <c r="E6" s="32"/>
      <c r="F6" s="32"/>
      <c r="G6" s="32"/>
      <c r="H6" s="128" t="s">
        <v>41</v>
      </c>
      <c r="I6" s="129"/>
      <c r="J6" s="129" t="s">
        <v>45</v>
      </c>
      <c r="K6" s="128"/>
      <c r="L6" s="216" t="s">
        <v>54</v>
      </c>
      <c r="M6" s="216"/>
      <c r="N6" s="216"/>
      <c r="O6" s="129"/>
      <c r="P6" s="130"/>
    </row>
    <row r="7" spans="1:18" ht="20.9" customHeight="1">
      <c r="A7" s="131"/>
      <c r="B7" s="132"/>
      <c r="C7" s="132"/>
      <c r="D7" s="129" t="s">
        <v>42</v>
      </c>
      <c r="E7" s="133"/>
      <c r="F7" s="129" t="s">
        <v>43</v>
      </c>
      <c r="G7" s="129"/>
      <c r="H7" s="129" t="s">
        <v>44</v>
      </c>
      <c r="I7" s="134"/>
      <c r="J7" s="134" t="s">
        <v>49</v>
      </c>
      <c r="K7" s="129"/>
      <c r="L7" s="135" t="s">
        <v>102</v>
      </c>
      <c r="M7" s="133"/>
      <c r="N7" s="136" t="s">
        <v>104</v>
      </c>
      <c r="O7" s="134"/>
      <c r="P7" s="132" t="s">
        <v>33</v>
      </c>
    </row>
    <row r="8" spans="1:18" s="6" customFormat="1" ht="20.9" customHeight="1">
      <c r="A8" s="137"/>
      <c r="B8" s="128"/>
      <c r="C8" s="128"/>
      <c r="D8" s="134" t="s">
        <v>46</v>
      </c>
      <c r="E8" s="136"/>
      <c r="F8" s="134" t="s">
        <v>47</v>
      </c>
      <c r="G8" s="134"/>
      <c r="H8" s="134" t="s">
        <v>48</v>
      </c>
      <c r="I8" s="136"/>
      <c r="J8" s="134" t="s">
        <v>200</v>
      </c>
      <c r="K8" s="134"/>
      <c r="L8" s="135" t="s">
        <v>103</v>
      </c>
      <c r="M8" s="136"/>
      <c r="N8" s="136" t="s">
        <v>105</v>
      </c>
      <c r="O8" s="136"/>
      <c r="P8" s="128" t="s">
        <v>2</v>
      </c>
    </row>
    <row r="9" spans="1:18" s="6" customFormat="1" ht="20.9" customHeight="1">
      <c r="A9" s="137"/>
      <c r="B9" s="128"/>
      <c r="C9" s="128"/>
      <c r="D9" s="215" t="s">
        <v>79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</row>
    <row r="10" spans="1:18" s="6" customFormat="1" ht="20.9" customHeight="1">
      <c r="A10" s="137"/>
      <c r="B10" s="128"/>
      <c r="C10" s="12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8" s="6" customFormat="1" ht="20.9" customHeight="1">
      <c r="A11" s="139" t="s">
        <v>58</v>
      </c>
      <c r="B11" s="128"/>
      <c r="C11" s="12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</row>
    <row r="12" spans="1:18" ht="20.9" customHeight="1">
      <c r="A12" s="139" t="s">
        <v>59</v>
      </c>
      <c r="B12" s="143"/>
      <c r="C12" s="30"/>
      <c r="D12" s="140">
        <v>1598408</v>
      </c>
      <c r="E12" s="140"/>
      <c r="F12" s="140">
        <v>819969</v>
      </c>
      <c r="G12" s="140"/>
      <c r="H12" s="140">
        <v>-120630</v>
      </c>
      <c r="I12" s="140"/>
      <c r="J12" s="140">
        <v>-471468</v>
      </c>
      <c r="K12" s="140"/>
      <c r="L12" s="140">
        <v>11905</v>
      </c>
      <c r="M12" s="140"/>
      <c r="N12" s="140">
        <v>242715</v>
      </c>
      <c r="O12" s="140"/>
      <c r="P12" s="140">
        <f>SUM(D12:N12)</f>
        <v>2080899</v>
      </c>
      <c r="Q12" s="7"/>
      <c r="R12" s="7"/>
    </row>
    <row r="13" spans="1:18" ht="20.9" customHeight="1">
      <c r="A13" s="139" t="s">
        <v>154</v>
      </c>
      <c r="B13" s="143"/>
      <c r="C13" s="30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7"/>
      <c r="R13" s="7"/>
    </row>
    <row r="14" spans="1:18" ht="20.9" customHeight="1">
      <c r="A14" s="142" t="s">
        <v>153</v>
      </c>
      <c r="B14" s="30"/>
      <c r="C14" s="30"/>
      <c r="D14" s="66">
        <v>0</v>
      </c>
      <c r="E14" s="59"/>
      <c r="F14" s="66">
        <v>0</v>
      </c>
      <c r="G14" s="59"/>
      <c r="H14" s="66">
        <v>0</v>
      </c>
      <c r="I14" s="59"/>
      <c r="J14" s="66">
        <v>0</v>
      </c>
      <c r="K14" s="59"/>
      <c r="L14" s="66">
        <v>0</v>
      </c>
      <c r="M14" s="59"/>
      <c r="N14" s="66">
        <f>'PL 6'!H31</f>
        <v>18762</v>
      </c>
      <c r="O14" s="59"/>
      <c r="P14" s="66">
        <f>SUM(D14:N14)</f>
        <v>18762</v>
      </c>
      <c r="Q14" s="5"/>
      <c r="R14" s="5"/>
    </row>
    <row r="15" spans="1:18" s="2" customFormat="1" ht="20.9" customHeight="1">
      <c r="A15" s="139" t="s">
        <v>52</v>
      </c>
      <c r="B15" s="27"/>
      <c r="C15" s="27"/>
      <c r="D15" s="144">
        <f>SUM(D14:D14)</f>
        <v>0</v>
      </c>
      <c r="E15" s="140"/>
      <c r="F15" s="144">
        <f>SUM(F14:F14)</f>
        <v>0</v>
      </c>
      <c r="G15" s="140"/>
      <c r="H15" s="144">
        <f>SUM(H14:H14)</f>
        <v>0</v>
      </c>
      <c r="I15" s="140"/>
      <c r="J15" s="144">
        <f>SUM(J14:J14)</f>
        <v>0</v>
      </c>
      <c r="K15" s="140"/>
      <c r="L15" s="144">
        <f>SUM(L14:L14)</f>
        <v>0</v>
      </c>
      <c r="M15" s="140"/>
      <c r="N15" s="144">
        <f>SUM(N14:N14)</f>
        <v>18762</v>
      </c>
      <c r="O15" s="140"/>
      <c r="P15" s="144">
        <f>SUM(P14:P14)</f>
        <v>18762</v>
      </c>
    </row>
    <row r="16" spans="1:18" ht="14.4" customHeight="1">
      <c r="A16" s="139"/>
      <c r="B16" s="151"/>
      <c r="C16" s="162"/>
      <c r="D16" s="64"/>
      <c r="E16" s="64"/>
      <c r="F16" s="64"/>
      <c r="G16" s="64"/>
      <c r="H16" s="64"/>
      <c r="I16" s="64"/>
      <c r="J16" s="64"/>
      <c r="K16" s="64"/>
      <c r="L16" s="64"/>
    </row>
    <row r="17" spans="1:16" ht="20.9" customHeight="1" thickBot="1">
      <c r="A17" s="27" t="s">
        <v>60</v>
      </c>
      <c r="B17" s="30"/>
      <c r="C17" s="30"/>
      <c r="D17" s="145">
        <f>SUM(D12,D15:D15)</f>
        <v>1598408</v>
      </c>
      <c r="E17" s="140"/>
      <c r="F17" s="145">
        <f>SUM(F12,F15:F15)</f>
        <v>819969</v>
      </c>
      <c r="G17" s="141"/>
      <c r="H17" s="145">
        <f>SUM(H12,H15:H15)</f>
        <v>-120630</v>
      </c>
      <c r="I17" s="141"/>
      <c r="J17" s="145">
        <f>SUM(J12,J15:J15)</f>
        <v>-471468</v>
      </c>
      <c r="K17" s="141"/>
      <c r="L17" s="145">
        <f>SUM(L12,L15:L15)</f>
        <v>11905</v>
      </c>
      <c r="M17" s="140"/>
      <c r="N17" s="145">
        <f>SUM(N12,N15:N15)</f>
        <v>261477</v>
      </c>
      <c r="O17" s="141"/>
      <c r="P17" s="145">
        <f>SUM(P12,P15:P15)</f>
        <v>2099661</v>
      </c>
    </row>
    <row r="18" spans="1:16" ht="17.149999999999999" customHeight="1" thickTop="1">
      <c r="A18" s="27"/>
      <c r="B18" s="30"/>
      <c r="C18" s="30"/>
      <c r="D18" s="64"/>
      <c r="E18" s="59"/>
      <c r="F18" s="64"/>
      <c r="G18" s="64"/>
      <c r="H18" s="64"/>
      <c r="I18" s="64"/>
      <c r="J18" s="64"/>
      <c r="K18" s="64"/>
      <c r="L18" s="64"/>
      <c r="M18" s="59"/>
      <c r="N18" s="64"/>
      <c r="O18" s="64"/>
      <c r="P18" s="64"/>
    </row>
    <row r="19" spans="1:16" ht="20.9" customHeight="1">
      <c r="A19" s="139" t="s">
        <v>101</v>
      </c>
      <c r="B19" s="30"/>
      <c r="C19" s="30"/>
      <c r="D19" s="64"/>
      <c r="E19" s="59"/>
      <c r="F19" s="64"/>
      <c r="G19" s="64"/>
      <c r="H19" s="64"/>
      <c r="I19" s="64"/>
      <c r="J19" s="64"/>
      <c r="K19" s="64"/>
      <c r="L19" s="64"/>
      <c r="M19" s="59"/>
      <c r="N19" s="64"/>
      <c r="O19" s="64"/>
      <c r="P19" s="64"/>
    </row>
    <row r="20" spans="1:16" ht="20.9" customHeight="1">
      <c r="A20" s="139" t="s">
        <v>77</v>
      </c>
      <c r="B20" s="30"/>
      <c r="C20" s="30"/>
      <c r="D20" s="140">
        <v>1598408</v>
      </c>
      <c r="E20" s="140"/>
      <c r="F20" s="140">
        <v>819969</v>
      </c>
      <c r="G20" s="140"/>
      <c r="H20" s="140">
        <v>-120630</v>
      </c>
      <c r="I20" s="140"/>
      <c r="J20" s="140">
        <v>-471468</v>
      </c>
      <c r="K20" s="140"/>
      <c r="L20" s="140">
        <v>20380</v>
      </c>
      <c r="M20" s="140"/>
      <c r="N20" s="140">
        <v>222587</v>
      </c>
      <c r="O20" s="140"/>
      <c r="P20" s="140">
        <f>SUM(D20:N20)</f>
        <v>2069246</v>
      </c>
    </row>
    <row r="21" spans="1:16" ht="20.9" customHeight="1">
      <c r="A21" s="139" t="s">
        <v>155</v>
      </c>
      <c r="B21" s="143"/>
      <c r="C21" s="30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</row>
    <row r="22" spans="1:16" ht="20.9" customHeight="1">
      <c r="A22" s="142" t="s">
        <v>156</v>
      </c>
      <c r="B22" s="30"/>
      <c r="C22" s="30"/>
      <c r="D22" s="66">
        <v>0</v>
      </c>
      <c r="E22" s="59"/>
      <c r="F22" s="66">
        <v>0</v>
      </c>
      <c r="G22" s="59"/>
      <c r="H22" s="66">
        <v>0</v>
      </c>
      <c r="I22" s="59"/>
      <c r="J22" s="66">
        <v>0</v>
      </c>
      <c r="K22" s="59"/>
      <c r="L22" s="66">
        <v>0</v>
      </c>
      <c r="M22" s="59"/>
      <c r="N22" s="66">
        <f>'PL 6'!F31</f>
        <v>-34673</v>
      </c>
      <c r="O22" s="59"/>
      <c r="P22" s="66">
        <f>SUM(D22:N22)</f>
        <v>-34673</v>
      </c>
    </row>
    <row r="23" spans="1:16" s="2" customFormat="1" ht="20.9" customHeight="1">
      <c r="A23" s="139" t="s">
        <v>157</v>
      </c>
      <c r="B23" s="27"/>
      <c r="C23" s="27"/>
      <c r="D23" s="144">
        <f>SUM(D22:D22)</f>
        <v>0</v>
      </c>
      <c r="E23" s="140"/>
      <c r="F23" s="144">
        <f>SUM(F22:F22)</f>
        <v>0</v>
      </c>
      <c r="G23" s="140"/>
      <c r="H23" s="144">
        <f>SUM(H22:H22)</f>
        <v>0</v>
      </c>
      <c r="I23" s="140"/>
      <c r="J23" s="144">
        <f>SUM(J22:J22)</f>
        <v>0</v>
      </c>
      <c r="K23" s="140"/>
      <c r="L23" s="144">
        <f>SUM(L22:L22)</f>
        <v>0</v>
      </c>
      <c r="M23" s="140"/>
      <c r="N23" s="144">
        <f>SUM(N22:N22)</f>
        <v>-34673</v>
      </c>
      <c r="O23" s="140"/>
      <c r="P23" s="144">
        <f>SUM(P22:P22)</f>
        <v>-34673</v>
      </c>
    </row>
    <row r="24" spans="1:16" ht="14.4" customHeight="1">
      <c r="A24" s="139"/>
      <c r="B24" s="151"/>
      <c r="C24" s="162"/>
      <c r="D24" s="64"/>
      <c r="E24" s="64"/>
      <c r="F24" s="64"/>
      <c r="G24" s="64"/>
      <c r="H24" s="64"/>
      <c r="I24" s="64"/>
      <c r="J24" s="64"/>
      <c r="K24" s="64"/>
      <c r="L24" s="64"/>
    </row>
    <row r="25" spans="1:16" ht="20.9" customHeight="1" thickBot="1">
      <c r="A25" s="27" t="s">
        <v>78</v>
      </c>
      <c r="B25" s="30"/>
      <c r="C25" s="30"/>
      <c r="D25" s="145">
        <f>SUM(D20,D23:D23)</f>
        <v>1598408</v>
      </c>
      <c r="E25" s="140"/>
      <c r="F25" s="145">
        <f>SUM(F20,F23:F23)</f>
        <v>819969</v>
      </c>
      <c r="G25" s="141"/>
      <c r="H25" s="145">
        <f>SUM(H20,H23:H23)</f>
        <v>-120630</v>
      </c>
      <c r="I25" s="141"/>
      <c r="J25" s="145">
        <f>SUM(J20,J23:J23)</f>
        <v>-471468</v>
      </c>
      <c r="K25" s="141"/>
      <c r="L25" s="145">
        <f>SUM(L20,L23:L23)</f>
        <v>20380</v>
      </c>
      <c r="M25" s="140"/>
      <c r="N25" s="145">
        <f>SUM(N20,N23:N23)</f>
        <v>187914</v>
      </c>
      <c r="O25" s="141"/>
      <c r="P25" s="145">
        <f>SUM(P20,P23:P23)</f>
        <v>2034573</v>
      </c>
    </row>
    <row r="26" spans="1:16" ht="20.9" customHeight="1" thickTop="1"/>
    <row r="27" spans="1:16" ht="20.9" customHeight="1">
      <c r="N27" s="3">
        <f>N25-'BS 3-5'!D97</f>
        <v>0</v>
      </c>
      <c r="P27" s="3">
        <f>P25-'BS 3-5'!D98</f>
        <v>0</v>
      </c>
    </row>
    <row r="28" spans="1:16" ht="20.9" customHeight="1">
      <c r="P28" s="8"/>
    </row>
    <row r="29" spans="1:16" ht="20.9" customHeight="1">
      <c r="P29" s="8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80" firstPageNumber="7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8"/>
  <sheetViews>
    <sheetView showGridLines="0" view="pageBreakPreview" zoomScale="85" zoomScaleNormal="70" zoomScaleSheetLayoutView="85" workbookViewId="0">
      <selection activeCell="F12" sqref="F12"/>
    </sheetView>
  </sheetViews>
  <sheetFormatPr defaultColWidth="9.36328125" defaultRowHeight="24" customHeight="1"/>
  <cols>
    <col min="1" max="1" width="43.6328125" style="3" bestFit="1" customWidth="1"/>
    <col min="2" max="2" width="6.54296875" style="3" customWidth="1"/>
    <col min="3" max="3" width="1.6328125" style="3" customWidth="1"/>
    <col min="4" max="4" width="15.6328125" style="3" customWidth="1"/>
    <col min="5" max="5" width="1.6328125" style="3" customWidth="1"/>
    <col min="6" max="6" width="15.6328125" style="6" customWidth="1"/>
    <col min="7" max="7" width="1.6328125" style="6" customWidth="1"/>
    <col min="8" max="8" width="15.6328125" style="6" customWidth="1"/>
    <col min="9" max="9" width="1.6328125" style="3" customWidth="1"/>
    <col min="10" max="10" width="15.6328125" style="6" customWidth="1"/>
    <col min="11" max="11" width="1.6328125" style="6" customWidth="1"/>
    <col min="12" max="12" width="15.6328125" style="3" customWidth="1"/>
    <col min="13" max="16384" width="9.36328125" style="3"/>
  </cols>
  <sheetData>
    <row r="1" spans="1:12" ht="24" customHeight="1">
      <c r="A1" s="124" t="s">
        <v>56</v>
      </c>
      <c r="B1" s="124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4" customHeight="1">
      <c r="A2" s="27" t="s">
        <v>145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4" customHeight="1">
      <c r="A3" s="125"/>
      <c r="B3" s="125"/>
      <c r="C3" s="30"/>
      <c r="D3" s="30"/>
      <c r="E3" s="30"/>
      <c r="F3" s="30"/>
      <c r="G3" s="30"/>
      <c r="H3" s="30"/>
      <c r="I3" s="30"/>
      <c r="J3" s="30"/>
      <c r="K3" s="30"/>
      <c r="L3" s="126"/>
    </row>
    <row r="4" spans="1:12" s="4" customFormat="1" ht="24" customHeight="1">
      <c r="A4" s="146"/>
      <c r="B4" s="146"/>
      <c r="C4" s="32"/>
      <c r="D4" s="214" t="s">
        <v>26</v>
      </c>
      <c r="E4" s="214"/>
      <c r="F4" s="214"/>
      <c r="G4" s="214"/>
      <c r="H4" s="214"/>
      <c r="I4" s="214"/>
      <c r="J4" s="214"/>
      <c r="K4" s="214"/>
      <c r="L4" s="214"/>
    </row>
    <row r="5" spans="1:12" s="4" customFormat="1" ht="24" customHeight="1">
      <c r="A5" s="146"/>
      <c r="B5" s="146"/>
      <c r="C5" s="32"/>
      <c r="D5" s="127"/>
      <c r="E5" s="127"/>
      <c r="F5" s="127"/>
      <c r="G5" s="127"/>
      <c r="H5" s="218" t="s">
        <v>54</v>
      </c>
      <c r="I5" s="218"/>
      <c r="J5" s="218"/>
      <c r="K5" s="127"/>
      <c r="L5" s="147"/>
    </row>
    <row r="6" spans="1:12" ht="24" customHeight="1">
      <c r="A6" s="132"/>
      <c r="B6" s="132"/>
      <c r="C6" s="132"/>
      <c r="D6" s="148" t="s">
        <v>42</v>
      </c>
      <c r="E6" s="138"/>
      <c r="F6" s="134" t="s">
        <v>43</v>
      </c>
      <c r="G6" s="134"/>
      <c r="H6" s="135" t="s">
        <v>102</v>
      </c>
      <c r="I6" s="133"/>
      <c r="J6" s="136" t="s">
        <v>104</v>
      </c>
      <c r="K6" s="134"/>
      <c r="L6" s="132" t="s">
        <v>50</v>
      </c>
    </row>
    <row r="7" spans="1:12" s="6" customFormat="1" ht="24" customHeight="1">
      <c r="A7" s="128"/>
      <c r="B7" s="128"/>
      <c r="C7" s="128"/>
      <c r="D7" s="149" t="s">
        <v>46</v>
      </c>
      <c r="E7" s="136"/>
      <c r="F7" s="136" t="s">
        <v>47</v>
      </c>
      <c r="G7" s="136"/>
      <c r="H7" s="135" t="s">
        <v>103</v>
      </c>
      <c r="I7" s="136"/>
      <c r="J7" s="136" t="s">
        <v>105</v>
      </c>
      <c r="K7" s="136"/>
      <c r="L7" s="128" t="s">
        <v>35</v>
      </c>
    </row>
    <row r="8" spans="1:12" s="6" customFormat="1" ht="24" customHeight="1">
      <c r="A8" s="137"/>
      <c r="B8" s="128"/>
      <c r="C8" s="137"/>
      <c r="D8" s="217" t="s">
        <v>79</v>
      </c>
      <c r="E8" s="217"/>
      <c r="F8" s="217"/>
      <c r="G8" s="217"/>
      <c r="H8" s="217"/>
      <c r="I8" s="217"/>
      <c r="J8" s="217"/>
      <c r="K8" s="217"/>
      <c r="L8" s="217"/>
    </row>
    <row r="9" spans="1:12" s="6" customFormat="1" ht="24" customHeight="1">
      <c r="A9" s="139" t="s">
        <v>58</v>
      </c>
      <c r="B9" s="128"/>
      <c r="C9" s="137"/>
      <c r="D9" s="150"/>
      <c r="E9" s="150"/>
      <c r="F9" s="150"/>
      <c r="G9" s="150"/>
      <c r="H9" s="150"/>
      <c r="I9" s="150"/>
      <c r="J9" s="150"/>
      <c r="K9" s="150"/>
      <c r="L9" s="150"/>
    </row>
    <row r="10" spans="1:12" ht="24" customHeight="1">
      <c r="A10" s="27" t="s">
        <v>59</v>
      </c>
      <c r="B10" s="151"/>
      <c r="C10" s="30"/>
      <c r="D10" s="140">
        <v>1598408</v>
      </c>
      <c r="E10" s="140"/>
      <c r="F10" s="140">
        <v>819969</v>
      </c>
      <c r="G10" s="140"/>
      <c r="H10" s="140">
        <v>11905</v>
      </c>
      <c r="I10" s="140"/>
      <c r="J10" s="140">
        <v>72833</v>
      </c>
      <c r="K10" s="140"/>
      <c r="L10" s="140">
        <v>2503115</v>
      </c>
    </row>
    <row r="11" spans="1:12" ht="24" customHeight="1">
      <c r="A11" s="139" t="s">
        <v>154</v>
      </c>
      <c r="B11" s="151"/>
      <c r="C11" s="30"/>
      <c r="D11" s="64"/>
      <c r="E11" s="64"/>
      <c r="F11" s="64"/>
      <c r="G11" s="64"/>
      <c r="H11" s="64"/>
      <c r="I11" s="64"/>
      <c r="J11" s="64"/>
      <c r="K11" s="64"/>
      <c r="L11" s="64"/>
    </row>
    <row r="12" spans="1:12" ht="24" customHeight="1">
      <c r="A12" s="142" t="s">
        <v>153</v>
      </c>
      <c r="B12" s="142"/>
      <c r="C12" s="30"/>
      <c r="D12" s="66">
        <v>0</v>
      </c>
      <c r="E12" s="64"/>
      <c r="F12" s="66">
        <v>0</v>
      </c>
      <c r="G12" s="64"/>
      <c r="H12" s="66">
        <v>0</v>
      </c>
      <c r="I12" s="64"/>
      <c r="J12" s="66">
        <f>'PL 6'!L31</f>
        <v>37003</v>
      </c>
      <c r="K12" s="64"/>
      <c r="L12" s="66">
        <f>SUM(D12:J12)</f>
        <v>37003</v>
      </c>
    </row>
    <row r="13" spans="1:12" s="2" customFormat="1" ht="24" customHeight="1">
      <c r="A13" s="139" t="s">
        <v>52</v>
      </c>
      <c r="B13" s="139"/>
      <c r="C13" s="27"/>
      <c r="D13" s="144">
        <f>SUM(D12)</f>
        <v>0</v>
      </c>
      <c r="E13" s="140"/>
      <c r="F13" s="144">
        <f>SUM(F12)</f>
        <v>0</v>
      </c>
      <c r="G13" s="140"/>
      <c r="H13" s="144">
        <f>SUM(H12)</f>
        <v>0</v>
      </c>
      <c r="I13" s="140"/>
      <c r="J13" s="144">
        <f>SUM(J12)</f>
        <v>37003</v>
      </c>
      <c r="K13" s="140"/>
      <c r="L13" s="144">
        <f>SUM(L12)</f>
        <v>37003</v>
      </c>
    </row>
    <row r="14" spans="1:12" ht="14.4" customHeight="1">
      <c r="A14" s="139"/>
      <c r="B14" s="151"/>
      <c r="C14" s="162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24" customHeight="1" thickBot="1">
      <c r="A15" s="27" t="s">
        <v>60</v>
      </c>
      <c r="B15" s="27"/>
      <c r="C15" s="30"/>
      <c r="D15" s="145">
        <f>SUM(D10,D13:D13)</f>
        <v>1598408</v>
      </c>
      <c r="E15" s="140"/>
      <c r="F15" s="145">
        <f>SUM(F10,F13:F13)</f>
        <v>819969</v>
      </c>
      <c r="G15" s="141"/>
      <c r="H15" s="145">
        <f>SUM(H10,H13:H13)</f>
        <v>11905</v>
      </c>
      <c r="I15" s="140"/>
      <c r="J15" s="145">
        <f>SUM(J10,J13:J13)</f>
        <v>109836</v>
      </c>
      <c r="K15" s="141"/>
      <c r="L15" s="145">
        <f>SUM(L10,L13:L13)</f>
        <v>2540118</v>
      </c>
    </row>
    <row r="16" spans="1:12" ht="14.4" customHeight="1" thickTop="1">
      <c r="A16" s="139"/>
      <c r="B16" s="151"/>
      <c r="C16" s="162"/>
      <c r="D16" s="64"/>
      <c r="E16" s="64"/>
      <c r="F16" s="64"/>
      <c r="G16" s="64"/>
      <c r="H16" s="64"/>
      <c r="I16" s="64"/>
      <c r="J16" s="64"/>
      <c r="K16" s="64"/>
      <c r="L16" s="64"/>
    </row>
    <row r="17" spans="1:12" ht="24" customHeight="1">
      <c r="A17" s="139" t="s">
        <v>101</v>
      </c>
      <c r="B17" s="27"/>
      <c r="C17" s="152"/>
      <c r="D17" s="64"/>
      <c r="E17" s="59"/>
      <c r="F17" s="64"/>
      <c r="G17" s="64"/>
      <c r="H17" s="64"/>
      <c r="I17" s="59"/>
      <c r="J17" s="64"/>
      <c r="K17" s="64"/>
      <c r="L17" s="64"/>
    </row>
    <row r="18" spans="1:12" ht="24" customHeight="1">
      <c r="A18" s="27" t="s">
        <v>77</v>
      </c>
      <c r="B18" s="139"/>
      <c r="C18" s="30"/>
      <c r="D18" s="140">
        <v>1598408</v>
      </c>
      <c r="E18" s="140"/>
      <c r="F18" s="140">
        <v>819969</v>
      </c>
      <c r="G18" s="140"/>
      <c r="H18" s="140">
        <v>20380</v>
      </c>
      <c r="I18" s="140"/>
      <c r="J18" s="140">
        <v>201108</v>
      </c>
      <c r="K18" s="140"/>
      <c r="L18" s="140">
        <f>SUM(D18:J18)</f>
        <v>2639865</v>
      </c>
    </row>
    <row r="19" spans="1:12" ht="24" customHeight="1">
      <c r="A19" s="139" t="s">
        <v>154</v>
      </c>
      <c r="B19" s="151"/>
      <c r="C19" s="30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24" customHeight="1">
      <c r="A20" s="142" t="s">
        <v>153</v>
      </c>
      <c r="B20" s="142"/>
      <c r="C20" s="30"/>
      <c r="D20" s="66">
        <v>0</v>
      </c>
      <c r="E20" s="64"/>
      <c r="F20" s="66">
        <v>0</v>
      </c>
      <c r="G20" s="64"/>
      <c r="H20" s="66">
        <v>0</v>
      </c>
      <c r="I20" s="64"/>
      <c r="J20" s="66">
        <f>'PL 6'!J36</f>
        <v>15382</v>
      </c>
      <c r="K20" s="64"/>
      <c r="L20" s="66">
        <f>SUM(D20:J20)</f>
        <v>15382</v>
      </c>
    </row>
    <row r="21" spans="1:12" s="2" customFormat="1" ht="24" customHeight="1">
      <c r="A21" s="139" t="s">
        <v>52</v>
      </c>
      <c r="B21" s="139"/>
      <c r="C21" s="27"/>
      <c r="D21" s="144">
        <f>SUM(D20)</f>
        <v>0</v>
      </c>
      <c r="E21" s="140"/>
      <c r="F21" s="144">
        <f>SUM(F20)</f>
        <v>0</v>
      </c>
      <c r="G21" s="140"/>
      <c r="H21" s="144">
        <f>SUM(H20)</f>
        <v>0</v>
      </c>
      <c r="I21" s="140"/>
      <c r="J21" s="144">
        <f>SUM(J20)</f>
        <v>15382</v>
      </c>
      <c r="K21" s="140"/>
      <c r="L21" s="144">
        <f>SUM(L20)</f>
        <v>15382</v>
      </c>
    </row>
    <row r="22" spans="1:12" ht="14.4" customHeight="1">
      <c r="A22" s="139"/>
      <c r="B22" s="151"/>
      <c r="C22" s="162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24" customHeight="1" thickBot="1">
      <c r="A23" s="27" t="s">
        <v>78</v>
      </c>
      <c r="B23" s="27"/>
      <c r="C23" s="30"/>
      <c r="D23" s="145">
        <f>SUM(D18,D21:D21)</f>
        <v>1598408</v>
      </c>
      <c r="E23" s="140"/>
      <c r="F23" s="145">
        <f>SUM(F18,F21:F21)</f>
        <v>819969</v>
      </c>
      <c r="G23" s="141"/>
      <c r="H23" s="145">
        <f>SUM(H18,H21:H21)</f>
        <v>20380</v>
      </c>
      <c r="I23" s="140"/>
      <c r="J23" s="145">
        <f>SUM(J18,J21:J21)</f>
        <v>216490</v>
      </c>
      <c r="K23" s="141"/>
      <c r="L23" s="145">
        <f>SUM(L18,L21:L21)</f>
        <v>2655247</v>
      </c>
    </row>
    <row r="24" spans="1:12" ht="24" customHeight="1" thickTop="1">
      <c r="A24" s="2"/>
      <c r="B24" s="2"/>
      <c r="D24" s="42"/>
      <c r="E24" s="41"/>
      <c r="F24" s="42"/>
      <c r="G24" s="42"/>
      <c r="H24" s="42"/>
      <c r="I24" s="41"/>
      <c r="J24" s="42"/>
      <c r="K24" s="42"/>
      <c r="L24" s="42"/>
    </row>
    <row r="25" spans="1:12" ht="24" customHeight="1">
      <c r="A25" s="2"/>
      <c r="B25" s="2"/>
      <c r="D25" s="9">
        <f>D24-'BS 3-5'!H90</f>
        <v>0</v>
      </c>
      <c r="E25" s="8"/>
      <c r="F25" s="9">
        <f>F24-'BS 3-5'!J90</f>
        <v>0</v>
      </c>
      <c r="G25" s="9"/>
      <c r="H25" s="9">
        <f>H24-'BS 3-5'!L90</f>
        <v>0</v>
      </c>
      <c r="I25" s="8"/>
      <c r="J25" s="9">
        <f>J24-'BS 3-5'!P90</f>
        <v>0</v>
      </c>
      <c r="K25" s="9"/>
      <c r="L25" s="9">
        <f>L24-'BS 3-5'!U90</f>
        <v>0</v>
      </c>
    </row>
    <row r="27" spans="1:12" ht="24" customHeight="1">
      <c r="F27" s="3"/>
      <c r="H27" s="3"/>
      <c r="J27" s="3"/>
      <c r="L27" s="8"/>
    </row>
    <row r="28" spans="1:12" ht="24" customHeight="1">
      <c r="F28" s="3"/>
      <c r="H28" s="3"/>
      <c r="J28" s="3"/>
      <c r="L28" s="8"/>
    </row>
  </sheetData>
  <mergeCells count="3"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6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3"/>
  <sheetViews>
    <sheetView showGridLines="0" view="pageBreakPreview" zoomScale="85" zoomScaleNormal="70" zoomScaleSheetLayoutView="85" workbookViewId="0">
      <selection activeCell="E10" sqref="E10"/>
    </sheetView>
  </sheetViews>
  <sheetFormatPr defaultColWidth="9.36328125" defaultRowHeight="21.75" customHeight="1"/>
  <cols>
    <col min="1" max="1" width="11" style="26" customWidth="1"/>
    <col min="2" max="2" width="11.6328125" style="26" customWidth="1"/>
    <col min="3" max="3" width="20.1796875" style="26" customWidth="1"/>
    <col min="4" max="4" width="18.54296875" style="26" customWidth="1"/>
    <col min="5" max="5" width="14.6328125" style="36" customWidth="1"/>
    <col min="6" max="6" width="1.6328125" style="36" customWidth="1"/>
    <col min="7" max="7" width="16" style="37" bestFit="1" customWidth="1"/>
    <col min="8" max="8" width="1.6328125" style="26" customWidth="1"/>
    <col min="9" max="9" width="14.6328125" style="36" customWidth="1"/>
    <col min="10" max="10" width="1.6328125" style="36" customWidth="1"/>
    <col min="11" max="11" width="14.6328125" style="36" customWidth="1"/>
    <col min="12" max="12" width="14.54296875" style="26" customWidth="1"/>
    <col min="13" max="16384" width="9.36328125" style="26"/>
  </cols>
  <sheetData>
    <row r="1" spans="1:12" ht="21.75" customHeight="1">
      <c r="A1" s="24" t="s">
        <v>56</v>
      </c>
      <c r="B1" s="24"/>
      <c r="C1" s="24"/>
      <c r="D1" s="24"/>
      <c r="E1" s="24"/>
      <c r="F1" s="24"/>
      <c r="G1" s="25"/>
      <c r="I1" s="24"/>
      <c r="J1" s="24"/>
      <c r="K1" s="24"/>
    </row>
    <row r="2" spans="1:12" ht="21.75" customHeight="1">
      <c r="A2" s="24" t="s">
        <v>146</v>
      </c>
      <c r="B2" s="24"/>
      <c r="C2" s="24"/>
      <c r="D2" s="24"/>
      <c r="E2" s="24"/>
      <c r="F2" s="24"/>
      <c r="G2" s="25"/>
      <c r="I2" s="24"/>
      <c r="J2" s="24"/>
      <c r="K2" s="24"/>
    </row>
    <row r="3" spans="1:12" ht="21.75" customHeight="1">
      <c r="A3" s="24"/>
      <c r="B3" s="24"/>
      <c r="C3" s="24"/>
      <c r="D3" s="24"/>
      <c r="E3" s="24"/>
      <c r="F3" s="24"/>
      <c r="G3" s="25"/>
      <c r="I3" s="24"/>
      <c r="J3" s="24"/>
      <c r="K3" s="24"/>
    </row>
    <row r="4" spans="1:12" ht="21.75" customHeight="1">
      <c r="A4" s="24"/>
      <c r="B4" s="24"/>
      <c r="C4" s="24"/>
      <c r="D4" s="24"/>
      <c r="E4" s="209" t="s">
        <v>25</v>
      </c>
      <c r="F4" s="209"/>
      <c r="G4" s="209"/>
      <c r="H4" s="20"/>
      <c r="I4" s="209" t="s">
        <v>26</v>
      </c>
      <c r="J4" s="209"/>
      <c r="K4" s="209"/>
    </row>
    <row r="5" spans="1:12" ht="21.75" customHeight="1">
      <c r="A5" s="24"/>
      <c r="B5" s="24"/>
      <c r="C5" s="24"/>
      <c r="D5" s="24"/>
      <c r="E5" s="212" t="s">
        <v>106</v>
      </c>
      <c r="F5" s="212"/>
      <c r="G5" s="212"/>
      <c r="H5" s="22"/>
      <c r="I5" s="212" t="s">
        <v>106</v>
      </c>
      <c r="J5" s="212"/>
      <c r="K5" s="212"/>
    </row>
    <row r="6" spans="1:12" ht="21.75" customHeight="1">
      <c r="A6" s="24"/>
      <c r="B6" s="24"/>
      <c r="C6" s="24"/>
      <c r="D6" s="24"/>
      <c r="E6" s="212" t="s">
        <v>80</v>
      </c>
      <c r="F6" s="212"/>
      <c r="G6" s="212"/>
      <c r="H6" s="22"/>
      <c r="I6" s="212" t="s">
        <v>80</v>
      </c>
      <c r="J6" s="212"/>
      <c r="K6" s="212"/>
    </row>
    <row r="7" spans="1:12" ht="21.75" customHeight="1">
      <c r="E7" s="19">
        <v>2564</v>
      </c>
      <c r="F7" s="23"/>
      <c r="G7" s="19">
        <v>2563</v>
      </c>
      <c r="H7" s="23"/>
      <c r="I7" s="19">
        <v>2564</v>
      </c>
      <c r="J7" s="23"/>
      <c r="K7" s="19">
        <v>2563</v>
      </c>
    </row>
    <row r="8" spans="1:12" ht="21.75" customHeight="1">
      <c r="E8" s="220" t="s">
        <v>79</v>
      </c>
      <c r="F8" s="220"/>
      <c r="G8" s="220"/>
      <c r="H8" s="220"/>
      <c r="I8" s="220"/>
      <c r="J8" s="220"/>
      <c r="K8" s="220"/>
    </row>
    <row r="9" spans="1:12" ht="21.75" customHeight="1">
      <c r="A9" s="39" t="s">
        <v>27</v>
      </c>
      <c r="E9" s="28"/>
      <c r="F9" s="28"/>
      <c r="G9" s="29"/>
      <c r="I9" s="28"/>
      <c r="J9" s="28"/>
      <c r="K9" s="28"/>
    </row>
    <row r="10" spans="1:12" ht="21.75" customHeight="1">
      <c r="A10" s="30" t="s">
        <v>109</v>
      </c>
      <c r="E10" s="153">
        <f>'PL 6'!F33</f>
        <v>-34673</v>
      </c>
      <c r="F10" s="62"/>
      <c r="G10" s="62">
        <v>18762</v>
      </c>
      <c r="H10" s="62"/>
      <c r="I10" s="153">
        <f>'PL 6'!J33</f>
        <v>15382</v>
      </c>
      <c r="J10" s="153"/>
      <c r="K10" s="62">
        <v>37003</v>
      </c>
      <c r="L10" s="28"/>
    </row>
    <row r="11" spans="1:12" ht="21.75" customHeight="1">
      <c r="A11" s="40" t="s">
        <v>118</v>
      </c>
      <c r="E11" s="153"/>
      <c r="F11" s="62"/>
      <c r="G11" s="62"/>
      <c r="H11" s="62"/>
      <c r="I11" s="62"/>
      <c r="J11" s="153"/>
      <c r="K11" s="62"/>
      <c r="L11" s="28"/>
    </row>
    <row r="12" spans="1:12" ht="21.75" customHeight="1">
      <c r="A12" s="30" t="s">
        <v>120</v>
      </c>
      <c r="E12" s="153">
        <f>-'PL 6'!F30</f>
        <v>-8176</v>
      </c>
      <c r="F12" s="62"/>
      <c r="G12" s="62">
        <v>7843</v>
      </c>
      <c r="H12" s="62"/>
      <c r="I12" s="153">
        <f>-'PL 6'!J30</f>
        <v>3543</v>
      </c>
      <c r="J12" s="153"/>
      <c r="K12" s="62">
        <v>8808</v>
      </c>
      <c r="L12" s="28"/>
    </row>
    <row r="13" spans="1:12" ht="21.75" customHeight="1">
      <c r="A13" s="162" t="s">
        <v>53</v>
      </c>
      <c r="B13" s="157"/>
      <c r="C13" s="157"/>
      <c r="D13" s="157"/>
      <c r="E13" s="161">
        <f>-'PL 6'!F28</f>
        <v>20371</v>
      </c>
      <c r="F13" s="161"/>
      <c r="G13" s="161">
        <v>16945</v>
      </c>
      <c r="H13" s="161"/>
      <c r="I13" s="161">
        <f>-'PL 6'!J28</f>
        <v>10170</v>
      </c>
      <c r="J13" s="161"/>
      <c r="K13" s="161">
        <v>5646</v>
      </c>
      <c r="L13" s="28"/>
    </row>
    <row r="14" spans="1:12" ht="21.75" customHeight="1">
      <c r="A14" s="162" t="s">
        <v>119</v>
      </c>
      <c r="B14" s="157"/>
      <c r="C14" s="157"/>
      <c r="D14" s="157"/>
      <c r="E14" s="163">
        <v>62711</v>
      </c>
      <c r="F14" s="161"/>
      <c r="G14" s="163">
        <v>61898</v>
      </c>
      <c r="H14" s="161"/>
      <c r="I14" s="163">
        <v>17573</v>
      </c>
      <c r="J14" s="161"/>
      <c r="K14" s="163">
        <v>14382</v>
      </c>
      <c r="L14" s="28"/>
    </row>
    <row r="15" spans="1:12" ht="21.75" customHeight="1">
      <c r="A15" s="162" t="s">
        <v>185</v>
      </c>
      <c r="B15" s="157"/>
      <c r="C15" s="157"/>
      <c r="D15" s="157"/>
      <c r="E15" s="163">
        <v>-31</v>
      </c>
      <c r="F15" s="161"/>
      <c r="G15" s="163">
        <v>-20</v>
      </c>
      <c r="H15" s="161"/>
      <c r="I15" s="163">
        <v>-31</v>
      </c>
      <c r="J15" s="161"/>
      <c r="K15" s="163">
        <v>-1</v>
      </c>
      <c r="L15" s="28"/>
    </row>
    <row r="16" spans="1:12" ht="21.75" customHeight="1">
      <c r="A16" s="162" t="s">
        <v>181</v>
      </c>
      <c r="B16" s="157"/>
      <c r="C16" s="157"/>
      <c r="D16" s="157"/>
      <c r="E16" s="163"/>
      <c r="F16" s="161"/>
      <c r="G16" s="163"/>
      <c r="H16" s="161"/>
      <c r="I16" s="163"/>
      <c r="J16" s="161"/>
      <c r="K16" s="163"/>
      <c r="L16" s="28"/>
    </row>
    <row r="17" spans="1:12" ht="21.75" customHeight="1">
      <c r="A17" s="162" t="s">
        <v>160</v>
      </c>
      <c r="B17" s="157"/>
      <c r="C17" s="157"/>
      <c r="D17" s="157"/>
      <c r="E17" s="163">
        <f>-454-1444</f>
        <v>-1898</v>
      </c>
      <c r="F17" s="161"/>
      <c r="G17" s="163">
        <v>0</v>
      </c>
      <c r="H17" s="161"/>
      <c r="I17" s="163">
        <v>-454</v>
      </c>
      <c r="J17" s="161"/>
      <c r="K17" s="163">
        <v>0</v>
      </c>
      <c r="L17" s="28"/>
    </row>
    <row r="18" spans="1:12" ht="21.75" customHeight="1">
      <c r="A18" s="162" t="s">
        <v>151</v>
      </c>
      <c r="B18" s="157"/>
      <c r="C18" s="157"/>
      <c r="D18" s="157"/>
      <c r="E18" s="163">
        <v>0</v>
      </c>
      <c r="F18" s="161"/>
      <c r="G18" s="163">
        <v>-18</v>
      </c>
      <c r="H18" s="161"/>
      <c r="I18" s="163">
        <v>0</v>
      </c>
      <c r="J18" s="161"/>
      <c r="K18" s="163">
        <v>0</v>
      </c>
      <c r="L18" s="28"/>
    </row>
    <row r="19" spans="1:12" ht="21.75" customHeight="1">
      <c r="A19" s="162" t="s">
        <v>150</v>
      </c>
      <c r="B19" s="157"/>
      <c r="C19" s="157"/>
      <c r="D19" s="157"/>
      <c r="E19" s="163">
        <v>-50</v>
      </c>
      <c r="F19" s="163"/>
      <c r="G19" s="163">
        <v>0</v>
      </c>
      <c r="H19" s="163"/>
      <c r="I19" s="163">
        <v>14</v>
      </c>
      <c r="J19" s="163"/>
      <c r="K19" s="163">
        <v>0</v>
      </c>
      <c r="L19" s="28"/>
    </row>
    <row r="20" spans="1:12" ht="21.75" customHeight="1">
      <c r="A20" s="162" t="s">
        <v>164</v>
      </c>
      <c r="B20" s="157"/>
      <c r="C20" s="157"/>
      <c r="D20" s="157"/>
      <c r="E20" s="163">
        <v>656</v>
      </c>
      <c r="F20" s="161"/>
      <c r="G20" s="163">
        <v>181</v>
      </c>
      <c r="H20" s="161"/>
      <c r="I20" s="163">
        <v>355</v>
      </c>
      <c r="J20" s="161"/>
      <c r="K20" s="163">
        <v>-277</v>
      </c>
      <c r="L20" s="28"/>
    </row>
    <row r="21" spans="1:12" ht="21.75" customHeight="1">
      <c r="A21" s="162" t="s">
        <v>182</v>
      </c>
      <c r="B21" s="157"/>
      <c r="C21" s="157"/>
      <c r="D21" s="157"/>
      <c r="E21" s="163">
        <v>-80</v>
      </c>
      <c r="F21" s="161"/>
      <c r="G21" s="163">
        <v>1302</v>
      </c>
      <c r="H21" s="161"/>
      <c r="I21" s="163">
        <v>-80</v>
      </c>
      <c r="J21" s="161"/>
      <c r="K21" s="163">
        <v>1302</v>
      </c>
      <c r="L21" s="28"/>
    </row>
    <row r="22" spans="1:12" ht="21.75" customHeight="1">
      <c r="A22" s="68" t="s">
        <v>122</v>
      </c>
      <c r="B22" s="157"/>
      <c r="C22" s="157"/>
      <c r="D22" s="157"/>
      <c r="E22" s="163">
        <v>0</v>
      </c>
      <c r="F22" s="161"/>
      <c r="G22" s="163">
        <v>52</v>
      </c>
      <c r="H22" s="161"/>
      <c r="I22" s="163">
        <v>-2</v>
      </c>
      <c r="J22" s="161"/>
      <c r="K22" s="163">
        <v>55</v>
      </c>
      <c r="L22" s="28"/>
    </row>
    <row r="23" spans="1:12" ht="21.75" customHeight="1">
      <c r="A23" s="162" t="s">
        <v>123</v>
      </c>
      <c r="B23" s="157"/>
      <c r="C23" s="157"/>
      <c r="D23" s="157"/>
      <c r="E23" s="163">
        <v>10</v>
      </c>
      <c r="F23" s="161"/>
      <c r="G23" s="163">
        <v>1636</v>
      </c>
      <c r="H23" s="161"/>
      <c r="I23" s="163">
        <v>4</v>
      </c>
      <c r="J23" s="161"/>
      <c r="K23" s="163">
        <v>0</v>
      </c>
      <c r="L23" s="28"/>
    </row>
    <row r="24" spans="1:12" ht="21.75" customHeight="1">
      <c r="A24" s="162" t="s">
        <v>183</v>
      </c>
      <c r="B24" s="157"/>
      <c r="C24" s="157"/>
      <c r="D24" s="157"/>
      <c r="E24" s="163">
        <v>-12</v>
      </c>
      <c r="F24" s="161"/>
      <c r="G24" s="163">
        <v>815</v>
      </c>
      <c r="H24" s="161"/>
      <c r="I24" s="163">
        <v>-12</v>
      </c>
      <c r="J24" s="161"/>
      <c r="K24" s="163">
        <v>815</v>
      </c>
      <c r="L24" s="28"/>
    </row>
    <row r="25" spans="1:12" ht="21.75" customHeight="1">
      <c r="A25" s="162" t="s">
        <v>165</v>
      </c>
      <c r="B25" s="157"/>
      <c r="C25" s="157"/>
      <c r="D25" s="157"/>
      <c r="E25" s="163">
        <v>6</v>
      </c>
      <c r="F25" s="161"/>
      <c r="G25" s="163">
        <v>4580</v>
      </c>
      <c r="H25" s="161"/>
      <c r="I25" s="163">
        <v>0</v>
      </c>
      <c r="J25" s="161"/>
      <c r="K25" s="163">
        <v>4481</v>
      </c>
      <c r="L25" s="28"/>
    </row>
    <row r="26" spans="1:12" ht="21.5" customHeight="1">
      <c r="A26" s="162" t="s">
        <v>166</v>
      </c>
      <c r="B26" s="157"/>
      <c r="C26" s="157"/>
      <c r="D26" s="157"/>
      <c r="E26" s="163">
        <v>-1951</v>
      </c>
      <c r="F26" s="161"/>
      <c r="G26" s="163">
        <v>-1951</v>
      </c>
      <c r="H26" s="161"/>
      <c r="I26" s="163">
        <v>0</v>
      </c>
      <c r="J26" s="161"/>
      <c r="K26" s="163">
        <v>0</v>
      </c>
      <c r="L26" s="28"/>
    </row>
    <row r="27" spans="1:12" ht="21.75" customHeight="1">
      <c r="A27" s="17" t="s">
        <v>115</v>
      </c>
      <c r="B27" s="157"/>
      <c r="C27" s="157"/>
      <c r="D27" s="157"/>
      <c r="E27" s="66">
        <v>-51</v>
      </c>
      <c r="F27" s="161"/>
      <c r="G27" s="66">
        <v>-43</v>
      </c>
      <c r="H27" s="161"/>
      <c r="I27" s="66">
        <v>-907</v>
      </c>
      <c r="J27" s="161"/>
      <c r="K27" s="66">
        <v>-6016</v>
      </c>
      <c r="L27" s="28"/>
    </row>
    <row r="28" spans="1:12" ht="21.75" customHeight="1">
      <c r="A28" s="162"/>
      <c r="B28" s="157"/>
      <c r="C28" s="157"/>
      <c r="D28" s="157"/>
      <c r="E28" s="163">
        <f>SUM(E10:E27)</f>
        <v>36832</v>
      </c>
      <c r="F28" s="161"/>
      <c r="G28" s="163">
        <f>SUM(G10:G27)</f>
        <v>111982</v>
      </c>
      <c r="H28" s="161"/>
      <c r="I28" s="163">
        <f>SUM(I10:I27)</f>
        <v>45555</v>
      </c>
      <c r="J28" s="161"/>
      <c r="K28" s="163">
        <f>SUM(K10:K27)</f>
        <v>66198</v>
      </c>
      <c r="L28" s="28"/>
    </row>
    <row r="29" spans="1:12" ht="21.75" customHeight="1">
      <c r="A29" s="40" t="s">
        <v>121</v>
      </c>
      <c r="B29" s="157"/>
      <c r="C29" s="157"/>
      <c r="D29" s="157"/>
      <c r="E29" s="161"/>
      <c r="F29" s="161"/>
      <c r="G29" s="161"/>
      <c r="H29" s="161"/>
      <c r="I29" s="161"/>
      <c r="J29" s="161"/>
      <c r="K29" s="161"/>
      <c r="L29" s="28"/>
    </row>
    <row r="30" spans="1:12" ht="21.75" customHeight="1">
      <c r="A30" s="162" t="s">
        <v>81</v>
      </c>
      <c r="B30" s="157"/>
      <c r="C30" s="157"/>
      <c r="D30" s="157"/>
      <c r="E30" s="163">
        <v>7253</v>
      </c>
      <c r="F30" s="161"/>
      <c r="G30" s="163">
        <v>14843</v>
      </c>
      <c r="H30" s="161"/>
      <c r="I30" s="163">
        <v>3623</v>
      </c>
      <c r="J30" s="161"/>
      <c r="K30" s="163">
        <v>-3067</v>
      </c>
    </row>
    <row r="31" spans="1:12" ht="21.75" customHeight="1">
      <c r="A31" s="162" t="s">
        <v>65</v>
      </c>
      <c r="B31" s="157"/>
      <c r="C31" s="157"/>
      <c r="D31" s="157"/>
      <c r="E31" s="163">
        <v>2010</v>
      </c>
      <c r="F31" s="161"/>
      <c r="G31" s="163">
        <v>2062</v>
      </c>
      <c r="H31" s="161"/>
      <c r="I31" s="163">
        <v>862</v>
      </c>
      <c r="J31" s="161"/>
      <c r="K31" s="163">
        <v>420</v>
      </c>
    </row>
    <row r="32" spans="1:12" ht="21.75" customHeight="1">
      <c r="A32" s="162" t="s">
        <v>82</v>
      </c>
      <c r="B32" s="157"/>
      <c r="C32" s="157"/>
      <c r="D32" s="157"/>
      <c r="E32" s="160">
        <v>164916</v>
      </c>
      <c r="F32" s="161"/>
      <c r="G32" s="163">
        <f>147023-244460</f>
        <v>-97437</v>
      </c>
      <c r="H32" s="161"/>
      <c r="I32" s="163">
        <f>163971-1918</f>
        <v>162053</v>
      </c>
      <c r="J32" s="161"/>
      <c r="K32" s="163">
        <f>114260-244460</f>
        <v>-130200</v>
      </c>
    </row>
    <row r="33" spans="1:12" ht="21.75" customHeight="1">
      <c r="A33" s="30" t="s">
        <v>83</v>
      </c>
      <c r="E33" s="160">
        <v>-206</v>
      </c>
      <c r="F33" s="62"/>
      <c r="G33" s="59">
        <v>53925</v>
      </c>
      <c r="H33" s="62"/>
      <c r="I33" s="59">
        <v>-206</v>
      </c>
      <c r="J33" s="62"/>
      <c r="K33" s="59">
        <v>53925</v>
      </c>
    </row>
    <row r="34" spans="1:12" ht="21.75" customHeight="1">
      <c r="A34" s="162" t="s">
        <v>84</v>
      </c>
      <c r="B34" s="157"/>
      <c r="C34" s="157"/>
      <c r="D34" s="157"/>
      <c r="E34" s="160">
        <v>7033</v>
      </c>
      <c r="F34" s="161"/>
      <c r="G34" s="163">
        <v>4281</v>
      </c>
      <c r="H34" s="161"/>
      <c r="I34" s="163">
        <v>6033</v>
      </c>
      <c r="J34" s="161"/>
      <c r="K34" s="163">
        <v>3380</v>
      </c>
    </row>
    <row r="35" spans="1:12" ht="21.75" customHeight="1">
      <c r="A35" s="162" t="s">
        <v>16</v>
      </c>
      <c r="B35" s="157"/>
      <c r="C35" s="157"/>
      <c r="D35" s="157"/>
      <c r="E35" s="160">
        <v>1147</v>
      </c>
      <c r="F35" s="161"/>
      <c r="G35" s="163">
        <v>-777</v>
      </c>
      <c r="H35" s="161"/>
      <c r="I35" s="163">
        <v>2247</v>
      </c>
      <c r="J35" s="161"/>
      <c r="K35" s="163">
        <v>-1096</v>
      </c>
    </row>
    <row r="36" spans="1:12" s="157" customFormat="1" ht="21.75" customHeight="1">
      <c r="A36" s="162" t="s">
        <v>85</v>
      </c>
      <c r="E36" s="160">
        <v>-844</v>
      </c>
      <c r="F36" s="161"/>
      <c r="G36" s="163">
        <v>0</v>
      </c>
      <c r="H36" s="161"/>
      <c r="I36" s="163">
        <v>0</v>
      </c>
      <c r="J36" s="161"/>
      <c r="K36" s="163">
        <v>0</v>
      </c>
    </row>
    <row r="37" spans="1:12" ht="21.75" customHeight="1">
      <c r="A37" s="162" t="s">
        <v>89</v>
      </c>
      <c r="B37" s="157"/>
      <c r="C37" s="157"/>
      <c r="D37" s="157"/>
      <c r="E37" s="160">
        <v>535</v>
      </c>
      <c r="F37" s="161"/>
      <c r="G37" s="163">
        <v>45</v>
      </c>
      <c r="H37" s="161"/>
      <c r="I37" s="163">
        <v>25</v>
      </c>
      <c r="J37" s="161"/>
      <c r="K37" s="163">
        <v>25</v>
      </c>
    </row>
    <row r="38" spans="1:12" ht="21.75" customHeight="1">
      <c r="A38" s="162" t="s">
        <v>17</v>
      </c>
      <c r="B38" s="157"/>
      <c r="C38" s="157"/>
      <c r="D38" s="157"/>
      <c r="E38" s="160">
        <f>-1218+59</f>
        <v>-1159</v>
      </c>
      <c r="F38" s="161"/>
      <c r="G38" s="163">
        <f>-5845-168</f>
        <v>-6013</v>
      </c>
      <c r="H38" s="161"/>
      <c r="I38" s="163">
        <v>-1390</v>
      </c>
      <c r="J38" s="161"/>
      <c r="K38" s="163">
        <v>-2096</v>
      </c>
    </row>
    <row r="39" spans="1:12" ht="21.75" customHeight="1">
      <c r="A39" s="162" t="s">
        <v>92</v>
      </c>
      <c r="B39" s="157"/>
      <c r="C39" s="157"/>
      <c r="D39" s="157"/>
      <c r="E39" s="160">
        <v>-62170</v>
      </c>
      <c r="F39" s="161"/>
      <c r="G39" s="163">
        <v>-55415</v>
      </c>
      <c r="H39" s="161"/>
      <c r="I39" s="163">
        <v>-38634</v>
      </c>
      <c r="J39" s="161"/>
      <c r="K39" s="163">
        <v>-14533</v>
      </c>
    </row>
    <row r="40" spans="1:12" ht="21.75" customHeight="1">
      <c r="A40" s="31" t="s">
        <v>95</v>
      </c>
      <c r="B40" s="157"/>
      <c r="C40" s="157"/>
      <c r="D40" s="157"/>
      <c r="E40" s="160">
        <v>-56138</v>
      </c>
      <c r="F40" s="161"/>
      <c r="G40" s="163">
        <v>-44833</v>
      </c>
      <c r="H40" s="161"/>
      <c r="I40" s="163">
        <v>-54702</v>
      </c>
      <c r="J40" s="161"/>
      <c r="K40" s="163">
        <v>-19568</v>
      </c>
    </row>
    <row r="41" spans="1:12" ht="21.75" customHeight="1">
      <c r="A41" s="162" t="s">
        <v>167</v>
      </c>
      <c r="B41" s="157"/>
      <c r="C41" s="157"/>
      <c r="D41" s="157"/>
      <c r="E41" s="163">
        <v>0</v>
      </c>
      <c r="F41" s="161"/>
      <c r="G41" s="163">
        <v>-497</v>
      </c>
      <c r="H41" s="161"/>
      <c r="I41" s="163">
        <v>0</v>
      </c>
      <c r="J41" s="161"/>
      <c r="K41" s="163">
        <v>-497</v>
      </c>
    </row>
    <row r="42" spans="1:12" ht="21.75" customHeight="1">
      <c r="A42" s="162" t="s">
        <v>18</v>
      </c>
      <c r="B42" s="157"/>
      <c r="C42" s="157"/>
      <c r="D42" s="157"/>
      <c r="E42" s="163">
        <v>1665</v>
      </c>
      <c r="F42" s="161"/>
      <c r="G42" s="163">
        <f>-24642+18</f>
        <v>-24624</v>
      </c>
      <c r="H42" s="161"/>
      <c r="I42" s="163">
        <v>2560</v>
      </c>
      <c r="J42" s="161"/>
      <c r="K42" s="163">
        <v>-1761</v>
      </c>
    </row>
    <row r="43" spans="1:12" s="157" customFormat="1" ht="21.75" customHeight="1">
      <c r="A43" s="162" t="s">
        <v>198</v>
      </c>
      <c r="E43" s="163">
        <v>-41</v>
      </c>
      <c r="F43" s="161"/>
      <c r="G43" s="163">
        <v>-39</v>
      </c>
      <c r="H43" s="161"/>
      <c r="I43" s="163">
        <v>0</v>
      </c>
      <c r="J43" s="161"/>
      <c r="K43" s="163">
        <v>0</v>
      </c>
    </row>
    <row r="44" spans="1:12" ht="21.75" customHeight="1">
      <c r="A44" s="162" t="s">
        <v>124</v>
      </c>
      <c r="B44" s="157"/>
      <c r="C44" s="157"/>
      <c r="D44" s="157"/>
      <c r="E44" s="66">
        <v>-720</v>
      </c>
      <c r="F44" s="161"/>
      <c r="G44" s="66">
        <f>1230-102</f>
        <v>1128</v>
      </c>
      <c r="H44" s="161"/>
      <c r="I44" s="66">
        <v>-584</v>
      </c>
      <c r="J44" s="161"/>
      <c r="K44" s="66">
        <v>0</v>
      </c>
    </row>
    <row r="45" spans="1:12" ht="21.75" customHeight="1">
      <c r="A45" s="32" t="s">
        <v>125</v>
      </c>
      <c r="B45" s="157"/>
      <c r="C45" s="157"/>
      <c r="D45" s="157"/>
      <c r="E45" s="158">
        <f>SUM(E28:E44)</f>
        <v>100113</v>
      </c>
      <c r="F45" s="60"/>
      <c r="G45" s="158">
        <f>SUM(G28:G44)</f>
        <v>-41369</v>
      </c>
      <c r="H45" s="161"/>
      <c r="I45" s="158">
        <f>SUM(I28:I44)</f>
        <v>127442</v>
      </c>
      <c r="J45" s="60"/>
      <c r="K45" s="158">
        <f>SUM(K28:K44)</f>
        <v>-48870</v>
      </c>
      <c r="L45" s="28"/>
    </row>
    <row r="46" spans="1:12" ht="21.75" customHeight="1">
      <c r="A46" s="32" t="s">
        <v>168</v>
      </c>
      <c r="B46" s="157"/>
      <c r="C46" s="157"/>
      <c r="D46" s="157"/>
      <c r="E46" s="159">
        <v>-19183</v>
      </c>
      <c r="F46" s="161"/>
      <c r="G46" s="64">
        <v>-26238</v>
      </c>
      <c r="H46" s="161"/>
      <c r="I46" s="64">
        <v>-10692</v>
      </c>
      <c r="J46" s="161"/>
      <c r="K46" s="64">
        <v>-14923</v>
      </c>
      <c r="L46" s="28"/>
    </row>
    <row r="47" spans="1:12" ht="21.75" customHeight="1">
      <c r="A47" s="30" t="s">
        <v>169</v>
      </c>
      <c r="E47" s="64">
        <v>-2083</v>
      </c>
      <c r="F47" s="62"/>
      <c r="G47" s="64">
        <f>-3004+309</f>
        <v>-2695</v>
      </c>
      <c r="H47" s="62"/>
      <c r="I47" s="64">
        <v>-2640</v>
      </c>
      <c r="J47" s="62"/>
      <c r="K47" s="64">
        <v>-2222</v>
      </c>
      <c r="L47" s="28"/>
    </row>
    <row r="48" spans="1:12" ht="21.75" customHeight="1">
      <c r="A48" s="27" t="s">
        <v>184</v>
      </c>
      <c r="E48" s="63">
        <f>SUM(E45:E47)</f>
        <v>78847</v>
      </c>
      <c r="F48" s="62"/>
      <c r="G48" s="63">
        <f>SUM(G45:G47)</f>
        <v>-70302</v>
      </c>
      <c r="H48" s="62"/>
      <c r="I48" s="63">
        <f>SUM(I45:I47)</f>
        <v>114110</v>
      </c>
      <c r="J48" s="62"/>
      <c r="K48" s="63">
        <f>SUM(K45:K47)</f>
        <v>-66015</v>
      </c>
      <c r="L48" s="28"/>
    </row>
    <row r="49" spans="1:12" ht="21.75" customHeight="1">
      <c r="A49" s="24" t="s">
        <v>56</v>
      </c>
      <c r="B49" s="24"/>
      <c r="C49" s="24"/>
      <c r="D49" s="24"/>
      <c r="E49" s="24"/>
      <c r="F49" s="24"/>
      <c r="G49" s="25"/>
      <c r="I49" s="24"/>
      <c r="J49" s="24"/>
      <c r="K49" s="24"/>
      <c r="L49" s="28"/>
    </row>
    <row r="50" spans="1:12" ht="21.75" customHeight="1">
      <c r="A50" s="24" t="s">
        <v>146</v>
      </c>
      <c r="B50" s="24"/>
      <c r="C50" s="24"/>
      <c r="D50" s="24"/>
      <c r="E50" s="24"/>
      <c r="F50" s="24"/>
      <c r="G50" s="25"/>
      <c r="I50" s="24"/>
      <c r="J50" s="24"/>
      <c r="K50" s="24"/>
      <c r="L50" s="28"/>
    </row>
    <row r="51" spans="1:12" ht="21.75" customHeight="1">
      <c r="A51" s="24"/>
      <c r="B51" s="24"/>
      <c r="C51" s="24"/>
      <c r="D51" s="24"/>
      <c r="E51" s="209" t="s">
        <v>25</v>
      </c>
      <c r="F51" s="209"/>
      <c r="G51" s="209"/>
      <c r="H51" s="20"/>
      <c r="I51" s="209" t="s">
        <v>26</v>
      </c>
      <c r="J51" s="209"/>
      <c r="K51" s="209"/>
      <c r="L51" s="28"/>
    </row>
    <row r="52" spans="1:12" ht="21.75" customHeight="1">
      <c r="A52" s="24"/>
      <c r="B52" s="24"/>
      <c r="C52" s="24"/>
      <c r="D52" s="24"/>
      <c r="E52" s="212" t="s">
        <v>106</v>
      </c>
      <c r="F52" s="212"/>
      <c r="G52" s="212"/>
      <c r="H52" s="38"/>
      <c r="I52" s="212" t="s">
        <v>106</v>
      </c>
      <c r="J52" s="212"/>
      <c r="K52" s="212"/>
      <c r="L52" s="28"/>
    </row>
    <row r="53" spans="1:12" ht="21.75" customHeight="1">
      <c r="E53" s="212" t="s">
        <v>80</v>
      </c>
      <c r="F53" s="212"/>
      <c r="G53" s="212"/>
      <c r="H53" s="38"/>
      <c r="I53" s="212" t="s">
        <v>80</v>
      </c>
      <c r="J53" s="212"/>
      <c r="K53" s="212"/>
      <c r="L53" s="28"/>
    </row>
    <row r="54" spans="1:12" ht="21.75" customHeight="1">
      <c r="E54" s="19">
        <v>2564</v>
      </c>
      <c r="F54" s="23"/>
      <c r="G54" s="19">
        <v>2563</v>
      </c>
      <c r="H54" s="23"/>
      <c r="I54" s="19">
        <v>2564</v>
      </c>
      <c r="J54" s="23"/>
      <c r="K54" s="19">
        <v>2563</v>
      </c>
      <c r="L54" s="28"/>
    </row>
    <row r="55" spans="1:12" s="33" customFormat="1" ht="21.75" customHeight="1">
      <c r="A55" s="162"/>
      <c r="C55" s="34"/>
      <c r="D55" s="35"/>
      <c r="E55" s="219" t="s">
        <v>79</v>
      </c>
      <c r="F55" s="219"/>
      <c r="G55" s="219"/>
      <c r="H55" s="219"/>
      <c r="I55" s="219"/>
      <c r="J55" s="219"/>
      <c r="K55" s="219"/>
      <c r="L55" s="28"/>
    </row>
    <row r="56" spans="1:12" ht="21.75" customHeight="1">
      <c r="A56" s="39" t="s">
        <v>28</v>
      </c>
      <c r="B56" s="157"/>
      <c r="C56" s="157"/>
      <c r="D56" s="157"/>
      <c r="E56" s="28"/>
      <c r="F56" s="28"/>
      <c r="G56" s="29"/>
      <c r="H56" s="157"/>
      <c r="I56" s="28"/>
      <c r="J56" s="28"/>
      <c r="K56" s="28"/>
      <c r="L56" s="28"/>
    </row>
    <row r="57" spans="1:12" ht="21.75" customHeight="1">
      <c r="A57" s="162" t="s">
        <v>201</v>
      </c>
      <c r="B57" s="157"/>
      <c r="C57" s="157"/>
      <c r="D57" s="157"/>
      <c r="E57" s="163">
        <v>0</v>
      </c>
      <c r="F57" s="60"/>
      <c r="G57" s="163">
        <v>0</v>
      </c>
      <c r="H57" s="60"/>
      <c r="I57" s="163">
        <v>-45940</v>
      </c>
      <c r="J57" s="60"/>
      <c r="K57" s="163">
        <v>-22300</v>
      </c>
      <c r="L57" s="28"/>
    </row>
    <row r="58" spans="1:12" ht="21.75" customHeight="1">
      <c r="A58" s="162" t="s">
        <v>193</v>
      </c>
      <c r="B58" s="157"/>
      <c r="C58" s="157"/>
      <c r="D58" s="157"/>
      <c r="E58" s="163">
        <v>0</v>
      </c>
      <c r="F58" s="60"/>
      <c r="G58" s="163">
        <v>0</v>
      </c>
      <c r="H58" s="60"/>
      <c r="I58" s="163">
        <v>7500</v>
      </c>
      <c r="J58" s="60"/>
      <c r="K58" s="163">
        <v>28950</v>
      </c>
      <c r="L58" s="28"/>
    </row>
    <row r="59" spans="1:12" ht="21.75" customHeight="1">
      <c r="A59" s="162" t="s">
        <v>190</v>
      </c>
      <c r="B59" s="157"/>
      <c r="C59" s="157"/>
      <c r="D59" s="157"/>
      <c r="E59" s="163">
        <v>60056</v>
      </c>
      <c r="F59" s="60"/>
      <c r="G59" s="163">
        <v>224527</v>
      </c>
      <c r="H59" s="60"/>
      <c r="I59" s="163">
        <v>60056</v>
      </c>
      <c r="J59" s="60"/>
      <c r="K59" s="163">
        <v>224527</v>
      </c>
      <c r="L59" s="28"/>
    </row>
    <row r="60" spans="1:12" ht="21.75" customHeight="1">
      <c r="A60" s="162" t="s">
        <v>191</v>
      </c>
      <c r="B60" s="157"/>
      <c r="C60" s="157"/>
      <c r="D60" s="157"/>
      <c r="E60" s="163">
        <v>0</v>
      </c>
      <c r="F60" s="60"/>
      <c r="G60" s="163">
        <v>2474</v>
      </c>
      <c r="H60" s="60"/>
      <c r="I60" s="163">
        <v>0</v>
      </c>
      <c r="J60" s="60"/>
      <c r="K60" s="163">
        <v>2474</v>
      </c>
      <c r="L60" s="28"/>
    </row>
    <row r="61" spans="1:12" ht="21.75" customHeight="1">
      <c r="A61" s="162" t="s">
        <v>192</v>
      </c>
      <c r="B61" s="157"/>
      <c r="C61" s="157"/>
      <c r="D61" s="157"/>
      <c r="E61" s="163">
        <v>0</v>
      </c>
      <c r="F61" s="60"/>
      <c r="G61" s="163">
        <v>-165000</v>
      </c>
      <c r="H61" s="60"/>
      <c r="I61" s="163">
        <v>0</v>
      </c>
      <c r="J61" s="60"/>
      <c r="K61" s="163">
        <v>-165000</v>
      </c>
      <c r="L61" s="28"/>
    </row>
    <row r="62" spans="1:12" ht="21.75" customHeight="1">
      <c r="A62" s="162" t="s">
        <v>126</v>
      </c>
      <c r="B62" s="157"/>
      <c r="C62" s="157"/>
      <c r="D62" s="157"/>
      <c r="E62" s="163">
        <v>0</v>
      </c>
      <c r="F62" s="61"/>
      <c r="G62" s="163">
        <v>-60000</v>
      </c>
      <c r="H62" s="61"/>
      <c r="I62" s="163">
        <v>0</v>
      </c>
      <c r="J62" s="61"/>
      <c r="K62" s="163">
        <v>-60000</v>
      </c>
      <c r="L62" s="28"/>
    </row>
    <row r="63" spans="1:12" ht="21.75" customHeight="1">
      <c r="A63" s="162" t="s">
        <v>170</v>
      </c>
      <c r="B63" s="157"/>
      <c r="C63" s="157"/>
      <c r="D63" s="157"/>
      <c r="E63" s="163">
        <v>-35931</v>
      </c>
      <c r="F63" s="60"/>
      <c r="G63" s="163">
        <v>-30998</v>
      </c>
      <c r="H63" s="60"/>
      <c r="I63" s="163">
        <v>-32935</v>
      </c>
      <c r="J63" s="60"/>
      <c r="K63" s="163">
        <v>-24909</v>
      </c>
      <c r="L63" s="28"/>
    </row>
    <row r="64" spans="1:12" ht="21.75" customHeight="1">
      <c r="A64" s="162" t="s">
        <v>127</v>
      </c>
      <c r="B64" s="157"/>
      <c r="C64" s="157"/>
      <c r="D64" s="157"/>
      <c r="E64" s="163">
        <v>0</v>
      </c>
      <c r="F64" s="60"/>
      <c r="G64" s="163">
        <v>-360</v>
      </c>
      <c r="H64" s="163">
        <v>0</v>
      </c>
      <c r="I64" s="163">
        <v>0</v>
      </c>
      <c r="J64" s="60"/>
      <c r="K64" s="163">
        <v>0</v>
      </c>
      <c r="L64" s="28"/>
    </row>
    <row r="65" spans="1:12" ht="21.75" customHeight="1">
      <c r="A65" s="162" t="s">
        <v>171</v>
      </c>
      <c r="B65" s="157"/>
      <c r="C65" s="157"/>
      <c r="D65" s="157"/>
      <c r="E65" s="163">
        <v>-40</v>
      </c>
      <c r="F65" s="60"/>
      <c r="G65" s="163">
        <v>-49</v>
      </c>
      <c r="H65" s="60"/>
      <c r="I65" s="163">
        <v>-26</v>
      </c>
      <c r="J65" s="60"/>
      <c r="K65" s="163">
        <v>-7</v>
      </c>
      <c r="L65" s="28"/>
    </row>
    <row r="66" spans="1:12" ht="21.75" customHeight="1">
      <c r="A66" s="162" t="s">
        <v>172</v>
      </c>
      <c r="B66" s="157"/>
      <c r="C66" s="157"/>
      <c r="D66" s="157"/>
      <c r="E66" s="60">
        <v>4</v>
      </c>
      <c r="F66" s="161"/>
      <c r="G66" s="60">
        <v>30</v>
      </c>
      <c r="H66" s="161"/>
      <c r="I66" s="60">
        <v>5</v>
      </c>
      <c r="J66" s="161"/>
      <c r="K66" s="60">
        <v>404</v>
      </c>
      <c r="L66" s="28"/>
    </row>
    <row r="67" spans="1:12" ht="21.75" customHeight="1">
      <c r="A67" s="162" t="s">
        <v>24</v>
      </c>
      <c r="B67" s="157"/>
      <c r="C67" s="157"/>
      <c r="D67" s="157"/>
      <c r="E67" s="163">
        <v>0</v>
      </c>
      <c r="F67" s="61"/>
      <c r="G67" s="163">
        <v>0</v>
      </c>
      <c r="H67" s="61"/>
      <c r="I67" s="163">
        <v>111</v>
      </c>
      <c r="J67" s="61"/>
      <c r="K67" s="163">
        <v>2116</v>
      </c>
      <c r="L67" s="28"/>
    </row>
    <row r="68" spans="1:12" ht="21.75" customHeight="1">
      <c r="A68" s="27" t="s">
        <v>194</v>
      </c>
      <c r="B68" s="157"/>
      <c r="C68" s="157"/>
      <c r="D68" s="157"/>
      <c r="E68" s="63">
        <f>SUM(E57:E67)</f>
        <v>24089</v>
      </c>
      <c r="F68" s="161"/>
      <c r="G68" s="63">
        <f>SUM(G57:G67)</f>
        <v>-29376</v>
      </c>
      <c r="H68" s="161"/>
      <c r="I68" s="63">
        <f>SUM(I57:I67)</f>
        <v>-11229</v>
      </c>
      <c r="J68" s="161"/>
      <c r="K68" s="63">
        <f>SUM(K57:K67)</f>
        <v>-13745</v>
      </c>
      <c r="L68" s="28"/>
    </row>
    <row r="69" spans="1:12" ht="21.75" customHeight="1">
      <c r="A69" s="27"/>
      <c r="B69" s="157"/>
      <c r="C69" s="157"/>
      <c r="D69" s="157"/>
      <c r="E69" s="60"/>
      <c r="F69" s="161"/>
      <c r="G69" s="60"/>
      <c r="H69" s="161"/>
      <c r="I69" s="60"/>
      <c r="J69" s="161"/>
      <c r="K69" s="60"/>
      <c r="L69" s="28"/>
    </row>
    <row r="70" spans="1:12" ht="21.75" customHeight="1">
      <c r="A70" s="39" t="s">
        <v>29</v>
      </c>
      <c r="B70" s="157"/>
      <c r="C70" s="157"/>
      <c r="D70" s="157"/>
      <c r="E70" s="60"/>
      <c r="F70" s="161"/>
      <c r="G70" s="60"/>
      <c r="H70" s="161"/>
      <c r="I70" s="60"/>
      <c r="J70" s="161"/>
      <c r="K70" s="60"/>
      <c r="L70" s="28"/>
    </row>
    <row r="71" spans="1:12" ht="21.75" customHeight="1">
      <c r="A71" s="162" t="s">
        <v>128</v>
      </c>
      <c r="B71" s="157"/>
      <c r="C71" s="157"/>
      <c r="D71" s="157"/>
      <c r="E71" s="163">
        <v>33935</v>
      </c>
      <c r="F71" s="60"/>
      <c r="G71" s="163">
        <v>138207</v>
      </c>
      <c r="H71" s="60"/>
      <c r="I71" s="163">
        <v>18935</v>
      </c>
      <c r="J71" s="60"/>
      <c r="K71" s="163">
        <v>95561</v>
      </c>
      <c r="L71" s="28"/>
    </row>
    <row r="72" spans="1:12" ht="21.75" customHeight="1">
      <c r="A72" s="162" t="s">
        <v>188</v>
      </c>
      <c r="B72" s="157"/>
      <c r="C72" s="157"/>
      <c r="D72" s="157"/>
      <c r="E72" s="163">
        <v>0</v>
      </c>
      <c r="F72" s="60"/>
      <c r="G72" s="163">
        <v>0</v>
      </c>
      <c r="H72" s="60"/>
      <c r="I72" s="163">
        <v>14000</v>
      </c>
      <c r="J72" s="60"/>
      <c r="K72" s="163">
        <v>0</v>
      </c>
      <c r="L72" s="28"/>
    </row>
    <row r="73" spans="1:12" ht="21.75" customHeight="1">
      <c r="A73" s="162" t="s">
        <v>189</v>
      </c>
      <c r="B73" s="157"/>
      <c r="C73" s="157"/>
      <c r="D73" s="157"/>
      <c r="E73" s="163">
        <v>0</v>
      </c>
      <c r="F73" s="60"/>
      <c r="G73" s="163">
        <v>0</v>
      </c>
      <c r="H73" s="60"/>
      <c r="I73" s="163">
        <v>-4700</v>
      </c>
      <c r="J73" s="60"/>
      <c r="K73" s="163">
        <v>0</v>
      </c>
      <c r="L73" s="28"/>
    </row>
    <row r="74" spans="1:12" ht="21.75" customHeight="1">
      <c r="A74" s="162" t="s">
        <v>173</v>
      </c>
      <c r="B74" s="157"/>
      <c r="C74" s="157"/>
      <c r="D74" s="157"/>
      <c r="E74" s="163">
        <v>27600</v>
      </c>
      <c r="F74" s="60"/>
      <c r="G74" s="163">
        <v>163885</v>
      </c>
      <c r="H74" s="60"/>
      <c r="I74" s="163">
        <v>27600</v>
      </c>
      <c r="J74" s="60"/>
      <c r="K74" s="163">
        <v>163885</v>
      </c>
      <c r="L74" s="28"/>
    </row>
    <row r="75" spans="1:12" ht="21.75" customHeight="1">
      <c r="A75" s="162" t="s">
        <v>174</v>
      </c>
      <c r="B75" s="157"/>
      <c r="C75" s="157"/>
      <c r="D75" s="157"/>
      <c r="E75" s="163">
        <v>-159617</v>
      </c>
      <c r="F75" s="60"/>
      <c r="G75" s="163">
        <v>-172357</v>
      </c>
      <c r="H75" s="60"/>
      <c r="I75" s="163">
        <v>-159326</v>
      </c>
      <c r="J75" s="60"/>
      <c r="K75" s="163">
        <v>-146357</v>
      </c>
      <c r="L75" s="28"/>
    </row>
    <row r="76" spans="1:12" ht="21.75" customHeight="1">
      <c r="A76" s="162" t="s">
        <v>175</v>
      </c>
      <c r="B76" s="157"/>
      <c r="C76" s="157"/>
      <c r="D76" s="157"/>
      <c r="E76" s="163">
        <v>-5937</v>
      </c>
      <c r="F76" s="60"/>
      <c r="G76" s="60">
        <v>-5287</v>
      </c>
      <c r="H76" s="60"/>
      <c r="I76" s="60">
        <v>-2530</v>
      </c>
      <c r="J76" s="60"/>
      <c r="K76" s="60">
        <v>-2231</v>
      </c>
      <c r="L76" s="28"/>
    </row>
    <row r="77" spans="1:12" ht="21.75" customHeight="1">
      <c r="A77" s="27" t="s">
        <v>129</v>
      </c>
      <c r="B77" s="157"/>
      <c r="C77" s="157"/>
      <c r="D77" s="157"/>
      <c r="E77" s="63">
        <f>SUM(E71:E76)</f>
        <v>-104019</v>
      </c>
      <c r="F77" s="161"/>
      <c r="G77" s="63">
        <f>SUM(G71:G76)</f>
        <v>124448</v>
      </c>
      <c r="H77" s="161"/>
      <c r="I77" s="63">
        <f>SUM(I71:I76)</f>
        <v>-106021</v>
      </c>
      <c r="J77" s="161"/>
      <c r="K77" s="63">
        <f>SUM(K71:K76)</f>
        <v>110858</v>
      </c>
      <c r="L77" s="28"/>
    </row>
    <row r="78" spans="1:12" ht="21.75" customHeight="1">
      <c r="A78" s="27"/>
      <c r="B78" s="157"/>
      <c r="C78" s="157"/>
      <c r="D78" s="157"/>
      <c r="E78" s="60"/>
      <c r="F78" s="161"/>
      <c r="G78" s="60"/>
      <c r="H78" s="161"/>
      <c r="I78" s="60"/>
      <c r="J78" s="161"/>
      <c r="K78" s="60"/>
      <c r="L78" s="28"/>
    </row>
    <row r="79" spans="1:12" ht="21.75" customHeight="1">
      <c r="A79" s="27" t="s">
        <v>130</v>
      </c>
      <c r="B79" s="157"/>
      <c r="C79" s="157"/>
      <c r="D79" s="157"/>
      <c r="E79" s="161">
        <f>SUM(E48,E68,E77)</f>
        <v>-1083</v>
      </c>
      <c r="F79" s="161"/>
      <c r="G79" s="161">
        <f>SUM(G48,G68,G77)</f>
        <v>24770</v>
      </c>
      <c r="H79" s="161"/>
      <c r="I79" s="161">
        <f>SUM(I48,I68,I77)</f>
        <v>-3140</v>
      </c>
      <c r="J79" s="161"/>
      <c r="K79" s="161">
        <f>SUM(K48,K68,K77)</f>
        <v>31098</v>
      </c>
      <c r="L79" s="28"/>
    </row>
    <row r="80" spans="1:12" ht="21.75" customHeight="1">
      <c r="A80" s="162" t="s">
        <v>131</v>
      </c>
      <c r="B80" s="157"/>
      <c r="C80" s="157"/>
      <c r="D80" s="157"/>
      <c r="E80" s="161">
        <f>'BS 3-5'!F10</f>
        <v>69832</v>
      </c>
      <c r="F80" s="161"/>
      <c r="G80" s="161">
        <v>88223</v>
      </c>
      <c r="H80" s="161"/>
      <c r="I80" s="161">
        <f>'BS 3-5'!J10</f>
        <v>48239</v>
      </c>
      <c r="J80" s="161"/>
      <c r="K80" s="161">
        <v>54672</v>
      </c>
      <c r="L80" s="28"/>
    </row>
    <row r="81" spans="1:12" ht="21.75" customHeight="1" thickBot="1">
      <c r="A81" s="27" t="s">
        <v>132</v>
      </c>
      <c r="B81" s="157"/>
      <c r="C81" s="157"/>
      <c r="D81" s="157"/>
      <c r="E81" s="65">
        <f>SUM(E79:E80)</f>
        <v>68749</v>
      </c>
      <c r="F81" s="161"/>
      <c r="G81" s="65">
        <f>SUM(G79:G80)</f>
        <v>112993</v>
      </c>
      <c r="H81" s="161"/>
      <c r="I81" s="65">
        <f>SUM(I79:I80)</f>
        <v>45099</v>
      </c>
      <c r="J81" s="161"/>
      <c r="K81" s="65">
        <f>SUM(K79:K80)</f>
        <v>85770</v>
      </c>
      <c r="L81" s="28"/>
    </row>
    <row r="82" spans="1:12" ht="21.75" customHeight="1" thickTop="1">
      <c r="A82" s="162"/>
      <c r="B82" s="157"/>
      <c r="C82" s="157"/>
      <c r="D82" s="157"/>
      <c r="E82" s="161"/>
      <c r="F82" s="161"/>
      <c r="G82" s="161"/>
      <c r="H82" s="161"/>
      <c r="I82" s="161"/>
      <c r="J82" s="161"/>
      <c r="K82" s="161"/>
      <c r="L82" s="28"/>
    </row>
    <row r="83" spans="1:12" ht="21.75" customHeight="1">
      <c r="A83" s="39" t="s">
        <v>51</v>
      </c>
      <c r="B83" s="157"/>
      <c r="C83" s="157"/>
      <c r="D83" s="157"/>
      <c r="E83" s="161"/>
      <c r="F83" s="161"/>
      <c r="G83" s="161"/>
      <c r="H83" s="161"/>
      <c r="I83" s="161"/>
      <c r="J83" s="161"/>
      <c r="K83" s="161"/>
      <c r="L83" s="28"/>
    </row>
    <row r="84" spans="1:12" ht="24.75" customHeight="1">
      <c r="A84" s="162" t="s">
        <v>158</v>
      </c>
      <c r="B84" s="157"/>
      <c r="C84" s="157"/>
      <c r="D84" s="157"/>
      <c r="E84" s="163">
        <v>-20008</v>
      </c>
      <c r="F84" s="161"/>
      <c r="G84" s="161">
        <v>16250</v>
      </c>
      <c r="H84" s="161"/>
      <c r="I84" s="163">
        <v>-19724</v>
      </c>
      <c r="J84" s="161"/>
      <c r="K84" s="161">
        <v>14445</v>
      </c>
      <c r="L84" s="28"/>
    </row>
    <row r="85" spans="1:12" ht="24.75" customHeight="1">
      <c r="A85" s="162" t="s">
        <v>133</v>
      </c>
      <c r="B85" s="157"/>
      <c r="C85" s="157"/>
      <c r="D85" s="157"/>
      <c r="E85" s="163">
        <v>0</v>
      </c>
      <c r="F85" s="161"/>
      <c r="G85" s="161">
        <v>479</v>
      </c>
      <c r="H85" s="161"/>
      <c r="I85" s="163">
        <v>0</v>
      </c>
      <c r="J85" s="161"/>
      <c r="K85" s="161">
        <v>0</v>
      </c>
      <c r="L85" s="28"/>
    </row>
    <row r="86" spans="1:12" ht="21.75" customHeight="1">
      <c r="A86" s="162" t="s">
        <v>134</v>
      </c>
      <c r="B86" s="157"/>
      <c r="C86" s="157"/>
      <c r="D86" s="157"/>
      <c r="E86" s="163">
        <v>2462</v>
      </c>
      <c r="F86" s="161"/>
      <c r="G86" s="161">
        <v>502</v>
      </c>
      <c r="H86" s="161"/>
      <c r="I86" s="163">
        <v>2462</v>
      </c>
      <c r="J86" s="161"/>
      <c r="K86" s="161">
        <v>502</v>
      </c>
      <c r="L86" s="28"/>
    </row>
    <row r="87" spans="1:12" ht="21.75" customHeight="1">
      <c r="A87" s="162" t="s">
        <v>196</v>
      </c>
      <c r="B87" s="157"/>
      <c r="C87" s="157"/>
      <c r="D87" s="157"/>
      <c r="E87" s="163">
        <v>616</v>
      </c>
      <c r="F87" s="161"/>
      <c r="G87" s="161">
        <v>8392</v>
      </c>
      <c r="H87" s="161"/>
      <c r="I87" s="163">
        <v>616</v>
      </c>
      <c r="J87" s="161"/>
      <c r="K87" s="161">
        <v>8392</v>
      </c>
      <c r="L87" s="28"/>
    </row>
    <row r="88" spans="1:12" ht="21.75" customHeight="1">
      <c r="A88" s="162" t="s">
        <v>135</v>
      </c>
      <c r="B88" s="157"/>
      <c r="C88" s="157"/>
      <c r="D88" s="157"/>
      <c r="E88" s="163">
        <v>219</v>
      </c>
      <c r="F88" s="161"/>
      <c r="G88" s="161">
        <v>229</v>
      </c>
      <c r="H88" s="161"/>
      <c r="I88" s="163">
        <v>0</v>
      </c>
      <c r="J88" s="161"/>
      <c r="K88" s="161">
        <v>0</v>
      </c>
      <c r="L88" s="28"/>
    </row>
    <row r="89" spans="1:12" ht="21.75" customHeight="1">
      <c r="A89" s="162" t="s">
        <v>179</v>
      </c>
      <c r="B89" s="157"/>
      <c r="C89" s="157"/>
      <c r="D89" s="157"/>
      <c r="E89" s="163">
        <v>1853</v>
      </c>
      <c r="F89" s="161"/>
      <c r="G89" s="163">
        <v>394</v>
      </c>
      <c r="H89" s="161"/>
      <c r="I89" s="163">
        <v>242</v>
      </c>
      <c r="J89" s="161"/>
      <c r="K89" s="163">
        <v>0</v>
      </c>
      <c r="L89" s="28"/>
    </row>
    <row r="90" spans="1:12" ht="21.75" customHeight="1">
      <c r="A90" s="162"/>
      <c r="B90" s="157"/>
      <c r="C90" s="157"/>
      <c r="D90" s="157"/>
      <c r="E90" s="28"/>
      <c r="F90" s="28"/>
      <c r="G90" s="29"/>
      <c r="H90" s="157"/>
      <c r="I90" s="28"/>
      <c r="J90" s="28"/>
      <c r="K90" s="28"/>
    </row>
    <row r="91" spans="1:12" ht="21.75" customHeight="1">
      <c r="A91" s="162"/>
      <c r="B91" s="157"/>
      <c r="C91" s="157"/>
      <c r="D91" s="157"/>
      <c r="E91" s="28"/>
      <c r="F91" s="28"/>
      <c r="G91" s="29"/>
      <c r="H91" s="157"/>
      <c r="I91" s="28"/>
      <c r="J91" s="28"/>
      <c r="K91" s="28"/>
    </row>
    <row r="92" spans="1:12" ht="21.75" customHeight="1">
      <c r="E92" s="28">
        <f>'BS 3-5'!D10-'CF 9-10'!E81</f>
        <v>0</v>
      </c>
      <c r="F92" s="28"/>
      <c r="G92" s="28"/>
      <c r="I92" s="28">
        <f>'BS 3-5'!H10-'CF 9-10'!I81</f>
        <v>0</v>
      </c>
      <c r="J92" s="28"/>
      <c r="K92" s="28"/>
    </row>
    <row r="93" spans="1:12" ht="21.75" customHeight="1">
      <c r="E93" s="28"/>
      <c r="F93" s="28"/>
      <c r="G93" s="29"/>
      <c r="I93" s="28"/>
      <c r="J93" s="28"/>
      <c r="K93" s="28"/>
    </row>
  </sheetData>
  <mergeCells count="14">
    <mergeCell ref="E4:G4"/>
    <mergeCell ref="I4:K4"/>
    <mergeCell ref="E5:G5"/>
    <mergeCell ref="I5:K5"/>
    <mergeCell ref="E6:G6"/>
    <mergeCell ref="I6:K6"/>
    <mergeCell ref="E53:G53"/>
    <mergeCell ref="I53:K53"/>
    <mergeCell ref="E55:K55"/>
    <mergeCell ref="E8:K8"/>
    <mergeCell ref="E51:G51"/>
    <mergeCell ref="I51:K51"/>
    <mergeCell ref="E52:G52"/>
    <mergeCell ref="I52:K52"/>
  </mergeCells>
  <pageMargins left="0.8" right="0.8" top="0.48" bottom="0.5" header="0.5" footer="0.5"/>
  <pageSetup paperSize="9" scale="69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&amp;"BrowalliaUPC,Regular"
&amp;C&amp;"Angsana New,Regular"&amp;P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3-5</vt:lpstr>
      <vt:lpstr>PL 6</vt:lpstr>
      <vt:lpstr>Conso 7</vt:lpstr>
      <vt:lpstr>Company 8</vt:lpstr>
      <vt:lpstr>CF 9-10</vt:lpstr>
      <vt:lpstr>'BS 3-5'!Print_Area</vt:lpstr>
      <vt:lpstr>'CF 9-10'!Print_Area</vt:lpstr>
      <vt:lpstr>'Company 8'!Print_Area</vt:lpstr>
      <vt:lpstr>'Conso 7'!Print_Area</vt:lpstr>
      <vt:lpstr>'PL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Phichaphop, Chanathippapong</cp:lastModifiedBy>
  <cp:lastPrinted>2021-05-07T05:27:12Z</cp:lastPrinted>
  <dcterms:created xsi:type="dcterms:W3CDTF">1998-02-25T03:57:14Z</dcterms:created>
  <dcterms:modified xsi:type="dcterms:W3CDTF">2021-05-10T10:49:47Z</dcterms:modified>
</cp:coreProperties>
</file>