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1) QUARTER 1 (21-64)\BJC (3000191)\"/>
    </mc:Choice>
  </mc:AlternateContent>
  <xr:revisionPtr revIDLastSave="0" documentId="13_ncr:1_{80019AE4-88C0-423C-B0AF-A58FF6524BF3}" xr6:coauthVersionLast="45" xr6:coauthVersionMax="46" xr10:uidLastSave="{00000000-0000-0000-0000-000000000000}"/>
  <bookViews>
    <workbookView xWindow="-110" yWindow="-110" windowWidth="19420" windowHeight="10420" activeTab="5" xr2:uid="{00000000-000D-0000-FFFF-FFFF00000000}"/>
  </bookViews>
  <sheets>
    <sheet name="BS" sheetId="44" r:id="rId1"/>
    <sheet name="BS (2)" sheetId="45" r:id="rId2"/>
    <sheet name="PL1" sheetId="64" r:id="rId3"/>
    <sheet name="CONSO1" sheetId="56" r:id="rId4"/>
    <sheet name="CONSO2" sheetId="61" r:id="rId5"/>
    <sheet name="SEP1" sheetId="62" r:id="rId6"/>
    <sheet name="SEP2" sheetId="63" r:id="rId7"/>
    <sheet name="CF" sheetId="55" r:id="rId8"/>
  </sheets>
  <externalReferences>
    <externalReference r:id="rId9"/>
  </externalReferences>
  <definedNames>
    <definedName name="AS2DocOpenMode" hidden="1">"AS2DocumentEdit"</definedName>
    <definedName name="_xlnm.Print_Area" localSheetId="1">'BS (2)'!$A$1:$J$101</definedName>
    <definedName name="_xlnm.Print_Area" localSheetId="7">CF!$A$1:$J$101</definedName>
    <definedName name="_xlnm.Print_Area" localSheetId="2">'PL1'!$A$1:$J$95</definedName>
    <definedName name="TextRefCopyRangeCount" hidden="1">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F23" i="56" l="1"/>
  <c r="AB23" i="56" l="1"/>
  <c r="Z23" i="56"/>
  <c r="X23" i="56"/>
  <c r="V23" i="56"/>
  <c r="T23" i="56"/>
  <c r="P23" i="56"/>
  <c r="N23" i="56"/>
  <c r="L23" i="56"/>
  <c r="J23" i="56"/>
  <c r="H23" i="56"/>
  <c r="F23" i="56"/>
  <c r="D23" i="56"/>
  <c r="AD22" i="56"/>
  <c r="AF22" i="61"/>
  <c r="AF23" i="61"/>
  <c r="AF21" i="61"/>
  <c r="AH25" i="61"/>
  <c r="AD25" i="61"/>
  <c r="AB25" i="61"/>
  <c r="Z25" i="61"/>
  <c r="X25" i="61"/>
  <c r="V25" i="61"/>
  <c r="T25" i="61"/>
  <c r="R25" i="61"/>
  <c r="P25" i="61"/>
  <c r="N25" i="61"/>
  <c r="L25" i="61"/>
  <c r="J25" i="61"/>
  <c r="H25" i="61"/>
  <c r="F25" i="61"/>
  <c r="D25" i="61"/>
  <c r="M19" i="62" l="1"/>
  <c r="U24" i="62" l="1"/>
  <c r="W22" i="62"/>
  <c r="W23" i="62"/>
  <c r="W18" i="62"/>
  <c r="S24" i="62"/>
  <c r="F36" i="45" l="1"/>
  <c r="F33" i="45"/>
  <c r="F23" i="45"/>
  <c r="F20" i="45"/>
  <c r="J28" i="44"/>
  <c r="J25" i="44"/>
  <c r="F30" i="44"/>
  <c r="F29" i="44"/>
  <c r="J96" i="55" l="1"/>
  <c r="F96" i="55"/>
  <c r="J91" i="55"/>
  <c r="H91" i="55"/>
  <c r="D91" i="55" l="1"/>
  <c r="J76" i="55"/>
  <c r="F76" i="55"/>
  <c r="H76" i="55"/>
  <c r="J46" i="55"/>
  <c r="F46" i="55"/>
  <c r="H33" i="55" l="1"/>
  <c r="H46" i="55" s="1"/>
  <c r="H48" i="55" s="1"/>
  <c r="H93" i="55" s="1"/>
  <c r="H96" i="55" s="1"/>
  <c r="Q24" i="62" l="1"/>
  <c r="O24" i="62"/>
  <c r="M24" i="62"/>
  <c r="K24" i="62"/>
  <c r="I24" i="62"/>
  <c r="G24" i="62"/>
  <c r="E24" i="62"/>
  <c r="W19" i="62"/>
  <c r="W14" i="62"/>
  <c r="U19" i="62"/>
  <c r="U25" i="62" s="1"/>
  <c r="S19" i="62"/>
  <c r="Q19" i="62"/>
  <c r="O19" i="62"/>
  <c r="K19" i="62"/>
  <c r="I19" i="62"/>
  <c r="G19" i="62"/>
  <c r="E19" i="62"/>
  <c r="AB28" i="56"/>
  <c r="V28" i="56"/>
  <c r="T28" i="56"/>
  <c r="R28" i="56"/>
  <c r="P28" i="56"/>
  <c r="N28" i="56"/>
  <c r="L28" i="56"/>
  <c r="J28" i="56"/>
  <c r="H28" i="56"/>
  <c r="F28" i="56"/>
  <c r="D28" i="56"/>
  <c r="F29" i="56"/>
  <c r="H71" i="64"/>
  <c r="H65" i="64"/>
  <c r="J22" i="64"/>
  <c r="H22" i="64"/>
  <c r="F22" i="64"/>
  <c r="J15" i="64"/>
  <c r="H15" i="64"/>
  <c r="F15" i="64"/>
  <c r="H23" i="64" l="1"/>
  <c r="H28" i="64" s="1"/>
  <c r="H30" i="64" s="1"/>
  <c r="H66" i="64" s="1"/>
  <c r="H76" i="64" s="1"/>
  <c r="J23" i="64"/>
  <c r="AD21" i="56"/>
  <c r="R23" i="56"/>
  <c r="R29" i="56" s="1"/>
  <c r="O25" i="62"/>
  <c r="I25" i="62"/>
  <c r="G25" i="62"/>
  <c r="V29" i="56"/>
  <c r="K25" i="62"/>
  <c r="W24" i="62"/>
  <c r="W25" i="62" s="1"/>
  <c r="F23" i="64"/>
  <c r="Q25" i="62"/>
  <c r="E25" i="62"/>
  <c r="S25" i="62"/>
  <c r="M25" i="62"/>
  <c r="L29" i="56"/>
  <c r="T29" i="56"/>
  <c r="P29" i="56"/>
  <c r="H29" i="56"/>
  <c r="AB29" i="56"/>
  <c r="J29" i="56"/>
  <c r="AD17" i="56"/>
  <c r="AH17" i="56" s="1"/>
  <c r="D29" i="56"/>
  <c r="N29" i="56"/>
  <c r="H37" i="45"/>
  <c r="H27" i="45"/>
  <c r="J21" i="44"/>
  <c r="J22" i="44" s="1"/>
  <c r="H22" i="44"/>
  <c r="AH21" i="56" l="1"/>
  <c r="AD23" i="56"/>
  <c r="H38" i="45"/>
  <c r="D76" i="55"/>
  <c r="V27" i="63"/>
  <c r="R27" i="63"/>
  <c r="W26" i="63"/>
  <c r="U26" i="63"/>
  <c r="S26" i="63"/>
  <c r="Q26" i="63"/>
  <c r="O26" i="63"/>
  <c r="M26" i="63"/>
  <c r="K26" i="63"/>
  <c r="I26" i="63"/>
  <c r="G26" i="63"/>
  <c r="G27" i="63" s="1"/>
  <c r="E26" i="63"/>
  <c r="Y25" i="63"/>
  <c r="Y24" i="63"/>
  <c r="W21" i="63"/>
  <c r="U21" i="63"/>
  <c r="S21" i="63"/>
  <c r="Q21" i="63"/>
  <c r="O21" i="63"/>
  <c r="O27" i="63" s="1"/>
  <c r="M21" i="63"/>
  <c r="K21" i="63"/>
  <c r="I21" i="63"/>
  <c r="G21" i="63"/>
  <c r="E21" i="63"/>
  <c r="Y20" i="63"/>
  <c r="Y19" i="63"/>
  <c r="Y18" i="63"/>
  <c r="M27" i="63"/>
  <c r="K27" i="63"/>
  <c r="AH30" i="61"/>
  <c r="AD30" i="61"/>
  <c r="AB30" i="61"/>
  <c r="Z30" i="61"/>
  <c r="X30" i="61"/>
  <c r="V30" i="61"/>
  <c r="T30" i="61"/>
  <c r="T31" i="61" s="1"/>
  <c r="R30" i="61"/>
  <c r="P30" i="61"/>
  <c r="N30" i="61"/>
  <c r="L30" i="61"/>
  <c r="J30" i="61"/>
  <c r="H30" i="61"/>
  <c r="F30" i="61"/>
  <c r="D30" i="61"/>
  <c r="AF29" i="61"/>
  <c r="AJ29" i="61" s="1"/>
  <c r="AF28" i="61"/>
  <c r="AF24" i="61"/>
  <c r="AJ23" i="61"/>
  <c r="AJ22" i="61"/>
  <c r="AJ24" i="61" l="1"/>
  <c r="AF25" i="61"/>
  <c r="AD31" i="61"/>
  <c r="D31" i="61"/>
  <c r="F31" i="61"/>
  <c r="S27" i="63"/>
  <c r="E27" i="63"/>
  <c r="AH31" i="61"/>
  <c r="R31" i="61"/>
  <c r="I27" i="63"/>
  <c r="N31" i="61"/>
  <c r="P31" i="61"/>
  <c r="AF30" i="61"/>
  <c r="V31" i="61"/>
  <c r="U27" i="63"/>
  <c r="W27" i="63"/>
  <c r="Q27" i="63"/>
  <c r="Y26" i="63"/>
  <c r="Y21" i="63"/>
  <c r="J31" i="61"/>
  <c r="Z31" i="61"/>
  <c r="H31" i="61"/>
  <c r="X31" i="61"/>
  <c r="L31" i="61"/>
  <c r="AB31" i="61"/>
  <c r="AJ21" i="61"/>
  <c r="AJ28" i="61"/>
  <c r="AJ30" i="61" s="1"/>
  <c r="AJ25" i="61" l="1"/>
  <c r="AJ31" i="61" s="1"/>
  <c r="AF31" i="61"/>
  <c r="Y27" i="63"/>
  <c r="J86" i="45"/>
  <c r="J88" i="45" s="1"/>
  <c r="F86" i="45"/>
  <c r="F88" i="45" s="1"/>
  <c r="J37" i="45"/>
  <c r="F37" i="45"/>
  <c r="J27" i="45"/>
  <c r="F27" i="45"/>
  <c r="J37" i="44"/>
  <c r="F37" i="44"/>
  <c r="F22" i="44"/>
  <c r="F38" i="44" l="1"/>
  <c r="J38" i="45"/>
  <c r="J89" i="45" s="1"/>
  <c r="F38" i="45"/>
  <c r="F89" i="45" s="1"/>
  <c r="J38" i="44"/>
  <c r="H37" i="44" l="1"/>
  <c r="H38" i="44" l="1"/>
  <c r="D37" i="44" l="1"/>
  <c r="D22" i="64"/>
  <c r="H86" i="45"/>
  <c r="H88" i="45" s="1"/>
  <c r="H89" i="45" s="1"/>
  <c r="AH22" i="56"/>
  <c r="AH23" i="56" s="1"/>
  <c r="D15" i="64"/>
  <c r="D37" i="45"/>
  <c r="D27" i="45"/>
  <c r="D22" i="44"/>
  <c r="D38" i="44" l="1"/>
  <c r="D23" i="64"/>
  <c r="D28" i="64" s="1"/>
  <c r="D30" i="64" s="1"/>
  <c r="M30" i="64" s="1"/>
  <c r="AF28" i="56"/>
  <c r="AF29" i="56" s="1"/>
  <c r="Z28" i="56"/>
  <c r="Z29" i="56" s="1"/>
  <c r="D65" i="64"/>
  <c r="D86" i="45"/>
  <c r="D88" i="45" s="1"/>
  <c r="D38" i="45"/>
  <c r="D66" i="64" l="1"/>
  <c r="D76" i="64" s="1"/>
  <c r="M74" i="64" s="1"/>
  <c r="AD27" i="56"/>
  <c r="AH27" i="56" s="1"/>
  <c r="D71" i="64"/>
  <c r="M69" i="64" s="1"/>
  <c r="D33" i="55"/>
  <c r="D46" i="55" s="1"/>
  <c r="D48" i="55" s="1"/>
  <c r="D93" i="55" s="1"/>
  <c r="D96" i="55" s="1"/>
  <c r="O96" i="55" s="1"/>
  <c r="D89" i="45"/>
  <c r="X28" i="56" l="1"/>
  <c r="X29" i="56" s="1"/>
  <c r="AD26" i="56"/>
  <c r="AH26" i="56" l="1"/>
  <c r="AH28" i="56" s="1"/>
  <c r="AH29" i="56" s="1"/>
  <c r="AD28" i="56"/>
  <c r="AD29" i="56" s="1"/>
</calcChain>
</file>

<file path=xl/sharedStrings.xml><?xml version="1.0" encoding="utf-8"?>
<sst xmlns="http://schemas.openxmlformats.org/spreadsheetml/2006/main" count="540" uniqueCount="293">
  <si>
    <t>Other current assets</t>
  </si>
  <si>
    <t>Other current liabilities</t>
  </si>
  <si>
    <t>Retained earnings</t>
  </si>
  <si>
    <t>Cash and cash equivalents</t>
  </si>
  <si>
    <t>Other non-current assets</t>
  </si>
  <si>
    <t>Other non-current liabilities</t>
  </si>
  <si>
    <t>Inventories</t>
  </si>
  <si>
    <t>Assets</t>
  </si>
  <si>
    <t>Current assets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</si>
  <si>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</si>
  <si>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</si>
  <si>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</si>
  <si>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</si>
  <si>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</si>
  <si>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</si>
  <si>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</si>
  <si>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</si>
  <si>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</si>
  <si>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</si>
  <si>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</si>
  <si>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</si>
  <si>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</si>
  <si>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</si>
  <si>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Income tax paid</t>
  </si>
  <si>
    <t>Interest received</t>
  </si>
  <si>
    <t>Dividends received</t>
  </si>
  <si>
    <t>Separate financial statements</t>
  </si>
  <si>
    <t>Consolidated financial statements</t>
  </si>
  <si>
    <t>Income tax payable</t>
  </si>
  <si>
    <t>Investments in subsidiaries</t>
  </si>
  <si>
    <t>Short-term loans to related parties</t>
  </si>
  <si>
    <t>Finance costs</t>
  </si>
  <si>
    <t>Consolidated</t>
  </si>
  <si>
    <t>financial statements</t>
  </si>
  <si>
    <t>Separate</t>
  </si>
  <si>
    <t>Deferred tax liabilities</t>
  </si>
  <si>
    <t>Investment properties</t>
  </si>
  <si>
    <t>Goodwill</t>
  </si>
  <si>
    <t xml:space="preserve">Depreciation </t>
  </si>
  <si>
    <t>Non-controlling interests</t>
  </si>
  <si>
    <t>Other receivables</t>
  </si>
  <si>
    <t>Other payables</t>
  </si>
  <si>
    <t>Notes</t>
  </si>
  <si>
    <t>December 31,</t>
  </si>
  <si>
    <t>See condensed notes to the financial statements</t>
  </si>
  <si>
    <t>Employee benefit obligations paid during the periods</t>
  </si>
  <si>
    <t>Unit: Thousand Baht</t>
  </si>
  <si>
    <t>BERLI  JUCKER  PUBLIC  COMPANY  LIMITED  AND  ITS  SUBSIDIARIES</t>
  </si>
  <si>
    <t>Trade payables</t>
  </si>
  <si>
    <t>Trade receivables</t>
  </si>
  <si>
    <t>Legal reserve</t>
  </si>
  <si>
    <t>STATEMENTS  OF  FINANCIAL  POSITION</t>
  </si>
  <si>
    <r>
      <t xml:space="preserve">STATEMENTS  OF  FINANCIAL  POSITION  </t>
    </r>
    <r>
      <rPr>
        <sz val="10"/>
        <rFont val="Times New Roman"/>
        <family val="1"/>
      </rPr>
      <t>(CONTINUED)</t>
    </r>
  </si>
  <si>
    <t>STATEMENTS  OF  CASH  FLOWS</t>
  </si>
  <si>
    <t>Short-term borrowings from financial institutions</t>
  </si>
  <si>
    <t>Investments in joint ventures</t>
  </si>
  <si>
    <t>Proceeds from short-term borrowings from financial institutions</t>
  </si>
  <si>
    <t>Repayment of short-term borrowings from financial institutions</t>
  </si>
  <si>
    <t>Proceeds from short-term borrowings from related parties</t>
  </si>
  <si>
    <t>Repayment of short-term borrowings from related parties</t>
  </si>
  <si>
    <t>Proceeds from long-term borrowings from financial institutions</t>
  </si>
  <si>
    <t>Repayment of long-term borrowings from financial institutions</t>
  </si>
  <si>
    <t>Cash paid for short-term loans to related parties</t>
  </si>
  <si>
    <t>Proceeds from short-term loans to related parties</t>
  </si>
  <si>
    <t>Short-term provision</t>
  </si>
  <si>
    <t>Supplier receivables and tenant receivables</t>
  </si>
  <si>
    <t>Current portion of unearned leasehold rights</t>
  </si>
  <si>
    <t>Unearned leasehold rights - net of current portion</t>
  </si>
  <si>
    <t>Liabilities and shareholders’ equity</t>
  </si>
  <si>
    <t>Shareholders’ equity</t>
  </si>
  <si>
    <t>Total shareholders’ equity</t>
  </si>
  <si>
    <t>Total liabilities and shareholders’ equity</t>
  </si>
  <si>
    <t>Authorized share capital</t>
  </si>
  <si>
    <t>Share premium</t>
  </si>
  <si>
    <t>Donated surplus</t>
  </si>
  <si>
    <t>Reserve for business expansion</t>
  </si>
  <si>
    <t>Other components of shareholders’ equity</t>
  </si>
  <si>
    <t>Adjustments for</t>
  </si>
  <si>
    <t>Share subscription received in advance</t>
  </si>
  <si>
    <t>Profit for the periods</t>
  </si>
  <si>
    <t>Debentures</t>
  </si>
  <si>
    <t>Unearned leasehold rights recognized during the periods</t>
  </si>
  <si>
    <t>Proceeds from issuance of debentures</t>
  </si>
  <si>
    <t>Trade and other current payables</t>
  </si>
  <si>
    <t>Short-term borrowings from related parties</t>
  </si>
  <si>
    <t>Current portion of debentures</t>
  </si>
  <si>
    <t>Non-current provisions for employee benefit</t>
  </si>
  <si>
    <t>Expired warrant surplus</t>
  </si>
  <si>
    <t>Trade and other current receivables</t>
  </si>
  <si>
    <t>Long-term borrowings from financial institutions</t>
  </si>
  <si>
    <t>Warrants</t>
  </si>
  <si>
    <t>Finance cost paid</t>
  </si>
  <si>
    <t>Effect of exchange rate changes on balances held in foreign currencies</t>
  </si>
  <si>
    <t>Net cash provided by (used in) investing activities</t>
  </si>
  <si>
    <t>Cash and cash equivalents at January 1,</t>
  </si>
  <si>
    <t>Net cash provided by (used in) operating activities</t>
  </si>
  <si>
    <t>4,114,626,699 ordinary shares of Baht 1 each</t>
  </si>
  <si>
    <t>As at</t>
  </si>
  <si>
    <t xml:space="preserve">Property, plant and equipment </t>
  </si>
  <si>
    <t>Unit : Thousand Baht</t>
  </si>
  <si>
    <t xml:space="preserve">   Appropriated :</t>
  </si>
  <si>
    <t xml:space="preserve">   Unappropriated</t>
  </si>
  <si>
    <t>(Unaudited)</t>
  </si>
  <si>
    <t>Repayment of debentures</t>
  </si>
  <si>
    <t>Cash provided by (used in) operating activities</t>
  </si>
  <si>
    <t>Net cash used in financing activities</t>
  </si>
  <si>
    <t>Investments in an associate</t>
  </si>
  <si>
    <t>4, 6</t>
  </si>
  <si>
    <t>4, 7</t>
  </si>
  <si>
    <t>4, 13</t>
  </si>
  <si>
    <t>Unrealized (gain) loss on exchange rate</t>
  </si>
  <si>
    <t>Dividends of subsidiaries paid to non-controlling interests</t>
  </si>
  <si>
    <t>Other current financial assets</t>
  </si>
  <si>
    <t>Long-term loan to related parties</t>
  </si>
  <si>
    <t>Right-of-use assets</t>
  </si>
  <si>
    <t>Other intangible assets other than goodwill</t>
  </si>
  <si>
    <t>Other non-current financial assets</t>
  </si>
  <si>
    <t>Current portion of lease liabilities</t>
  </si>
  <si>
    <t>Other current financial liabilities</t>
  </si>
  <si>
    <t>Lease liabilities - net of current portion</t>
  </si>
  <si>
    <t xml:space="preserve">Issued and paid share capital </t>
  </si>
  <si>
    <t>Surplus</t>
  </si>
  <si>
    <t>Total shareholders’ equity attributable to owners of parent</t>
  </si>
  <si>
    <r>
      <t xml:space="preserve">  Liabilities and shareholders’ equity</t>
    </r>
    <r>
      <rPr>
        <sz val="11"/>
        <rFont val="Times New Roman"/>
        <family val="1"/>
      </rPr>
      <t xml:space="preserve"> (continued)</t>
    </r>
  </si>
  <si>
    <t>Share capital</t>
  </si>
  <si>
    <t>Loss from obsolete and slow-moving inventories (reversal)</t>
  </si>
  <si>
    <t>Gain on revaluation of other non-current financial asset</t>
  </si>
  <si>
    <t>Bad debts and doubtful debts expense (reversal)</t>
  </si>
  <si>
    <t>AS  AT  MARCH  31,  2021</t>
  </si>
  <si>
    <t>March 31,</t>
  </si>
  <si>
    <r>
      <t xml:space="preserve">STATEMENT  OF  CHANGES  IN  SHAREHOLDERS’  EQUITY  </t>
    </r>
    <r>
      <rPr>
        <sz val="10"/>
        <rFont val="Times New Roman"/>
        <family val="1"/>
      </rPr>
      <t>(CONTINUED)</t>
    </r>
  </si>
  <si>
    <t xml:space="preserve">Consolidated financial statements </t>
  </si>
  <si>
    <t xml:space="preserve">Surplus </t>
  </si>
  <si>
    <t>equity</t>
  </si>
  <si>
    <t>Surplus arising</t>
  </si>
  <si>
    <t>Exchange</t>
  </si>
  <si>
    <t>Loss on</t>
  </si>
  <si>
    <t xml:space="preserve">Deficit arising </t>
  </si>
  <si>
    <t xml:space="preserve">from change </t>
  </si>
  <si>
    <t>differences</t>
  </si>
  <si>
    <t xml:space="preserve">cash flow </t>
  </si>
  <si>
    <t xml:space="preserve">Shareholders’ equity </t>
  </si>
  <si>
    <t>Share</t>
  </si>
  <si>
    <t xml:space="preserve">from business </t>
  </si>
  <si>
    <t xml:space="preserve">in ownership </t>
  </si>
  <si>
    <t xml:space="preserve">Expired </t>
  </si>
  <si>
    <t>of Company’s</t>
  </si>
  <si>
    <t>Reserve for</t>
  </si>
  <si>
    <t>on translating</t>
  </si>
  <si>
    <t>hedges</t>
  </si>
  <si>
    <t>attributable to</t>
  </si>
  <si>
    <t>Non-</t>
  </si>
  <si>
    <t>Total</t>
  </si>
  <si>
    <t>subscription</t>
  </si>
  <si>
    <t>combination under</t>
  </si>
  <si>
    <t>interest in</t>
  </si>
  <si>
    <t>Donated</t>
  </si>
  <si>
    <t xml:space="preserve">warrant </t>
  </si>
  <si>
    <t>shares held by</t>
  </si>
  <si>
    <t>Legal</t>
  </si>
  <si>
    <t>financial</t>
  </si>
  <si>
    <t>- net of tax</t>
  </si>
  <si>
    <t xml:space="preserve">controlling </t>
  </si>
  <si>
    <t>shareholders’</t>
  </si>
  <si>
    <t>share capital</t>
  </si>
  <si>
    <t>received in advance</t>
  </si>
  <si>
    <t>premium</t>
  </si>
  <si>
    <t xml:space="preserve"> common control</t>
  </si>
  <si>
    <t xml:space="preserve"> subsidiaries</t>
  </si>
  <si>
    <t>surplus</t>
  </si>
  <si>
    <t>a subsidiary</t>
  </si>
  <si>
    <t>reserve</t>
  </si>
  <si>
    <t>expansion</t>
  </si>
  <si>
    <t>Unappropriated</t>
  </si>
  <si>
    <t>statements</t>
  </si>
  <si>
    <t>interests</t>
  </si>
  <si>
    <t xml:space="preserve"> equity</t>
  </si>
  <si>
    <t>Contributions by and distributions to owners of parent</t>
  </si>
  <si>
    <t>Increase in ordinary shares</t>
  </si>
  <si>
    <t>Profit for the period</t>
  </si>
  <si>
    <t>Other comprehensive income (expense)</t>
  </si>
  <si>
    <t>Total comprehensive income (expense) for the period</t>
  </si>
  <si>
    <t>Balance as at March 31, 2020</t>
  </si>
  <si>
    <r>
      <t xml:space="preserve">FOR  THE  THREE-MONTH  PERIOD  ENDED  MARCH  </t>
    </r>
    <r>
      <rPr>
        <b/>
        <sz val="11"/>
        <rFont val="Times New Roman"/>
        <family val="1"/>
      </rPr>
      <t>31,  2021</t>
    </r>
    <r>
      <rPr>
        <b/>
        <sz val="10"/>
        <rFont val="Times New Roman"/>
        <family val="1"/>
      </rPr>
      <t xml:space="preserve">  (UNAUDITED)</t>
    </r>
  </si>
  <si>
    <t>Balance as at March 31, 2021</t>
  </si>
  <si>
    <t>Other components of</t>
  </si>
  <si>
    <t>shareholders' equity</t>
  </si>
  <si>
    <t>Expired</t>
  </si>
  <si>
    <t>received</t>
  </si>
  <si>
    <t>warrant</t>
  </si>
  <si>
    <t>business</t>
  </si>
  <si>
    <t>Cash flow</t>
  </si>
  <si>
    <t>in advance</t>
  </si>
  <si>
    <t xml:space="preserve"> expansion</t>
  </si>
  <si>
    <t>Transactions with owners, recorded directly in shareholders’ equity</t>
  </si>
  <si>
    <t>Total transactions with owners, recorded directly in shareholders’ equity</t>
  </si>
  <si>
    <t>Income tax expense</t>
  </si>
  <si>
    <t>Dividends income</t>
  </si>
  <si>
    <t>Employee benefit expenses</t>
  </si>
  <si>
    <t>Gain on disposals of property, plant and equipment</t>
  </si>
  <si>
    <r>
      <t xml:space="preserve">STATEMENTS  OF  CASH  FLOWS  </t>
    </r>
    <r>
      <rPr>
        <sz val="11"/>
        <rFont val="Times New Roman"/>
        <family val="1"/>
      </rPr>
      <t xml:space="preserve"> (CONTINUED)</t>
    </r>
  </si>
  <si>
    <t>Net increase (decrease) in cash and cash equivalents</t>
  </si>
  <si>
    <t>Cash and cash equivalents at March 31,</t>
  </si>
  <si>
    <t>FOR  THE  THREE-MONTH  PERIOD  ENDED  MARCH  31,  2021  (UNAUDITED)</t>
  </si>
  <si>
    <t>STATEMENTS  OF  PROFIT  OR  LOSS  AND  OTHER  COMPREHENSIVE  INCOME</t>
  </si>
  <si>
    <t>Revenues</t>
  </si>
  <si>
    <t>4, 16</t>
  </si>
  <si>
    <t>Revenue from sale of goods and rendering of services</t>
  </si>
  <si>
    <t>Net foreign exchange gain</t>
  </si>
  <si>
    <t>Interest income</t>
  </si>
  <si>
    <t>Other income</t>
  </si>
  <si>
    <t>Total revenues</t>
  </si>
  <si>
    <t>Expenses</t>
  </si>
  <si>
    <t xml:space="preserve">Cost of sale of goods and rendering of services </t>
  </si>
  <si>
    <t>Distribution costs</t>
  </si>
  <si>
    <t>Administrative expenses</t>
  </si>
  <si>
    <t>Total expenses</t>
  </si>
  <si>
    <t>Profit from operating activities</t>
  </si>
  <si>
    <t>Share of profit of an associate accounted for using equity method</t>
  </si>
  <si>
    <t>Profit before income tax expense</t>
  </si>
  <si>
    <r>
      <t xml:space="preserve">STATEMENTS  OF  PROFIT  OR  LOSS  AND  OTHER  COMPREHENSIVE  INCOME </t>
    </r>
    <r>
      <rPr>
        <sz val="10"/>
        <rFont val="Times New Roman"/>
        <family val="1"/>
      </rPr>
      <t xml:space="preserve"> (CONTINUED)</t>
    </r>
  </si>
  <si>
    <t>Components of other comprehensive income that will be reclassified</t>
  </si>
  <si>
    <t>Exchange differences on translating financial statements</t>
  </si>
  <si>
    <t>using equity method</t>
  </si>
  <si>
    <t>Income tax relating to components of other comprehensive income</t>
  </si>
  <si>
    <t>Other comprehensive income (expense) for the periods - net of tax</t>
  </si>
  <si>
    <t>Total comprehensive income for the periods</t>
  </si>
  <si>
    <t>Profit attributable to:</t>
  </si>
  <si>
    <t xml:space="preserve">   Owners of parent</t>
  </si>
  <si>
    <t xml:space="preserve">   Non-controlling interests</t>
  </si>
  <si>
    <t>Total comprehensive income attributable to:</t>
  </si>
  <si>
    <r>
      <t xml:space="preserve">Earnings per share </t>
    </r>
    <r>
      <rPr>
        <b/>
        <i/>
        <sz val="11"/>
        <rFont val="Times New Roman"/>
        <family val="1"/>
      </rPr>
      <t xml:space="preserve">(Baht)  </t>
    </r>
  </si>
  <si>
    <t xml:space="preserve">   Basic earnings per share</t>
  </si>
  <si>
    <t xml:space="preserve">   Diluted earnings per share</t>
  </si>
  <si>
    <r>
      <t xml:space="preserve">FOR  THE  THREE-MONTH  PERIOD  ENDED  MARCH  </t>
    </r>
    <r>
      <rPr>
        <b/>
        <sz val="11"/>
        <rFont val="Times New Roman"/>
        <family val="1"/>
      </rPr>
      <t xml:space="preserve">31,  2021  </t>
    </r>
    <r>
      <rPr>
        <b/>
        <sz val="10"/>
        <rFont val="Times New Roman"/>
        <family val="1"/>
      </rPr>
      <t>(UNAUDITED)</t>
    </r>
  </si>
  <si>
    <r>
      <t xml:space="preserve">FOR  THE  THREE-MONTH  PERIOD  ENDED  MARCH  </t>
    </r>
    <r>
      <rPr>
        <b/>
        <sz val="11"/>
        <rFont val="Times New Roman"/>
        <family val="1"/>
      </rPr>
      <t>31,  2021</t>
    </r>
    <r>
      <rPr>
        <b/>
        <sz val="12"/>
        <rFont val="Times New Roman"/>
        <family val="1"/>
      </rPr>
      <t xml:space="preserve"> </t>
    </r>
    <r>
      <rPr>
        <b/>
        <sz val="10"/>
        <rFont val="Times New Roman"/>
        <family val="1"/>
      </rPr>
      <t xml:space="preserve"> (UNAUDITED)</t>
    </r>
  </si>
  <si>
    <t>Balance as at January 1, 2021</t>
  </si>
  <si>
    <t>Balance as at January 1, 2020</t>
  </si>
  <si>
    <t>4,007,796,699 ordinary shares of Baht 1 each, fully paid</t>
  </si>
  <si>
    <t>Net foreign exchange loss</t>
  </si>
  <si>
    <t>Share of loss of joint ventures accounted for using equity method</t>
  </si>
  <si>
    <t>Amortization of other intangible assets oher than goodwill</t>
  </si>
  <si>
    <t>Cash paid for purchase of other intangible assets oher than goodwill</t>
  </si>
  <si>
    <t>Proceeds from disposal of other intangible assets oher than goodwill</t>
  </si>
  <si>
    <t>Gain (loss) on cash flow hedges</t>
  </si>
  <si>
    <t>Other comprehensive income</t>
  </si>
  <si>
    <t>Total comprehensive income for the period</t>
  </si>
  <si>
    <t xml:space="preserve">(Gain) loss on write-off of right-of-use assets, investment properties, </t>
  </si>
  <si>
    <t>Cash paid for purchase of right-of-use assets, investment properties,</t>
  </si>
  <si>
    <t>and property, plant and equipment</t>
  </si>
  <si>
    <t>-</t>
  </si>
  <si>
    <t>Share of other comprehensive income of joint ventures</t>
  </si>
  <si>
    <t>Gain (loss) on</t>
  </si>
  <si>
    <t>Share of profit from investments in an associate</t>
  </si>
  <si>
    <t>Share of loss from investments in joint ventures</t>
  </si>
  <si>
    <t xml:space="preserve"> subsequently to profit or loss</t>
  </si>
  <si>
    <t>Issued and paid</t>
  </si>
  <si>
    <t>Shareholders' equity attributable to owners of parent</t>
  </si>
  <si>
    <t>Short-term provision (reversal)</t>
  </si>
  <si>
    <t>Impairment loss on property, plant and equipment</t>
  </si>
  <si>
    <t>Proceeds from disposal of right-of-use assets, investment properties,</t>
  </si>
  <si>
    <t>Repayment of lease liabilities</t>
  </si>
  <si>
    <t xml:space="preserve">Proceeds from exercised warrant </t>
  </si>
  <si>
    <t xml:space="preserve">for business </t>
  </si>
  <si>
    <t>Reserve</t>
  </si>
  <si>
    <t>owners of parent</t>
  </si>
  <si>
    <t>Cash paid for purchase of other current financial assets</t>
  </si>
  <si>
    <t>Proceeds from disposal of other current financial assets</t>
  </si>
  <si>
    <t>Cash paid for capital increase in a subsidiary</t>
  </si>
  <si>
    <t>Cash paid for investment in a subsidiary - net</t>
  </si>
  <si>
    <t>Cash paid for capital increase in a joint venture</t>
  </si>
  <si>
    <t>Unrealized gain on fair value of derivative</t>
  </si>
  <si>
    <t>Note</t>
  </si>
  <si>
    <t>Profit or loss and other comprehensive income for the period</t>
  </si>
  <si>
    <t>Profit or loss and other comprehensive income (expense) for the period</t>
  </si>
  <si>
    <t>on disposals</t>
  </si>
  <si>
    <t>hedges - net of tax</t>
  </si>
  <si>
    <t xml:space="preserve"> that will be reclassified subsequently to profit or loss</t>
  </si>
  <si>
    <t xml:space="preserve">Current portion of long-term borrowings </t>
  </si>
  <si>
    <t xml:space="preserve">  from financial institutions</t>
  </si>
  <si>
    <t>property, plant and equipment and other intangible assets</t>
  </si>
  <si>
    <t xml:space="preserve"> oher than goodwill</t>
  </si>
  <si>
    <t>Deficit arising from business combination</t>
  </si>
  <si>
    <t xml:space="preserve">  under common control</t>
  </si>
  <si>
    <t>Surplus arising from change in ownership</t>
  </si>
  <si>
    <t xml:space="preserve">  interest in subsidiaries</t>
  </si>
  <si>
    <t>Surplus on disposals of Company’s shares</t>
  </si>
  <si>
    <t xml:space="preserve">  held by a subsidiary</t>
  </si>
  <si>
    <t xml:space="preserve">Gain (loss) </t>
  </si>
  <si>
    <t xml:space="preserve">on cash flow </t>
  </si>
  <si>
    <t>Dividends to owners of parent</t>
  </si>
  <si>
    <t>Dividend to owners of parent</t>
  </si>
  <si>
    <r>
      <t xml:space="preserve">FOR  THE  THREE-MONTH  PERIOD  ENDED  MARCH </t>
    </r>
    <r>
      <rPr>
        <b/>
        <sz val="11"/>
        <rFont val="Times New Roman"/>
        <family val="1"/>
      </rPr>
      <t xml:space="preserve"> 31,  2021 </t>
    </r>
    <r>
      <rPr>
        <b/>
        <sz val="10"/>
        <rFont val="Times New Roman"/>
        <family val="1"/>
      </rPr>
      <t xml:space="preserve"> (UNAUDITED)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</si>
</sst>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#,##0\ ;\(#,##0\)"/>
    <numFmt numFmtId="171" formatCode="_(* #,##0.0_);_(* \(#,##0.0\);_(* &quot;-&quot;??_);_(@_)"/>
    <numFmt numFmtId="172" formatCode="#,##0.0_);\(#,##0.0\)"/>
    <numFmt numFmtId="173" formatCode="#,##0.00000"/>
    <numFmt numFmtId="174" formatCode="#,##0.0"/>
    <numFmt numFmtId="175" formatCode="_(&quot;฿&quot;* #,##0.00_);_(&quot;฿&quot;* \(#,##0.00\);_(&quot;฿&quot;* &quot;-&quot;??_);_(@_)"/>
    <numFmt numFmtId="176" formatCode="_-* #,##0.00_-;_-* #,##0.00\-;_-* &quot;-&quot;??_-;_-@_-"/>
    <numFmt numFmtId="177" formatCode="0.00_)"/>
    <numFmt numFmtId="178" formatCode="_(&quot;kr&quot;\ * #,##0.00_);_(&quot;kr&quot;\ * \(#,##0.00\);_(&quot;kr&quot;\ * &quot;-&quot;??_);_(@_)"/>
    <numFmt numFmtId="179" formatCode="#,##0;[Red]\(#,##0\)"/>
    <numFmt numFmtId="180" formatCode="_-&quot;?&quot;* #,##0_-;\-&quot;?&quot;* #,##0_-;_-&quot;?&quot;* &quot;-&quot;_-;_-@_-"/>
    <numFmt numFmtId="181" formatCode="_-&quot;?&quot;* #,##0.00_-;\-&quot;?&quot;* #,##0.00_-;_-&quot;?&quot;* &quot;-&quot;??_-;_-@_-"/>
    <numFmt numFmtId="182" formatCode="_(&quot;฿&quot;* \t#,##0_);_(&quot;฿&quot;* \(\t#,##0\);_(&quot;฿&quot;* &quot;-&quot;_);_(@_)"/>
    <numFmt numFmtId="183" formatCode="\ว\ \ด\ด\ด\ด\ &quot;ค.ศ.&quot;\ \ค\ค\ค\ค"/>
    <numFmt numFmtId="184" formatCode="#,##0\ &quot;DM&quot;;[Red]\-#,##0\ &quot;DM&quot;"/>
    <numFmt numFmtId="185" formatCode="#,##0.00\ &quot;DM&quot;;[Red]\-#,##0.00\ &quot;DM&quot;"/>
    <numFmt numFmtId="186" formatCode="_ &quot;$&quot;* #,##0_ ;_ &quot;$&quot;* \-#,##0_ ;_ &quot;$&quot;* &quot;-&quot;_ ;_ @_ "/>
    <numFmt numFmtId="187" formatCode="_ * #,##0_ ;_ * \-#,##0_ ;_ * &quot;-&quot;_ ;_ @_ "/>
    <numFmt numFmtId="188" formatCode="_ * #,##0.00_ ;_ * \-#,##0.00_ ;_ * &quot;-&quot;??_ ;_ @_ "/>
    <numFmt numFmtId="189" formatCode="yyyymmmdd"/>
    <numFmt numFmtId="190" formatCode="ddmmmyyyy"/>
    <numFmt numFmtId="191" formatCode="_-&quot;Dfl.&quot;\ * #,##0.00_-;_-&quot;Dfl.&quot;\ * #,##0.00\-;_-&quot;Dfl.&quot;\ * &quot;-&quot;??_-;_-@_-"/>
    <numFmt numFmtId="192" formatCode="_-* #,##0_-;_-* #,##0\-;_-* &quot;-&quot;_-;_-@_-"/>
    <numFmt numFmtId="193" formatCode="&quot;\&quot;#,##0;[Red]&quot;\&quot;\-#,##0"/>
    <numFmt numFmtId="194" formatCode="&quot;\&quot;#,##0.00;[Red]&quot;\&quot;\-#,##0.00"/>
    <numFmt numFmtId="195" formatCode="General_)"/>
    <numFmt numFmtId="196" formatCode="#,##0.000_);\(#,##0.000\)"/>
    <numFmt numFmtId="197" formatCode="_(* #,##0.0_);_(* \(#,##0.00\);_(* &quot;-&quot;??_);_(@_)"/>
    <numFmt numFmtId="198" formatCode="&quot;$&quot;#,\);\(&quot;$&quot;#,##0\)"/>
    <numFmt numFmtId="199" formatCode="0.000_)"/>
    <numFmt numFmtId="200" formatCode="#,##0.00&quot; F&quot;_);\(#,##0.00&quot; F&quot;\)"/>
    <numFmt numFmtId="201" formatCode="0.0%"/>
    <numFmt numFmtId="202" formatCode="#,##0\ \ ;\(#,##0\)\ ;\—\ \ \ \ "/>
    <numFmt numFmtId="203" formatCode="0."/>
    <numFmt numFmtId="204" formatCode="&quot;?&quot;#,##0;[Red]\-&quot;?&quot;#,##0"/>
    <numFmt numFmtId="205" formatCode="0.0&quot;  &quot;"/>
    <numFmt numFmtId="206" formatCode="0.0"/>
    <numFmt numFmtId="207" formatCode="#,##0&quot; F&quot;_);[Red]\(#,##0&quot; F&quot;\)"/>
    <numFmt numFmtId="208" formatCode="\60\4\7\:"/>
    <numFmt numFmtId="209" formatCode="#,##0&quot;£&quot;_);[Red]\(#,##0&quot;£&quot;\)"/>
    <numFmt numFmtId="210" formatCode="&quot;$&quot;#,\);\(&quot;$&quot;#,\)"/>
    <numFmt numFmtId="211" formatCode="&quot;$&quot;#,;\(&quot;$&quot;#,\)"/>
    <numFmt numFmtId="212" formatCode="_-&quot;$&quot;* #,##0_-;\-&quot;$&quot;* #,##0_-;_-&quot;$&quot;* &quot;-&quot;_-;_-@_-"/>
    <numFmt numFmtId="213" formatCode="_-&quot;$&quot;* #,##0.00_-;\-&quot;$&quot;* #,##0.00_-;_-&quot;$&quot;* &quot;-&quot;??_-;_-@_-"/>
    <numFmt numFmtId="214" formatCode=";;;"/>
    <numFmt numFmtId="215" formatCode="_([$€-2]* #,##0.00_);_([$€-2]* \(#,##0.00\);_([$€-2]* &quot;-&quot;??_)"/>
    <numFmt numFmtId="216" formatCode="#,##0.0\ ;\(#,##0.0\)"/>
    <numFmt numFmtId="217" formatCode="&quot;?&quot;#,##0;&quot;?&quot;\-#,##0"/>
    <numFmt numFmtId="218" formatCode="&quot;\&quot;#,##0;[Red]&quot;\&quot;&quot;\&quot;\-#,##0"/>
    <numFmt numFmtId="219" formatCode="&quot;\&quot;#,##0.00;[Red]&quot;\&quot;&quot;\&quot;&quot;\&quot;&quot;\&quot;&quot;\&quot;&quot;\&quot;\-#,##0.00"/>
    <numFmt numFmtId="220" formatCode="&quot;$&quot;_(#,##0.00_);&quot;$&quot;\(#,##0.00\)"/>
    <numFmt numFmtId="221" formatCode="#,##0.0_)\x;\(#,##0.0\)\x"/>
    <numFmt numFmtId="222" formatCode="#,##0.0_)_x;\(#,##0.0\)_x"/>
    <numFmt numFmtId="223" formatCode="0.0_)\%;\(0.0\)\%"/>
    <numFmt numFmtId="224" formatCode="#,##0.0_)_%;\(#,##0.0\)_%"/>
    <numFmt numFmtId="225" formatCode="_(* #,##0.00_);_(* \(#,##0.00\);_(* &quot;   -&quot;?_);_(@_)"/>
    <numFmt numFmtId="226" formatCode="_(* #,##0.0_);_(* \(#,##0.0\);_(* &quot;   -&quot;?_);_(@_)"/>
    <numFmt numFmtId="227" formatCode="_(* #,##0.0_);_(* \(#,##0.0\);\-??_);_(* @_)_)"/>
    <numFmt numFmtId="228" formatCode="_(* #,##0.00_);_(* \(#,##0.00\);\-??_);_(* @_)_)"/>
    <numFmt numFmtId="229" formatCode="_ &quot;\&quot;* #,##0_ ;_ &quot;\&quot;* \-#,##0_ ;_ &quot;\&quot;* &quot;-&quot;_ ;_ @_ "/>
    <numFmt numFmtId="230" formatCode="_ &quot;\&quot;* #,##0.00_ ;_ &quot;\&quot;* \-#,##0.00_ ;_ &quot;\&quot;* &quot;-&quot;??_ ;_ @_ "/>
    <numFmt numFmtId="231" formatCode="_(* #,##0_);_(* \(#,##0\);_(* &quot;   -&quot;?_);_(@_)"/>
    <numFmt numFmtId="232" formatCode="_(* #,##0.0%;_(* \(#,##0.0\)%"/>
    <numFmt numFmtId="233" formatCode="[Red][&gt;0]_(* #,##0.00_);[Red][&lt;0]_(* \(#,##0.00\);\-??_)"/>
    <numFmt numFmtId="234" formatCode="0.0%;\(0.0\)%"/>
    <numFmt numFmtId="235" formatCode="_-* #,##0.00\ _D_M_-;\-* #,##0.00\ _D_M_-;_-* &quot;-&quot;??\ _D_M_-;_-@_-"/>
    <numFmt numFmtId="236" formatCode="0.0\ "/>
    <numFmt numFmtId="237" formatCode="m/d/yy;@"/>
    <numFmt numFmtId="238" formatCode="&quot;$&quot;#,##0.00"/>
    <numFmt numFmtId="239" formatCode=";;;* @_)"/>
    <numFmt numFmtId="240" formatCode="#,##0_);\-#,##0_)"/>
    <numFmt numFmtId="241" formatCode="_0.0%;_(0.0\)%"/>
    <numFmt numFmtId="242" formatCode="0;\-0;;_(@_)"/>
    <numFmt numFmtId="243" formatCode="mmm\ d"/>
    <numFmt numFmtId="244" formatCode="&quot;$&quot;#,##0.0_);\(&quot;$&quot;#,##0.0\)"/>
    <numFmt numFmtId="245" formatCode="\€#,##0.0_);\(\€#,##0.0\)"/>
    <numFmt numFmtId="246" formatCode="#,##0\x_);\(#,##0\x\)"/>
    <numFmt numFmtId="247" formatCode="#,##0%_);\(#,##0%\)"/>
    <numFmt numFmtId="248" formatCode="\ฃ#,##0.0_);\(\ฃ#,##0.0\)"/>
    <numFmt numFmtId="249" formatCode="\ฅ#,##0.0_);\(\ฅ#,##0.0\)"/>
    <numFmt numFmtId="250" formatCode="mmm"/>
    <numFmt numFmtId="251" formatCode="mmm\-yy_)"/>
    <numFmt numFmtId="252" formatCode="&quot;$&quot;#,##0.0_);&quot;$&quot;\(#,##0.0\)"/>
    <numFmt numFmtId="253" formatCode="\$#,##0_);[Red]\(\$#,##0\)"/>
    <numFmt numFmtId="254" formatCode="_-&quot;\&quot;* #,##0.00_-;\-&quot;\&quot;* #,##0.00_-;_-&quot;\&quot;* &quot;-&quot;??_-;_-@_-"/>
    <numFmt numFmtId="255" formatCode="#,##0.0%_);[Red]\(#,##0.0%\)"/>
    <numFmt numFmtId="256" formatCode="&quot;1: &quot;#,##0.0_);\-&quot;1: &quot;#,##0.0_)"/>
    <numFmt numFmtId="257" formatCode="0;\-0;;_(&quot;   &quot;@_)"/>
    <numFmt numFmtId="258" formatCode="0.0\x"/>
    <numFmt numFmtId="259" formatCode="yyyy"/>
    <numFmt numFmtId="260" formatCode="&quot;$&quot;#&quot;,&quot;##0_);[Red]\(&quot;$&quot;#&quot;,&quot;##0\)"/>
    <numFmt numFmtId="261" formatCode="\-"/>
    <numFmt numFmtId="262" formatCode="_(* #,##0.000000_);_(* \(#,##0.000000\);_(* &quot;-&quot;??????_);_(@_)"/>
    <numFmt numFmtId="263" formatCode="d\ \ด\ด\ด\ด\ \b\b\b\b"/>
  </numFmts>
  <fonts count="214">
    <font>
      <sz val="11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b/>
      <i/>
      <sz val="24"/>
      <color indexed="49"/>
      <name val="Arial Narrow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i/>
      <sz val="16"/>
      <name val="Helv"/>
    </font>
    <font>
      <sz val="11"/>
      <name val="CG Times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sz val="10"/>
      <name val="Times New Roman"/>
      <family val="1"/>
      <charset val="222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sz val="9"/>
      <name val="Osaka"/>
      <family val="3"/>
      <charset val="128"/>
    </font>
    <font>
      <sz val="10"/>
      <color indexed="8"/>
      <name val="Arial"/>
      <family val="2"/>
    </font>
    <font>
      <sz val="14"/>
      <name val="AngsanaUPC"/>
      <family val="1"/>
    </font>
    <font>
      <sz val="10"/>
      <color indexed="22"/>
      <name val="Arial"/>
      <family val="2"/>
    </font>
    <font>
      <sz val="10"/>
      <name val="MS Sans Serif"/>
      <family val="2"/>
    </font>
    <font>
      <b/>
      <sz val="14"/>
      <name val="AngsanaUPC"/>
      <family val="1"/>
      <charset val="22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sz val="7"/>
      <name val="Small Fonts"/>
      <family val="3"/>
      <charset val="128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0"/>
      <name val="MS Sans Serif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b/>
      <sz val="22"/>
      <color indexed="8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5"/>
      <name val="Angsana New"/>
      <family val="1"/>
    </font>
    <font>
      <sz val="14"/>
      <name val="CordiaUPC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sz val="15"/>
      <name val="BrowalliaUPC"/>
      <family val="1"/>
      <charset val="222"/>
    </font>
    <font>
      <sz val="11"/>
      <color theme="1"/>
      <name val="Tahoma"/>
      <family val="2"/>
    </font>
    <font>
      <b/>
      <sz val="9"/>
      <name val="Times New Roman"/>
      <family val="1"/>
    </font>
    <font>
      <sz val="16"/>
      <name val="Angsana New"/>
      <family val="1"/>
    </font>
    <font>
      <b/>
      <sz val="16"/>
      <name val="Angsana New"/>
      <family val="1"/>
    </font>
    <font>
      <b/>
      <sz val="11"/>
      <name val="Angsana New"/>
      <family val="1"/>
    </font>
    <font>
      <i/>
      <sz val="10"/>
      <name val="Times New Roman"/>
      <family val="1"/>
    </font>
    <font>
      <sz val="17"/>
      <name val="Times New Roman"/>
      <family val="1"/>
    </font>
    <font>
      <b/>
      <i/>
      <sz val="9"/>
      <name val="Times New Roman"/>
      <family val="1"/>
    </font>
    <font>
      <i/>
      <sz val="9"/>
      <name val="Times New Roman"/>
      <family val="1"/>
    </font>
    <font>
      <sz val="14"/>
      <name val="Times New Roman"/>
      <family val="1"/>
    </font>
    <font>
      <sz val="11"/>
      <color theme="1"/>
      <name val="Times New Roman"/>
      <family val="1"/>
    </font>
    <font>
      <b/>
      <sz val="12"/>
      <name val="Times New Roman"/>
      <family val="1"/>
    </font>
    <font>
      <i/>
      <u/>
      <sz val="11"/>
      <name val="Times New Roman"/>
      <family val="1"/>
    </font>
    <font>
      <b/>
      <sz val="15"/>
      <name val="Angsana New"/>
      <family val="1"/>
    </font>
    <font>
      <b/>
      <i/>
      <sz val="10"/>
      <name val="Times New Roman"/>
      <family val="1"/>
    </font>
  </fonts>
  <fills count="5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rgb="FFFFFF0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920">
    <xf numFmtId="0" fontId="0" fillId="0" borderId="0"/>
    <xf numFmtId="212" fontId="111" fillId="0" borderId="0" applyFont="0" applyFill="0" applyBorder="0" applyAlignment="0" applyProtection="0"/>
    <xf numFmtId="0" fontId="7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107" fillId="0" borderId="0"/>
    <xf numFmtId="169" fontId="112" fillId="0" borderId="1" applyFont="0" applyBorder="0"/>
    <xf numFmtId="0" fontId="9" fillId="0" borderId="0" applyFont="0" applyFill="0" applyBorder="0" applyAlignment="0"/>
    <xf numFmtId="0" fontId="2" fillId="0" borderId="0"/>
    <xf numFmtId="191" fontId="2" fillId="0" borderId="0" applyFont="0" applyFill="0" applyBorder="0" applyAlignment="0" applyProtection="0"/>
    <xf numFmtId="217" fontId="113" fillId="0" borderId="0" applyFont="0" applyFill="0" applyBorder="0" applyAlignment="0" applyProtection="0"/>
    <xf numFmtId="0" fontId="74" fillId="0" borderId="0"/>
    <xf numFmtId="176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166" fontId="46" fillId="0" borderId="0" applyFont="0" applyFill="0" applyBorder="0" applyAlignment="0" applyProtection="0"/>
    <xf numFmtId="180" fontId="46" fillId="0" borderId="0" applyFont="0" applyFill="0" applyBorder="0" applyAlignment="0" applyProtection="0"/>
    <xf numFmtId="181" fontId="46" fillId="0" borderId="0" applyFont="0" applyFill="0" applyBorder="0" applyAlignment="0" applyProtection="0"/>
    <xf numFmtId="168" fontId="46" fillId="0" borderId="0" applyFont="0" applyFill="0" applyBorder="0" applyAlignment="0" applyProtection="0"/>
    <xf numFmtId="192" fontId="2" fillId="0" borderId="0" applyFont="0" applyFill="0" applyBorder="0" applyAlignment="0" applyProtection="0"/>
    <xf numFmtId="166" fontId="76" fillId="0" borderId="0" applyFont="0" applyFill="0" applyBorder="0" applyAlignment="0" applyProtection="0"/>
    <xf numFmtId="0" fontId="77" fillId="0" borderId="0"/>
    <xf numFmtId="0" fontId="114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15" fillId="0" borderId="0"/>
    <xf numFmtId="0" fontId="116" fillId="0" borderId="0" applyFont="0" applyFill="0" applyBorder="0" applyAlignment="0" applyProtection="0"/>
    <xf numFmtId="218" fontId="2" fillId="0" borderId="0" applyFont="0" applyFill="0" applyBorder="0" applyAlignment="0" applyProtection="0"/>
    <xf numFmtId="194" fontId="117" fillId="0" borderId="0" applyFont="0" applyFill="0" applyBorder="0" applyAlignment="0" applyProtection="0"/>
    <xf numFmtId="212" fontId="118" fillId="0" borderId="0" applyFont="0" applyFill="0" applyBorder="0" applyAlignment="0" applyProtection="0"/>
    <xf numFmtId="0" fontId="119" fillId="0" borderId="0"/>
    <xf numFmtId="166" fontId="118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9" fontId="120" fillId="0" borderId="0" applyFont="0" applyFill="0" applyBorder="0" applyAlignment="0" applyProtection="0"/>
    <xf numFmtId="168" fontId="118" fillId="0" borderId="0" applyFont="0" applyFill="0" applyBorder="0" applyAlignment="0" applyProtection="0"/>
    <xf numFmtId="219" fontId="2" fillId="0" borderId="0" applyFont="0" applyFill="0" applyBorder="0" applyAlignment="0" applyProtection="0"/>
    <xf numFmtId="193" fontId="117" fillId="0" borderId="0" applyFont="0" applyFill="0" applyBorder="0" applyAlignment="0" applyProtection="0"/>
    <xf numFmtId="193" fontId="117" fillId="0" borderId="0" applyFont="0" applyFill="0" applyBorder="0" applyAlignment="0" applyProtection="0"/>
    <xf numFmtId="0" fontId="118" fillId="0" borderId="0"/>
    <xf numFmtId="213" fontId="11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16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97" fillId="0" borderId="0"/>
    <xf numFmtId="172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9" fontId="2" fillId="0" borderId="0" applyFont="0" applyFill="0" applyBorder="0" applyAlignment="0" applyProtection="0"/>
    <xf numFmtId="0" fontId="97" fillId="0" borderId="0"/>
    <xf numFmtId="42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42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166" fontId="111" fillId="0" borderId="0" applyFont="0" applyFill="0" applyBorder="0" applyAlignment="0" applyProtection="0"/>
    <xf numFmtId="212" fontId="111" fillId="0" borderId="0" applyFont="0" applyFill="0" applyBorder="0" applyAlignment="0" applyProtection="0"/>
    <xf numFmtId="221" fontId="2" fillId="0" borderId="0" applyFont="0" applyFill="0" applyBorder="0" applyAlignment="0" applyProtection="0"/>
    <xf numFmtId="222" fontId="2" fillId="0" borderId="0" applyFont="0" applyFill="0" applyBorder="0" applyAlignment="0" applyProtection="0"/>
    <xf numFmtId="42" fontId="121" fillId="0" borderId="0" applyFont="0" applyFill="0" applyBorder="0" applyAlignment="0" applyProtection="0"/>
    <xf numFmtId="223" fontId="2" fillId="0" borderId="0" applyFont="0" applyFill="0" applyBorder="0" applyAlignment="0" applyProtection="0"/>
    <xf numFmtId="224" fontId="2" fillId="0" borderId="0" applyFont="0" applyFill="0" applyBorder="0" applyAlignment="0" applyProtection="0"/>
    <xf numFmtId="0" fontId="97" fillId="0" borderId="0"/>
    <xf numFmtId="166" fontId="111" fillId="0" borderId="0" applyFont="0" applyFill="0" applyBorder="0" applyAlignment="0" applyProtection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12" fontId="111" fillId="0" borderId="0" applyFont="0" applyFill="0" applyBorder="0" applyAlignment="0" applyProtection="0"/>
    <xf numFmtId="168" fontId="111" fillId="0" borderId="0" applyFont="0" applyFill="0" applyBorder="0" applyAlignment="0" applyProtection="0"/>
    <xf numFmtId="193" fontId="78" fillId="0" borderId="0" applyFont="0" applyFill="0" applyBorder="0" applyAlignment="0" applyProtection="0"/>
    <xf numFmtId="194" fontId="78" fillId="0" borderId="0" applyFont="0" applyFill="0" applyBorder="0" applyAlignment="0" applyProtection="0"/>
    <xf numFmtId="181" fontId="40" fillId="0" borderId="0" applyFont="0" applyFill="0" applyBorder="0" applyAlignment="0" applyProtection="0"/>
    <xf numFmtId="180" fontId="40" fillId="0" borderId="0" applyFont="0" applyFill="0" applyBorder="0" applyAlignment="0" applyProtection="0"/>
    <xf numFmtId="0" fontId="78" fillId="0" borderId="0"/>
    <xf numFmtId="0" fontId="40" fillId="0" borderId="0"/>
    <xf numFmtId="0" fontId="2" fillId="0" borderId="0"/>
    <xf numFmtId="168" fontId="40" fillId="0" borderId="0" applyFont="0" applyFill="0" applyBorder="0" applyAlignment="0" applyProtection="0"/>
    <xf numFmtId="166" fontId="4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79" fillId="0" borderId="0"/>
    <xf numFmtId="0" fontId="122" fillId="2" borderId="0"/>
    <xf numFmtId="9" fontId="123" fillId="0" borderId="0" applyFont="0" applyFill="0" applyBorder="0" applyAlignment="0" applyProtection="0"/>
    <xf numFmtId="0" fontId="124" fillId="2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41" fillId="3" borderId="0" applyNumberFormat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0" fontId="41" fillId="8" borderId="0" applyNumberFormat="0" applyBorder="0" applyAlignment="0" applyProtection="0"/>
    <xf numFmtId="225" fontId="37" fillId="9" borderId="0"/>
    <xf numFmtId="0" fontId="125" fillId="2" borderId="0"/>
    <xf numFmtId="0" fontId="126" fillId="0" borderId="0">
      <alignment wrapText="1"/>
    </xf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41" fillId="10" borderId="0" applyNumberFormat="0" applyBorder="0" applyAlignment="0" applyProtection="0"/>
    <xf numFmtId="0" fontId="41" fillId="11" borderId="0" applyNumberFormat="0" applyBorder="0" applyAlignment="0" applyProtection="0"/>
    <xf numFmtId="0" fontId="41" fillId="12" borderId="0" applyNumberFormat="0" applyBorder="0" applyAlignment="0" applyProtection="0"/>
    <xf numFmtId="0" fontId="41" fillId="6" borderId="0" applyNumberFormat="0" applyBorder="0" applyAlignment="0" applyProtection="0"/>
    <xf numFmtId="0" fontId="41" fillId="10" borderId="0" applyNumberFormat="0" applyBorder="0" applyAlignment="0" applyProtection="0"/>
    <xf numFmtId="0" fontId="4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42" fillId="14" borderId="0" applyNumberFormat="0" applyBorder="0" applyAlignment="0" applyProtection="0"/>
    <xf numFmtId="0" fontId="42" fillId="11" borderId="0" applyNumberFormat="0" applyBorder="0" applyAlignment="0" applyProtection="0"/>
    <xf numFmtId="0" fontId="42" fillId="12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17" borderId="0" applyNumberFormat="0" applyBorder="0" applyAlignment="0" applyProtection="0"/>
    <xf numFmtId="9" fontId="46" fillId="0" borderId="0"/>
    <xf numFmtId="0" fontId="43" fillId="0" borderId="2" applyBorder="0">
      <alignment vertical="center"/>
    </xf>
    <xf numFmtId="226" fontId="2" fillId="0" borderId="0"/>
    <xf numFmtId="0" fontId="28" fillId="2" borderId="3">
      <alignment horizontal="centerContinuous" vertical="top"/>
    </xf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227" fontId="31" fillId="0" borderId="0" applyFont="0" applyFill="0" applyBorder="0" applyAlignment="0" applyProtection="0">
      <protection hidden="1"/>
    </xf>
    <xf numFmtId="227" fontId="7" fillId="22" borderId="0" applyFont="0" applyFill="0" applyBorder="0" applyAlignment="0" applyProtection="0">
      <protection hidden="1"/>
    </xf>
    <xf numFmtId="228" fontId="31" fillId="0" borderId="0" applyFont="0" applyFill="0" applyBorder="0" applyAlignment="0" applyProtection="0">
      <protection hidden="1"/>
    </xf>
    <xf numFmtId="0" fontId="127" fillId="2" borderId="0" applyFont="0" applyFill="0" applyBorder="0" applyAlignment="0" applyProtection="0">
      <protection locked="0"/>
    </xf>
    <xf numFmtId="0" fontId="31" fillId="0" borderId="0" applyNumberFormat="0" applyAlignment="0"/>
    <xf numFmtId="0" fontId="31" fillId="0" borderId="0" applyNumberFormat="0" applyAlignment="0"/>
    <xf numFmtId="0" fontId="31" fillId="0" borderId="0" applyNumberFormat="0" applyAlignment="0"/>
    <xf numFmtId="229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230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0" fontId="7" fillId="0" borderId="0">
      <alignment horizontal="center" wrapText="1"/>
      <protection locked="0"/>
    </xf>
    <xf numFmtId="0" fontId="31" fillId="0" borderId="4" applyNumberFormat="0" applyFill="0" applyAlignment="0" applyProtection="0"/>
    <xf numFmtId="231" fontId="37" fillId="0" borderId="0"/>
    <xf numFmtId="231" fontId="37" fillId="9" borderId="0"/>
    <xf numFmtId="225" fontId="37" fillId="9" borderId="0"/>
    <xf numFmtId="232" fontId="37" fillId="0" borderId="0"/>
    <xf numFmtId="231" fontId="37" fillId="9" borderId="0"/>
    <xf numFmtId="225" fontId="37" fillId="9" borderId="0"/>
    <xf numFmtId="187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8" fillId="0" borderId="0" applyFont="0" applyFill="0" applyBorder="0" applyAlignment="0" applyProtection="0"/>
    <xf numFmtId="0" fontId="129" fillId="0" borderId="0" applyFont="0" applyFill="0" applyBorder="0" applyAlignment="0" applyProtection="0"/>
    <xf numFmtId="188" fontId="123" fillId="0" borderId="0" applyFont="0" applyFill="0" applyBorder="0" applyAlignment="0" applyProtection="0"/>
    <xf numFmtId="212" fontId="111" fillId="0" borderId="0" applyFont="0" applyFill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233" fontId="130" fillId="0" borderId="0" applyFont="0" applyFill="0" applyBorder="0" applyAlignment="0" applyProtection="0">
      <protection hidden="1"/>
    </xf>
    <xf numFmtId="40" fontId="37" fillId="9" borderId="5" applyNumberFormat="0" applyFont="0" applyFill="0" applyAlignment="0" applyProtection="0"/>
    <xf numFmtId="172" fontId="131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38" fontId="37" fillId="9" borderId="6" applyNumberFormat="0" applyFont="0" applyFill="0" applyProtection="0">
      <alignment horizontal="center"/>
    </xf>
    <xf numFmtId="231" fontId="2" fillId="23" borderId="0"/>
    <xf numFmtId="231" fontId="2" fillId="23" borderId="0"/>
    <xf numFmtId="0" fontId="132" fillId="0" borderId="0"/>
    <xf numFmtId="0" fontId="129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13" fillId="24" borderId="7" applyNumberFormat="0" applyAlignment="0" applyProtection="0"/>
    <xf numFmtId="0" fontId="13" fillId="24" borderId="7" applyNumberFormat="0" applyAlignment="0" applyProtection="0"/>
    <xf numFmtId="0" fontId="133" fillId="0" borderId="0"/>
    <xf numFmtId="0" fontId="45" fillId="0" borderId="0"/>
    <xf numFmtId="232" fontId="37" fillId="23" borderId="0" applyNumberFormat="0" applyFont="0" applyBorder="0" applyAlignment="0" applyProtection="0"/>
    <xf numFmtId="0" fontId="14" fillId="25" borderId="8" applyNumberFormat="0" applyAlignment="0" applyProtection="0"/>
    <xf numFmtId="0" fontId="14" fillId="25" borderId="8" applyNumberFormat="0" applyAlignment="0" applyProtection="0"/>
    <xf numFmtId="1" fontId="134" fillId="0" borderId="9" applyBorder="0"/>
    <xf numFmtId="0" fontId="135" fillId="0" borderId="2" applyNumberFormat="0" applyFill="0" applyBorder="0" applyAlignment="0" applyProtection="0">
      <alignment horizontal="center"/>
    </xf>
    <xf numFmtId="0" fontId="136" fillId="26" borderId="0"/>
    <xf numFmtId="0" fontId="38" fillId="0" borderId="6">
      <alignment horizontal="left" wrapText="1"/>
    </xf>
    <xf numFmtId="0" fontId="110" fillId="27" borderId="0"/>
    <xf numFmtId="43" fontId="2" fillId="0" borderId="0" applyFont="0" applyFill="0" applyBorder="0" applyAlignment="0" applyProtection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99" fontId="80" fillId="0" borderId="0"/>
    <xf numFmtId="166" fontId="29" fillId="0" borderId="0" applyFont="0" applyFill="0" applyBorder="0" applyAlignment="0" applyProtection="0"/>
    <xf numFmtId="166" fontId="27" fillId="0" borderId="0" applyFill="0" applyBorder="0" applyAlignment="0" applyProtection="0"/>
    <xf numFmtId="166" fontId="2" fillId="0" borderId="0" applyFill="0" applyBorder="0" applyAlignment="0" applyProtection="0"/>
    <xf numFmtId="0" fontId="2" fillId="0" borderId="0" applyFont="0" applyFill="0" applyBorder="0" applyAlignment="0" applyProtection="0"/>
    <xf numFmtId="171" fontId="127" fillId="0" borderId="0" applyFont="0" applyFill="0" applyBorder="0" applyAlignment="0" applyProtection="0"/>
    <xf numFmtId="234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35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41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46" fillId="0" borderId="0"/>
    <xf numFmtId="174" fontId="46" fillId="0" borderId="0"/>
    <xf numFmtId="172" fontId="137" fillId="0" borderId="0" applyFill="0" applyBorder="0" applyAlignment="0" applyProtection="0">
      <alignment horizontal="right"/>
    </xf>
    <xf numFmtId="39" fontId="137" fillId="0" borderId="0" applyFill="0" applyBorder="0" applyAlignment="0" applyProtection="0">
      <alignment horizontal="right"/>
    </xf>
    <xf numFmtId="3" fontId="47" fillId="0" borderId="0" applyFont="0" applyFill="0" applyBorder="0" applyAlignment="0" applyProtection="0"/>
    <xf numFmtId="0" fontId="28" fillId="2" borderId="3">
      <alignment horizontal="centerContinuous" vertical="top"/>
    </xf>
    <xf numFmtId="0" fontId="81" fillId="0" borderId="0" applyNumberFormat="0" applyAlignment="0">
      <alignment horizontal="left"/>
    </xf>
    <xf numFmtId="0" fontId="93" fillId="0" borderId="0" applyNumberFormat="0" applyAlignment="0"/>
    <xf numFmtId="164" fontId="30" fillId="0" borderId="0" applyFont="0" applyFill="0" applyBorder="0" applyAlignment="0" applyProtection="0"/>
    <xf numFmtId="0" fontId="82" fillId="0" borderId="0"/>
    <xf numFmtId="0" fontId="82" fillId="0" borderId="0"/>
    <xf numFmtId="0" fontId="2" fillId="0" borderId="0" applyFont="0" applyFill="0" applyBorder="0" applyAlignment="0" applyProtection="0"/>
    <xf numFmtId="0" fontId="9" fillId="0" borderId="0" applyFont="0" applyFill="0" applyBorder="0" applyAlignment="0" applyProtection="0"/>
    <xf numFmtId="8" fontId="138" fillId="0" borderId="10">
      <protection locked="0"/>
    </xf>
    <xf numFmtId="0" fontId="2" fillId="0" borderId="0" applyFont="0" applyFill="0" applyBorder="0" applyAlignment="0" applyProtection="0">
      <alignment horizontal="right"/>
    </xf>
    <xf numFmtId="0" fontId="2" fillId="0" borderId="0" applyFont="0" applyFill="0" applyBorder="0" applyAlignment="0" applyProtection="0">
      <alignment horizontal="right"/>
    </xf>
    <xf numFmtId="175" fontId="9" fillId="0" borderId="0" applyFont="0" applyFill="0" applyBorder="0" applyAlignment="0" applyProtection="0"/>
    <xf numFmtId="0" fontId="44" fillId="0" borderId="0" applyFont="0" applyFill="0" applyBorder="0" applyAlignment="0" applyProtection="0"/>
    <xf numFmtId="189" fontId="46" fillId="0" borderId="0"/>
    <xf numFmtId="189" fontId="46" fillId="0" borderId="0"/>
    <xf numFmtId="200" fontId="2" fillId="0" borderId="0"/>
    <xf numFmtId="0" fontId="38" fillId="2" borderId="0" applyNumberFormat="0" applyFont="0" applyFill="0" applyBorder="0" applyProtection="0">
      <alignment horizontal="left"/>
    </xf>
    <xf numFmtId="0" fontId="47" fillId="0" borderId="0" applyFont="0" applyFill="0" applyBorder="0" applyAlignment="0" applyProtection="0"/>
    <xf numFmtId="236" fontId="2" fillId="0" borderId="0" applyFont="0" applyFill="0" applyBorder="0" applyAlignment="0" applyProtection="0"/>
    <xf numFmtId="14" fontId="45" fillId="0" borderId="0" applyFill="0" applyBorder="0" applyAlignment="0"/>
    <xf numFmtId="14" fontId="45" fillId="0" borderId="0" applyFill="0" applyBorder="0" applyAlignment="0"/>
    <xf numFmtId="14" fontId="45" fillId="0" borderId="0" applyFill="0" applyBorder="0" applyAlignment="0"/>
    <xf numFmtId="237" fontId="2" fillId="0" borderId="0" applyFont="0" applyFill="0" applyBorder="0" applyAlignment="0" applyProtection="0"/>
    <xf numFmtId="38" fontId="48" fillId="0" borderId="11">
      <alignment vertical="center"/>
    </xf>
    <xf numFmtId="38" fontId="30" fillId="0" borderId="0" applyFont="0" applyFill="0" applyBorder="0" applyAlignment="0" applyProtection="0"/>
    <xf numFmtId="168" fontId="2" fillId="0" borderId="0" applyFont="0" applyFill="0" applyBorder="0" applyAlignment="0" applyProtection="0"/>
    <xf numFmtId="15" fontId="131" fillId="0" borderId="12" applyFont="0" applyFill="0" applyBorder="0" applyAlignment="0" applyProtection="0">
      <alignment horizontal="center"/>
      <protection hidden="1"/>
    </xf>
    <xf numFmtId="190" fontId="46" fillId="0" borderId="0"/>
    <xf numFmtId="190" fontId="46" fillId="0" borderId="0"/>
    <xf numFmtId="238" fontId="139" fillId="0" borderId="0" applyFont="0" applyFill="0" applyBorder="0" applyAlignment="0" applyProtection="0"/>
    <xf numFmtId="38" fontId="140" fillId="28" borderId="13" applyNumberFormat="0" applyFont="0" applyBorder="0" applyAlignment="0" applyProtection="0"/>
    <xf numFmtId="0" fontId="2" fillId="0" borderId="14" applyNumberFormat="0" applyFont="0" applyFill="0" applyAlignment="0" applyProtection="0"/>
    <xf numFmtId="38" fontId="141" fillId="2" borderId="0" applyNumberFormat="0" applyBorder="0" applyAlignment="0" applyProtection="0">
      <alignment horizontal="left" indent="1"/>
    </xf>
    <xf numFmtId="0" fontId="121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0" fontId="83" fillId="0" borderId="0" applyNumberFormat="0" applyAlignment="0">
      <alignment horizontal="left"/>
    </xf>
    <xf numFmtId="0" fontId="127" fillId="0" borderId="0" applyFont="0" applyFill="0" applyBorder="0" applyProtection="0">
      <alignment horizontal="left"/>
      <protection locked="0"/>
    </xf>
    <xf numFmtId="239" fontId="130" fillId="0" borderId="0" applyFont="0" applyFill="0" applyBorder="0" applyAlignment="0" applyProtection="0">
      <alignment horizontal="center"/>
      <protection hidden="1"/>
    </xf>
    <xf numFmtId="215" fontId="27" fillId="0" borderId="0" applyFont="0" applyFill="0" applyBorder="0" applyAlignment="0" applyProtection="0"/>
    <xf numFmtId="215" fontId="2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240" fontId="131" fillId="0" borderId="12" applyFont="0" applyFill="0" applyBorder="0" applyAlignment="0" applyProtection="0">
      <alignment horizontal="right"/>
      <protection hidden="1"/>
    </xf>
    <xf numFmtId="2" fontId="47" fillId="0" borderId="0" applyFont="0" applyFill="0" applyBorder="0" applyAlignment="0" applyProtection="0"/>
    <xf numFmtId="0" fontId="142" fillId="0" borderId="0" applyFill="0" applyBorder="0" applyProtection="0">
      <alignment horizontal="left"/>
    </xf>
    <xf numFmtId="202" fontId="4" fillId="0" borderId="0">
      <alignment horizontal="right"/>
    </xf>
    <xf numFmtId="0" fontId="2" fillId="0" borderId="2" applyFont="0" applyFill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40" fontId="49" fillId="9" borderId="15"/>
    <xf numFmtId="232" fontId="37" fillId="2" borderId="0" applyFont="0"/>
    <xf numFmtId="38" fontId="31" fillId="2" borderId="0" applyNumberFormat="0" applyBorder="0" applyAlignment="0" applyProtection="0"/>
    <xf numFmtId="38" fontId="31" fillId="2" borderId="0" applyNumberFormat="0" applyBorder="0" applyAlignment="0" applyProtection="0"/>
    <xf numFmtId="38" fontId="141" fillId="0" borderId="0" applyFill="0" applyBorder="0" applyAlignment="0" applyProtection="0"/>
    <xf numFmtId="0" fontId="143" fillId="0" borderId="0" applyNumberFormat="0" applyFont="0" applyBorder="0" applyAlignment="0">
      <alignment horizontal="left" vertical="center"/>
    </xf>
    <xf numFmtId="241" fontId="2" fillId="0" borderId="0" applyFont="0" applyFill="0" applyBorder="0" applyAlignment="0" applyProtection="0">
      <alignment horizontal="right"/>
    </xf>
    <xf numFmtId="0" fontId="144" fillId="0" borderId="0" applyProtection="0">
      <alignment horizontal="right"/>
    </xf>
    <xf numFmtId="0" fontId="50" fillId="0" borderId="16" applyNumberFormat="0" applyAlignment="0" applyProtection="0">
      <alignment horizontal="left" vertical="center"/>
    </xf>
    <xf numFmtId="0" fontId="50" fillId="0" borderId="17">
      <alignment horizontal="left" vertical="center"/>
    </xf>
    <xf numFmtId="203" fontId="34" fillId="29" borderId="0">
      <alignment horizontal="left" vertical="top"/>
    </xf>
    <xf numFmtId="0" fontId="17" fillId="0" borderId="18" applyNumberFormat="0" applyFill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18" fillId="0" borderId="19" applyNumberFormat="0" applyFill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" fillId="0" borderId="20" applyNumberFormat="0" applyFill="0" applyAlignment="0" applyProtection="0"/>
    <xf numFmtId="0" fontId="19" fillId="0" borderId="20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242" fontId="145" fillId="0" borderId="0" applyFill="0" applyBorder="0" applyAlignment="0" applyProtection="0"/>
    <xf numFmtId="5" fontId="146" fillId="30" borderId="6" applyNumberFormat="0" applyAlignment="0">
      <alignment horizontal="left" vertical="top"/>
    </xf>
    <xf numFmtId="0" fontId="147" fillId="0" borderId="0" applyNumberFormat="0" applyFill="0" applyBorder="0" applyAlignment="0" applyProtection="0"/>
    <xf numFmtId="0" fontId="197" fillId="0" borderId="0" applyNumberFormat="0" applyFill="0" applyBorder="0" applyAlignment="0" applyProtection="0">
      <alignment vertical="top"/>
      <protection locked="0"/>
    </xf>
    <xf numFmtId="41" fontId="121" fillId="0" borderId="0" applyFont="0" applyFill="0" applyBorder="0" applyAlignment="0" applyProtection="0"/>
    <xf numFmtId="0" fontId="36" fillId="29" borderId="0">
      <alignment horizontal="left" wrapText="1"/>
    </xf>
    <xf numFmtId="0" fontId="8" fillId="0" borderId="0"/>
    <xf numFmtId="204" fontId="2" fillId="0" borderId="0" applyBorder="0" applyAlignment="0"/>
    <xf numFmtId="10" fontId="31" fillId="29" borderId="6" applyNumberFormat="0" applyBorder="0" applyAlignment="0" applyProtection="0"/>
    <xf numFmtId="10" fontId="31" fillId="29" borderId="6" applyNumberFormat="0" applyBorder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0" fillId="8" borderId="7" applyNumberFormat="0" applyAlignment="0" applyProtection="0"/>
    <xf numFmtId="0" fontId="2" fillId="31" borderId="0"/>
    <xf numFmtId="205" fontId="2" fillId="0" borderId="0"/>
    <xf numFmtId="201" fontId="84" fillId="0" borderId="0"/>
    <xf numFmtId="0" fontId="148" fillId="0" borderId="0"/>
    <xf numFmtId="38" fontId="37" fillId="9" borderId="0" applyNumberFormat="0" applyBorder="0" applyAlignment="0" applyProtection="0"/>
    <xf numFmtId="0" fontId="2" fillId="32" borderId="21"/>
    <xf numFmtId="38" fontId="85" fillId="0" borderId="0"/>
    <xf numFmtId="38" fontId="86" fillId="0" borderId="0"/>
    <xf numFmtId="38" fontId="87" fillId="0" borderId="0"/>
    <xf numFmtId="38" fontId="88" fillId="0" borderId="0"/>
    <xf numFmtId="0" fontId="4" fillId="0" borderId="0"/>
    <xf numFmtId="0" fontId="4" fillId="0" borderId="0"/>
    <xf numFmtId="0" fontId="127" fillId="0" borderId="0" applyFont="0" applyFill="0" applyBorder="0" applyAlignment="0" applyProtection="0">
      <protection hidden="1"/>
    </xf>
    <xf numFmtId="0" fontId="48" fillId="0" borderId="0"/>
    <xf numFmtId="0" fontId="9" fillId="0" borderId="0" applyNumberFormat="0" applyFont="0" applyFill="0" applyBorder="0" applyProtection="0">
      <alignment horizontal="left" vertical="center"/>
    </xf>
    <xf numFmtId="38" fontId="149" fillId="0" borderId="0" applyNumberFormat="0" applyFill="0" applyBorder="0" applyAlignment="0" applyProtection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4" fillId="0" borderId="0" applyFill="0" applyBorder="0" applyAlignment="0"/>
    <xf numFmtId="0" fontId="2" fillId="0" borderId="0" applyFill="0" applyBorder="0" applyAlignment="0"/>
    <xf numFmtId="38" fontId="149" fillId="0" borderId="0" applyNumberFormat="0" applyFill="0" applyBorder="0" applyAlignment="0" applyProtection="0"/>
    <xf numFmtId="0" fontId="21" fillId="0" borderId="22" applyNumberFormat="0" applyFill="0" applyAlignment="0" applyProtection="0"/>
    <xf numFmtId="0" fontId="21" fillId="0" borderId="22" applyNumberFormat="0" applyFill="0" applyAlignment="0" applyProtection="0"/>
    <xf numFmtId="0" fontId="2" fillId="33" borderId="0"/>
    <xf numFmtId="243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37" fontId="2" fillId="0" borderId="0" applyFont="0" applyFill="0" applyBorder="0" applyAlignment="0" applyProtection="0"/>
    <xf numFmtId="244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46" fontId="2" fillId="0" borderId="0" applyFont="0" applyFill="0" applyBorder="0" applyAlignment="0" applyProtection="0"/>
    <xf numFmtId="247" fontId="2" fillId="0" borderId="0" applyFont="0" applyFill="0" applyBorder="0" applyAlignment="0" applyProtection="0"/>
    <xf numFmtId="248" fontId="2" fillId="0" borderId="0" applyFont="0" applyFill="0" applyBorder="0" applyAlignment="0" applyProtection="0"/>
    <xf numFmtId="249" fontId="2" fillId="0" borderId="0" applyFont="0" applyFill="0" applyBorder="0" applyAlignment="0" applyProtection="0"/>
    <xf numFmtId="250" fontId="150" fillId="0" borderId="0" applyFont="0" applyFill="0" applyBorder="0" applyAlignment="0" applyProtection="0">
      <alignment horizontal="center"/>
      <protection hidden="1"/>
    </xf>
    <xf numFmtId="251" fontId="150" fillId="0" borderId="0" applyFont="0" applyFill="0" applyBorder="0" applyAlignment="0" applyProtection="0">
      <alignment horizontal="center"/>
      <protection hidden="1"/>
    </xf>
    <xf numFmtId="0" fontId="151" fillId="0" borderId="23"/>
    <xf numFmtId="0" fontId="152" fillId="0" borderId="0" applyFont="0" applyFill="0" applyBorder="0" applyAlignment="0" applyProtection="0"/>
    <xf numFmtId="0" fontId="111" fillId="0" borderId="0" applyFont="0" applyFill="0" applyBorder="0" applyAlignment="0" applyProtection="0"/>
    <xf numFmtId="6" fontId="48" fillId="0" borderId="0" applyFont="0" applyFill="0" applyBorder="0" applyAlignment="0" applyProtection="0"/>
    <xf numFmtId="8" fontId="48" fillId="0" borderId="0" applyFont="0" applyFill="0" applyBorder="0" applyAlignment="0" applyProtection="0"/>
    <xf numFmtId="21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9" fillId="0" borderId="2" applyFont="0" applyFill="0" applyBorder="0" applyProtection="0"/>
    <xf numFmtId="252" fontId="9" fillId="0" borderId="2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0" fontId="153" fillId="0" borderId="0" applyFont="0" applyFill="0" applyBorder="0" applyAlignment="0" applyProtection="0"/>
    <xf numFmtId="246" fontId="2" fillId="0" borderId="0" applyFont="0" applyFill="0" applyBorder="0" applyAlignment="0" applyProtection="0"/>
    <xf numFmtId="0" fontId="2" fillId="0" borderId="0" applyFont="0" applyFill="0" applyBorder="0" applyAlignment="0" applyProtection="0">
      <alignment horizontal="right"/>
    </xf>
    <xf numFmtId="0" fontId="110" fillId="0" borderId="0" applyNumberFormat="0" applyFont="0" applyFill="0" applyAlignment="0"/>
    <xf numFmtId="0" fontId="131" fillId="0" borderId="24" applyFont="0" applyFill="0" applyBorder="0" applyAlignment="0" applyProtection="0">
      <alignment horizontal="center"/>
      <protection hidden="1"/>
    </xf>
    <xf numFmtId="206" fontId="30" fillId="0" borderId="0"/>
    <xf numFmtId="206" fontId="30" fillId="0" borderId="0"/>
    <xf numFmtId="206" fontId="30" fillId="0" borderId="0"/>
    <xf numFmtId="38" fontId="2" fillId="0" borderId="0" applyNumberFormat="0" applyFont="0" applyFill="0" applyAlignment="0" applyProtection="0">
      <alignment horizontal="left" indent="1"/>
    </xf>
    <xf numFmtId="0" fontId="22" fillId="34" borderId="0" applyNumberFormat="0" applyBorder="0" applyAlignment="0" applyProtection="0"/>
    <xf numFmtId="0" fontId="22" fillId="34" borderId="0" applyNumberFormat="0" applyBorder="0" applyAlignment="0" applyProtection="0"/>
    <xf numFmtId="0" fontId="154" fillId="35" borderId="0"/>
    <xf numFmtId="0" fontId="155" fillId="36" borderId="0"/>
    <xf numFmtId="0" fontId="156" fillId="0" borderId="0"/>
    <xf numFmtId="38" fontId="37" fillId="0" borderId="0" applyNumberFormat="0" applyFont="0" applyBorder="0" applyAlignment="0" applyProtection="0"/>
    <xf numFmtId="37" fontId="53" fillId="0" borderId="0"/>
    <xf numFmtId="0" fontId="157" fillId="0" borderId="6" applyNumberFormat="0" applyFont="0" applyFill="0" applyBorder="0" applyAlignment="0">
      <alignment horizontal="center"/>
    </xf>
    <xf numFmtId="177" fontId="32" fillId="0" borderId="0"/>
    <xf numFmtId="0" fontId="82" fillId="0" borderId="0"/>
    <xf numFmtId="0" fontId="158" fillId="0" borderId="0"/>
    <xf numFmtId="0" fontId="2" fillId="0" borderId="0"/>
    <xf numFmtId="0" fontId="2" fillId="0" borderId="0"/>
    <xf numFmtId="0" fontId="2" fillId="0" borderId="0"/>
    <xf numFmtId="0" fontId="9" fillId="0" borderId="0" applyNumberFormat="0" applyFill="0" applyBorder="0" applyAlignment="0" applyProtection="0"/>
    <xf numFmtId="39" fontId="93" fillId="0" borderId="0"/>
    <xf numFmtId="39" fontId="93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1" fontId="198" fillId="0" borderId="0"/>
    <xf numFmtId="0" fontId="2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2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1" fontId="198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1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05" fillId="0" borderId="0"/>
    <xf numFmtId="0" fontId="105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9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27" fillId="0" borderId="0"/>
    <xf numFmtId="0" fontId="2" fillId="0" borderId="0"/>
    <xf numFmtId="0" fontId="4" fillId="0" borderId="0"/>
    <xf numFmtId="0" fontId="4" fillId="0" borderId="0"/>
    <xf numFmtId="0" fontId="29" fillId="0" borderId="0"/>
    <xf numFmtId="0" fontId="29" fillId="0" borderId="0"/>
    <xf numFmtId="0" fontId="29" fillId="0" borderId="0"/>
    <xf numFmtId="0" fontId="4" fillId="0" borderId="0"/>
    <xf numFmtId="0" fontId="4" fillId="0" borderId="0"/>
    <xf numFmtId="0" fontId="4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199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2" fillId="0" borderId="0"/>
    <xf numFmtId="0" fontId="2" fillId="0" borderId="0"/>
    <xf numFmtId="0" fontId="2" fillId="0" borderId="0"/>
    <xf numFmtId="0" fontId="4" fillId="0" borderId="25">
      <alignment horizontal="left"/>
    </xf>
    <xf numFmtId="49" fontId="159" fillId="0" borderId="25">
      <alignment horizontal="left"/>
    </xf>
    <xf numFmtId="207" fontId="2" fillId="0" borderId="0"/>
    <xf numFmtId="0" fontId="2" fillId="37" borderId="26" applyNumberFormat="0" applyFont="0" applyAlignment="0" applyProtection="0"/>
    <xf numFmtId="0" fontId="29" fillId="37" borderId="26" applyNumberFormat="0" applyFont="0" applyAlignment="0" applyProtection="0"/>
    <xf numFmtId="0" fontId="29" fillId="37" borderId="26" applyNumberFormat="0" applyFont="0" applyAlignment="0" applyProtection="0"/>
    <xf numFmtId="3" fontId="160" fillId="0" borderId="0" applyFont="0" applyFill="0" applyBorder="0" applyAlignment="0" applyProtection="0"/>
    <xf numFmtId="253" fontId="2" fillId="0" borderId="0" applyFont="0" applyFill="0" applyBorder="0" applyAlignment="0" applyProtection="0"/>
    <xf numFmtId="254" fontId="2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38" fontId="161" fillId="38" borderId="0"/>
    <xf numFmtId="38" fontId="2" fillId="39" borderId="0"/>
    <xf numFmtId="38" fontId="2" fillId="32" borderId="0" applyNumberFormat="0" applyFont="0" applyBorder="0" applyAlignment="0" applyProtection="0"/>
    <xf numFmtId="38" fontId="162" fillId="0" borderId="0" applyNumberFormat="0" applyFill="0" applyBorder="0" applyAlignment="0" applyProtection="0"/>
    <xf numFmtId="0" fontId="23" fillId="24" borderId="27" applyNumberFormat="0" applyAlignment="0" applyProtection="0"/>
    <xf numFmtId="0" fontId="23" fillId="24" borderId="27" applyNumberFormat="0" applyAlignment="0" applyProtection="0"/>
    <xf numFmtId="40" fontId="54" fillId="40" borderId="0">
      <alignment horizontal="right"/>
    </xf>
    <xf numFmtId="0" fontId="55" fillId="40" borderId="0">
      <alignment horizontal="right"/>
    </xf>
    <xf numFmtId="0" fontId="56" fillId="40" borderId="28"/>
    <xf numFmtId="0" fontId="56" fillId="0" borderId="0" applyBorder="0">
      <alignment horizontal="centerContinuous"/>
    </xf>
    <xf numFmtId="0" fontId="90" fillId="0" borderId="0" applyBorder="0">
      <alignment horizontal="centerContinuous"/>
    </xf>
    <xf numFmtId="1" fontId="163" fillId="0" borderId="0" applyProtection="0">
      <alignment horizontal="right" vertical="center"/>
    </xf>
    <xf numFmtId="0" fontId="91" fillId="0" borderId="0">
      <alignment horizontal="center"/>
    </xf>
    <xf numFmtId="0" fontId="92" fillId="0" borderId="0">
      <alignment horizontal="center"/>
    </xf>
    <xf numFmtId="255" fontId="164" fillId="0" borderId="13" applyFont="0" applyFill="0" applyBorder="0" applyAlignment="0" applyProtection="0">
      <alignment horizontal="right"/>
    </xf>
    <xf numFmtId="14" fontId="7" fillId="0" borderId="0">
      <alignment horizontal="center" wrapText="1"/>
      <protection locked="0"/>
    </xf>
    <xf numFmtId="196" fontId="93" fillId="0" borderId="0" applyFont="0" applyFill="0" applyBorder="0" applyAlignment="0" applyProtection="0"/>
    <xf numFmtId="208" fontId="94" fillId="0" borderId="0" applyFont="0" applyFill="0" applyBorder="0" applyAlignment="0" applyProtection="0"/>
    <xf numFmtId="234" fontId="79" fillId="0" borderId="0" applyFont="0" applyFill="0" applyBorder="0" applyAlignment="0" applyProtection="0"/>
    <xf numFmtId="10" fontId="27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1" fontId="137" fillId="0" borderId="0" applyFill="0" applyBorder="0" applyAlignment="0">
      <protection locked="0"/>
    </xf>
    <xf numFmtId="9" fontId="48" fillId="0" borderId="29" applyNumberFormat="0" applyBorder="0"/>
    <xf numFmtId="0" fontId="127" fillId="0" borderId="0" applyFont="0" applyFill="0" applyBorder="0" applyProtection="0">
      <alignment horizontal="left"/>
      <protection locked="0"/>
    </xf>
    <xf numFmtId="0" fontId="37" fillId="41" borderId="0" applyNumberFormat="0" applyFont="0" applyBorder="0" applyAlignment="0" applyProtection="0"/>
    <xf numFmtId="3" fontId="95" fillId="0" borderId="0" applyNumberFormat="0" applyFill="0" applyBorder="0" applyAlignment="0" applyProtection="0"/>
    <xf numFmtId="197" fontId="94" fillId="0" borderId="0" applyFill="0" applyBorder="0" applyAlignment="0"/>
    <xf numFmtId="195" fontId="94" fillId="0" borderId="0" applyFill="0" applyBorder="0" applyAlignment="0"/>
    <xf numFmtId="197" fontId="94" fillId="0" borderId="0" applyFill="0" applyBorder="0" applyAlignment="0"/>
    <xf numFmtId="198" fontId="93" fillId="0" borderId="0" applyFill="0" applyBorder="0" applyAlignment="0"/>
    <xf numFmtId="195" fontId="94" fillId="0" borderId="0" applyFill="0" applyBorder="0" applyAlignment="0"/>
    <xf numFmtId="5" fontId="165" fillId="0" borderId="0"/>
    <xf numFmtId="0" fontId="30" fillId="0" borderId="0" applyNumberFormat="0" applyFont="0" applyFill="0" applyBorder="0" applyAlignment="0" applyProtection="0">
      <alignment horizontal="left"/>
    </xf>
    <xf numFmtId="0" fontId="30" fillId="0" borderId="0" applyNumberFormat="0" applyFont="0" applyFill="0" applyBorder="0" applyAlignment="0" applyProtection="0">
      <alignment horizontal="left"/>
    </xf>
    <xf numFmtId="15" fontId="30" fillId="0" borderId="0" applyFont="0" applyFill="0" applyBorder="0" applyAlignment="0" applyProtection="0"/>
    <xf numFmtId="15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4" fontId="30" fillId="0" borderId="0" applyFont="0" applyFill="0" applyBorder="0" applyAlignment="0" applyProtection="0"/>
    <xf numFmtId="0" fontId="96" fillId="0" borderId="23">
      <alignment horizontal="center"/>
    </xf>
    <xf numFmtId="3" fontId="30" fillId="0" borderId="0" applyFont="0" applyFill="0" applyBorder="0" applyAlignment="0" applyProtection="0"/>
    <xf numFmtId="3" fontId="30" fillId="0" borderId="0" applyFont="0" applyFill="0" applyBorder="0" applyAlignment="0" applyProtection="0"/>
    <xf numFmtId="0" fontId="30" fillId="42" borderId="0" applyNumberFormat="0" applyFont="0" applyBorder="0" applyAlignment="0" applyProtection="0"/>
    <xf numFmtId="0" fontId="30" fillId="42" borderId="0" applyNumberFormat="0" applyFont="0" applyBorder="0" applyAlignment="0" applyProtection="0"/>
    <xf numFmtId="37" fontId="79" fillId="0" borderId="0"/>
    <xf numFmtId="1" fontId="2" fillId="0" borderId="30" applyNumberFormat="0" applyFill="0" applyAlignment="0" applyProtection="0">
      <alignment horizontal="center" vertical="center"/>
    </xf>
    <xf numFmtId="255" fontId="2" fillId="0" borderId="0" applyNumberFormat="0" applyFont="0" applyFill="0" applyBorder="0" applyProtection="0">
      <alignment horizontal="right"/>
    </xf>
    <xf numFmtId="256" fontId="127" fillId="0" borderId="12" applyFont="0" applyFill="0" applyBorder="0" applyAlignment="0" applyProtection="0">
      <alignment horizontal="right"/>
      <protection locked="0"/>
    </xf>
    <xf numFmtId="38" fontId="2" fillId="0" borderId="31" applyNumberFormat="0" applyFont="0" applyFill="0" applyAlignment="0" applyProtection="0"/>
    <xf numFmtId="179" fontId="39" fillId="0" borderId="0" applyBorder="0" applyAlignment="0" applyProtection="0"/>
    <xf numFmtId="209" fontId="2" fillId="0" borderId="0" applyNumberFormat="0" applyFill="0" applyBorder="0" applyAlignment="0" applyProtection="0">
      <alignment horizontal="left"/>
    </xf>
    <xf numFmtId="38" fontId="166" fillId="9" borderId="28" applyNumberFormat="0" applyFont="0" applyFill="0" applyAlignment="0" applyProtection="0">
      <alignment horizontal="center"/>
    </xf>
    <xf numFmtId="41" fontId="121" fillId="0" borderId="0" applyFont="0" applyFill="0" applyBorder="0" applyAlignment="0" applyProtection="0"/>
    <xf numFmtId="38" fontId="9" fillId="0" borderId="0" applyNumberFormat="0" applyFont="0" applyFill="0" applyBorder="0" applyAlignment="0"/>
    <xf numFmtId="0" fontId="167" fillId="43" borderId="0"/>
    <xf numFmtId="39" fontId="97" fillId="0" borderId="0"/>
    <xf numFmtId="0" fontId="7" fillId="0" borderId="0" applyFont="0" applyFill="0" applyBorder="0" applyAlignment="0" applyProtection="0"/>
    <xf numFmtId="0" fontId="2" fillId="0" borderId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38" fontId="48" fillId="0" borderId="0" applyFont="0" applyFill="0" applyBorder="0" applyAlignment="0" applyProtection="0"/>
    <xf numFmtId="0" fontId="98" fillId="0" borderId="0" applyNumberFormat="0" applyBorder="0"/>
    <xf numFmtId="0" fontId="151" fillId="0" borderId="0"/>
    <xf numFmtId="0" fontId="35" fillId="29" borderId="0">
      <alignment wrapText="1"/>
    </xf>
    <xf numFmtId="0" fontId="168" fillId="0" borderId="0"/>
    <xf numFmtId="40" fontId="99" fillId="0" borderId="0" applyBorder="0">
      <alignment horizontal="right"/>
    </xf>
    <xf numFmtId="0" fontId="169" fillId="0" borderId="0"/>
    <xf numFmtId="38" fontId="2" fillId="0" borderId="32" applyNumberFormat="0" applyFont="0" applyFill="0" applyAlignment="0" applyProtection="0"/>
    <xf numFmtId="0" fontId="170" fillId="0" borderId="0" applyBorder="0" applyProtection="0">
      <alignment vertical="center"/>
    </xf>
    <xf numFmtId="0" fontId="2" fillId="0" borderId="2" applyBorder="0" applyProtection="0">
      <alignment horizontal="right" vertical="center"/>
    </xf>
    <xf numFmtId="0" fontId="171" fillId="44" borderId="0" applyBorder="0" applyProtection="0">
      <alignment horizontal="centerContinuous" vertical="center"/>
    </xf>
    <xf numFmtId="0" fontId="171" fillId="45" borderId="2" applyBorder="0" applyProtection="0">
      <alignment horizontal="centerContinuous" vertical="center"/>
    </xf>
    <xf numFmtId="0" fontId="172" fillId="0" borderId="0" applyFill="0" applyBorder="0" applyProtection="0">
      <alignment horizontal="left"/>
    </xf>
    <xf numFmtId="0" fontId="142" fillId="0" borderId="13" applyFill="0" applyBorder="0" applyProtection="0">
      <alignment horizontal="left" vertical="top"/>
    </xf>
    <xf numFmtId="255" fontId="164" fillId="0" borderId="33" applyNumberFormat="0" applyFont="0" applyFill="0" applyAlignment="0" applyProtection="0">
      <alignment horizontal="left"/>
    </xf>
    <xf numFmtId="242" fontId="31" fillId="0" borderId="0" applyFont="0" applyFill="0" applyBorder="0" applyAlignment="0" applyProtection="0">
      <protection hidden="1"/>
    </xf>
    <xf numFmtId="49" fontId="150" fillId="0" borderId="0" applyFont="0" applyFill="0" applyBorder="0" applyAlignment="0" applyProtection="0">
      <protection hidden="1"/>
    </xf>
    <xf numFmtId="49" fontId="45" fillId="0" borderId="0" applyFill="0" applyBorder="0" applyAlignment="0"/>
    <xf numFmtId="49" fontId="45" fillId="0" borderId="0" applyFill="0" applyBorder="0" applyAlignment="0"/>
    <xf numFmtId="49" fontId="45" fillId="0" borderId="0" applyFill="0" applyBorder="0" applyAlignment="0"/>
    <xf numFmtId="210" fontId="93" fillId="0" borderId="0" applyFill="0" applyBorder="0" applyAlignment="0"/>
    <xf numFmtId="211" fontId="93" fillId="0" borderId="0" applyFill="0" applyBorder="0" applyAlignment="0"/>
    <xf numFmtId="257" fontId="127" fillId="0" borderId="0" applyFont="0" applyFill="0" applyBorder="0" applyAlignment="0" applyProtection="0">
      <protection locked="0"/>
    </xf>
    <xf numFmtId="0" fontId="173" fillId="0" borderId="0"/>
    <xf numFmtId="0" fontId="174" fillId="0" borderId="0"/>
    <xf numFmtId="0" fontId="175" fillId="0" borderId="0"/>
    <xf numFmtId="0" fontId="176" fillId="0" borderId="34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40" fontId="3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77" fillId="0" borderId="0"/>
    <xf numFmtId="0" fontId="2" fillId="0" borderId="0" applyBorder="0"/>
    <xf numFmtId="38" fontId="2" fillId="0" borderId="32" applyNumberFormat="0" applyFont="0" applyFill="0" applyAlignment="0" applyProtection="0">
      <alignment horizontal="left" indent="1"/>
    </xf>
    <xf numFmtId="0" fontId="25" fillId="0" borderId="35" applyNumberFormat="0" applyFill="0" applyAlignment="0" applyProtection="0"/>
    <xf numFmtId="0" fontId="25" fillId="0" borderId="35" applyNumberFormat="0" applyFill="0" applyAlignment="0" applyProtection="0"/>
    <xf numFmtId="182" fontId="46" fillId="0" borderId="0" applyFont="0" applyFill="0" applyBorder="0" applyAlignment="0" applyProtection="0"/>
    <xf numFmtId="183" fontId="46" fillId="0" borderId="0" applyFont="0" applyFill="0" applyBorder="0" applyAlignment="0" applyProtection="0"/>
    <xf numFmtId="38" fontId="2" fillId="0" borderId="2" applyNumberFormat="0" applyFont="0" applyFill="0" applyAlignment="0" applyProtection="0">
      <alignment horizontal="left" indent="1"/>
    </xf>
    <xf numFmtId="173" fontId="46" fillId="0" borderId="0" applyFont="0" applyFill="0" applyBorder="0" applyAlignment="0" applyProtection="0"/>
    <xf numFmtId="178" fontId="33" fillId="0" borderId="0" applyFont="0" applyFill="0" applyBorder="0" applyAlignment="0" applyProtection="0"/>
    <xf numFmtId="38" fontId="2" fillId="0" borderId="0"/>
    <xf numFmtId="0" fontId="178" fillId="0" borderId="0"/>
    <xf numFmtId="0" fontId="178" fillId="0" borderId="0"/>
    <xf numFmtId="5" fontId="179" fillId="22" borderId="36">
      <alignment vertical="top"/>
    </xf>
    <xf numFmtId="0" fontId="180" fillId="46" borderId="6">
      <alignment horizontal="left" vertical="center"/>
    </xf>
    <xf numFmtId="6" fontId="181" fillId="47" borderId="36"/>
    <xf numFmtId="5" fontId="146" fillId="0" borderId="36">
      <alignment horizontal="left" vertical="top"/>
    </xf>
    <xf numFmtId="0" fontId="182" fillId="48" borderId="0">
      <alignment horizontal="left" vertical="center"/>
    </xf>
    <xf numFmtId="5" fontId="183" fillId="0" borderId="30">
      <alignment horizontal="left" vertical="top"/>
    </xf>
    <xf numFmtId="0" fontId="184" fillId="0" borderId="30">
      <alignment horizontal="left" vertical="center"/>
    </xf>
    <xf numFmtId="38" fontId="108" fillId="0" borderId="0" applyFill="0" applyBorder="0" applyAlignment="0" applyProtection="0"/>
    <xf numFmtId="38" fontId="108" fillId="0" borderId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38" fontId="2" fillId="49" borderId="0"/>
    <xf numFmtId="38" fontId="108" fillId="0" borderId="0" applyFill="0" applyBorder="0" applyAlignment="0" applyProtection="0"/>
    <xf numFmtId="0" fontId="89" fillId="0" borderId="0" applyNumberFormat="0" applyFont="0" applyFill="0" applyBorder="0" applyProtection="0">
      <alignment horizontal="center" vertical="center" wrapText="1"/>
    </xf>
    <xf numFmtId="184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258" fontId="2" fillId="0" borderId="0" applyFont="0" applyFill="0" applyBorder="0" applyAlignment="0" applyProtection="0">
      <alignment horizontal="center"/>
    </xf>
    <xf numFmtId="4" fontId="110" fillId="0" borderId="0"/>
    <xf numFmtId="0" fontId="9" fillId="0" borderId="0" applyFont="0" applyFill="0" applyBorder="0" applyAlignment="0" applyProtection="0">
      <alignment horizontal="right"/>
    </xf>
    <xf numFmtId="0" fontId="185" fillId="0" borderId="0" applyNumberFormat="0" applyFill="0" applyBorder="0" applyAlignment="0" applyProtection="0"/>
    <xf numFmtId="0" fontId="186" fillId="0" borderId="24" applyFont="0" applyFill="0" applyBorder="0" applyAlignment="0" applyProtection="0">
      <alignment horizontal="center"/>
      <protection hidden="1"/>
    </xf>
    <xf numFmtId="38" fontId="2" fillId="9" borderId="0" applyNumberFormat="0" applyFont="0" applyBorder="0" applyAlignment="0" applyProtection="0"/>
    <xf numFmtId="259" fontId="10" fillId="0" borderId="0" applyFont="0" applyFill="0" applyBorder="0" applyAlignment="0" applyProtection="0">
      <alignment horizontal="left"/>
    </xf>
    <xf numFmtId="0" fontId="102" fillId="0" borderId="0" applyNumberFormat="0" applyFill="0" applyBorder="0" applyAlignment="0" applyProtection="0">
      <alignment vertical="top"/>
      <protection locked="0"/>
    </xf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5" fontId="2" fillId="0" borderId="0" applyFont="0" applyFill="0" applyBorder="0" applyAlignment="0" applyProtection="0"/>
    <xf numFmtId="168" fontId="106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7" fontId="106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0" fontId="57" fillId="25" borderId="8" applyNumberFormat="0" applyAlignment="0" applyProtection="0"/>
    <xf numFmtId="0" fontId="58" fillId="0" borderId="22" applyNumberFormat="0" applyFill="0" applyAlignment="0" applyProtection="0"/>
    <xf numFmtId="0" fontId="59" fillId="4" borderId="0" applyNumberFormat="0" applyBorder="0" applyAlignment="0" applyProtection="0"/>
    <xf numFmtId="0" fontId="60" fillId="24" borderId="27" applyNumberFormat="0" applyAlignment="0" applyProtection="0"/>
    <xf numFmtId="0" fontId="61" fillId="24" borderId="7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5" fillId="5" borderId="0" applyNumberFormat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9" fontId="66" fillId="0" borderId="0" applyFont="0" applyFill="0" applyBorder="0" applyAlignment="0" applyProtection="0"/>
    <xf numFmtId="39" fontId="187" fillId="0" borderId="0"/>
    <xf numFmtId="0" fontId="2" fillId="0" borderId="0"/>
    <xf numFmtId="0" fontId="67" fillId="8" borderId="7" applyNumberFormat="0" applyAlignment="0" applyProtection="0"/>
    <xf numFmtId="0" fontId="68" fillId="34" borderId="0" applyNumberFormat="0" applyBorder="0" applyAlignment="0" applyProtection="0"/>
    <xf numFmtId="0" fontId="69" fillId="0" borderId="35" applyNumberFormat="0" applyFill="0" applyAlignment="0" applyProtection="0"/>
    <xf numFmtId="6" fontId="2" fillId="0" borderId="0" applyFont="0" applyFill="0" applyBorder="0" applyAlignment="0" applyProtection="0"/>
    <xf numFmtId="8" fontId="2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6" fontId="46" fillId="0" borderId="0" applyFont="0" applyFill="0" applyBorder="0" applyAlignment="0" applyProtection="0"/>
    <xf numFmtId="187" fontId="46" fillId="0" borderId="0" applyFont="0" applyFill="0" applyBorder="0" applyAlignment="0" applyProtection="0"/>
    <xf numFmtId="0" fontId="97" fillId="0" borderId="0"/>
    <xf numFmtId="38" fontId="48" fillId="0" borderId="0" applyFont="0" applyFill="0" applyBorder="0" applyAlignment="0" applyProtection="0"/>
    <xf numFmtId="0" fontId="66" fillId="0" borderId="0"/>
    <xf numFmtId="0" fontId="42" fillId="18" borderId="0" applyNumberFormat="0" applyBorder="0" applyAlignment="0" applyProtection="0"/>
    <xf numFmtId="0" fontId="42" fillId="19" borderId="0" applyNumberFormat="0" applyBorder="0" applyAlignment="0" applyProtection="0"/>
    <xf numFmtId="0" fontId="42" fillId="20" borderId="0" applyNumberFormat="0" applyBorder="0" applyAlignment="0" applyProtection="0"/>
    <xf numFmtId="0" fontId="42" fillId="15" borderId="0" applyNumberFormat="0" applyBorder="0" applyAlignment="0" applyProtection="0"/>
    <xf numFmtId="0" fontId="42" fillId="16" borderId="0" applyNumberFormat="0" applyBorder="0" applyAlignment="0" applyProtection="0"/>
    <xf numFmtId="0" fontId="42" fillId="21" borderId="0" applyNumberFormat="0" applyBorder="0" applyAlignment="0" applyProtection="0"/>
    <xf numFmtId="0" fontId="27" fillId="37" borderId="26" applyNumberFormat="0" applyFont="0" applyAlignment="0" applyProtection="0"/>
    <xf numFmtId="0" fontId="2" fillId="37" borderId="26" applyNumberFormat="0" applyFont="0" applyAlignment="0" applyProtection="0"/>
    <xf numFmtId="0" fontId="70" fillId="0" borderId="18" applyNumberFormat="0" applyFill="0" applyAlignment="0" applyProtection="0"/>
    <xf numFmtId="0" fontId="71" fillId="0" borderId="19" applyNumberFormat="0" applyFill="0" applyAlignment="0" applyProtection="0"/>
    <xf numFmtId="0" fontId="72" fillId="0" borderId="20" applyNumberFormat="0" applyFill="0" applyAlignment="0" applyProtection="0"/>
    <xf numFmtId="0" fontId="72" fillId="0" borderId="0" applyNumberFormat="0" applyFill="0" applyBorder="0" applyAlignment="0" applyProtection="0"/>
    <xf numFmtId="0" fontId="188" fillId="0" borderId="0" applyFont="0" applyFill="0" applyBorder="0" applyAlignment="0" applyProtection="0"/>
    <xf numFmtId="0" fontId="188" fillId="0" borderId="0" applyFont="0" applyFill="0" applyBorder="0" applyAlignment="0" applyProtection="0"/>
    <xf numFmtId="0" fontId="79" fillId="0" borderId="0">
      <alignment vertical="center"/>
    </xf>
    <xf numFmtId="40" fontId="189" fillId="0" borderId="0" applyFont="0" applyFill="0" applyBorder="0" applyAlignment="0" applyProtection="0"/>
    <xf numFmtId="38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0" fontId="189" fillId="0" borderId="0" applyFont="0" applyFill="0" applyBorder="0" applyAlignment="0" applyProtection="0"/>
    <xf numFmtId="9" fontId="190" fillId="0" borderId="0" applyFont="0" applyFill="0" applyBorder="0" applyAlignment="0" applyProtection="0"/>
    <xf numFmtId="0" fontId="191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166" fontId="192" fillId="0" borderId="0" applyFont="0" applyFill="0" applyBorder="0" applyAlignment="0" applyProtection="0"/>
    <xf numFmtId="168" fontId="192" fillId="0" borderId="0" applyFont="0" applyFill="0" applyBorder="0" applyAlignment="0" applyProtection="0"/>
    <xf numFmtId="229" fontId="193" fillId="0" borderId="0" applyFont="0" applyFill="0" applyBorder="0" applyAlignment="0" applyProtection="0"/>
    <xf numFmtId="230" fontId="193" fillId="0" borderId="0" applyFont="0" applyFill="0" applyBorder="0" applyAlignment="0" applyProtection="0"/>
    <xf numFmtId="0" fontId="194" fillId="0" borderId="0"/>
    <xf numFmtId="195" fontId="97" fillId="0" borderId="0"/>
    <xf numFmtId="166" fontId="107" fillId="0" borderId="0" applyFont="0" applyFill="0" applyBorder="0" applyAlignment="0" applyProtection="0"/>
    <xf numFmtId="168" fontId="107" fillId="0" borderId="0" applyFont="0" applyFill="0" applyBorder="0" applyAlignment="0" applyProtection="0"/>
    <xf numFmtId="0" fontId="2" fillId="0" borderId="0"/>
    <xf numFmtId="0" fontId="103" fillId="0" borderId="0"/>
    <xf numFmtId="41" fontId="29" fillId="0" borderId="0" applyFont="0" applyFill="0" applyBorder="0" applyAlignment="0" applyProtection="0"/>
    <xf numFmtId="0" fontId="195" fillId="0" borderId="0"/>
    <xf numFmtId="0" fontId="104" fillId="0" borderId="0" applyNumberFormat="0" applyFill="0" applyBorder="0" applyAlignment="0" applyProtection="0">
      <alignment vertical="top"/>
      <protection locked="0"/>
    </xf>
    <xf numFmtId="212" fontId="107" fillId="0" borderId="0" applyFont="0" applyFill="0" applyBorder="0" applyAlignment="0" applyProtection="0"/>
    <xf numFmtId="260" fontId="196" fillId="0" borderId="0" applyFont="0" applyFill="0" applyBorder="0" applyAlignment="0" applyProtection="0"/>
    <xf numFmtId="213" fontId="107" fillId="0" borderId="0" applyFont="0" applyFill="0" applyBorder="0" applyAlignment="0" applyProtection="0"/>
  </cellStyleXfs>
  <cellXfs count="367">
    <xf numFmtId="0" fontId="0" fillId="0" borderId="0" xfId="0"/>
    <xf numFmtId="0" fontId="0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37" fontId="0" fillId="0" borderId="0" xfId="222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/>
    <xf numFmtId="0" fontId="0" fillId="0" borderId="0" xfId="0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5" fillId="0" borderId="0" xfId="0" applyNumberFormat="1" applyFont="1" applyFill="1" applyAlignment="1">
      <alignment horizontal="center" vertical="center"/>
    </xf>
    <xf numFmtId="41" fontId="0" fillId="0" borderId="0" xfId="0" applyNumberFormat="1" applyFont="1" applyFill="1" applyBorder="1" applyAlignment="1">
      <alignment vertical="center"/>
    </xf>
    <xf numFmtId="41" fontId="0" fillId="0" borderId="0" xfId="0" applyNumberFormat="1" applyFont="1" applyFill="1" applyAlignment="1">
      <alignment vertical="center"/>
    </xf>
    <xf numFmtId="169" fontId="0" fillId="0" borderId="0" xfId="222" applyNumberFormat="1" applyFont="1" applyFill="1" applyAlignment="1">
      <alignment vertical="center"/>
    </xf>
    <xf numFmtId="169" fontId="0" fillId="0" borderId="0" xfId="222" applyNumberFormat="1" applyFont="1" applyFill="1" applyAlignment="1">
      <alignment horizontal="left" vertical="center"/>
    </xf>
    <xf numFmtId="261" fontId="0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Border="1" applyAlignment="1">
      <alignment horizontal="right" vertical="center"/>
    </xf>
    <xf numFmtId="37" fontId="0" fillId="0" borderId="0" xfId="222" applyNumberFormat="1" applyFont="1" applyFill="1" applyAlignment="1">
      <alignment horizontal="right" vertical="center"/>
    </xf>
    <xf numFmtId="0" fontId="6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/>
    </xf>
    <xf numFmtId="169" fontId="0" fillId="0" borderId="0" xfId="222" applyNumberFormat="1" applyFont="1" applyFill="1" applyAlignment="1">
      <alignment horizontal="center" vertical="center"/>
    </xf>
    <xf numFmtId="169" fontId="3" fillId="0" borderId="0" xfId="222" applyNumberFormat="1" applyFont="1" applyFill="1" applyAlignment="1">
      <alignment vertical="center"/>
    </xf>
    <xf numFmtId="261" fontId="0" fillId="0" borderId="0" xfId="222" applyNumberFormat="1" applyFont="1" applyFill="1" applyBorder="1" applyAlignment="1">
      <alignment horizontal="center" vertical="center"/>
    </xf>
    <xf numFmtId="169" fontId="0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right" vertical="center"/>
    </xf>
    <xf numFmtId="169" fontId="0" fillId="0" borderId="0" xfId="222" applyNumberFormat="1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169" fontId="0" fillId="0" borderId="0" xfId="222" applyNumberFormat="1" applyFont="1" applyFill="1" applyAlignment="1">
      <alignment horizontal="right" vertical="center"/>
    </xf>
    <xf numFmtId="169" fontId="3" fillId="0" borderId="15" xfId="222" applyNumberFormat="1" applyFont="1" applyFill="1" applyBorder="1" applyAlignment="1">
      <alignment horizontal="right" vertical="center"/>
    </xf>
    <xf numFmtId="169" fontId="3" fillId="0" borderId="0" xfId="222" applyNumberFormat="1" applyFont="1" applyFill="1" applyAlignment="1">
      <alignment horizontal="right" vertical="center"/>
    </xf>
    <xf numFmtId="0" fontId="0" fillId="0" borderId="2" xfId="0" applyFont="1" applyFill="1" applyBorder="1" applyAlignment="1">
      <alignment vertical="center"/>
    </xf>
    <xf numFmtId="169" fontId="3" fillId="0" borderId="0" xfId="222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vertical="center"/>
    </xf>
    <xf numFmtId="37" fontId="0" fillId="0" borderId="2" xfId="222" applyNumberFormat="1" applyFont="1" applyFill="1" applyBorder="1" applyAlignment="1">
      <alignment horizontal="right" vertical="center"/>
    </xf>
    <xf numFmtId="37" fontId="3" fillId="0" borderId="17" xfId="222" applyNumberFormat="1" applyFont="1" applyFill="1" applyBorder="1" applyAlignment="1">
      <alignment horizontal="right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left" vertical="center"/>
    </xf>
    <xf numFmtId="0" fontId="0" fillId="0" borderId="2" xfId="0" applyNumberFormat="1" applyFont="1" applyFill="1" applyBorder="1" applyAlignment="1">
      <alignment horizontal="center" vertical="center"/>
    </xf>
    <xf numFmtId="41" fontId="0" fillId="0" borderId="2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70" fontId="0" fillId="0" borderId="0" xfId="222" applyNumberFormat="1" applyFont="1" applyFill="1" applyAlignment="1">
      <alignment vertical="center"/>
    </xf>
    <xf numFmtId="170" fontId="0" fillId="0" borderId="0" xfId="222" applyNumberFormat="1" applyFont="1" applyFill="1" applyBorder="1" applyAlignment="1">
      <alignment vertical="center"/>
    </xf>
    <xf numFmtId="262" fontId="0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left" vertical="center" indent="1"/>
    </xf>
    <xf numFmtId="0" fontId="0" fillId="0" borderId="0" xfId="0" quotePrefix="1" applyNumberFormat="1" applyFont="1" applyFill="1" applyAlignment="1">
      <alignment horizontal="left" vertical="center"/>
    </xf>
    <xf numFmtId="37" fontId="3" fillId="0" borderId="17" xfId="222" applyNumberFormat="1" applyFont="1" applyFill="1" applyBorder="1" applyAlignment="1">
      <alignment vertical="center"/>
    </xf>
    <xf numFmtId="37" fontId="3" fillId="0" borderId="0" xfId="222" applyNumberFormat="1" applyFont="1" applyFill="1" applyAlignment="1">
      <alignment vertical="center"/>
    </xf>
    <xf numFmtId="37" fontId="0" fillId="0" borderId="0" xfId="222" applyNumberFormat="1" applyFont="1" applyFill="1" applyAlignment="1">
      <alignment vertical="center"/>
    </xf>
    <xf numFmtId="37" fontId="3" fillId="0" borderId="0" xfId="222" applyNumberFormat="1" applyFont="1" applyFill="1" applyBorder="1" applyAlignment="1">
      <alignment vertical="center"/>
    </xf>
    <xf numFmtId="37" fontId="0" fillId="0" borderId="0" xfId="222" applyNumberFormat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170" fontId="0" fillId="0" borderId="0" xfId="0" applyNumberFormat="1" applyFont="1" applyFill="1" applyAlignment="1">
      <alignment vertical="center"/>
    </xf>
    <xf numFmtId="262" fontId="0" fillId="0" borderId="0" xfId="222" applyNumberFormat="1" applyFont="1" applyFill="1" applyAlignment="1">
      <alignment vertical="center"/>
    </xf>
    <xf numFmtId="169" fontId="3" fillId="0" borderId="17" xfId="222" applyNumberFormat="1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/>
    </xf>
    <xf numFmtId="169" fontId="0" fillId="0" borderId="37" xfId="222" applyNumberFormat="1" applyFont="1" applyFill="1" applyBorder="1" applyAlignment="1">
      <alignment vertical="center"/>
    </xf>
    <xf numFmtId="263" fontId="5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left" vertical="center"/>
    </xf>
    <xf numFmtId="170" fontId="0" fillId="0" borderId="2" xfId="0" applyNumberFormat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169" fontId="3" fillId="0" borderId="37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left" vertical="center"/>
    </xf>
    <xf numFmtId="37" fontId="0" fillId="0" borderId="0" xfId="0" applyNumberFormat="1" applyFont="1" applyFill="1" applyBorder="1" applyAlignment="1">
      <alignment vertical="center"/>
    </xf>
    <xf numFmtId="169" fontId="3" fillId="0" borderId="0" xfId="222" applyNumberFormat="1" applyFont="1" applyFill="1" applyAlignment="1">
      <alignment horizontal="left" vertical="center"/>
    </xf>
    <xf numFmtId="170" fontId="3" fillId="0" borderId="0" xfId="0" applyNumberFormat="1" applyFont="1" applyFill="1" applyAlignment="1">
      <alignment vertical="center"/>
    </xf>
    <xf numFmtId="169" fontId="3" fillId="0" borderId="15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vertical="center"/>
    </xf>
    <xf numFmtId="169" fontId="0" fillId="0" borderId="2" xfId="222" applyNumberFormat="1" applyFont="1" applyFill="1" applyBorder="1" applyAlignment="1">
      <alignment horizontal="right" vertical="center"/>
    </xf>
    <xf numFmtId="261" fontId="0" fillId="0" borderId="2" xfId="222" applyNumberFormat="1" applyFont="1" applyFill="1" applyBorder="1" applyAlignment="1">
      <alignment horizontal="center" vertical="center"/>
    </xf>
    <xf numFmtId="170" fontId="0" fillId="0" borderId="2" xfId="222" applyNumberFormat="1" applyFont="1" applyFill="1" applyBorder="1" applyAlignment="1">
      <alignment vertical="center"/>
    </xf>
    <xf numFmtId="170" fontId="3" fillId="0" borderId="0" xfId="222" applyNumberFormat="1" applyFont="1" applyFill="1" applyBorder="1" applyAlignment="1">
      <alignment vertical="center"/>
    </xf>
    <xf numFmtId="170" fontId="3" fillId="0" borderId="0" xfId="222" applyNumberFormat="1" applyFont="1" applyFill="1" applyAlignment="1">
      <alignment vertical="center"/>
    </xf>
    <xf numFmtId="169" fontId="3" fillId="0" borderId="15" xfId="222" applyNumberFormat="1" applyFont="1" applyFill="1" applyBorder="1" applyAlignment="1">
      <alignment vertical="center"/>
    </xf>
    <xf numFmtId="0" fontId="0" fillId="0" borderId="0" xfId="0" applyFont="1" applyFill="1" applyAlignment="1">
      <alignment horizontal="left" vertical="center"/>
    </xf>
    <xf numFmtId="41" fontId="3" fillId="0" borderId="0" xfId="222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 indent="1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left" vertical="center" indent="2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vertical="center"/>
    </xf>
    <xf numFmtId="170" fontId="201" fillId="0" borderId="0" xfId="0" applyNumberFormat="1" applyFont="1" applyBorder="1" applyAlignment="1">
      <alignment vertical="center"/>
    </xf>
    <xf numFmtId="169" fontId="202" fillId="0" borderId="0" xfId="222" applyNumberFormat="1" applyFont="1" applyFill="1" applyBorder="1" applyAlignment="1">
      <alignment vertical="center"/>
    </xf>
    <xf numFmtId="170" fontId="0" fillId="0" borderId="0" xfId="0" applyNumberFormat="1" applyFont="1" applyAlignment="1">
      <alignment vertical="center"/>
    </xf>
    <xf numFmtId="170" fontId="0" fillId="0" borderId="0" xfId="0" applyNumberFormat="1" applyFont="1" applyBorder="1" applyAlignment="1">
      <alignment vertical="center"/>
    </xf>
    <xf numFmtId="169" fontId="0" fillId="0" borderId="0" xfId="222" applyNumberFormat="1" applyFont="1" applyFill="1" applyAlignment="1">
      <alignment horizontal="right"/>
    </xf>
    <xf numFmtId="37" fontId="0" fillId="0" borderId="0" xfId="0" applyNumberFormat="1" applyFont="1"/>
    <xf numFmtId="170" fontId="0" fillId="0" borderId="2" xfId="0" applyNumberFormat="1" applyFont="1" applyBorder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/>
    <xf numFmtId="37" fontId="9" fillId="0" borderId="0" xfId="0" applyNumberFormat="1" applyFont="1" applyAlignment="1">
      <alignment horizontal="center"/>
    </xf>
    <xf numFmtId="3" fontId="9" fillId="0" borderId="0" xfId="0" applyNumberFormat="1" applyFont="1" applyAlignment="1">
      <alignment horizontal="center"/>
    </xf>
    <xf numFmtId="3" fontId="9" fillId="0" borderId="0" xfId="0" applyNumberFormat="1" applyFont="1"/>
    <xf numFmtId="0" fontId="9" fillId="0" borderId="0" xfId="0" applyFont="1"/>
    <xf numFmtId="0" fontId="3" fillId="0" borderId="0" xfId="0" applyFont="1"/>
    <xf numFmtId="0" fontId="200" fillId="0" borderId="0" xfId="0" applyFont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5" fontId="3" fillId="0" borderId="0" xfId="0" quotePrefix="1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169" fontId="203" fillId="0" borderId="0" xfId="222" applyNumberFormat="1" applyFont="1" applyFill="1" applyBorder="1"/>
    <xf numFmtId="169" fontId="4" fillId="0" borderId="0" xfId="222" applyNumberFormat="1" applyFont="1" applyFill="1" applyBorder="1" applyAlignment="1">
      <alignment horizontal="right" vertical="center"/>
    </xf>
    <xf numFmtId="169" fontId="3" fillId="0" borderId="2" xfId="222" applyNumberFormat="1" applyFont="1" applyFill="1" applyBorder="1" applyAlignment="1">
      <alignment vertical="center"/>
    </xf>
    <xf numFmtId="170" fontId="5" fillId="0" borderId="0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69" fontId="6" fillId="0" borderId="0" xfId="222" applyNumberFormat="1" applyFont="1" applyFill="1" applyBorder="1" applyAlignment="1">
      <alignment horizontal="right" vertical="center"/>
    </xf>
    <xf numFmtId="169" fontId="6" fillId="0" borderId="0" xfId="222" applyNumberFormat="1" applyFont="1" applyFill="1" applyAlignment="1">
      <alignment horizontal="right" vertical="center"/>
    </xf>
    <xf numFmtId="169" fontId="6" fillId="0" borderId="0" xfId="222" applyNumberFormat="1" applyFont="1" applyFill="1" applyBorder="1" applyAlignment="1">
      <alignment horizontal="center" vertical="center"/>
    </xf>
    <xf numFmtId="0" fontId="204" fillId="0" borderId="0" xfId="0" applyFont="1" applyAlignment="1">
      <alignment vertical="center"/>
    </xf>
    <xf numFmtId="206" fontId="5" fillId="0" borderId="0" xfId="222" applyNumberFormat="1" applyFont="1" applyFill="1" applyBorder="1" applyAlignment="1">
      <alignment horizontal="center" vertical="center"/>
    </xf>
    <xf numFmtId="261" fontId="4" fillId="0" borderId="0" xfId="222" applyNumberFormat="1" applyFont="1" applyFill="1" applyBorder="1" applyAlignment="1">
      <alignment horizontal="center" vertical="center"/>
    </xf>
    <xf numFmtId="169" fontId="5" fillId="0" borderId="0" xfId="222" applyNumberFormat="1" applyFont="1" applyFill="1" applyBorder="1" applyAlignment="1">
      <alignment horizontal="right" vertical="center"/>
    </xf>
    <xf numFmtId="169" fontId="4" fillId="0" borderId="0" xfId="222" applyNumberFormat="1" applyFont="1" applyFill="1" applyAlignment="1">
      <alignment horizontal="center" vertical="center"/>
    </xf>
    <xf numFmtId="169" fontId="4" fillId="0" borderId="0" xfId="222" applyNumberFormat="1" applyFont="1" applyFill="1" applyBorder="1" applyAlignment="1">
      <alignment vertical="center"/>
    </xf>
    <xf numFmtId="169" fontId="4" fillId="0" borderId="0" xfId="222" applyNumberFormat="1" applyFont="1" applyFill="1" applyBorder="1" applyAlignment="1">
      <alignment horizontal="center" vertical="center"/>
    </xf>
    <xf numFmtId="49" fontId="5" fillId="0" borderId="0" xfId="222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169" fontId="4" fillId="0" borderId="2" xfId="222" applyNumberFormat="1" applyFont="1" applyFill="1" applyBorder="1" applyAlignment="1">
      <alignment horizontal="center" vertical="center"/>
    </xf>
    <xf numFmtId="169" fontId="3" fillId="0" borderId="0" xfId="222" applyNumberFormat="1" applyFont="1" applyFill="1" applyBorder="1" applyAlignment="1">
      <alignment horizontal="center" vertical="center"/>
    </xf>
    <xf numFmtId="169" fontId="4" fillId="0" borderId="2" xfId="222" applyNumberFormat="1" applyFont="1" applyFill="1" applyBorder="1" applyAlignment="1">
      <alignment horizontal="right" vertical="center"/>
    </xf>
    <xf numFmtId="169" fontId="3" fillId="0" borderId="2" xfId="222" applyNumberFormat="1" applyFont="1" applyFill="1" applyBorder="1" applyAlignment="1">
      <alignment horizontal="center" vertical="center"/>
    </xf>
    <xf numFmtId="169" fontId="3" fillId="0" borderId="37" xfId="222" applyNumberFormat="1" applyFont="1" applyFill="1" applyBorder="1" applyAlignment="1">
      <alignment horizontal="right" vertical="center"/>
    </xf>
    <xf numFmtId="169" fontId="8" fillId="0" borderId="0" xfId="222" applyNumberFormat="1" applyFont="1" applyFill="1" applyBorder="1" applyAlignment="1">
      <alignment horizontal="right" vertical="center"/>
    </xf>
    <xf numFmtId="3" fontId="8" fillId="0" borderId="0" xfId="222" applyNumberFormat="1" applyFont="1" applyFill="1" applyBorder="1" applyAlignment="1">
      <alignment horizontal="center"/>
    </xf>
    <xf numFmtId="3" fontId="8" fillId="0" borderId="0" xfId="222" applyNumberFormat="1" applyFont="1" applyFill="1" applyBorder="1"/>
    <xf numFmtId="3" fontId="9" fillId="0" borderId="0" xfId="222" applyNumberFormat="1" applyFont="1" applyFill="1" applyBorder="1"/>
    <xf numFmtId="3" fontId="9" fillId="0" borderId="0" xfId="222" applyNumberFormat="1" applyFont="1" applyFill="1" applyBorder="1" applyAlignment="1">
      <alignment horizontal="center"/>
    </xf>
    <xf numFmtId="3" fontId="9" fillId="0" borderId="0" xfId="222" applyNumberFormat="1" applyFont="1" applyFill="1" applyBorder="1" applyAlignment="1"/>
    <xf numFmtId="3" fontId="9" fillId="0" borderId="0" xfId="222" applyNumberFormat="1" applyFont="1" applyFill="1" applyBorder="1" applyAlignment="1">
      <alignment horizontal="right"/>
    </xf>
    <xf numFmtId="3" fontId="9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right"/>
    </xf>
    <xf numFmtId="3" fontId="8" fillId="0" borderId="0" xfId="222" applyNumberFormat="1" applyFont="1" applyFill="1" applyBorder="1" applyAlignment="1"/>
    <xf numFmtId="3" fontId="8" fillId="0" borderId="0" xfId="0" applyNumberFormat="1" applyFont="1"/>
    <xf numFmtId="37" fontId="9" fillId="0" borderId="2" xfId="0" applyNumberFormat="1" applyFont="1" applyBorder="1" applyAlignment="1">
      <alignment horizontal="center" vertical="center"/>
    </xf>
    <xf numFmtId="41" fontId="8" fillId="0" borderId="2" xfId="0" applyNumberFormat="1" applyFont="1" applyBorder="1" applyAlignment="1">
      <alignment horizontal="right" vertical="center"/>
    </xf>
    <xf numFmtId="37" fontId="0" fillId="0" borderId="0" xfId="0" applyNumberFormat="1" applyAlignment="1">
      <alignment horizontal="center"/>
    </xf>
    <xf numFmtId="41" fontId="8" fillId="0" borderId="0" xfId="0" applyNumberFormat="1" applyFont="1" applyAlignment="1">
      <alignment horizontal="right" vertical="center"/>
    </xf>
    <xf numFmtId="0" fontId="94" fillId="0" borderId="0" xfId="0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0" fontId="200" fillId="0" borderId="2" xfId="0" applyFont="1" applyBorder="1" applyAlignment="1">
      <alignment horizontal="center" vertical="center"/>
    </xf>
    <xf numFmtId="0" fontId="200" fillId="0" borderId="0" xfId="0" applyFont="1" applyAlignment="1">
      <alignment horizontal="right" vertical="center"/>
    </xf>
    <xf numFmtId="41" fontId="200" fillId="0" borderId="0" xfId="0" applyNumberFormat="1" applyFont="1" applyAlignment="1">
      <alignment horizontal="center" vertical="center"/>
    </xf>
    <xf numFmtId="15" fontId="200" fillId="0" borderId="0" xfId="0" quotePrefix="1" applyNumberFormat="1" applyFont="1" applyAlignment="1">
      <alignment vertical="center"/>
    </xf>
    <xf numFmtId="0" fontId="206" fillId="0" borderId="0" xfId="0" applyFont="1" applyAlignment="1">
      <alignment horizontal="center" vertical="center"/>
    </xf>
    <xf numFmtId="0" fontId="206" fillId="0" borderId="0" xfId="0" applyFont="1" applyAlignment="1">
      <alignment vertical="center"/>
    </xf>
    <xf numFmtId="15" fontId="206" fillId="0" borderId="0" xfId="0" quotePrefix="1" applyNumberFormat="1" applyFont="1" applyAlignment="1">
      <alignment vertical="center"/>
    </xf>
    <xf numFmtId="0" fontId="207" fillId="0" borderId="0" xfId="0" applyFont="1" applyAlignment="1">
      <alignment vertical="center"/>
    </xf>
    <xf numFmtId="0" fontId="94" fillId="0" borderId="0" xfId="0" applyFont="1" applyAlignment="1">
      <alignment vertical="center"/>
    </xf>
    <xf numFmtId="169" fontId="200" fillId="0" borderId="0" xfId="222" applyNumberFormat="1" applyFont="1" applyFill="1" applyAlignment="1">
      <alignment horizontal="right" vertical="center"/>
    </xf>
    <xf numFmtId="169" fontId="200" fillId="0" borderId="0" xfId="222" applyNumberFormat="1" applyFont="1" applyFill="1" applyBorder="1"/>
    <xf numFmtId="169" fontId="200" fillId="0" borderId="0" xfId="222" applyNumberFormat="1" applyFont="1" applyFill="1"/>
    <xf numFmtId="169" fontId="200" fillId="0" borderId="0" xfId="222" applyNumberFormat="1" applyFont="1" applyFill="1" applyBorder="1" applyAlignment="1">
      <alignment horizontal="right" vertical="center"/>
    </xf>
    <xf numFmtId="0" fontId="207" fillId="0" borderId="0" xfId="0" applyFont="1" applyAlignment="1">
      <alignment horizontal="center"/>
    </xf>
    <xf numFmtId="261" fontId="94" fillId="0" borderId="2" xfId="222" applyNumberFormat="1" applyFont="1" applyFill="1" applyBorder="1" applyAlignment="1">
      <alignment horizontal="center"/>
    </xf>
    <xf numFmtId="261" fontId="94" fillId="0" borderId="0" xfId="222" applyNumberFormat="1" applyFont="1" applyFill="1" applyAlignment="1">
      <alignment horizontal="center"/>
    </xf>
    <xf numFmtId="261" fontId="94" fillId="0" borderId="0" xfId="222" applyNumberFormat="1" applyFont="1" applyFill="1" applyBorder="1" applyAlignment="1">
      <alignment horizontal="center" vertical="center"/>
    </xf>
    <xf numFmtId="169" fontId="94" fillId="0" borderId="0" xfId="222" applyNumberFormat="1" applyFont="1" applyFill="1" applyBorder="1" applyAlignment="1">
      <alignment vertical="center"/>
    </xf>
    <xf numFmtId="169" fontId="94" fillId="0" borderId="0" xfId="222" applyNumberFormat="1" applyFont="1" applyFill="1" applyBorder="1" applyAlignment="1">
      <alignment horizontal="left" indent="1"/>
    </xf>
    <xf numFmtId="261" fontId="94" fillId="0" borderId="0" xfId="222" applyNumberFormat="1" applyFont="1" applyFill="1" applyBorder="1" applyAlignment="1">
      <alignment horizontal="center"/>
    </xf>
    <xf numFmtId="169" fontId="94" fillId="0" borderId="2" xfId="222" applyNumberFormat="1" applyFont="1" applyFill="1" applyBorder="1"/>
    <xf numFmtId="0" fontId="207" fillId="0" borderId="0" xfId="0" applyFont="1" applyAlignment="1">
      <alignment horizontal="center" vertical="center"/>
    </xf>
    <xf numFmtId="261" fontId="200" fillId="0" borderId="0" xfId="222" applyNumberFormat="1" applyFont="1" applyFill="1" applyBorder="1" applyAlignment="1">
      <alignment horizontal="center" vertical="center"/>
    </xf>
    <xf numFmtId="169" fontId="200" fillId="0" borderId="0" xfId="222" applyNumberFormat="1" applyFont="1" applyFill="1" applyBorder="1" applyAlignment="1">
      <alignment vertical="center"/>
    </xf>
    <xf numFmtId="169" fontId="200" fillId="0" borderId="0" xfId="222" applyNumberFormat="1" applyFont="1" applyFill="1" applyAlignment="1">
      <alignment vertical="center"/>
    </xf>
    <xf numFmtId="169" fontId="94" fillId="0" borderId="0" xfId="222" applyNumberFormat="1" applyFont="1" applyFill="1" applyBorder="1" applyAlignment="1">
      <alignment horizontal="right" vertical="center"/>
    </xf>
    <xf numFmtId="169" fontId="94" fillId="0" borderId="0" xfId="222" applyNumberFormat="1" applyFont="1" applyFill="1" applyAlignment="1">
      <alignment vertical="center"/>
    </xf>
    <xf numFmtId="169" fontId="94" fillId="0" borderId="0" xfId="222" applyNumberFormat="1" applyFont="1" applyFill="1" applyAlignment="1">
      <alignment horizontal="center"/>
    </xf>
    <xf numFmtId="169" fontId="94" fillId="0" borderId="0" xfId="222" applyNumberFormat="1" applyFont="1" applyFill="1" applyBorder="1" applyAlignment="1"/>
    <xf numFmtId="169" fontId="94" fillId="0" borderId="0" xfId="222" applyNumberFormat="1" applyFont="1" applyFill="1" applyBorder="1"/>
    <xf numFmtId="261" fontId="200" fillId="0" borderId="0" xfId="222" applyNumberFormat="1" applyFont="1" applyFill="1" applyAlignment="1">
      <alignment horizontal="center"/>
    </xf>
    <xf numFmtId="49" fontId="207" fillId="0" borderId="0" xfId="222" applyNumberFormat="1" applyFont="1" applyFill="1" applyBorder="1" applyAlignment="1">
      <alignment horizontal="center" vertical="center"/>
    </xf>
    <xf numFmtId="169" fontId="200" fillId="0" borderId="2" xfId="222" applyNumberFormat="1" applyFont="1" applyFill="1" applyBorder="1"/>
    <xf numFmtId="41" fontId="200" fillId="0" borderId="2" xfId="222" applyNumberFormat="1" applyFont="1" applyFill="1" applyBorder="1" applyAlignment="1">
      <alignment horizontal="center" vertical="center"/>
    </xf>
    <xf numFmtId="41" fontId="200" fillId="0" borderId="0" xfId="222" applyNumberFormat="1" applyFont="1" applyFill="1" applyAlignment="1">
      <alignment horizontal="center" vertical="center"/>
    </xf>
    <xf numFmtId="261" fontId="200" fillId="0" borderId="2" xfId="222" applyNumberFormat="1" applyFont="1" applyFill="1" applyBorder="1" applyAlignment="1">
      <alignment horizontal="center" vertical="center"/>
    </xf>
    <xf numFmtId="41" fontId="200" fillId="0" borderId="0" xfId="222" applyNumberFormat="1" applyFont="1" applyFill="1" applyBorder="1" applyAlignment="1">
      <alignment horizontal="center" vertical="center"/>
    </xf>
    <xf numFmtId="41" fontId="200" fillId="0" borderId="0" xfId="222" applyNumberFormat="1" applyFont="1" applyFill="1" applyAlignment="1">
      <alignment horizontal="right" vertical="center"/>
    </xf>
    <xf numFmtId="0" fontId="200" fillId="0" borderId="0" xfId="0" applyFont="1" applyAlignment="1">
      <alignment horizontal="left" vertical="center"/>
    </xf>
    <xf numFmtId="0" fontId="94" fillId="0" borderId="0" xfId="0" applyFont="1" applyAlignment="1">
      <alignment horizontal="left" vertical="center"/>
    </xf>
    <xf numFmtId="169" fontId="94" fillId="0" borderId="0" xfId="0" applyNumberFormat="1" applyFont="1"/>
    <xf numFmtId="169" fontId="94" fillId="0" borderId="0" xfId="222" applyNumberFormat="1" applyFont="1" applyFill="1" applyBorder="1" applyAlignment="1">
      <alignment horizontal="center" vertical="center"/>
    </xf>
    <xf numFmtId="169" fontId="94" fillId="0" borderId="0" xfId="222" applyNumberFormat="1" applyFont="1" applyFill="1" applyAlignment="1">
      <alignment horizontal="right" vertical="center"/>
    </xf>
    <xf numFmtId="169" fontId="94" fillId="0" borderId="2" xfId="222" applyNumberFormat="1" applyFont="1" applyFill="1" applyBorder="1" applyAlignment="1"/>
    <xf numFmtId="169" fontId="200" fillId="0" borderId="2" xfId="222" applyNumberFormat="1" applyFont="1" applyFill="1" applyBorder="1" applyAlignment="1">
      <alignment horizontal="center" vertical="center"/>
    </xf>
    <xf numFmtId="41" fontId="200" fillId="0" borderId="37" xfId="222" applyNumberFormat="1" applyFont="1" applyFill="1" applyBorder="1" applyAlignment="1">
      <alignment horizontal="center" vertical="center"/>
    </xf>
    <xf numFmtId="261" fontId="200" fillId="0" borderId="37" xfId="222" applyNumberFormat="1" applyFont="1" applyFill="1" applyBorder="1" applyAlignment="1">
      <alignment horizontal="center" vertical="center"/>
    </xf>
    <xf numFmtId="170" fontId="94" fillId="0" borderId="0" xfId="222" applyNumberFormat="1" applyFont="1" applyFill="1" applyAlignment="1">
      <alignment horizontal="right" vertical="center"/>
    </xf>
    <xf numFmtId="170" fontId="200" fillId="0" borderId="0" xfId="222" applyNumberFormat="1" applyFont="1" applyFill="1" applyAlignment="1">
      <alignment horizontal="right" vertical="center"/>
    </xf>
    <xf numFmtId="170" fontId="3" fillId="0" borderId="0" xfId="222" applyNumberFormat="1" applyFont="1" applyFill="1" applyAlignment="1">
      <alignment horizontal="right" vertical="center"/>
    </xf>
    <xf numFmtId="170" fontId="0" fillId="0" borderId="0" xfId="222" applyNumberFormat="1" applyFont="1" applyFill="1" applyAlignment="1">
      <alignment horizontal="right" vertical="center"/>
    </xf>
    <xf numFmtId="0" fontId="0" fillId="0" borderId="0" xfId="0" applyAlignment="1">
      <alignment horizontal="center" vertical="center"/>
    </xf>
    <xf numFmtId="0" fontId="3" fillId="0" borderId="0" xfId="0" quotePrefix="1" applyFont="1" applyAlignment="1">
      <alignment horizontal="center" vertical="center"/>
    </xf>
    <xf numFmtId="37" fontId="0" fillId="0" borderId="0" xfId="0" applyNumberFormat="1" applyAlignment="1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Alignment="1">
      <alignment horizontal="left" vertical="center"/>
    </xf>
    <xf numFmtId="0" fontId="209" fillId="0" borderId="0" xfId="0" applyFont="1" applyAlignment="1">
      <alignment vertical="center"/>
    </xf>
    <xf numFmtId="169" fontId="209" fillId="0" borderId="0" xfId="222" applyNumberFormat="1" applyFont="1" applyFill="1" applyAlignment="1">
      <alignment vertical="center"/>
    </xf>
    <xf numFmtId="37" fontId="209" fillId="0" borderId="0" xfId="222" applyNumberFormat="1" applyFont="1" applyFill="1" applyAlignment="1">
      <alignment horizontal="right" vertical="center"/>
    </xf>
    <xf numFmtId="170" fontId="209" fillId="0" borderId="0" xfId="0" applyNumberFormat="1" applyFont="1" applyAlignment="1">
      <alignment horizontal="right" vertical="center"/>
    </xf>
    <xf numFmtId="261" fontId="209" fillId="0" borderId="0" xfId="222" applyNumberFormat="1" applyFont="1" applyFill="1" applyAlignment="1">
      <alignment horizontal="center" vertical="center"/>
    </xf>
    <xf numFmtId="261" fontId="209" fillId="0" borderId="0" xfId="222" applyNumberFormat="1" applyFont="1" applyFill="1" applyBorder="1" applyAlignment="1">
      <alignment horizontal="center" vertical="center"/>
    </xf>
    <xf numFmtId="169" fontId="209" fillId="0" borderId="0" xfId="222" applyNumberFormat="1" applyFont="1" applyFill="1" applyAlignment="1">
      <alignment horizontal="right" vertical="center"/>
    </xf>
    <xf numFmtId="170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37" fontId="0" fillId="0" borderId="0" xfId="0" applyNumberFormat="1" applyAlignment="1">
      <alignment horizontal="left" vertical="center"/>
    </xf>
    <xf numFmtId="37" fontId="3" fillId="0" borderId="0" xfId="0" applyNumberFormat="1" applyFont="1" applyAlignment="1">
      <alignment horizontal="right" vertical="center"/>
    </xf>
    <xf numFmtId="261" fontId="4" fillId="0" borderId="0" xfId="222" applyNumberFormat="1" applyFont="1" applyFill="1" applyAlignment="1">
      <alignment horizontal="center" vertical="center"/>
    </xf>
    <xf numFmtId="37" fontId="3" fillId="0" borderId="0" xfId="222" applyNumberFormat="1" applyFont="1" applyFill="1" applyAlignment="1">
      <alignment horizontal="right" vertical="center"/>
    </xf>
    <xf numFmtId="169" fontId="0" fillId="0" borderId="0" xfId="0" applyNumberFormat="1" applyAlignment="1">
      <alignment vertical="center"/>
    </xf>
    <xf numFmtId="261" fontId="3" fillId="0" borderId="0" xfId="222" applyNumberFormat="1" applyFont="1" applyFill="1" applyAlignment="1">
      <alignment horizontal="center" vertical="center"/>
    </xf>
    <xf numFmtId="169" fontId="3" fillId="0" borderId="32" xfId="222" applyNumberFormat="1" applyFont="1" applyFill="1" applyBorder="1" applyAlignment="1">
      <alignment horizontal="left" vertical="center"/>
    </xf>
    <xf numFmtId="169" fontId="3" fillId="0" borderId="17" xfId="222" applyNumberFormat="1" applyFont="1" applyFill="1" applyBorder="1" applyAlignment="1">
      <alignment horizontal="left" vertical="center"/>
    </xf>
    <xf numFmtId="169" fontId="3" fillId="0" borderId="0" xfId="222" applyNumberFormat="1" applyFont="1" applyFill="1" applyBorder="1" applyAlignment="1">
      <alignment horizontal="left" vertical="center"/>
    </xf>
    <xf numFmtId="169" fontId="0" fillId="0" borderId="0" xfId="222" applyNumberFormat="1" applyFont="1" applyFill="1" applyBorder="1" applyAlignment="1">
      <alignment horizontal="left" vertical="center"/>
    </xf>
    <xf numFmtId="169" fontId="5" fillId="0" borderId="0" xfId="222" applyNumberFormat="1" applyFont="1" applyFill="1" applyBorder="1" applyAlignment="1">
      <alignment horizontal="center" vertical="center"/>
    </xf>
    <xf numFmtId="169" fontId="0" fillId="0" borderId="2" xfId="222" applyNumberFormat="1" applyFont="1" applyFill="1" applyBorder="1" applyAlignment="1">
      <alignment horizontal="center" vertical="center"/>
    </xf>
    <xf numFmtId="43" fontId="0" fillId="0" borderId="0" xfId="222" applyFont="1" applyFill="1" applyAlignment="1">
      <alignment horizontal="left" vertical="center"/>
    </xf>
    <xf numFmtId="43" fontId="0" fillId="0" borderId="0" xfId="222" applyFont="1" applyFill="1" applyAlignment="1">
      <alignment vertical="center"/>
    </xf>
    <xf numFmtId="0" fontId="0" fillId="0" borderId="0" xfId="0" applyAlignment="1">
      <alignment vertical="center"/>
    </xf>
    <xf numFmtId="170" fontId="3" fillId="0" borderId="17" xfId="0" applyNumberFormat="1" applyFont="1" applyFill="1" applyBorder="1" applyAlignment="1">
      <alignment vertical="center"/>
    </xf>
    <xf numFmtId="169" fontId="202" fillId="0" borderId="17" xfId="222" applyNumberFormat="1" applyFont="1" applyFill="1" applyBorder="1" applyAlignment="1">
      <alignment vertical="center"/>
    </xf>
    <xf numFmtId="261" fontId="105" fillId="0" borderId="0" xfId="222" applyNumberFormat="1" applyFont="1" applyFill="1" applyAlignment="1">
      <alignment horizontal="center"/>
    </xf>
    <xf numFmtId="261" fontId="212" fillId="0" borderId="17" xfId="222" applyNumberFormat="1" applyFont="1" applyFill="1" applyBorder="1" applyAlignment="1">
      <alignment horizontal="center"/>
    </xf>
    <xf numFmtId="261" fontId="212" fillId="0" borderId="2" xfId="222" applyNumberFormat="1" applyFont="1" applyFill="1" applyBorder="1" applyAlignment="1">
      <alignment horizontal="center"/>
    </xf>
    <xf numFmtId="261" fontId="105" fillId="0" borderId="2" xfId="222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69" fontId="200" fillId="0" borderId="0" xfId="222" applyNumberFormat="1" applyFont="1" applyFill="1" applyAlignment="1">
      <alignment horizontal="center" vertical="center"/>
    </xf>
    <xf numFmtId="169" fontId="200" fillId="0" borderId="0" xfId="222" applyNumberFormat="1" applyFont="1" applyFill="1" applyBorder="1" applyAlignment="1">
      <alignment horizontal="center" vertical="center"/>
    </xf>
    <xf numFmtId="169" fontId="200" fillId="0" borderId="37" xfId="222" applyNumberFormat="1" applyFont="1" applyFill="1" applyBorder="1" applyAlignment="1">
      <alignment horizontal="center" vertical="center"/>
    </xf>
    <xf numFmtId="170" fontId="9" fillId="0" borderId="0" xfId="222" applyNumberFormat="1" applyFont="1" applyFill="1" applyAlignment="1">
      <alignment horizontal="right" vertical="center"/>
    </xf>
    <xf numFmtId="170" fontId="8" fillId="0" borderId="0" xfId="222" applyNumberFormat="1" applyFont="1" applyFill="1" applyAlignment="1">
      <alignment horizontal="right" vertical="center"/>
    </xf>
    <xf numFmtId="0" fontId="209" fillId="50" borderId="0" xfId="0" applyFont="1" applyFill="1" applyAlignment="1">
      <alignment vertical="center"/>
    </xf>
    <xf numFmtId="0" fontId="209" fillId="0" borderId="0" xfId="0" applyFont="1" applyFill="1" applyAlignment="1">
      <alignment vertical="center"/>
    </xf>
    <xf numFmtId="41" fontId="3" fillId="0" borderId="17" xfId="222" applyNumberFormat="1" applyFont="1" applyFill="1" applyBorder="1" applyAlignment="1">
      <alignment horizontal="right" vertical="center"/>
    </xf>
    <xf numFmtId="0" fontId="0" fillId="0" borderId="0" xfId="0" applyNumberFormat="1" applyFont="1" applyFill="1" applyAlignment="1">
      <alignment horizontal="center" vertical="center"/>
    </xf>
    <xf numFmtId="261" fontId="212" fillId="0" borderId="0" xfId="222" applyNumberFormat="1" applyFont="1" applyFill="1" applyAlignment="1">
      <alignment horizontal="center"/>
    </xf>
    <xf numFmtId="0" fontId="213" fillId="0" borderId="0" xfId="0" applyFont="1" applyAlignment="1">
      <alignment vertical="center"/>
    </xf>
    <xf numFmtId="261" fontId="105" fillId="0" borderId="15" xfId="222" applyNumberFormat="1" applyFont="1" applyFill="1" applyBorder="1" applyAlignment="1">
      <alignment horizontal="center"/>
    </xf>
    <xf numFmtId="0" fontId="211" fillId="0" borderId="0" xfId="0" applyNumberFormat="1" applyFont="1" applyFill="1" applyAlignment="1">
      <alignment horizontal="center" vertical="center"/>
    </xf>
    <xf numFmtId="169" fontId="0" fillId="0" borderId="0" xfId="0" applyNumberFormat="1" applyFont="1" applyFill="1" applyAlignment="1">
      <alignment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indent="2"/>
    </xf>
    <xf numFmtId="0" fontId="3" fillId="0" borderId="0" xfId="0" applyFont="1" applyFill="1" applyAlignment="1">
      <alignment vertical="center"/>
    </xf>
    <xf numFmtId="0" fontId="0" fillId="0" borderId="0" xfId="0" applyFill="1"/>
    <xf numFmtId="15" fontId="3" fillId="0" borderId="0" xfId="0" quotePrefix="1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169" fontId="3" fillId="0" borderId="17" xfId="222" applyNumberFormat="1" applyFont="1" applyFill="1" applyBorder="1" applyAlignment="1">
      <alignment horizontal="center" vertical="center"/>
    </xf>
    <xf numFmtId="0" fontId="200" fillId="0" borderId="0" xfId="0" applyFont="1" applyFill="1" applyAlignment="1">
      <alignment vertical="center"/>
    </xf>
    <xf numFmtId="0" fontId="94" fillId="0" borderId="0" xfId="0" applyFont="1" applyFill="1" applyAlignment="1">
      <alignment vertical="center"/>
    </xf>
    <xf numFmtId="0" fontId="206" fillId="0" borderId="0" xfId="0" applyFont="1" applyFill="1" applyAlignment="1">
      <alignment horizontal="left" vertical="center"/>
    </xf>
    <xf numFmtId="170" fontId="209" fillId="0" borderId="0" xfId="0" applyNumberFormat="1" applyFont="1" applyFill="1" applyAlignment="1">
      <alignment horizontal="right" vertical="center"/>
    </xf>
    <xf numFmtId="0" fontId="209" fillId="0" borderId="0" xfId="0" applyFont="1" applyFill="1" applyAlignment="1">
      <alignment horizontal="left" vertical="center" indent="1"/>
    </xf>
    <xf numFmtId="0" fontId="0" fillId="0" borderId="0" xfId="0" applyFill="1" applyAlignment="1">
      <alignment horizontal="left" vertical="center" indent="3"/>
    </xf>
    <xf numFmtId="169" fontId="209" fillId="0" borderId="0" xfId="222" applyNumberFormat="1" applyFont="1" applyFill="1" applyAlignment="1">
      <alignment horizontal="center" vertical="center"/>
    </xf>
    <xf numFmtId="169" fontId="3" fillId="0" borderId="17" xfId="222" applyNumberFormat="1" applyFont="1" applyFill="1" applyBorder="1" applyAlignment="1">
      <alignment horizontal="right" vertical="center"/>
    </xf>
    <xf numFmtId="169" fontId="0" fillId="0" borderId="0" xfId="222" applyNumberFormat="1" applyFont="1" applyAlignment="1">
      <alignment horizontal="right" vertical="center"/>
    </xf>
    <xf numFmtId="169" fontId="3" fillId="0" borderId="0" xfId="222" applyNumberFormat="1" applyFont="1" applyAlignment="1">
      <alignment horizontal="right" vertical="center"/>
    </xf>
    <xf numFmtId="169" fontId="0" fillId="0" borderId="0" xfId="222" applyNumberFormat="1" applyFont="1" applyAlignment="1">
      <alignment vertical="center"/>
    </xf>
    <xf numFmtId="0" fontId="200" fillId="0" borderId="0" xfId="0" applyFont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left" vertical="center" indent="1"/>
    </xf>
    <xf numFmtId="3" fontId="3" fillId="0" borderId="0" xfId="0" applyNumberFormat="1" applyFont="1" applyFill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3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3" fontId="3" fillId="0" borderId="0" xfId="0" quotePrefix="1" applyNumberFormat="1" applyFont="1" applyFill="1" applyAlignment="1">
      <alignment horizontal="center" vertical="center"/>
    </xf>
    <xf numFmtId="3" fontId="0" fillId="0" borderId="0" xfId="0" applyNumberFormat="1" applyFill="1" applyAlignment="1">
      <alignment horizontal="center" vertical="center"/>
    </xf>
    <xf numFmtId="3" fontId="0" fillId="0" borderId="0" xfId="0" applyNumberFormat="1" applyFill="1" applyAlignment="1">
      <alignment vertical="center"/>
    </xf>
    <xf numFmtId="0" fontId="200" fillId="0" borderId="0" xfId="0" applyFont="1" applyFill="1" applyAlignment="1">
      <alignment horizontal="center" vertical="center"/>
    </xf>
    <xf numFmtId="0" fontId="207" fillId="0" borderId="0" xfId="0" applyFont="1" applyFill="1" applyAlignment="1">
      <alignment horizontal="center" vertical="center"/>
    </xf>
    <xf numFmtId="0" fontId="9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3" fontId="3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41" fontId="0" fillId="0" borderId="0" xfId="0" applyNumberFormat="1" applyFill="1" applyAlignment="1">
      <alignment horizontal="center" vertical="center"/>
    </xf>
    <xf numFmtId="37" fontId="9" fillId="0" borderId="0" xfId="0" applyNumberFormat="1" applyFont="1" applyFill="1" applyAlignment="1">
      <alignment horizontal="center"/>
    </xf>
    <xf numFmtId="3" fontId="9" fillId="0" borderId="0" xfId="0" applyNumberFormat="1" applyFont="1" applyFill="1" applyAlignment="1">
      <alignment horizontal="center"/>
    </xf>
    <xf numFmtId="3" fontId="9" fillId="0" borderId="0" xfId="0" applyNumberFormat="1" applyFont="1" applyFill="1"/>
    <xf numFmtId="0" fontId="3" fillId="0" borderId="0" xfId="0" applyFont="1" applyFill="1"/>
    <xf numFmtId="0" fontId="200" fillId="0" borderId="0" xfId="0" applyFont="1" applyFill="1" applyAlignment="1">
      <alignment horizontal="right" vertical="center"/>
    </xf>
    <xf numFmtId="41" fontId="200" fillId="0" borderId="0" xfId="0" applyNumberFormat="1" applyFont="1" applyFill="1" applyAlignment="1">
      <alignment horizontal="center" vertical="center"/>
    </xf>
    <xf numFmtId="15" fontId="200" fillId="0" borderId="0" xfId="0" quotePrefix="1" applyNumberFormat="1" applyFont="1" applyFill="1" applyAlignment="1">
      <alignment vertical="center"/>
    </xf>
    <xf numFmtId="0" fontId="206" fillId="0" borderId="0" xfId="0" applyFont="1" applyFill="1" applyAlignment="1">
      <alignment horizontal="center" vertical="center"/>
    </xf>
    <xf numFmtId="15" fontId="206" fillId="0" borderId="0" xfId="0" quotePrefix="1" applyNumberFormat="1" applyFont="1" applyFill="1" applyAlignment="1">
      <alignment vertical="center"/>
    </xf>
    <xf numFmtId="0" fontId="207" fillId="0" borderId="0" xfId="0" applyFont="1" applyFill="1" applyAlignment="1">
      <alignment vertical="center"/>
    </xf>
    <xf numFmtId="0" fontId="207" fillId="0" borderId="0" xfId="0" applyFont="1" applyFill="1" applyBorder="1" applyAlignment="1">
      <alignment horizontal="center" vertical="center"/>
    </xf>
    <xf numFmtId="0" fontId="200" fillId="0" borderId="0" xfId="0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left" vertical="center" indent="3"/>
    </xf>
    <xf numFmtId="0" fontId="3" fillId="0" borderId="0" xfId="0" applyFont="1" applyFill="1" applyAlignment="1">
      <alignment horizontal="left" vertical="center"/>
    </xf>
    <xf numFmtId="0" fontId="0" fillId="0" borderId="0" xfId="0" applyFill="1" applyAlignment="1">
      <alignment vertical="center"/>
    </xf>
    <xf numFmtId="0" fontId="9" fillId="0" borderId="0" xfId="0" applyFont="1" applyFill="1" applyAlignment="1">
      <alignment vertical="center"/>
    </xf>
    <xf numFmtId="0" fontId="3" fillId="0" borderId="0" xfId="0" quotePrefix="1" applyFont="1" applyFill="1" applyAlignment="1">
      <alignment horizontal="center" vertical="center"/>
    </xf>
    <xf numFmtId="41" fontId="0" fillId="0" borderId="0" xfId="0" applyNumberFormat="1" applyFill="1" applyAlignment="1">
      <alignment vertical="center"/>
    </xf>
    <xf numFmtId="169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left" vertical="center" wrapText="1" indent="1"/>
    </xf>
    <xf numFmtId="2" fontId="3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vertical="center"/>
    </xf>
    <xf numFmtId="0" fontId="79" fillId="0" borderId="0" xfId="0" applyFont="1" applyFill="1" applyAlignment="1">
      <alignment horizontal="center" vertical="center"/>
    </xf>
    <xf numFmtId="41" fontId="79" fillId="0" borderId="0" xfId="0" applyNumberFormat="1" applyFont="1" applyFill="1" applyAlignment="1">
      <alignment horizontal="center" vertical="center"/>
    </xf>
    <xf numFmtId="41" fontId="79" fillId="0" borderId="0" xfId="0" applyNumberFormat="1" applyFont="1" applyFill="1" applyAlignment="1">
      <alignment vertical="center"/>
    </xf>
    <xf numFmtId="0" fontId="79" fillId="0" borderId="0" xfId="0" applyFont="1" applyFill="1" applyAlignment="1">
      <alignment horizontal="left" vertical="center"/>
    </xf>
    <xf numFmtId="261" fontId="94" fillId="0" borderId="0" xfId="222" applyNumberFormat="1" applyFont="1" applyFill="1" applyAlignment="1">
      <alignment horizontal="center" vertical="center"/>
    </xf>
    <xf numFmtId="169" fontId="94" fillId="0" borderId="0" xfId="222" applyNumberFormat="1" applyFont="1" applyFill="1" applyBorder="1" applyAlignment="1">
      <alignment horizontal="left" vertical="center"/>
    </xf>
    <xf numFmtId="261" fontId="200" fillId="0" borderId="17" xfId="222" applyNumberFormat="1" applyFont="1" applyFill="1" applyBorder="1" applyAlignment="1">
      <alignment horizontal="center" vertical="center"/>
    </xf>
    <xf numFmtId="169" fontId="200" fillId="0" borderId="17" xfId="222" applyNumberFormat="1" applyFont="1" applyFill="1" applyBorder="1" applyAlignment="1">
      <alignment horizontal="center" vertical="center"/>
    </xf>
    <xf numFmtId="169" fontId="94" fillId="0" borderId="0" xfId="0" applyNumberFormat="1" applyFont="1" applyFill="1" applyAlignment="1">
      <alignment vertical="center"/>
    </xf>
    <xf numFmtId="169" fontId="94" fillId="0" borderId="0" xfId="222" applyNumberFormat="1" applyFont="1" applyFill="1" applyAlignment="1">
      <alignment horizontal="center" vertical="center"/>
    </xf>
    <xf numFmtId="0" fontId="0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3" fillId="0" borderId="2" xfId="0" applyFont="1" applyFill="1" applyBorder="1" applyAlignment="1">
      <alignment horizontal="right" vertical="center"/>
    </xf>
    <xf numFmtId="0" fontId="0" fillId="0" borderId="0" xfId="0" applyFont="1" applyFill="1" applyAlignment="1">
      <alignment horizontal="left" vertical="center" indent="3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indent="2"/>
    </xf>
    <xf numFmtId="0" fontId="0" fillId="0" borderId="0" xfId="0" applyFill="1" applyAlignment="1">
      <alignment horizontal="left" vertical="center" indent="3"/>
    </xf>
    <xf numFmtId="0" fontId="0" fillId="0" borderId="0" xfId="0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3" fontId="3" fillId="0" borderId="32" xfId="0" applyNumberFormat="1" applyFont="1" applyFill="1" applyBorder="1" applyAlignment="1">
      <alignment horizontal="center" vertical="center"/>
    </xf>
    <xf numFmtId="0" fontId="205" fillId="0" borderId="0" xfId="0" applyFont="1" applyAlignment="1">
      <alignment horizontal="center" vertical="center"/>
    </xf>
    <xf numFmtId="37" fontId="8" fillId="0" borderId="0" xfId="0" applyNumberFormat="1" applyFont="1" applyAlignment="1">
      <alignment horizontal="center" vertical="center"/>
    </xf>
    <xf numFmtId="37" fontId="8" fillId="0" borderId="2" xfId="0" applyNumberFormat="1" applyFont="1" applyBorder="1" applyAlignment="1">
      <alignment horizontal="right"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Fill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208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00" fillId="0" borderId="0" xfId="0" applyFont="1" applyAlignment="1">
      <alignment horizontal="center" vertical="center"/>
    </xf>
    <xf numFmtId="0" fontId="200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3" fillId="0" borderId="2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</cellXfs>
  <cellStyles count="920">
    <cellStyle name="_x0001_" xfId="1" xr:uid="{00000000-0005-0000-0000-000000000000}"/>
    <cellStyle name="_x000a_386grabber=M" xfId="2" xr:uid="{00000000-0005-0000-0000-000001000000}"/>
    <cellStyle name="_x000a_386grabber=M 2" xfId="3" xr:uid="{00000000-0005-0000-0000-000002000000}"/>
    <cellStyle name="$" xfId="4" xr:uid="{00000000-0005-0000-0000-000003000000}"/>
    <cellStyle name="." xfId="5" xr:uid="{00000000-0005-0000-0000-000004000000}"/>
    <cellStyle name=";;;" xfId="6" xr:uid="{00000000-0005-0000-0000-000005000000}"/>
    <cellStyle name="??" xfId="7" xr:uid="{00000000-0005-0000-0000-000006000000}"/>
    <cellStyle name="?? [0.00]_ADMAG" xfId="8" xr:uid="{00000000-0005-0000-0000-000007000000}"/>
    <cellStyle name="?? [0]" xfId="9" xr:uid="{00000000-0005-0000-0000-000008000000}"/>
    <cellStyle name="???" xfId="10" xr:uid="{00000000-0005-0000-0000-000009000000}"/>
    <cellStyle name="???? [0.00]_ADMAG" xfId="11" xr:uid="{00000000-0005-0000-0000-00000A000000}"/>
    <cellStyle name="?????????????????" xfId="12" xr:uid="{00000000-0005-0000-0000-00000B000000}"/>
    <cellStyle name="????????????????? [0]_MOGAS97" xfId="13" xr:uid="{00000000-0005-0000-0000-00000C000000}"/>
    <cellStyle name="??????????????????? [0]_MOGAS97" xfId="14" xr:uid="{00000000-0005-0000-0000-00000D000000}"/>
    <cellStyle name="???????????????????_MOGAS97" xfId="15" xr:uid="{00000000-0005-0000-0000-00000E000000}"/>
    <cellStyle name="?????????????????_MOGAS97" xfId="16" xr:uid="{00000000-0005-0000-0000-00000F000000}"/>
    <cellStyle name="????_ADMAG" xfId="17" xr:uid="{00000000-0005-0000-0000-000010000000}"/>
    <cellStyle name="???[0]_liz-ss" xfId="18" xr:uid="{00000000-0005-0000-0000-000011000000}"/>
    <cellStyle name="???_'01.11" xfId="19" xr:uid="{00000000-0005-0000-0000-000012000000}"/>
    <cellStyle name="??_(????)??????" xfId="20" xr:uid="{00000000-0005-0000-0000-000013000000}"/>
    <cellStyle name="?E?E?? [0.00]_laroux" xfId="21" xr:uid="{00000000-0005-0000-0000-000014000000}"/>
    <cellStyle name="?E?E??_laroux" xfId="22" xr:uid="{00000000-0005-0000-0000-000015000000}"/>
    <cellStyle name="_?_BOOKSHIP" xfId="23" xr:uid="{00000000-0005-0000-0000-000016000000}"/>
    <cellStyle name="__ [0.00]_PRODUCT DETAIL Q1" xfId="24" xr:uid="{00000000-0005-0000-0000-000017000000}"/>
    <cellStyle name="__ [0]_1202" xfId="25" xr:uid="{00000000-0005-0000-0000-000018000000}"/>
    <cellStyle name="__ [0]_1202_Result Red Store Jun" xfId="26" xr:uid="{00000000-0005-0000-0000-000019000000}"/>
    <cellStyle name="__ [0]_Book1" xfId="27" xr:uid="{00000000-0005-0000-0000-00001A000000}"/>
    <cellStyle name="___(____)______" xfId="28" xr:uid="{00000000-0005-0000-0000-00001B000000}"/>
    <cellStyle name="___[0]_Book1" xfId="29" xr:uid="{00000000-0005-0000-0000-00001C000000}"/>
    <cellStyle name="____ [0.00]_PRODUCT DETAIL Q1" xfId="30" xr:uid="{00000000-0005-0000-0000-00001D000000}"/>
    <cellStyle name="_____PRODUCT DETAIL Q1" xfId="31" xr:uid="{00000000-0005-0000-0000-00001E000000}"/>
    <cellStyle name="____95" xfId="32" xr:uid="{00000000-0005-0000-0000-00001F000000}"/>
    <cellStyle name="____Book1" xfId="33" xr:uid="{00000000-0005-0000-0000-000020000000}"/>
    <cellStyle name="___1202" xfId="34" xr:uid="{00000000-0005-0000-0000-000021000000}"/>
    <cellStyle name="___1202_Result Red Store Jun" xfId="35" xr:uid="{00000000-0005-0000-0000-000022000000}"/>
    <cellStyle name="___1202_Result Red Store Jun_1" xfId="36" xr:uid="{00000000-0005-0000-0000-000023000000}"/>
    <cellStyle name="___Book1" xfId="37" xr:uid="{00000000-0005-0000-0000-000024000000}"/>
    <cellStyle name="___Book1_Result Red Store Jun" xfId="38" xr:uid="{00000000-0005-0000-0000-000025000000}"/>
    <cellStyle name="___kc-elec system check list" xfId="39" xr:uid="{00000000-0005-0000-0000-000026000000}"/>
    <cellStyle name="___kc-elec system check list_SGP_DCF_FinalDraft-18 Oct CPC" xfId="40" xr:uid="{00000000-0005-0000-0000-000027000000}"/>
    <cellStyle name="___kc-elec system check list_SGP_DCF_FinalDraft-20 Oct CPC v1 7xx" xfId="41" xr:uid="{00000000-0005-0000-0000-000028000000}"/>
    <cellStyle name="___kc-elec system check list_SGP_DCF_FinalDraft-30 Oct CPC v 2x" xfId="42" xr:uid="{00000000-0005-0000-0000-000029000000}"/>
    <cellStyle name="___PRODUCT DETAIL Q1" xfId="43" xr:uid="{00000000-0005-0000-0000-00002A000000}"/>
    <cellStyle name="_3.CSC KPI-LE Nov-Dec09" xfId="44" xr:uid="{00000000-0005-0000-0000-00002B000000}"/>
    <cellStyle name="_Balance Score Card Nov09 041209" xfId="45" xr:uid="{00000000-0005-0000-0000-00002C000000}"/>
    <cellStyle name="_BJF -BSC 12  LE09 FINAL" xfId="46" xr:uid="{00000000-0005-0000-0000-00002D000000}"/>
    <cellStyle name="_BusinessDriver-by month" xfId="47" xr:uid="{00000000-0005-0000-0000-00002E000000}"/>
    <cellStyle name="_Comma" xfId="48" xr:uid="{00000000-0005-0000-0000-00002F000000}"/>
    <cellStyle name="_Currency" xfId="49" xr:uid="{00000000-0005-0000-0000-000030000000}"/>
    <cellStyle name="_CurrencySpace" xfId="50" xr:uid="{00000000-0005-0000-0000-000031000000}"/>
    <cellStyle name="_Kpi cal.Total 2010" xfId="51" xr:uid="{00000000-0005-0000-0000-000032000000}"/>
    <cellStyle name="_KT (2)" xfId="52" xr:uid="{00000000-0005-0000-0000-000033000000}"/>
    <cellStyle name="_KT (2)_1" xfId="53" xr:uid="{00000000-0005-0000-0000-000034000000}"/>
    <cellStyle name="_KT (2)_2" xfId="54" xr:uid="{00000000-0005-0000-0000-000035000000}"/>
    <cellStyle name="_KT (2)_2_TG-TH" xfId="55" xr:uid="{00000000-0005-0000-0000-000036000000}"/>
    <cellStyle name="_KT (2)_3" xfId="56" xr:uid="{00000000-0005-0000-0000-000037000000}"/>
    <cellStyle name="_KT (2)_3_TG-TH" xfId="57" xr:uid="{00000000-0005-0000-0000-000038000000}"/>
    <cellStyle name="_KT (2)_4" xfId="58" xr:uid="{00000000-0005-0000-0000-000039000000}"/>
    <cellStyle name="_KT (2)_4_TG-TH" xfId="59" xr:uid="{00000000-0005-0000-0000-00003A000000}"/>
    <cellStyle name="_KT (2)_5" xfId="60" xr:uid="{00000000-0005-0000-0000-00003B000000}"/>
    <cellStyle name="_KT (2)_TG-TH" xfId="61" xr:uid="{00000000-0005-0000-0000-00003C000000}"/>
    <cellStyle name="_KT_TG" xfId="62" xr:uid="{00000000-0005-0000-0000-00003D000000}"/>
    <cellStyle name="_KT_TG_1" xfId="63" xr:uid="{00000000-0005-0000-0000-00003E000000}"/>
    <cellStyle name="_KT_TG_2" xfId="64" xr:uid="{00000000-0005-0000-0000-00003F000000}"/>
    <cellStyle name="_KT_TG_3" xfId="65" xr:uid="{00000000-0005-0000-0000-000040000000}"/>
    <cellStyle name="_KT_TG_4" xfId="66" xr:uid="{00000000-0005-0000-0000-000041000000}"/>
    <cellStyle name="_Multiple" xfId="67" xr:uid="{00000000-0005-0000-0000-000042000000}"/>
    <cellStyle name="_MultipleSpace" xfId="68" xr:uid="{00000000-0005-0000-0000-000043000000}"/>
    <cellStyle name="_Overview_Charts+Tables_Financial highlight" xfId="69" xr:uid="{00000000-0005-0000-0000-000044000000}"/>
    <cellStyle name="_Percent" xfId="70" xr:uid="{00000000-0005-0000-0000-000045000000}"/>
    <cellStyle name="_PercentSpace" xfId="71" xr:uid="{00000000-0005-0000-0000-000046000000}"/>
    <cellStyle name="_RIL-1.Flash-Feb2010" xfId="72" xr:uid="{00000000-0005-0000-0000-000047000000}"/>
    <cellStyle name="_TG-TH" xfId="73" xr:uid="{00000000-0005-0000-0000-000048000000}"/>
    <cellStyle name="_TG-TH_1" xfId="74" xr:uid="{00000000-0005-0000-0000-000049000000}"/>
    <cellStyle name="_TG-TH_2" xfId="75" xr:uid="{00000000-0005-0000-0000-00004A000000}"/>
    <cellStyle name="_TG-TH_3" xfId="76" xr:uid="{00000000-0005-0000-0000-00004B000000}"/>
    <cellStyle name="_TG-TH_4" xfId="77" xr:uid="{00000000-0005-0000-0000-00004C000000}"/>
    <cellStyle name="’??? [0.00]_TMCA Spreadsheet(body)" xfId="78" xr:uid="{00000000-0005-0000-0000-00004D000000}"/>
    <cellStyle name="’???_TMCA Spreadsheet(body)" xfId="79" xr:uid="{00000000-0005-0000-0000-00004E000000}"/>
    <cellStyle name="’?? [0.00]_RESULTS" xfId="80" xr:uid="{00000000-0005-0000-0000-00004F000000}"/>
    <cellStyle name="’??_RESULTS" xfId="81" xr:uid="{00000000-0005-0000-0000-000050000000}"/>
    <cellStyle name="•W?_TMCA Spreadsheet(body)" xfId="82" xr:uid="{00000000-0005-0000-0000-000051000000}"/>
    <cellStyle name="•W_RESULTS" xfId="83" xr:uid="{00000000-0005-0000-0000-000052000000}"/>
    <cellStyle name="•WE_laroux" xfId="84" xr:uid="{00000000-0005-0000-0000-000053000000}"/>
    <cellStyle name="…??? [0.00]_RESULTS" xfId="85" xr:uid="{00000000-0005-0000-0000-000054000000}"/>
    <cellStyle name="…???_RESULTS" xfId="86" xr:uid="{00000000-0005-0000-0000-000055000000}"/>
    <cellStyle name="E?? [0.00]_laroux" xfId="87" xr:uid="{00000000-0005-0000-0000-000056000000}"/>
    <cellStyle name="E??_laroux" xfId="88" xr:uid="{00000000-0005-0000-0000-000057000000}"/>
    <cellStyle name="0,0_x000d__x000a_NA_x000d__x000a_" xfId="89" xr:uid="{00000000-0005-0000-0000-000058000000}"/>
    <cellStyle name="1" xfId="90" xr:uid="{00000000-0005-0000-0000-000059000000}"/>
    <cellStyle name="¹éºÐÀ²_±âÅ¸" xfId="91" xr:uid="{00000000-0005-0000-0000-00005A000000}"/>
    <cellStyle name="2" xfId="92" xr:uid="{00000000-0005-0000-0000-00005B000000}"/>
    <cellStyle name="20% - Accent1 2" xfId="93" xr:uid="{00000000-0005-0000-0000-00005C000000}"/>
    <cellStyle name="20% - Accent1 3" xfId="94" xr:uid="{00000000-0005-0000-0000-00005D000000}"/>
    <cellStyle name="20% - Accent2 2" xfId="95" xr:uid="{00000000-0005-0000-0000-00005E000000}"/>
    <cellStyle name="20% - Accent2 3" xfId="96" xr:uid="{00000000-0005-0000-0000-00005F000000}"/>
    <cellStyle name="20% - Accent3 2" xfId="97" xr:uid="{00000000-0005-0000-0000-000060000000}"/>
    <cellStyle name="20% - Accent3 3" xfId="98" xr:uid="{00000000-0005-0000-0000-000061000000}"/>
    <cellStyle name="20% - Accent4 2" xfId="99" xr:uid="{00000000-0005-0000-0000-000062000000}"/>
    <cellStyle name="20% - Accent4 3" xfId="100" xr:uid="{00000000-0005-0000-0000-000063000000}"/>
    <cellStyle name="20% - Accent5 2" xfId="101" xr:uid="{00000000-0005-0000-0000-000064000000}"/>
    <cellStyle name="20% - Accent5 3" xfId="102" xr:uid="{00000000-0005-0000-0000-000065000000}"/>
    <cellStyle name="20% - Accent6 2" xfId="103" xr:uid="{00000000-0005-0000-0000-000066000000}"/>
    <cellStyle name="20% - Accent6 3" xfId="104" xr:uid="{00000000-0005-0000-0000-000067000000}"/>
    <cellStyle name="20% - ส่วนที่ถูกเน้น1" xfId="105" xr:uid="{00000000-0005-0000-0000-000068000000}"/>
    <cellStyle name="20% - ส่วนที่ถูกเน้น2" xfId="106" xr:uid="{00000000-0005-0000-0000-000069000000}"/>
    <cellStyle name="20% - ส่วนที่ถูกเน้น3" xfId="107" xr:uid="{00000000-0005-0000-0000-00006A000000}"/>
    <cellStyle name="20% - ส่วนที่ถูกเน้น4" xfId="108" xr:uid="{00000000-0005-0000-0000-00006B000000}"/>
    <cellStyle name="20% - ส่วนที่ถูกเน้น5" xfId="109" xr:uid="{00000000-0005-0000-0000-00006C000000}"/>
    <cellStyle name="20% - ส่วนที่ถูกเน้น6" xfId="110" xr:uid="{00000000-0005-0000-0000-00006D000000}"/>
    <cellStyle name="2dc" xfId="111" xr:uid="{00000000-0005-0000-0000-00006E000000}"/>
    <cellStyle name="3" xfId="112" xr:uid="{00000000-0005-0000-0000-00006F000000}"/>
    <cellStyle name="4" xfId="113" xr:uid="{00000000-0005-0000-0000-000070000000}"/>
    <cellStyle name="40% - Accent1 2" xfId="114" xr:uid="{00000000-0005-0000-0000-000071000000}"/>
    <cellStyle name="40% - Accent1 3" xfId="115" xr:uid="{00000000-0005-0000-0000-000072000000}"/>
    <cellStyle name="40% - Accent2 2" xfId="116" xr:uid="{00000000-0005-0000-0000-000073000000}"/>
    <cellStyle name="40% - Accent2 3" xfId="117" xr:uid="{00000000-0005-0000-0000-000074000000}"/>
    <cellStyle name="40% - Accent3 2" xfId="118" xr:uid="{00000000-0005-0000-0000-000075000000}"/>
    <cellStyle name="40% - Accent3 3" xfId="119" xr:uid="{00000000-0005-0000-0000-000076000000}"/>
    <cellStyle name="40% - Accent4 2" xfId="120" xr:uid="{00000000-0005-0000-0000-000077000000}"/>
    <cellStyle name="40% - Accent4 3" xfId="121" xr:uid="{00000000-0005-0000-0000-000078000000}"/>
    <cellStyle name="40% - Accent5 2" xfId="122" xr:uid="{00000000-0005-0000-0000-000079000000}"/>
    <cellStyle name="40% - Accent5 3" xfId="123" xr:uid="{00000000-0005-0000-0000-00007A000000}"/>
    <cellStyle name="40% - Accent6 2" xfId="124" xr:uid="{00000000-0005-0000-0000-00007B000000}"/>
    <cellStyle name="40% - Accent6 3" xfId="125" xr:uid="{00000000-0005-0000-0000-00007C000000}"/>
    <cellStyle name="40% - ส่วนที่ถูกเน้น1" xfId="126" xr:uid="{00000000-0005-0000-0000-00007D000000}"/>
    <cellStyle name="40% - ส่วนที่ถูกเน้น2" xfId="127" xr:uid="{00000000-0005-0000-0000-00007E000000}"/>
    <cellStyle name="40% - ส่วนที่ถูกเน้น3" xfId="128" xr:uid="{00000000-0005-0000-0000-00007F000000}"/>
    <cellStyle name="40% - ส่วนที่ถูกเน้น4" xfId="129" xr:uid="{00000000-0005-0000-0000-000080000000}"/>
    <cellStyle name="40% - ส่วนที่ถูกเน้น5" xfId="130" xr:uid="{00000000-0005-0000-0000-000081000000}"/>
    <cellStyle name="40% - ส่วนที่ถูกเน้น6" xfId="131" xr:uid="{00000000-0005-0000-0000-000082000000}"/>
    <cellStyle name="60% - Accent1 2" xfId="132" xr:uid="{00000000-0005-0000-0000-000083000000}"/>
    <cellStyle name="60% - Accent1 3" xfId="133" xr:uid="{00000000-0005-0000-0000-000084000000}"/>
    <cellStyle name="60% - Accent2 2" xfId="134" xr:uid="{00000000-0005-0000-0000-000085000000}"/>
    <cellStyle name="60% - Accent2 3" xfId="135" xr:uid="{00000000-0005-0000-0000-000086000000}"/>
    <cellStyle name="60% - Accent3 2" xfId="136" xr:uid="{00000000-0005-0000-0000-000087000000}"/>
    <cellStyle name="60% - Accent3 3" xfId="137" xr:uid="{00000000-0005-0000-0000-000088000000}"/>
    <cellStyle name="60% - Accent4 2" xfId="138" xr:uid="{00000000-0005-0000-0000-000089000000}"/>
    <cellStyle name="60% - Accent4 3" xfId="139" xr:uid="{00000000-0005-0000-0000-00008A000000}"/>
    <cellStyle name="60% - Accent5 2" xfId="140" xr:uid="{00000000-0005-0000-0000-00008B000000}"/>
    <cellStyle name="60% - Accent5 3" xfId="141" xr:uid="{00000000-0005-0000-0000-00008C000000}"/>
    <cellStyle name="60% - Accent6 2" xfId="142" xr:uid="{00000000-0005-0000-0000-00008D000000}"/>
    <cellStyle name="60% - Accent6 3" xfId="143" xr:uid="{00000000-0005-0000-0000-00008E000000}"/>
    <cellStyle name="60% - ส่วนที่ถูกเน้น1" xfId="144" xr:uid="{00000000-0005-0000-0000-00008F000000}"/>
    <cellStyle name="60% - ส่วนที่ถูกเน้น2" xfId="145" xr:uid="{00000000-0005-0000-0000-000090000000}"/>
    <cellStyle name="60% - ส่วนที่ถูกเน้น3" xfId="146" xr:uid="{00000000-0005-0000-0000-000091000000}"/>
    <cellStyle name="60% - ส่วนที่ถูกเน้น4" xfId="147" xr:uid="{00000000-0005-0000-0000-000092000000}"/>
    <cellStyle name="60% - ส่วนที่ถูกเน้น5" xfId="148" xr:uid="{00000000-0005-0000-0000-000093000000}"/>
    <cellStyle name="60% - ส่วนที่ถูกเน้น6" xfId="149" xr:uid="{00000000-0005-0000-0000-000094000000}"/>
    <cellStyle name="75" xfId="150" xr:uid="{00000000-0005-0000-0000-000095000000}"/>
    <cellStyle name="a1" xfId="151" xr:uid="{00000000-0005-0000-0000-000096000000}"/>
    <cellStyle name="Aasp" xfId="152" xr:uid="{00000000-0005-0000-0000-000097000000}"/>
    <cellStyle name="abc" xfId="153" xr:uid="{00000000-0005-0000-0000-000098000000}"/>
    <cellStyle name="Accent1 2" xfId="154" xr:uid="{00000000-0005-0000-0000-000099000000}"/>
    <cellStyle name="Accent1 3" xfId="155" xr:uid="{00000000-0005-0000-0000-00009A000000}"/>
    <cellStyle name="Accent2 2" xfId="156" xr:uid="{00000000-0005-0000-0000-00009B000000}"/>
    <cellStyle name="Accent2 3" xfId="157" xr:uid="{00000000-0005-0000-0000-00009C000000}"/>
    <cellStyle name="Accent3 2" xfId="158" xr:uid="{00000000-0005-0000-0000-00009D000000}"/>
    <cellStyle name="Accent3 3" xfId="159" xr:uid="{00000000-0005-0000-0000-00009E000000}"/>
    <cellStyle name="Accent4 2" xfId="160" xr:uid="{00000000-0005-0000-0000-00009F000000}"/>
    <cellStyle name="Accent4 3" xfId="161" xr:uid="{00000000-0005-0000-0000-0000A0000000}"/>
    <cellStyle name="Accent5 2" xfId="162" xr:uid="{00000000-0005-0000-0000-0000A1000000}"/>
    <cellStyle name="Accent5 3" xfId="163" xr:uid="{00000000-0005-0000-0000-0000A2000000}"/>
    <cellStyle name="Accent6 2" xfId="164" xr:uid="{00000000-0005-0000-0000-0000A3000000}"/>
    <cellStyle name="Accent6 3" xfId="165" xr:uid="{00000000-0005-0000-0000-0000A4000000}"/>
    <cellStyle name="Account[0]" xfId="166" xr:uid="{00000000-0005-0000-0000-0000A5000000}"/>
    <cellStyle name="Account[1]" xfId="167" xr:uid="{00000000-0005-0000-0000-0000A6000000}"/>
    <cellStyle name="Account[2]" xfId="168" xr:uid="{00000000-0005-0000-0000-0000A7000000}"/>
    <cellStyle name="Account[3]" xfId="169" xr:uid="{00000000-0005-0000-0000-0000A8000000}"/>
    <cellStyle name="active" xfId="170" xr:uid="{00000000-0005-0000-0000-0000A9000000}"/>
    <cellStyle name="active 2" xfId="171" xr:uid="{00000000-0005-0000-0000-0000AA000000}"/>
    <cellStyle name="active_บ3" xfId="172" xr:uid="{00000000-0005-0000-0000-0000AB000000}"/>
    <cellStyle name="ÅëÈ­ [0]_¿ì¹°Åë" xfId="173" xr:uid="{00000000-0005-0000-0000-0000AC000000}"/>
    <cellStyle name="AeE­ [0]_INQUIRY ¿µ¾÷AßAø " xfId="174" xr:uid="{00000000-0005-0000-0000-0000AD000000}"/>
    <cellStyle name="ÅëÈ­_¿ì¹°Åë" xfId="175" xr:uid="{00000000-0005-0000-0000-0000AE000000}"/>
    <cellStyle name="AeE­_INQUIRY ¿µ¾÷AßAø " xfId="176" xr:uid="{00000000-0005-0000-0000-0000AF000000}"/>
    <cellStyle name="args.style" xfId="177" xr:uid="{00000000-0005-0000-0000-0000B0000000}"/>
    <cellStyle name="ArialNormal" xfId="178" xr:uid="{00000000-0005-0000-0000-0000B1000000}"/>
    <cellStyle name="as[" xfId="179" xr:uid="{00000000-0005-0000-0000-0000B2000000}"/>
    <cellStyle name="Asp" xfId="180" xr:uid="{00000000-0005-0000-0000-0000B3000000}"/>
    <cellStyle name="asp 2dc" xfId="181" xr:uid="{00000000-0005-0000-0000-0000B4000000}"/>
    <cellStyle name="aspp" xfId="182" xr:uid="{00000000-0005-0000-0000-0000B5000000}"/>
    <cellStyle name="assumption" xfId="183" xr:uid="{00000000-0005-0000-0000-0000B6000000}"/>
    <cellStyle name="assumption 2dc" xfId="184" xr:uid="{00000000-0005-0000-0000-0000B7000000}"/>
    <cellStyle name="ÄÞ¸¶ [0]_¿ì¹°Åë" xfId="185" xr:uid="{00000000-0005-0000-0000-0000B8000000}"/>
    <cellStyle name="AÞ¸¶ [0]_INQUIRY ¿?¾÷AßAø " xfId="186" xr:uid="{00000000-0005-0000-0000-0000B9000000}"/>
    <cellStyle name="ÄÞ¸¶_¿ì¹°Åë" xfId="187" xr:uid="{00000000-0005-0000-0000-0000BA000000}"/>
    <cellStyle name="AÞ¸¶_INQUIRY ¿?¾÷AßAø " xfId="188" xr:uid="{00000000-0005-0000-0000-0000BB000000}"/>
    <cellStyle name="ÄÞ¸¶_L601CPT" xfId="189" xr:uid="{00000000-0005-0000-0000-0000BC000000}"/>
    <cellStyle name="AutoFormat Options" xfId="190" xr:uid="{00000000-0005-0000-0000-0000BD000000}"/>
    <cellStyle name="Bad 2" xfId="191" xr:uid="{00000000-0005-0000-0000-0000BE000000}"/>
    <cellStyle name="Bad 3" xfId="192" xr:uid="{00000000-0005-0000-0000-0000BF000000}"/>
    <cellStyle name="BALANCE VER" xfId="193" xr:uid="{00000000-0005-0000-0000-0000C0000000}"/>
    <cellStyle name="Bbox" xfId="194" xr:uid="{00000000-0005-0000-0000-0000C1000000}"/>
    <cellStyle name="Black" xfId="195" xr:uid="{00000000-0005-0000-0000-0000C2000000}"/>
    <cellStyle name="Blue" xfId="196" xr:uid="{00000000-0005-0000-0000-0000C3000000}"/>
    <cellStyle name="Box" xfId="197" xr:uid="{00000000-0005-0000-0000-0000C4000000}"/>
    <cellStyle name="C" xfId="198" xr:uid="{00000000-0005-0000-0000-0000C5000000}"/>
    <cellStyle name="C?AØ_¿?¾÷CoE²" xfId="199" xr:uid="{00000000-0005-0000-0000-0000C6000000}"/>
    <cellStyle name="Ç¥ÁØ_#2(M17)_1" xfId="200" xr:uid="{00000000-0005-0000-0000-0000C7000000}"/>
    <cellStyle name="C￥AØ_¿μ¾÷CoE² " xfId="201" xr:uid="{00000000-0005-0000-0000-0000C8000000}"/>
    <cellStyle name="Calc Currency (0)" xfId="202" xr:uid="{00000000-0005-0000-0000-0000C9000000}"/>
    <cellStyle name="Calc Currency (2)" xfId="203" xr:uid="{00000000-0005-0000-0000-0000CA000000}"/>
    <cellStyle name="Calc Percent (0)" xfId="204" xr:uid="{00000000-0005-0000-0000-0000CB000000}"/>
    <cellStyle name="Calc Percent (1)" xfId="205" xr:uid="{00000000-0005-0000-0000-0000CC000000}"/>
    <cellStyle name="Calc Percent (2)" xfId="206" xr:uid="{00000000-0005-0000-0000-0000CD000000}"/>
    <cellStyle name="Calc Units (0)" xfId="207" xr:uid="{00000000-0005-0000-0000-0000CE000000}"/>
    <cellStyle name="Calc Units (1)" xfId="208" xr:uid="{00000000-0005-0000-0000-0000CF000000}"/>
    <cellStyle name="Calc Units (2)" xfId="209" xr:uid="{00000000-0005-0000-0000-0000D0000000}"/>
    <cellStyle name="Calculation 2" xfId="210" xr:uid="{00000000-0005-0000-0000-0000D1000000}"/>
    <cellStyle name="Calculation 3" xfId="211" xr:uid="{00000000-0005-0000-0000-0000D2000000}"/>
    <cellStyle name="category" xfId="212" xr:uid="{00000000-0005-0000-0000-0000D3000000}"/>
    <cellStyle name="ChartingText" xfId="213" xr:uid="{00000000-0005-0000-0000-0000D4000000}"/>
    <cellStyle name="check" xfId="214" xr:uid="{00000000-0005-0000-0000-0000D5000000}"/>
    <cellStyle name="Check Cell 2" xfId="215" xr:uid="{00000000-0005-0000-0000-0000D6000000}"/>
    <cellStyle name="Check Cell 3" xfId="216" xr:uid="{00000000-0005-0000-0000-0000D7000000}"/>
    <cellStyle name="CHUONG" xfId="217" xr:uid="{00000000-0005-0000-0000-0000D8000000}"/>
    <cellStyle name="COL HEADINGS" xfId="218" xr:uid="{00000000-0005-0000-0000-0000D9000000}"/>
    <cellStyle name="ColumnHeaderNormal" xfId="219" xr:uid="{00000000-0005-0000-0000-0000DA000000}"/>
    <cellStyle name="ColumnHeading" xfId="220" xr:uid="{00000000-0005-0000-0000-0000DB000000}"/>
    <cellStyle name="com" xfId="221" xr:uid="{00000000-0005-0000-0000-0000DC000000}"/>
    <cellStyle name="Comma" xfId="222" builtinId="3"/>
    <cellStyle name="Comma  - Style1" xfId="223" xr:uid="{00000000-0005-0000-0000-0000DE000000}"/>
    <cellStyle name="Comma  - Style2" xfId="224" xr:uid="{00000000-0005-0000-0000-0000DF000000}"/>
    <cellStyle name="Comma  - Style3" xfId="225" xr:uid="{00000000-0005-0000-0000-0000E0000000}"/>
    <cellStyle name="Comma  - Style4" xfId="226" xr:uid="{00000000-0005-0000-0000-0000E1000000}"/>
    <cellStyle name="Comma  - Style5" xfId="227" xr:uid="{00000000-0005-0000-0000-0000E2000000}"/>
    <cellStyle name="Comma  - Style6" xfId="228" xr:uid="{00000000-0005-0000-0000-0000E3000000}"/>
    <cellStyle name="Comma  - Style7" xfId="229" xr:uid="{00000000-0005-0000-0000-0000E4000000}"/>
    <cellStyle name="Comma  - Style8" xfId="230" xr:uid="{00000000-0005-0000-0000-0000E5000000}"/>
    <cellStyle name="Comma [0] 2" xfId="231" xr:uid="{00000000-0005-0000-0000-0000E6000000}"/>
    <cellStyle name="Comma [0]ᱟ" xfId="232" xr:uid="{00000000-0005-0000-0000-0000E7000000}"/>
    <cellStyle name="Comma [0]ᱟ 2" xfId="233" xr:uid="{00000000-0005-0000-0000-0000E8000000}"/>
    <cellStyle name="Comma [00]" xfId="234" xr:uid="{00000000-0005-0000-0000-0000E9000000}"/>
    <cellStyle name="Comma [1]" xfId="235" xr:uid="{00000000-0005-0000-0000-0000EA000000}"/>
    <cellStyle name="Comma 0" xfId="236" xr:uid="{00000000-0005-0000-0000-0000EB000000}"/>
    <cellStyle name="Comma 0*" xfId="237" xr:uid="{00000000-0005-0000-0000-0000EC000000}"/>
    <cellStyle name="Comma 10" xfId="238" xr:uid="{00000000-0005-0000-0000-0000ED000000}"/>
    <cellStyle name="Comma 11" xfId="239" xr:uid="{00000000-0005-0000-0000-0000EE000000}"/>
    <cellStyle name="Comma 12" xfId="240" xr:uid="{00000000-0005-0000-0000-0000EF000000}"/>
    <cellStyle name="Comma 13" xfId="241" xr:uid="{00000000-0005-0000-0000-0000F0000000}"/>
    <cellStyle name="Comma 14" xfId="242" xr:uid="{00000000-0005-0000-0000-0000F1000000}"/>
    <cellStyle name="Comma 15" xfId="243" xr:uid="{00000000-0005-0000-0000-0000F2000000}"/>
    <cellStyle name="Comma 16" xfId="244" xr:uid="{00000000-0005-0000-0000-0000F3000000}"/>
    <cellStyle name="Comma 17" xfId="245" xr:uid="{00000000-0005-0000-0000-0000F4000000}"/>
    <cellStyle name="Comma 18" xfId="246" xr:uid="{00000000-0005-0000-0000-0000F5000000}"/>
    <cellStyle name="Comma 19" xfId="247" xr:uid="{00000000-0005-0000-0000-0000F6000000}"/>
    <cellStyle name="Comma 2" xfId="248" xr:uid="{00000000-0005-0000-0000-0000F7000000}"/>
    <cellStyle name="Comma 2 2" xfId="249" xr:uid="{00000000-0005-0000-0000-0000F8000000}"/>
    <cellStyle name="Comma 20" xfId="250" xr:uid="{00000000-0005-0000-0000-0000F9000000}"/>
    <cellStyle name="Comma 21" xfId="251" xr:uid="{00000000-0005-0000-0000-0000FA000000}"/>
    <cellStyle name="Comma 22" xfId="252" xr:uid="{00000000-0005-0000-0000-0000FB000000}"/>
    <cellStyle name="Comma 22 2" xfId="253" xr:uid="{00000000-0005-0000-0000-0000FC000000}"/>
    <cellStyle name="Comma 23" xfId="254" xr:uid="{00000000-0005-0000-0000-0000FD000000}"/>
    <cellStyle name="Comma 23 2" xfId="255" xr:uid="{00000000-0005-0000-0000-0000FE000000}"/>
    <cellStyle name="Comma 24" xfId="256" xr:uid="{00000000-0005-0000-0000-0000FF000000}"/>
    <cellStyle name="Comma 24 2" xfId="257" xr:uid="{00000000-0005-0000-0000-000000010000}"/>
    <cellStyle name="Comma 25" xfId="258" xr:uid="{00000000-0005-0000-0000-000001010000}"/>
    <cellStyle name="Comma 25 2" xfId="259" xr:uid="{00000000-0005-0000-0000-000002010000}"/>
    <cellStyle name="Comma 26" xfId="260" xr:uid="{00000000-0005-0000-0000-000003010000}"/>
    <cellStyle name="Comma 26 2" xfId="261" xr:uid="{00000000-0005-0000-0000-000004010000}"/>
    <cellStyle name="Comma 27" xfId="262" xr:uid="{00000000-0005-0000-0000-000005010000}"/>
    <cellStyle name="Comma 27 2" xfId="263" xr:uid="{00000000-0005-0000-0000-000006010000}"/>
    <cellStyle name="Comma 28" xfId="264" xr:uid="{00000000-0005-0000-0000-000007010000}"/>
    <cellStyle name="Comma 28 2" xfId="265" xr:uid="{00000000-0005-0000-0000-000008010000}"/>
    <cellStyle name="Comma 29" xfId="266" xr:uid="{00000000-0005-0000-0000-000009010000}"/>
    <cellStyle name="Comma 29 2" xfId="267" xr:uid="{00000000-0005-0000-0000-00000A010000}"/>
    <cellStyle name="Comma 3" xfId="268" xr:uid="{00000000-0005-0000-0000-00000B010000}"/>
    <cellStyle name="Comma 30" xfId="269" xr:uid="{00000000-0005-0000-0000-00000C010000}"/>
    <cellStyle name="Comma 30 2" xfId="270" xr:uid="{00000000-0005-0000-0000-00000D010000}"/>
    <cellStyle name="Comma 31" xfId="271" xr:uid="{00000000-0005-0000-0000-00000E010000}"/>
    <cellStyle name="Comma 31 2" xfId="272" xr:uid="{00000000-0005-0000-0000-00000F010000}"/>
    <cellStyle name="Comma 32" xfId="273" xr:uid="{00000000-0005-0000-0000-000010010000}"/>
    <cellStyle name="Comma 32 2" xfId="274" xr:uid="{00000000-0005-0000-0000-000011010000}"/>
    <cellStyle name="Comma 33" xfId="275" xr:uid="{00000000-0005-0000-0000-000012010000}"/>
    <cellStyle name="Comma 33 2" xfId="276" xr:uid="{00000000-0005-0000-0000-000013010000}"/>
    <cellStyle name="Comma 34" xfId="277" xr:uid="{00000000-0005-0000-0000-000014010000}"/>
    <cellStyle name="Comma 34 2" xfId="278" xr:uid="{00000000-0005-0000-0000-000015010000}"/>
    <cellStyle name="Comma 35" xfId="279" xr:uid="{00000000-0005-0000-0000-000016010000}"/>
    <cellStyle name="Comma 35 2" xfId="280" xr:uid="{00000000-0005-0000-0000-000017010000}"/>
    <cellStyle name="Comma 36" xfId="281" xr:uid="{00000000-0005-0000-0000-000018010000}"/>
    <cellStyle name="Comma 36 2" xfId="282" xr:uid="{00000000-0005-0000-0000-000019010000}"/>
    <cellStyle name="Comma 37" xfId="283" xr:uid="{00000000-0005-0000-0000-00001A010000}"/>
    <cellStyle name="Comma 37 2" xfId="284" xr:uid="{00000000-0005-0000-0000-00001B010000}"/>
    <cellStyle name="Comma 38" xfId="285" xr:uid="{00000000-0005-0000-0000-00001C010000}"/>
    <cellStyle name="Comma 38 2" xfId="286" xr:uid="{00000000-0005-0000-0000-00001D010000}"/>
    <cellStyle name="Comma 39" xfId="287" xr:uid="{00000000-0005-0000-0000-00001E010000}"/>
    <cellStyle name="Comma 39 2" xfId="288" xr:uid="{00000000-0005-0000-0000-00001F010000}"/>
    <cellStyle name="Comma 4" xfId="289" xr:uid="{00000000-0005-0000-0000-000020010000}"/>
    <cellStyle name="Comma 40" xfId="290" xr:uid="{00000000-0005-0000-0000-000021010000}"/>
    <cellStyle name="Comma 40 2" xfId="291" xr:uid="{00000000-0005-0000-0000-000022010000}"/>
    <cellStyle name="Comma 41" xfId="292" xr:uid="{00000000-0005-0000-0000-000023010000}"/>
    <cellStyle name="Comma 41 2" xfId="293" xr:uid="{00000000-0005-0000-0000-000024010000}"/>
    <cellStyle name="Comma 42" xfId="294" xr:uid="{00000000-0005-0000-0000-000025010000}"/>
    <cellStyle name="Comma 42 2" xfId="295" xr:uid="{00000000-0005-0000-0000-000026010000}"/>
    <cellStyle name="Comma 43" xfId="296" xr:uid="{00000000-0005-0000-0000-000027010000}"/>
    <cellStyle name="Comma 43 2" xfId="297" xr:uid="{00000000-0005-0000-0000-000028010000}"/>
    <cellStyle name="Comma 44" xfId="298" xr:uid="{00000000-0005-0000-0000-000029010000}"/>
    <cellStyle name="Comma 44 2" xfId="299" xr:uid="{00000000-0005-0000-0000-00002A010000}"/>
    <cellStyle name="Comma 45" xfId="300" xr:uid="{00000000-0005-0000-0000-00002B010000}"/>
    <cellStyle name="Comma 45 2" xfId="301" xr:uid="{00000000-0005-0000-0000-00002C010000}"/>
    <cellStyle name="Comma 46" xfId="302" xr:uid="{00000000-0005-0000-0000-00002D010000}"/>
    <cellStyle name="Comma 46 2" xfId="303" xr:uid="{00000000-0005-0000-0000-00002E010000}"/>
    <cellStyle name="Comma 47" xfId="304" xr:uid="{00000000-0005-0000-0000-00002F010000}"/>
    <cellStyle name="Comma 47 2" xfId="305" xr:uid="{00000000-0005-0000-0000-000030010000}"/>
    <cellStyle name="Comma 48" xfId="306" xr:uid="{00000000-0005-0000-0000-000031010000}"/>
    <cellStyle name="Comma 48 2" xfId="307" xr:uid="{00000000-0005-0000-0000-000032010000}"/>
    <cellStyle name="Comma 49" xfId="308" xr:uid="{00000000-0005-0000-0000-000033010000}"/>
    <cellStyle name="Comma 49 2" xfId="309" xr:uid="{00000000-0005-0000-0000-000034010000}"/>
    <cellStyle name="Comma 5" xfId="310" xr:uid="{00000000-0005-0000-0000-000035010000}"/>
    <cellStyle name="Comma 5 2" xfId="311" xr:uid="{00000000-0005-0000-0000-000036010000}"/>
    <cellStyle name="Comma 50" xfId="312" xr:uid="{00000000-0005-0000-0000-000037010000}"/>
    <cellStyle name="Comma 50 2" xfId="313" xr:uid="{00000000-0005-0000-0000-000038010000}"/>
    <cellStyle name="Comma 51" xfId="314" xr:uid="{00000000-0005-0000-0000-000039010000}"/>
    <cellStyle name="Comma 51 2" xfId="315" xr:uid="{00000000-0005-0000-0000-00003A010000}"/>
    <cellStyle name="Comma 52" xfId="316" xr:uid="{00000000-0005-0000-0000-00003B010000}"/>
    <cellStyle name="Comma 52 2" xfId="317" xr:uid="{00000000-0005-0000-0000-00003C010000}"/>
    <cellStyle name="Comma 6" xfId="318" xr:uid="{00000000-0005-0000-0000-00003D010000}"/>
    <cellStyle name="Comma 7" xfId="319" xr:uid="{00000000-0005-0000-0000-00003E010000}"/>
    <cellStyle name="Comma 7 2" xfId="320" xr:uid="{00000000-0005-0000-0000-00003F010000}"/>
    <cellStyle name="Comma 8" xfId="321" xr:uid="{00000000-0005-0000-0000-000040010000}"/>
    <cellStyle name="Comma 9" xfId="322" xr:uid="{00000000-0005-0000-0000-000041010000}"/>
    <cellStyle name="comma zerodec" xfId="323" xr:uid="{00000000-0005-0000-0000-000042010000}"/>
    <cellStyle name="comma zerodec 2" xfId="324" xr:uid="{00000000-0005-0000-0000-000043010000}"/>
    <cellStyle name="Comma.1" xfId="325" xr:uid="{00000000-0005-0000-0000-000044010000}"/>
    <cellStyle name="Comma.2" xfId="326" xr:uid="{00000000-0005-0000-0000-000045010000}"/>
    <cellStyle name="Comma0" xfId="327" xr:uid="{00000000-0005-0000-0000-000046010000}"/>
    <cellStyle name="company_title" xfId="328" xr:uid="{00000000-0005-0000-0000-000047010000}"/>
    <cellStyle name="Copied" xfId="329" xr:uid="{00000000-0005-0000-0000-000048010000}"/>
    <cellStyle name="COST1" xfId="330" xr:uid="{00000000-0005-0000-0000-000049010000}"/>
    <cellStyle name="Curpency_FGCOST-1_TCC-LCASH" xfId="331" xr:uid="{00000000-0005-0000-0000-00004A010000}"/>
    <cellStyle name="Curren - Style3" xfId="332" xr:uid="{00000000-0005-0000-0000-00004B010000}"/>
    <cellStyle name="Curren - Style4" xfId="333" xr:uid="{00000000-0005-0000-0000-00004C010000}"/>
    <cellStyle name="Currency [00]" xfId="334" xr:uid="{00000000-0005-0000-0000-00004D010000}"/>
    <cellStyle name="Currency [1]" xfId="335" xr:uid="{00000000-0005-0000-0000-00004E010000}"/>
    <cellStyle name="Currency [2]" xfId="336" xr:uid="{00000000-0005-0000-0000-00004F010000}"/>
    <cellStyle name="Currency 0" xfId="337" xr:uid="{00000000-0005-0000-0000-000050010000}"/>
    <cellStyle name="Currency 2" xfId="338" xr:uid="{00000000-0005-0000-0000-000051010000}"/>
    <cellStyle name="Currency 3" xfId="339" xr:uid="{00000000-0005-0000-0000-000052010000}"/>
    <cellStyle name="Currency0" xfId="340" xr:uid="{00000000-0005-0000-0000-000053010000}"/>
    <cellStyle name="Currency1" xfId="341" xr:uid="{00000000-0005-0000-0000-000054010000}"/>
    <cellStyle name="Currency1 2" xfId="342" xr:uid="{00000000-0005-0000-0000-000055010000}"/>
    <cellStyle name="Currency2" xfId="343" xr:uid="{00000000-0005-0000-0000-000056010000}"/>
    <cellStyle name="Dan" xfId="344" xr:uid="{00000000-0005-0000-0000-000057010000}"/>
    <cellStyle name="Date" xfId="345" xr:uid="{00000000-0005-0000-0000-000058010000}"/>
    <cellStyle name="Date Aligned" xfId="346" xr:uid="{00000000-0005-0000-0000-000059010000}"/>
    <cellStyle name="Date Short" xfId="347" xr:uid="{00000000-0005-0000-0000-00005A010000}"/>
    <cellStyle name="Date Short 2" xfId="348" xr:uid="{00000000-0005-0000-0000-00005B010000}"/>
    <cellStyle name="Date Short_บ3" xfId="349" xr:uid="{00000000-0005-0000-0000-00005C010000}"/>
    <cellStyle name="date_BusinessDriver-by month" xfId="350" xr:uid="{00000000-0005-0000-0000-00005D010000}"/>
    <cellStyle name="DELTA" xfId="351" xr:uid="{00000000-0005-0000-0000-00005E010000}"/>
    <cellStyle name="Dezimal [0]_OPTIMIR1 (deutsch)" xfId="352" xr:uid="{00000000-0005-0000-0000-00005F010000}"/>
    <cellStyle name="Dezimal_Additional UTOPIA examples" xfId="353" xr:uid="{00000000-0005-0000-0000-000060010000}"/>
    <cellStyle name="d-mmm-yy" xfId="354" xr:uid="{00000000-0005-0000-0000-000061010000}"/>
    <cellStyle name="Dollar (zero dec)" xfId="355" xr:uid="{00000000-0005-0000-0000-000062010000}"/>
    <cellStyle name="Dollar (zero dec) 2" xfId="356" xr:uid="{00000000-0005-0000-0000-000063010000}"/>
    <cellStyle name="Dollars" xfId="357" xr:uid="{00000000-0005-0000-0000-000064010000}"/>
    <cellStyle name="Done" xfId="358" xr:uid="{00000000-0005-0000-0000-000065010000}"/>
    <cellStyle name="Dotted Line" xfId="359" xr:uid="{00000000-0005-0000-0000-000066010000}"/>
    <cellStyle name="dt" xfId="360" xr:uid="{00000000-0005-0000-0000-000067010000}"/>
    <cellStyle name="EN CO.," xfId="361" xr:uid="{00000000-0005-0000-0000-000068010000}"/>
    <cellStyle name="Enter Currency (0)" xfId="362" xr:uid="{00000000-0005-0000-0000-000069010000}"/>
    <cellStyle name="Enter Currency (2)" xfId="363" xr:uid="{00000000-0005-0000-0000-00006A010000}"/>
    <cellStyle name="Enter Units (0)" xfId="364" xr:uid="{00000000-0005-0000-0000-00006B010000}"/>
    <cellStyle name="Enter Units (1)" xfId="365" xr:uid="{00000000-0005-0000-0000-00006C010000}"/>
    <cellStyle name="Enter Units (2)" xfId="366" xr:uid="{00000000-0005-0000-0000-00006D010000}"/>
    <cellStyle name="Entered" xfId="367" xr:uid="{00000000-0005-0000-0000-00006E010000}"/>
    <cellStyle name="EnterpriseTable[1]" xfId="368" xr:uid="{00000000-0005-0000-0000-00006F010000}"/>
    <cellStyle name="ERROR" xfId="369" xr:uid="{00000000-0005-0000-0000-000070010000}"/>
    <cellStyle name="Euro" xfId="370" xr:uid="{00000000-0005-0000-0000-000071010000}"/>
    <cellStyle name="Euro 2" xfId="371" xr:uid="{00000000-0005-0000-0000-000072010000}"/>
    <cellStyle name="Explanatory Text 2" xfId="372" xr:uid="{00000000-0005-0000-0000-000073010000}"/>
    <cellStyle name="Explanatory Text 3" xfId="373" xr:uid="{00000000-0005-0000-0000-000074010000}"/>
    <cellStyle name="Figures[0]" xfId="374" xr:uid="{00000000-0005-0000-0000-000075010000}"/>
    <cellStyle name="Fixed" xfId="375" xr:uid="{00000000-0005-0000-0000-000076010000}"/>
    <cellStyle name="Footnote" xfId="376" xr:uid="{00000000-0005-0000-0000-000077010000}"/>
    <cellStyle name="Format Number Column" xfId="377" xr:uid="{00000000-0005-0000-0000-000078010000}"/>
    <cellStyle name="gen" xfId="378" xr:uid="{00000000-0005-0000-0000-000079010000}"/>
    <cellStyle name="Good 2" xfId="379" xr:uid="{00000000-0005-0000-0000-00007A010000}"/>
    <cellStyle name="Good 3" xfId="380" xr:uid="{00000000-0005-0000-0000-00007B010000}"/>
    <cellStyle name="Grand total" xfId="381" xr:uid="{00000000-0005-0000-0000-00007C010000}"/>
    <cellStyle name="Gray" xfId="382" xr:uid="{00000000-0005-0000-0000-00007D010000}"/>
    <cellStyle name="Grey" xfId="383" xr:uid="{00000000-0005-0000-0000-00007E010000}"/>
    <cellStyle name="Grey 2" xfId="384" xr:uid="{00000000-0005-0000-0000-00007F010000}"/>
    <cellStyle name="gt" xfId="385" xr:uid="{00000000-0005-0000-0000-000080010000}"/>
    <cellStyle name="ha" xfId="386" xr:uid="{00000000-0005-0000-0000-000081010000}"/>
    <cellStyle name="Hard Percent" xfId="387" xr:uid="{00000000-0005-0000-0000-000082010000}"/>
    <cellStyle name="Header" xfId="388" xr:uid="{00000000-0005-0000-0000-000083010000}"/>
    <cellStyle name="Header1" xfId="389" xr:uid="{00000000-0005-0000-0000-000084010000}"/>
    <cellStyle name="Header2" xfId="390" xr:uid="{00000000-0005-0000-0000-000085010000}"/>
    <cellStyle name="Heading" xfId="391" xr:uid="{00000000-0005-0000-0000-000086010000}"/>
    <cellStyle name="Heading 1 2" xfId="392" xr:uid="{00000000-0005-0000-0000-000087010000}"/>
    <cellStyle name="Heading 1 3" xfId="393" xr:uid="{00000000-0005-0000-0000-000088010000}"/>
    <cellStyle name="Heading 1 4" xfId="394" xr:uid="{00000000-0005-0000-0000-000089010000}"/>
    <cellStyle name="Heading 2 2" xfId="395" xr:uid="{00000000-0005-0000-0000-00008A010000}"/>
    <cellStyle name="Heading 2 3" xfId="396" xr:uid="{00000000-0005-0000-0000-00008B010000}"/>
    <cellStyle name="Heading 2 4" xfId="397" xr:uid="{00000000-0005-0000-0000-00008C010000}"/>
    <cellStyle name="Heading 3 2" xfId="398" xr:uid="{00000000-0005-0000-0000-00008D010000}"/>
    <cellStyle name="Heading 3 3" xfId="399" xr:uid="{00000000-0005-0000-0000-00008E010000}"/>
    <cellStyle name="Heading 4 2" xfId="400" xr:uid="{00000000-0005-0000-0000-00008F010000}"/>
    <cellStyle name="Heading 4 3" xfId="401" xr:uid="{00000000-0005-0000-0000-000090010000}"/>
    <cellStyle name="Heading1" xfId="402" xr:uid="{00000000-0005-0000-0000-000091010000}"/>
    <cellStyle name="headoption" xfId="403" xr:uid="{00000000-0005-0000-0000-000092010000}"/>
    <cellStyle name="hidenorm" xfId="404" xr:uid="{00000000-0005-0000-0000-000093010000}"/>
    <cellStyle name="Hyperlink 2" xfId="405" xr:uid="{00000000-0005-0000-0000-000094010000}"/>
    <cellStyle name="i·0" xfId="406" xr:uid="{00000000-0005-0000-0000-000095010000}"/>
    <cellStyle name="Indent" xfId="407" xr:uid="{00000000-0005-0000-0000-000096010000}"/>
    <cellStyle name="Indent Bold" xfId="408" xr:uid="{00000000-0005-0000-0000-000097010000}"/>
    <cellStyle name="Info_Main" xfId="409" xr:uid="{00000000-0005-0000-0000-000098010000}"/>
    <cellStyle name="Input [yellow]" xfId="410" xr:uid="{00000000-0005-0000-0000-000099010000}"/>
    <cellStyle name="Input [yellow] 2" xfId="411" xr:uid="{00000000-0005-0000-0000-00009A010000}"/>
    <cellStyle name="Input 10" xfId="412" xr:uid="{00000000-0005-0000-0000-00009B010000}"/>
    <cellStyle name="Input 11" xfId="413" xr:uid="{00000000-0005-0000-0000-00009C010000}"/>
    <cellStyle name="Input 12" xfId="414" xr:uid="{00000000-0005-0000-0000-00009D010000}"/>
    <cellStyle name="Input 13" xfId="415" xr:uid="{00000000-0005-0000-0000-00009E010000}"/>
    <cellStyle name="Input 14" xfId="416" xr:uid="{00000000-0005-0000-0000-00009F010000}"/>
    <cellStyle name="Input 15" xfId="417" xr:uid="{00000000-0005-0000-0000-0000A0010000}"/>
    <cellStyle name="Input 16" xfId="418" xr:uid="{00000000-0005-0000-0000-0000A1010000}"/>
    <cellStyle name="Input 17" xfId="419" xr:uid="{00000000-0005-0000-0000-0000A2010000}"/>
    <cellStyle name="Input 18" xfId="420" xr:uid="{00000000-0005-0000-0000-0000A3010000}"/>
    <cellStyle name="Input 19" xfId="421" xr:uid="{00000000-0005-0000-0000-0000A4010000}"/>
    <cellStyle name="Input 2" xfId="422" xr:uid="{00000000-0005-0000-0000-0000A5010000}"/>
    <cellStyle name="Input 20" xfId="423" xr:uid="{00000000-0005-0000-0000-0000A6010000}"/>
    <cellStyle name="Input 21" xfId="424" xr:uid="{00000000-0005-0000-0000-0000A7010000}"/>
    <cellStyle name="Input 22" xfId="425" xr:uid="{00000000-0005-0000-0000-0000A8010000}"/>
    <cellStyle name="Input 23" xfId="426" xr:uid="{00000000-0005-0000-0000-0000A9010000}"/>
    <cellStyle name="Input 24" xfId="427" xr:uid="{00000000-0005-0000-0000-0000AA010000}"/>
    <cellStyle name="Input 25" xfId="428" xr:uid="{00000000-0005-0000-0000-0000AB010000}"/>
    <cellStyle name="Input 26" xfId="429" xr:uid="{00000000-0005-0000-0000-0000AC010000}"/>
    <cellStyle name="Input 27" xfId="430" xr:uid="{00000000-0005-0000-0000-0000AD010000}"/>
    <cellStyle name="Input 28" xfId="431" xr:uid="{00000000-0005-0000-0000-0000AE010000}"/>
    <cellStyle name="Input 29" xfId="432" xr:uid="{00000000-0005-0000-0000-0000AF010000}"/>
    <cellStyle name="Input 3" xfId="433" xr:uid="{00000000-0005-0000-0000-0000B0010000}"/>
    <cellStyle name="Input 30" xfId="434" xr:uid="{00000000-0005-0000-0000-0000B1010000}"/>
    <cellStyle name="Input 31" xfId="435" xr:uid="{00000000-0005-0000-0000-0000B2010000}"/>
    <cellStyle name="Input 32" xfId="436" xr:uid="{00000000-0005-0000-0000-0000B3010000}"/>
    <cellStyle name="Input 33" xfId="437" xr:uid="{00000000-0005-0000-0000-0000B4010000}"/>
    <cellStyle name="Input 4" xfId="438" xr:uid="{00000000-0005-0000-0000-0000B5010000}"/>
    <cellStyle name="Input 5" xfId="439" xr:uid="{00000000-0005-0000-0000-0000B6010000}"/>
    <cellStyle name="Input 6" xfId="440" xr:uid="{00000000-0005-0000-0000-0000B7010000}"/>
    <cellStyle name="Input 7" xfId="441" xr:uid="{00000000-0005-0000-0000-0000B8010000}"/>
    <cellStyle name="Input 8" xfId="442" xr:uid="{00000000-0005-0000-0000-0000B9010000}"/>
    <cellStyle name="Input 9" xfId="443" xr:uid="{00000000-0005-0000-0000-0000BA010000}"/>
    <cellStyle name="Input Cells" xfId="444" xr:uid="{00000000-0005-0000-0000-0000BB010000}"/>
    <cellStyle name="InputCurrency" xfId="445" xr:uid="{00000000-0005-0000-0000-0000BC010000}"/>
    <cellStyle name="InputPercent1" xfId="446" xr:uid="{00000000-0005-0000-0000-0000BD010000}"/>
    <cellStyle name="Invisible" xfId="447" xr:uid="{00000000-0005-0000-0000-0000BE010000}"/>
    <cellStyle name="ip" xfId="448" xr:uid="{00000000-0005-0000-0000-0000BF010000}"/>
    <cellStyle name="k" xfId="449" xr:uid="{00000000-0005-0000-0000-0000C0010000}"/>
    <cellStyle name="KPMG Heading 1" xfId="450" xr:uid="{00000000-0005-0000-0000-0000C1010000}"/>
    <cellStyle name="KPMG Heading 2" xfId="451" xr:uid="{00000000-0005-0000-0000-0000C2010000}"/>
    <cellStyle name="KPMG Heading 3" xfId="452" xr:uid="{00000000-0005-0000-0000-0000C3010000}"/>
    <cellStyle name="KPMG Heading 4" xfId="453" xr:uid="{00000000-0005-0000-0000-0000C4010000}"/>
    <cellStyle name="KPMG Normal" xfId="454" xr:uid="{00000000-0005-0000-0000-0000C5010000}"/>
    <cellStyle name="KPMG Normal Text" xfId="455" xr:uid="{00000000-0005-0000-0000-0000C6010000}"/>
    <cellStyle name="Label_Manual" xfId="456" xr:uid="{00000000-0005-0000-0000-0000C7010000}"/>
    <cellStyle name="Ledger 17 x 11 in" xfId="457" xr:uid="{00000000-0005-0000-0000-0000C8010000}"/>
    <cellStyle name="left" xfId="458" xr:uid="{00000000-0005-0000-0000-0000C9010000}"/>
    <cellStyle name="link" xfId="459" xr:uid="{00000000-0005-0000-0000-0000CA010000}"/>
    <cellStyle name="Link Currency (0)" xfId="460" xr:uid="{00000000-0005-0000-0000-0000CB010000}"/>
    <cellStyle name="Link Currency (2)" xfId="461" xr:uid="{00000000-0005-0000-0000-0000CC010000}"/>
    <cellStyle name="Link Units (0)" xfId="462" xr:uid="{00000000-0005-0000-0000-0000CD010000}"/>
    <cellStyle name="Link Units (1)" xfId="463" xr:uid="{00000000-0005-0000-0000-0000CE010000}"/>
    <cellStyle name="Link Units (2)" xfId="464" xr:uid="{00000000-0005-0000-0000-0000CF010000}"/>
    <cellStyle name="link_Performance matrix v4 - ISC-1" xfId="465" xr:uid="{00000000-0005-0000-0000-0000D0010000}"/>
    <cellStyle name="Linked Cell 2" xfId="466" xr:uid="{00000000-0005-0000-0000-0000D1010000}"/>
    <cellStyle name="Linked Cell 3" xfId="467" xr:uid="{00000000-0005-0000-0000-0000D2010000}"/>
    <cellStyle name="Linked Cells" xfId="468" xr:uid="{00000000-0005-0000-0000-0000D3010000}"/>
    <cellStyle name="Milliers [0]_!!!GO" xfId="469" xr:uid="{00000000-0005-0000-0000-0000D4010000}"/>
    <cellStyle name="Milliers_!!!GO" xfId="470" xr:uid="{00000000-0005-0000-0000-0000D5010000}"/>
    <cellStyle name="MLComma0" xfId="471" xr:uid="{00000000-0005-0000-0000-0000D6010000}"/>
    <cellStyle name="MLDollar0" xfId="472" xr:uid="{00000000-0005-0000-0000-0000D7010000}"/>
    <cellStyle name="MLEuro0" xfId="473" xr:uid="{00000000-0005-0000-0000-0000D8010000}"/>
    <cellStyle name="MLMultiple0" xfId="474" xr:uid="{00000000-0005-0000-0000-0000D9010000}"/>
    <cellStyle name="MLPercent0" xfId="475" xr:uid="{00000000-0005-0000-0000-0000DA010000}"/>
    <cellStyle name="MLPound0" xfId="476" xr:uid="{00000000-0005-0000-0000-0000DB010000}"/>
    <cellStyle name="MLYen0" xfId="477" xr:uid="{00000000-0005-0000-0000-0000DC010000}"/>
    <cellStyle name="mmm" xfId="478" xr:uid="{00000000-0005-0000-0000-0000DD010000}"/>
    <cellStyle name="mmm-yy" xfId="479" xr:uid="{00000000-0005-0000-0000-0000DE010000}"/>
    <cellStyle name="Model" xfId="480" xr:uid="{00000000-0005-0000-0000-0000DF010000}"/>
    <cellStyle name="Mon?aire [0]_!!!GO" xfId="481" xr:uid="{00000000-0005-0000-0000-0000E0010000}"/>
    <cellStyle name="Mon?aire_!!!GO" xfId="482" xr:uid="{00000000-0005-0000-0000-0000E1010000}"/>
    <cellStyle name="Mon?taire [0]_AR1194" xfId="483" xr:uid="{00000000-0005-0000-0000-0000E2010000}"/>
    <cellStyle name="Mon?taire_AR1194" xfId="484" xr:uid="{00000000-0005-0000-0000-0000E3010000}"/>
    <cellStyle name="Monétaire [0]_!!!GO" xfId="485" xr:uid="{00000000-0005-0000-0000-0000E4010000}"/>
    <cellStyle name="Monétaire_!!!GO" xfId="486" xr:uid="{00000000-0005-0000-0000-0000E5010000}"/>
    <cellStyle name="Mult No x" xfId="487" xr:uid="{00000000-0005-0000-0000-0000E6010000}"/>
    <cellStyle name="Mult With x" xfId="488" xr:uid="{00000000-0005-0000-0000-0000E7010000}"/>
    <cellStyle name="Multiple" xfId="489" xr:uid="{00000000-0005-0000-0000-0000E8010000}"/>
    <cellStyle name="Multiple (no x)" xfId="490" xr:uid="{00000000-0005-0000-0000-0000E9010000}"/>
    <cellStyle name="Multiple (x)" xfId="491" xr:uid="{00000000-0005-0000-0000-0000EA010000}"/>
    <cellStyle name="Multiple [0]" xfId="492" xr:uid="{00000000-0005-0000-0000-0000EB010000}"/>
    <cellStyle name="Multiple_Cobra_Modelling Assumptions (Final)_2009.05.28" xfId="493" xr:uid="{00000000-0005-0000-0000-0000EC010000}"/>
    <cellStyle name="MultipleBelow" xfId="494" xr:uid="{00000000-0005-0000-0000-0000ED010000}"/>
    <cellStyle name="n" xfId="495" xr:uid="{00000000-0005-0000-0000-0000EE010000}"/>
    <cellStyle name="N/Y" xfId="496" xr:uid="{00000000-0005-0000-0000-0000EF010000}"/>
    <cellStyle name="NATTIDA" xfId="497" xr:uid="{00000000-0005-0000-0000-0000F0010000}"/>
    <cellStyle name="NATTIDA 2" xfId="498" xr:uid="{00000000-0005-0000-0000-0000F1010000}"/>
    <cellStyle name="NATTIDA_บ3" xfId="499" xr:uid="{00000000-0005-0000-0000-0000F2010000}"/>
    <cellStyle name="Nb" xfId="500" xr:uid="{00000000-0005-0000-0000-0000F3010000}"/>
    <cellStyle name="Neutral 2" xfId="501" xr:uid="{00000000-0005-0000-0000-0000F4010000}"/>
    <cellStyle name="Neutral 3" xfId="502" xr:uid="{00000000-0005-0000-0000-0000F5010000}"/>
    <cellStyle name="NewColumnHeaderNormal" xfId="503" xr:uid="{00000000-0005-0000-0000-0000F6010000}"/>
    <cellStyle name="NewSectionHeaderNormal" xfId="504" xr:uid="{00000000-0005-0000-0000-0000F7010000}"/>
    <cellStyle name="NewTitleNormal" xfId="505" xr:uid="{00000000-0005-0000-0000-0000F8010000}"/>
    <cellStyle name="Nf" xfId="506" xr:uid="{00000000-0005-0000-0000-0000F9010000}"/>
    <cellStyle name="no dec" xfId="507" xr:uid="{00000000-0005-0000-0000-0000FA010000}"/>
    <cellStyle name="ÑONVÒ" xfId="508" xr:uid="{00000000-0005-0000-0000-0000FB010000}"/>
    <cellStyle name="Normal" xfId="0" builtinId="0"/>
    <cellStyle name="Normal - Style1" xfId="509" xr:uid="{00000000-0005-0000-0000-0000FD010000}"/>
    <cellStyle name="Normal - Style5" xfId="510" xr:uid="{00000000-0005-0000-0000-0000FE010000}"/>
    <cellStyle name="Normal - 유형1" xfId="511" xr:uid="{00000000-0005-0000-0000-0000FF010000}"/>
    <cellStyle name="Normal 10" xfId="512" xr:uid="{00000000-0005-0000-0000-000000020000}"/>
    <cellStyle name="Normal 11" xfId="513" xr:uid="{00000000-0005-0000-0000-000001020000}"/>
    <cellStyle name="Normal 11 2" xfId="514" xr:uid="{00000000-0005-0000-0000-000002020000}"/>
    <cellStyle name="Normal 12" xfId="515" xr:uid="{00000000-0005-0000-0000-000003020000}"/>
    <cellStyle name="Normal 13" xfId="516" xr:uid="{00000000-0005-0000-0000-000004020000}"/>
    <cellStyle name="Normal 14" xfId="517" xr:uid="{00000000-0005-0000-0000-000005020000}"/>
    <cellStyle name="Normal 15" xfId="518" xr:uid="{00000000-0005-0000-0000-000006020000}"/>
    <cellStyle name="Normal 15 2" xfId="519" xr:uid="{00000000-0005-0000-0000-000007020000}"/>
    <cellStyle name="Normal 16" xfId="520" xr:uid="{00000000-0005-0000-0000-000008020000}"/>
    <cellStyle name="Normal 16 2" xfId="521" xr:uid="{00000000-0005-0000-0000-000009020000}"/>
    <cellStyle name="Normal 17" xfId="522" xr:uid="{00000000-0005-0000-0000-00000A020000}"/>
    <cellStyle name="Normal 17 2" xfId="523" xr:uid="{00000000-0005-0000-0000-00000B020000}"/>
    <cellStyle name="Normal 18" xfId="524" xr:uid="{00000000-0005-0000-0000-00000C020000}"/>
    <cellStyle name="Normal 18 2" xfId="525" xr:uid="{00000000-0005-0000-0000-00000D020000}"/>
    <cellStyle name="Normal 19" xfId="526" xr:uid="{00000000-0005-0000-0000-00000E020000}"/>
    <cellStyle name="Normal 19 2" xfId="527" xr:uid="{00000000-0005-0000-0000-00000F020000}"/>
    <cellStyle name="Normal 2" xfId="528" xr:uid="{00000000-0005-0000-0000-000010020000}"/>
    <cellStyle name="Normal 2 10" xfId="529" xr:uid="{00000000-0005-0000-0000-000011020000}"/>
    <cellStyle name="Normal 2 2" xfId="530" xr:uid="{00000000-0005-0000-0000-000012020000}"/>
    <cellStyle name="Normal 2 2 2" xfId="531" xr:uid="{00000000-0005-0000-0000-000013020000}"/>
    <cellStyle name="Normal 2 2 2 2" xfId="532" xr:uid="{00000000-0005-0000-0000-000014020000}"/>
    <cellStyle name="Normal 2 2_Cash flow Q1'11" xfId="533" xr:uid="{00000000-0005-0000-0000-000015020000}"/>
    <cellStyle name="Normal 2 3" xfId="534" xr:uid="{00000000-0005-0000-0000-000016020000}"/>
    <cellStyle name="Normal 2 4" xfId="535" xr:uid="{00000000-0005-0000-0000-000017020000}"/>
    <cellStyle name="Normal 2 5" xfId="536" xr:uid="{00000000-0005-0000-0000-000018020000}"/>
    <cellStyle name="Normal 2 6" xfId="537" xr:uid="{00000000-0005-0000-0000-000019020000}"/>
    <cellStyle name="Normal 2 7" xfId="538" xr:uid="{00000000-0005-0000-0000-00001A020000}"/>
    <cellStyle name="Normal 2 8" xfId="539" xr:uid="{00000000-0005-0000-0000-00001B020000}"/>
    <cellStyle name="Normal 2 9" xfId="540" xr:uid="{00000000-0005-0000-0000-00001C020000}"/>
    <cellStyle name="Normal 2_9 Sep Depre Old 2009#12-10-09" xfId="541" xr:uid="{00000000-0005-0000-0000-00001D020000}"/>
    <cellStyle name="Normal 20" xfId="542" xr:uid="{00000000-0005-0000-0000-00001E020000}"/>
    <cellStyle name="Normal 20 2" xfId="543" xr:uid="{00000000-0005-0000-0000-00001F020000}"/>
    <cellStyle name="Normal 21" xfId="544" xr:uid="{00000000-0005-0000-0000-000020020000}"/>
    <cellStyle name="Normal 21 2" xfId="545" xr:uid="{00000000-0005-0000-0000-000021020000}"/>
    <cellStyle name="Normal 22" xfId="546" xr:uid="{00000000-0005-0000-0000-000022020000}"/>
    <cellStyle name="Normal 22 2" xfId="547" xr:uid="{00000000-0005-0000-0000-000023020000}"/>
    <cellStyle name="Normal 23" xfId="548" xr:uid="{00000000-0005-0000-0000-000024020000}"/>
    <cellStyle name="Normal 23 2" xfId="549" xr:uid="{00000000-0005-0000-0000-000025020000}"/>
    <cellStyle name="Normal 24" xfId="550" xr:uid="{00000000-0005-0000-0000-000026020000}"/>
    <cellStyle name="Normal 24 2" xfId="551" xr:uid="{00000000-0005-0000-0000-000027020000}"/>
    <cellStyle name="Normal 25" xfId="552" xr:uid="{00000000-0005-0000-0000-000028020000}"/>
    <cellStyle name="Normal 25 2" xfId="553" xr:uid="{00000000-0005-0000-0000-000029020000}"/>
    <cellStyle name="Normal 26" xfId="554" xr:uid="{00000000-0005-0000-0000-00002A020000}"/>
    <cellStyle name="Normal 26 2" xfId="555" xr:uid="{00000000-0005-0000-0000-00002B020000}"/>
    <cellStyle name="Normal 27" xfId="556" xr:uid="{00000000-0005-0000-0000-00002C020000}"/>
    <cellStyle name="Normal 27 2" xfId="557" xr:uid="{00000000-0005-0000-0000-00002D020000}"/>
    <cellStyle name="Normal 28" xfId="558" xr:uid="{00000000-0005-0000-0000-00002E020000}"/>
    <cellStyle name="Normal 28 2" xfId="559" xr:uid="{00000000-0005-0000-0000-00002F020000}"/>
    <cellStyle name="Normal 29" xfId="560" xr:uid="{00000000-0005-0000-0000-000030020000}"/>
    <cellStyle name="Normal 29 2" xfId="561" xr:uid="{00000000-0005-0000-0000-000031020000}"/>
    <cellStyle name="Normal 3" xfId="562" xr:uid="{00000000-0005-0000-0000-000032020000}"/>
    <cellStyle name="Normal 3 2" xfId="563" xr:uid="{00000000-0005-0000-0000-000033020000}"/>
    <cellStyle name="Normal 3 3" xfId="564" xr:uid="{00000000-0005-0000-0000-000034020000}"/>
    <cellStyle name="Normal 3 4" xfId="565" xr:uid="{00000000-0005-0000-0000-000035020000}"/>
    <cellStyle name="Normal 3 5" xfId="566" xr:uid="{00000000-0005-0000-0000-000036020000}"/>
    <cellStyle name="Normal 3_Xl0000356" xfId="567" xr:uid="{00000000-0005-0000-0000-000037020000}"/>
    <cellStyle name="Normal 30" xfId="568" xr:uid="{00000000-0005-0000-0000-000038020000}"/>
    <cellStyle name="Normal 31" xfId="569" xr:uid="{00000000-0005-0000-0000-000039020000}"/>
    <cellStyle name="Normal 32" xfId="570" xr:uid="{00000000-0005-0000-0000-00003A020000}"/>
    <cellStyle name="Normal 32 2" xfId="571" xr:uid="{00000000-0005-0000-0000-00003B020000}"/>
    <cellStyle name="Normal 33" xfId="572" xr:uid="{00000000-0005-0000-0000-00003C020000}"/>
    <cellStyle name="Normal 33 2" xfId="573" xr:uid="{00000000-0005-0000-0000-00003D020000}"/>
    <cellStyle name="Normal 34" xfId="574" xr:uid="{00000000-0005-0000-0000-00003E020000}"/>
    <cellStyle name="Normal 34 2" xfId="575" xr:uid="{00000000-0005-0000-0000-00003F020000}"/>
    <cellStyle name="Normal 35" xfId="576" xr:uid="{00000000-0005-0000-0000-000040020000}"/>
    <cellStyle name="Normal 35 2" xfId="577" xr:uid="{00000000-0005-0000-0000-000041020000}"/>
    <cellStyle name="Normal 36" xfId="578" xr:uid="{00000000-0005-0000-0000-000042020000}"/>
    <cellStyle name="Normal 36 2" xfId="579" xr:uid="{00000000-0005-0000-0000-000043020000}"/>
    <cellStyle name="Normal 37" xfId="580" xr:uid="{00000000-0005-0000-0000-000044020000}"/>
    <cellStyle name="Normal 37 2" xfId="581" xr:uid="{00000000-0005-0000-0000-000045020000}"/>
    <cellStyle name="Normal 38" xfId="582" xr:uid="{00000000-0005-0000-0000-000046020000}"/>
    <cellStyle name="Normal 38 2" xfId="583" xr:uid="{00000000-0005-0000-0000-000047020000}"/>
    <cellStyle name="Normal 39" xfId="584" xr:uid="{00000000-0005-0000-0000-000048020000}"/>
    <cellStyle name="Normal 39 2" xfId="585" xr:uid="{00000000-0005-0000-0000-000049020000}"/>
    <cellStyle name="Normal 4" xfId="586" xr:uid="{00000000-0005-0000-0000-00004A020000}"/>
    <cellStyle name="Normal 40" xfId="587" xr:uid="{00000000-0005-0000-0000-00004B020000}"/>
    <cellStyle name="Normal 40 2" xfId="588" xr:uid="{00000000-0005-0000-0000-00004C020000}"/>
    <cellStyle name="Normal 41" xfId="589" xr:uid="{00000000-0005-0000-0000-00004D020000}"/>
    <cellStyle name="Normal 41 2" xfId="590" xr:uid="{00000000-0005-0000-0000-00004E020000}"/>
    <cellStyle name="Normal 42" xfId="591" xr:uid="{00000000-0005-0000-0000-00004F020000}"/>
    <cellStyle name="Normal 42 2" xfId="592" xr:uid="{00000000-0005-0000-0000-000050020000}"/>
    <cellStyle name="Normal 43" xfId="593" xr:uid="{00000000-0005-0000-0000-000051020000}"/>
    <cellStyle name="Normal 43 2" xfId="594" xr:uid="{00000000-0005-0000-0000-000052020000}"/>
    <cellStyle name="Normal 44" xfId="595" xr:uid="{00000000-0005-0000-0000-000053020000}"/>
    <cellStyle name="Normal 44 2" xfId="596" xr:uid="{00000000-0005-0000-0000-000054020000}"/>
    <cellStyle name="Normal 45" xfId="597" xr:uid="{00000000-0005-0000-0000-000055020000}"/>
    <cellStyle name="Normal 45 2" xfId="598" xr:uid="{00000000-0005-0000-0000-000056020000}"/>
    <cellStyle name="Normal 46" xfId="599" xr:uid="{00000000-0005-0000-0000-000057020000}"/>
    <cellStyle name="Normal 46 2" xfId="600" xr:uid="{00000000-0005-0000-0000-000058020000}"/>
    <cellStyle name="Normal 47" xfId="601" xr:uid="{00000000-0005-0000-0000-000059020000}"/>
    <cellStyle name="Normal 47 2" xfId="602" xr:uid="{00000000-0005-0000-0000-00005A020000}"/>
    <cellStyle name="Normal 48" xfId="603" xr:uid="{00000000-0005-0000-0000-00005B020000}"/>
    <cellStyle name="Normal 49" xfId="604" xr:uid="{00000000-0005-0000-0000-00005C020000}"/>
    <cellStyle name="Normal 5" xfId="605" xr:uid="{00000000-0005-0000-0000-00005D020000}"/>
    <cellStyle name="Normal 5 2" xfId="606" xr:uid="{00000000-0005-0000-0000-00005E020000}"/>
    <cellStyle name="Normal 5_บ3" xfId="607" xr:uid="{00000000-0005-0000-0000-00005F020000}"/>
    <cellStyle name="Normal 50" xfId="608" xr:uid="{00000000-0005-0000-0000-000060020000}"/>
    <cellStyle name="Normal 51" xfId="609" xr:uid="{00000000-0005-0000-0000-000061020000}"/>
    <cellStyle name="Normal 52" xfId="610" xr:uid="{00000000-0005-0000-0000-000062020000}"/>
    <cellStyle name="Normal 53" xfId="611" xr:uid="{00000000-0005-0000-0000-000063020000}"/>
    <cellStyle name="Normal 54" xfId="612" xr:uid="{00000000-0005-0000-0000-000064020000}"/>
    <cellStyle name="Normal 55" xfId="613" xr:uid="{00000000-0005-0000-0000-000065020000}"/>
    <cellStyle name="Normal 56" xfId="614" xr:uid="{00000000-0005-0000-0000-000066020000}"/>
    <cellStyle name="Normal 57" xfId="615" xr:uid="{00000000-0005-0000-0000-000067020000}"/>
    <cellStyle name="Normal 58" xfId="616" xr:uid="{00000000-0005-0000-0000-000068020000}"/>
    <cellStyle name="Normal 59" xfId="617" xr:uid="{00000000-0005-0000-0000-000069020000}"/>
    <cellStyle name="Normal 6" xfId="618" xr:uid="{00000000-0005-0000-0000-00006A020000}"/>
    <cellStyle name="Normal 6 2" xfId="619" xr:uid="{00000000-0005-0000-0000-00006B020000}"/>
    <cellStyle name="Normal 60" xfId="620" xr:uid="{00000000-0005-0000-0000-00006C020000}"/>
    <cellStyle name="Normal 61" xfId="621" xr:uid="{00000000-0005-0000-0000-00006D020000}"/>
    <cellStyle name="Normal 62" xfId="622" xr:uid="{00000000-0005-0000-0000-00006E020000}"/>
    <cellStyle name="Normal 63" xfId="623" xr:uid="{00000000-0005-0000-0000-00006F020000}"/>
    <cellStyle name="Normal 7" xfId="624" xr:uid="{00000000-0005-0000-0000-000070020000}"/>
    <cellStyle name="Normal 8" xfId="625" xr:uid="{00000000-0005-0000-0000-000071020000}"/>
    <cellStyle name="Normal 9" xfId="626" xr:uid="{00000000-0005-0000-0000-000072020000}"/>
    <cellStyle name="Normal Indent 1 sp" xfId="627" xr:uid="{00000000-0005-0000-0000-000073020000}"/>
    <cellStyle name="Normal Indent 1 sp bold und" xfId="628" xr:uid="{00000000-0005-0000-0000-000074020000}"/>
    <cellStyle name="Normal0" xfId="629" xr:uid="{00000000-0005-0000-0000-000075020000}"/>
    <cellStyle name="Note 2" xfId="630" xr:uid="{00000000-0005-0000-0000-000076020000}"/>
    <cellStyle name="Note 3" xfId="631" xr:uid="{00000000-0005-0000-0000-000077020000}"/>
    <cellStyle name="Note 4" xfId="632" xr:uid="{00000000-0005-0000-0000-000078020000}"/>
    <cellStyle name="Œ…‹æ_Ø‚è [0.00]_ÆÂ__" xfId="633" xr:uid="{00000000-0005-0000-0000-000079020000}"/>
    <cellStyle name="Œ…‹æØ‚è [0.00]_Region Orders (2)" xfId="634" xr:uid="{00000000-0005-0000-0000-00007A020000}"/>
    <cellStyle name="Œ…‹æØ‚è_Region Orders (2)" xfId="635" xr:uid="{00000000-0005-0000-0000-00007B020000}"/>
    <cellStyle name="oft Excel]_x000d__x000a_Comment=open=/f ‚ðw’è‚·‚é‚ÆAƒ†[ƒU[’è‹`ŠÖ”‚ðŠÖ”“\‚è•t‚¯‚Ìˆê——‚É“o˜^‚·‚é‚±‚Æ‚ª‚Å‚«‚Ü‚·B_x000d__x000a_Maximized" xfId="636" xr:uid="{00000000-0005-0000-0000-00007C020000}"/>
    <cellStyle name="oft Excel]_x000d__x000a_Comment=open=/f ‚ðŽw’è‚·‚é‚ÆAƒ†[ƒU[’è‹`ŠÖ”‚ðŠÖ”“\‚è•t‚¯‚Ìˆê——‚É“o˜^‚·‚é‚±‚Æ‚ª‚Å‚«‚Ü‚·B_x000d__x000a_Maximized" xfId="637" xr:uid="{00000000-0005-0000-0000-00007D020000}"/>
    <cellStyle name="ok" xfId="638" xr:uid="{00000000-0005-0000-0000-00007E020000}"/>
    <cellStyle name="opwc" xfId="639" xr:uid="{00000000-0005-0000-0000-00007F020000}"/>
    <cellStyle name="or" xfId="640" xr:uid="{00000000-0005-0000-0000-000080020000}"/>
    <cellStyle name="ora" xfId="641" xr:uid="{00000000-0005-0000-0000-000081020000}"/>
    <cellStyle name="Output 2" xfId="642" xr:uid="{00000000-0005-0000-0000-000082020000}"/>
    <cellStyle name="Output 3" xfId="643" xr:uid="{00000000-0005-0000-0000-000083020000}"/>
    <cellStyle name="Output Amounts" xfId="644" xr:uid="{00000000-0005-0000-0000-000084020000}"/>
    <cellStyle name="Output Column Headings" xfId="645" xr:uid="{00000000-0005-0000-0000-000085020000}"/>
    <cellStyle name="Output Line Items" xfId="646" xr:uid="{00000000-0005-0000-0000-000086020000}"/>
    <cellStyle name="Output Report Heading" xfId="647" xr:uid="{00000000-0005-0000-0000-000087020000}"/>
    <cellStyle name="Output Report Title" xfId="648" xr:uid="{00000000-0005-0000-0000-000088020000}"/>
    <cellStyle name="Page Number" xfId="649" xr:uid="{00000000-0005-0000-0000-000089020000}"/>
    <cellStyle name="PageSubTitle" xfId="650" xr:uid="{00000000-0005-0000-0000-00008A020000}"/>
    <cellStyle name="PageTitle" xfId="651" xr:uid="{00000000-0005-0000-0000-00008B020000}"/>
    <cellStyle name="per" xfId="652" xr:uid="{00000000-0005-0000-0000-00008C020000}"/>
    <cellStyle name="per.style" xfId="653" xr:uid="{00000000-0005-0000-0000-00008D020000}"/>
    <cellStyle name="Percent [0]" xfId="654" xr:uid="{00000000-0005-0000-0000-00008E020000}"/>
    <cellStyle name="Percent [00]" xfId="655" xr:uid="{00000000-0005-0000-0000-00008F020000}"/>
    <cellStyle name="Percent [1]" xfId="656" xr:uid="{00000000-0005-0000-0000-000090020000}"/>
    <cellStyle name="Percent [2]" xfId="657" xr:uid="{00000000-0005-0000-0000-000091020000}"/>
    <cellStyle name="Percent [2] 2" xfId="658" xr:uid="{00000000-0005-0000-0000-000092020000}"/>
    <cellStyle name="Percent 10" xfId="659" xr:uid="{00000000-0005-0000-0000-000093020000}"/>
    <cellStyle name="Percent 11" xfId="660" xr:uid="{00000000-0005-0000-0000-000094020000}"/>
    <cellStyle name="Percent 12" xfId="661" xr:uid="{00000000-0005-0000-0000-000095020000}"/>
    <cellStyle name="Percent 13" xfId="662" xr:uid="{00000000-0005-0000-0000-000096020000}"/>
    <cellStyle name="Percent 13 2" xfId="663" xr:uid="{00000000-0005-0000-0000-000097020000}"/>
    <cellStyle name="Percent 14" xfId="664" xr:uid="{00000000-0005-0000-0000-000098020000}"/>
    <cellStyle name="Percent 14 2" xfId="665" xr:uid="{00000000-0005-0000-0000-000099020000}"/>
    <cellStyle name="Percent 15" xfId="666" xr:uid="{00000000-0005-0000-0000-00009A020000}"/>
    <cellStyle name="Percent 15 2" xfId="667" xr:uid="{00000000-0005-0000-0000-00009B020000}"/>
    <cellStyle name="Percent 16" xfId="668" xr:uid="{00000000-0005-0000-0000-00009C020000}"/>
    <cellStyle name="Percent 16 2" xfId="669" xr:uid="{00000000-0005-0000-0000-00009D020000}"/>
    <cellStyle name="Percent 17" xfId="670" xr:uid="{00000000-0005-0000-0000-00009E020000}"/>
    <cellStyle name="Percent 17 2" xfId="671" xr:uid="{00000000-0005-0000-0000-00009F020000}"/>
    <cellStyle name="Percent 18" xfId="672" xr:uid="{00000000-0005-0000-0000-0000A0020000}"/>
    <cellStyle name="Percent 18 2" xfId="673" xr:uid="{00000000-0005-0000-0000-0000A1020000}"/>
    <cellStyle name="Percent 19" xfId="674" xr:uid="{00000000-0005-0000-0000-0000A2020000}"/>
    <cellStyle name="Percent 19 2" xfId="675" xr:uid="{00000000-0005-0000-0000-0000A3020000}"/>
    <cellStyle name="Percent 2" xfId="676" xr:uid="{00000000-0005-0000-0000-0000A4020000}"/>
    <cellStyle name="Percent 20" xfId="677" xr:uid="{00000000-0005-0000-0000-0000A5020000}"/>
    <cellStyle name="Percent 20 2" xfId="678" xr:uid="{00000000-0005-0000-0000-0000A6020000}"/>
    <cellStyle name="Percent 21" xfId="679" xr:uid="{00000000-0005-0000-0000-0000A7020000}"/>
    <cellStyle name="Percent 21 2" xfId="680" xr:uid="{00000000-0005-0000-0000-0000A8020000}"/>
    <cellStyle name="Percent 22" xfId="681" xr:uid="{00000000-0005-0000-0000-0000A9020000}"/>
    <cellStyle name="Percent 22 2" xfId="682" xr:uid="{00000000-0005-0000-0000-0000AA020000}"/>
    <cellStyle name="Percent 23" xfId="683" xr:uid="{00000000-0005-0000-0000-0000AB020000}"/>
    <cellStyle name="Percent 23 2" xfId="684" xr:uid="{00000000-0005-0000-0000-0000AC020000}"/>
    <cellStyle name="Percent 24" xfId="685" xr:uid="{00000000-0005-0000-0000-0000AD020000}"/>
    <cellStyle name="Percent 24 2" xfId="686" xr:uid="{00000000-0005-0000-0000-0000AE020000}"/>
    <cellStyle name="Percent 25" xfId="687" xr:uid="{00000000-0005-0000-0000-0000AF020000}"/>
    <cellStyle name="Percent 25 2" xfId="688" xr:uid="{00000000-0005-0000-0000-0000B0020000}"/>
    <cellStyle name="Percent 26" xfId="689" xr:uid="{00000000-0005-0000-0000-0000B1020000}"/>
    <cellStyle name="Percent 26 2" xfId="690" xr:uid="{00000000-0005-0000-0000-0000B2020000}"/>
    <cellStyle name="Percent 27" xfId="691" xr:uid="{00000000-0005-0000-0000-0000B3020000}"/>
    <cellStyle name="Percent 27 2" xfId="692" xr:uid="{00000000-0005-0000-0000-0000B4020000}"/>
    <cellStyle name="Percent 28" xfId="693" xr:uid="{00000000-0005-0000-0000-0000B5020000}"/>
    <cellStyle name="Percent 28 2" xfId="694" xr:uid="{00000000-0005-0000-0000-0000B6020000}"/>
    <cellStyle name="Percent 29" xfId="695" xr:uid="{00000000-0005-0000-0000-0000B7020000}"/>
    <cellStyle name="Percent 29 2" xfId="696" xr:uid="{00000000-0005-0000-0000-0000B8020000}"/>
    <cellStyle name="Percent 3" xfId="697" xr:uid="{00000000-0005-0000-0000-0000B9020000}"/>
    <cellStyle name="Percent 30" xfId="698" xr:uid="{00000000-0005-0000-0000-0000BA020000}"/>
    <cellStyle name="Percent 30 2" xfId="699" xr:uid="{00000000-0005-0000-0000-0000BB020000}"/>
    <cellStyle name="Percent 31" xfId="700" xr:uid="{00000000-0005-0000-0000-0000BC020000}"/>
    <cellStyle name="Percent 31 2" xfId="701" xr:uid="{00000000-0005-0000-0000-0000BD020000}"/>
    <cellStyle name="Percent 32" xfId="702" xr:uid="{00000000-0005-0000-0000-0000BE020000}"/>
    <cellStyle name="Percent 32 2" xfId="703" xr:uid="{00000000-0005-0000-0000-0000BF020000}"/>
    <cellStyle name="Percent 33" xfId="704" xr:uid="{00000000-0005-0000-0000-0000C0020000}"/>
    <cellStyle name="Percent 33 2" xfId="705" xr:uid="{00000000-0005-0000-0000-0000C1020000}"/>
    <cellStyle name="Percent 34" xfId="706" xr:uid="{00000000-0005-0000-0000-0000C2020000}"/>
    <cellStyle name="Percent 34 2" xfId="707" xr:uid="{00000000-0005-0000-0000-0000C3020000}"/>
    <cellStyle name="Percent 35" xfId="708" xr:uid="{00000000-0005-0000-0000-0000C4020000}"/>
    <cellStyle name="Percent 35 2" xfId="709" xr:uid="{00000000-0005-0000-0000-0000C5020000}"/>
    <cellStyle name="Percent 36" xfId="710" xr:uid="{00000000-0005-0000-0000-0000C6020000}"/>
    <cellStyle name="Percent 36 2" xfId="711" xr:uid="{00000000-0005-0000-0000-0000C7020000}"/>
    <cellStyle name="Percent 37" xfId="712" xr:uid="{00000000-0005-0000-0000-0000C8020000}"/>
    <cellStyle name="Percent 37 2" xfId="713" xr:uid="{00000000-0005-0000-0000-0000C9020000}"/>
    <cellStyle name="Percent 38" xfId="714" xr:uid="{00000000-0005-0000-0000-0000CA020000}"/>
    <cellStyle name="Percent 38 2" xfId="715" xr:uid="{00000000-0005-0000-0000-0000CB020000}"/>
    <cellStyle name="Percent 39" xfId="716" xr:uid="{00000000-0005-0000-0000-0000CC020000}"/>
    <cellStyle name="Percent 39 2" xfId="717" xr:uid="{00000000-0005-0000-0000-0000CD020000}"/>
    <cellStyle name="Percent 4" xfId="718" xr:uid="{00000000-0005-0000-0000-0000CE020000}"/>
    <cellStyle name="Percent 40" xfId="719" xr:uid="{00000000-0005-0000-0000-0000CF020000}"/>
    <cellStyle name="Percent 40 2" xfId="720" xr:uid="{00000000-0005-0000-0000-0000D0020000}"/>
    <cellStyle name="Percent 41" xfId="721" xr:uid="{00000000-0005-0000-0000-0000D1020000}"/>
    <cellStyle name="Percent 41 2" xfId="722" xr:uid="{00000000-0005-0000-0000-0000D2020000}"/>
    <cellStyle name="Percent 42" xfId="723" xr:uid="{00000000-0005-0000-0000-0000D3020000}"/>
    <cellStyle name="Percent 42 2" xfId="724" xr:uid="{00000000-0005-0000-0000-0000D4020000}"/>
    <cellStyle name="Percent 43" xfId="725" xr:uid="{00000000-0005-0000-0000-0000D5020000}"/>
    <cellStyle name="Percent 43 2" xfId="726" xr:uid="{00000000-0005-0000-0000-0000D6020000}"/>
    <cellStyle name="Percent 5" xfId="727" xr:uid="{00000000-0005-0000-0000-0000D7020000}"/>
    <cellStyle name="Percent 6" xfId="728" xr:uid="{00000000-0005-0000-0000-0000D8020000}"/>
    <cellStyle name="Percent 7" xfId="729" xr:uid="{00000000-0005-0000-0000-0000D9020000}"/>
    <cellStyle name="Percent 8" xfId="730" xr:uid="{00000000-0005-0000-0000-0000DA020000}"/>
    <cellStyle name="Percent 9" xfId="731" xr:uid="{00000000-0005-0000-0000-0000DB020000}"/>
    <cellStyle name="Percent.1" xfId="732" xr:uid="{00000000-0005-0000-0000-0000DC020000}"/>
    <cellStyle name="PERCENTAGE" xfId="733" xr:uid="{00000000-0005-0000-0000-0000DD020000}"/>
    <cellStyle name="PETable[1]" xfId="734" xr:uid="{00000000-0005-0000-0000-0000DE020000}"/>
    <cellStyle name="Pink" xfId="735" xr:uid="{00000000-0005-0000-0000-0000DF020000}"/>
    <cellStyle name="PLAN" xfId="736" xr:uid="{00000000-0005-0000-0000-0000E0020000}"/>
    <cellStyle name="PrePop Currency (0)" xfId="737" xr:uid="{00000000-0005-0000-0000-0000E1020000}"/>
    <cellStyle name="PrePop Currency (2)" xfId="738" xr:uid="{00000000-0005-0000-0000-0000E2020000}"/>
    <cellStyle name="PrePop Units (0)" xfId="739" xr:uid="{00000000-0005-0000-0000-0000E3020000}"/>
    <cellStyle name="PrePop Units (1)" xfId="740" xr:uid="{00000000-0005-0000-0000-0000E4020000}"/>
    <cellStyle name="PrePop Units (2)" xfId="741" xr:uid="{00000000-0005-0000-0000-0000E5020000}"/>
    <cellStyle name="pricing" xfId="742" xr:uid="{00000000-0005-0000-0000-0000E6020000}"/>
    <cellStyle name="PSChar" xfId="743" xr:uid="{00000000-0005-0000-0000-0000E7020000}"/>
    <cellStyle name="PSChar 2" xfId="744" xr:uid="{00000000-0005-0000-0000-0000E8020000}"/>
    <cellStyle name="PSDate" xfId="745" xr:uid="{00000000-0005-0000-0000-0000E9020000}"/>
    <cellStyle name="PSDate 2" xfId="746" xr:uid="{00000000-0005-0000-0000-0000EA020000}"/>
    <cellStyle name="PSDec" xfId="747" xr:uid="{00000000-0005-0000-0000-0000EB020000}"/>
    <cellStyle name="PSDec 2" xfId="748" xr:uid="{00000000-0005-0000-0000-0000EC020000}"/>
    <cellStyle name="PSHeading" xfId="749" xr:uid="{00000000-0005-0000-0000-0000ED020000}"/>
    <cellStyle name="PSInt" xfId="750" xr:uid="{00000000-0005-0000-0000-0000EE020000}"/>
    <cellStyle name="PSInt 2" xfId="751" xr:uid="{00000000-0005-0000-0000-0000EF020000}"/>
    <cellStyle name="PSSpacer" xfId="752" xr:uid="{00000000-0005-0000-0000-0000F0020000}"/>
    <cellStyle name="PSSpacer 2" xfId="753" xr:uid="{00000000-0005-0000-0000-0000F1020000}"/>
    <cellStyle name="pwstyle" xfId="754" xr:uid="{00000000-0005-0000-0000-0000F2020000}"/>
    <cellStyle name="Quantity" xfId="755" xr:uid="{00000000-0005-0000-0000-0000F3020000}"/>
    <cellStyle name="r" xfId="756" xr:uid="{00000000-0005-0000-0000-0000F4020000}"/>
    <cellStyle name="Ratios[1]" xfId="757" xr:uid="{00000000-0005-0000-0000-0000F5020000}"/>
    <cellStyle name="rb" xfId="758" xr:uid="{00000000-0005-0000-0000-0000F6020000}"/>
    <cellStyle name="report" xfId="759" xr:uid="{00000000-0005-0000-0000-0000F7020000}"/>
    <cellStyle name="RevList" xfId="760" xr:uid="{00000000-0005-0000-0000-0000F8020000}"/>
    <cellStyle name="Rgt" xfId="761" xr:uid="{00000000-0005-0000-0000-0000F9020000}"/>
    <cellStyle name="S—_x0008_" xfId="762" xr:uid="{00000000-0005-0000-0000-0000FA020000}"/>
    <cellStyle name="SCH1" xfId="763" xr:uid="{00000000-0005-0000-0000-0000FB020000}"/>
    <cellStyle name="SectionHeaderNormal" xfId="764" xr:uid="{00000000-0005-0000-0000-0000FC020000}"/>
    <cellStyle name="Standard_9912(4)" xfId="765" xr:uid="{00000000-0005-0000-0000-0000FD020000}"/>
    <cellStyle name="Style 1" xfId="766" xr:uid="{00000000-0005-0000-0000-0000FE020000}"/>
    <cellStyle name="Style 1 2" xfId="767" xr:uid="{00000000-0005-0000-0000-0000FF020000}"/>
    <cellStyle name="Style 2" xfId="768" xr:uid="{00000000-0005-0000-0000-000000030000}"/>
    <cellStyle name="Style 3" xfId="769" xr:uid="{00000000-0005-0000-0000-000001030000}"/>
    <cellStyle name="Style 4" xfId="770" xr:uid="{00000000-0005-0000-0000-000002030000}"/>
    <cellStyle name="Style 5" xfId="771" xr:uid="{00000000-0005-0000-0000-000003030000}"/>
    <cellStyle name="Style 6" xfId="772" xr:uid="{00000000-0005-0000-0000-000004030000}"/>
    <cellStyle name="Style 7" xfId="773" xr:uid="{00000000-0005-0000-0000-000005030000}"/>
    <cellStyle name="style1" xfId="774" xr:uid="{00000000-0005-0000-0000-000006030000}"/>
    <cellStyle name="subhead" xfId="775" xr:uid="{00000000-0005-0000-0000-000007030000}"/>
    <cellStyle name="SubHeading" xfId="776" xr:uid="{00000000-0005-0000-0000-000008030000}"/>
    <cellStyle name="SubScript" xfId="777" xr:uid="{00000000-0005-0000-0000-000009030000}"/>
    <cellStyle name="Subtotal" xfId="778" xr:uid="{00000000-0005-0000-0000-00000A030000}"/>
    <cellStyle name="SuperScript" xfId="779" xr:uid="{00000000-0005-0000-0000-00000B030000}"/>
    <cellStyle name="t" xfId="780" xr:uid="{00000000-0005-0000-0000-00000C030000}"/>
    <cellStyle name="Table Head" xfId="781" xr:uid="{00000000-0005-0000-0000-00000D030000}"/>
    <cellStyle name="Table Head Aligned" xfId="782" xr:uid="{00000000-0005-0000-0000-00000E030000}"/>
    <cellStyle name="Table Head Blue" xfId="783" xr:uid="{00000000-0005-0000-0000-00000F030000}"/>
    <cellStyle name="Table Head Green" xfId="784" xr:uid="{00000000-0005-0000-0000-000010030000}"/>
    <cellStyle name="Table Title" xfId="785" xr:uid="{00000000-0005-0000-0000-000011030000}"/>
    <cellStyle name="Table Units" xfId="786" xr:uid="{00000000-0005-0000-0000-000012030000}"/>
    <cellStyle name="Tb" xfId="787" xr:uid="{00000000-0005-0000-0000-000013030000}"/>
    <cellStyle name="Text" xfId="788" xr:uid="{00000000-0005-0000-0000-000014030000}"/>
    <cellStyle name="Text _Titles" xfId="789" xr:uid="{00000000-0005-0000-0000-000015030000}"/>
    <cellStyle name="Text Indent A" xfId="790" xr:uid="{00000000-0005-0000-0000-000016030000}"/>
    <cellStyle name="Text Indent A 2" xfId="791" xr:uid="{00000000-0005-0000-0000-000017030000}"/>
    <cellStyle name="Text Indent A_บ3" xfId="792" xr:uid="{00000000-0005-0000-0000-000018030000}"/>
    <cellStyle name="Text Indent B" xfId="793" xr:uid="{00000000-0005-0000-0000-000019030000}"/>
    <cellStyle name="Text Indent C" xfId="794" xr:uid="{00000000-0005-0000-0000-00001A030000}"/>
    <cellStyle name="Text_Indent" xfId="795" xr:uid="{00000000-0005-0000-0000-00001B030000}"/>
    <cellStyle name="TextBold" xfId="796" xr:uid="{00000000-0005-0000-0000-00001C030000}"/>
    <cellStyle name="TextItalic" xfId="797" xr:uid="{00000000-0005-0000-0000-00001D030000}"/>
    <cellStyle name="TextNormal" xfId="798" xr:uid="{00000000-0005-0000-0000-00001E030000}"/>
    <cellStyle name="þ_x001d_ð¤_x000c_¯þ_x0014__x000d_¨þU_x0001_À_x0004_ _x0015__x000f__x0001__x0001_" xfId="799" xr:uid="{00000000-0005-0000-0000-00001F030000}"/>
    <cellStyle name="þ_x001d_ðK_x000c_Fý_x001b__x000d_" xfId="800" xr:uid="{00000000-0005-0000-0000-000020030000}"/>
    <cellStyle name="þ_x001d_ðK_x000c_Fý_x001b__x000d_9ýU_x0001_Ð_x0008_¦)_x0007__x0001__x0001_" xfId="801" xr:uid="{00000000-0005-0000-0000-000021030000}"/>
    <cellStyle name="Times New Roman" xfId="802" xr:uid="{00000000-0005-0000-0000-000022030000}"/>
    <cellStyle name="Title 2" xfId="803" xr:uid="{00000000-0005-0000-0000-000023030000}"/>
    <cellStyle name="Title 3" xfId="804" xr:uid="{00000000-0005-0000-0000-000024030000}"/>
    <cellStyle name="TitleNormal" xfId="805" xr:uid="{00000000-0005-0000-0000-000025030000}"/>
    <cellStyle name="Titles" xfId="806" xr:uid="{00000000-0005-0000-0000-000026030000}"/>
    <cellStyle name="Top" xfId="807" xr:uid="{00000000-0005-0000-0000-000027030000}"/>
    <cellStyle name="Total 2" xfId="808" xr:uid="{00000000-0005-0000-0000-000028030000}"/>
    <cellStyle name="Total 3" xfId="809" xr:uid="{00000000-0005-0000-0000-000029030000}"/>
    <cellStyle name="Tusental (0)_pldt" xfId="810" xr:uid="{00000000-0005-0000-0000-00002A030000}"/>
    <cellStyle name="Tusental_pldt" xfId="811" xr:uid="{00000000-0005-0000-0000-00002B030000}"/>
    <cellStyle name="und" xfId="812" xr:uid="{00000000-0005-0000-0000-00002C030000}"/>
    <cellStyle name="Valuta (0)_pldt" xfId="813" xr:uid="{00000000-0005-0000-0000-00002D030000}"/>
    <cellStyle name="Valuta_Page 12" xfId="814" xr:uid="{00000000-0005-0000-0000-00002E030000}"/>
    <cellStyle name="Vc" xfId="815" xr:uid="{00000000-0005-0000-0000-00002F030000}"/>
    <cellStyle name="VN new romanNormal" xfId="816" xr:uid="{00000000-0005-0000-0000-000030030000}"/>
    <cellStyle name="VN time new roman" xfId="817" xr:uid="{00000000-0005-0000-0000-000031030000}"/>
    <cellStyle name="vnbo" xfId="818" xr:uid="{00000000-0005-0000-0000-000032030000}"/>
    <cellStyle name="vnhead1" xfId="819" xr:uid="{00000000-0005-0000-0000-000033030000}"/>
    <cellStyle name="vnhead2" xfId="820" xr:uid="{00000000-0005-0000-0000-000034030000}"/>
    <cellStyle name="vnhead3" xfId="821" xr:uid="{00000000-0005-0000-0000-000035030000}"/>
    <cellStyle name="vnhead4" xfId="822" xr:uid="{00000000-0005-0000-0000-000036030000}"/>
    <cellStyle name="vntxt1" xfId="823" xr:uid="{00000000-0005-0000-0000-000037030000}"/>
    <cellStyle name="vntxt2" xfId="824" xr:uid="{00000000-0005-0000-0000-000038030000}"/>
    <cellStyle name="w" xfId="825" xr:uid="{00000000-0005-0000-0000-000039030000}"/>
    <cellStyle name="w_Performance matrix v4 - ISC-1" xfId="826" xr:uid="{00000000-0005-0000-0000-00003A030000}"/>
    <cellStyle name="Warning Text 2" xfId="827" xr:uid="{00000000-0005-0000-0000-00003B030000}"/>
    <cellStyle name="Warning Text 3" xfId="828" xr:uid="{00000000-0005-0000-0000-00003C030000}"/>
    <cellStyle name="wc" xfId="829" xr:uid="{00000000-0005-0000-0000-00003D030000}"/>
    <cellStyle name="wn" xfId="830" xr:uid="{00000000-0005-0000-0000-00003E030000}"/>
    <cellStyle name="wrap" xfId="831" xr:uid="{00000000-0005-0000-0000-00003F030000}"/>
    <cellStyle name="Wไhrung [0]_OPTIMIR1 (deutsch)" xfId="832" xr:uid="{00000000-0005-0000-0000-000040030000}"/>
    <cellStyle name="Wไhrung_OPTIMIR1 (deutsch)" xfId="833" xr:uid="{00000000-0005-0000-0000-000041030000}"/>
    <cellStyle name="x" xfId="834" xr:uid="{00000000-0005-0000-0000-000042030000}"/>
    <cellStyle name="xcom" xfId="835" xr:uid="{00000000-0005-0000-0000-000043030000}"/>
    <cellStyle name="xstyle" xfId="836" xr:uid="{00000000-0005-0000-0000-000044030000}"/>
    <cellStyle name="xuan" xfId="837" xr:uid="{00000000-0005-0000-0000-000045030000}"/>
    <cellStyle name="Y/N" xfId="838" xr:uid="{00000000-0005-0000-0000-000046030000}"/>
    <cellStyle name="yew" xfId="839" xr:uid="{00000000-0005-0000-0000-000047030000}"/>
    <cellStyle name="yyyy" xfId="840" xr:uid="{00000000-0005-0000-0000-000048030000}"/>
    <cellStyle name="ｵﾒﾁ｡ﾒﾃ爼ﾗ靉ﾁ篦ｧﾋﾅﾒﾂﾁﾔｵﾔ" xfId="841" xr:uid="{00000000-0005-0000-0000-000049030000}"/>
    <cellStyle name="เครื่องหมายจุลภาค [0]" xfId="842" xr:uid="{00000000-0005-0000-0000-00004A030000}"/>
    <cellStyle name="เครื่องหมายจุลภาค [0] 2" xfId="843" xr:uid="{00000000-0005-0000-0000-00004B030000}"/>
    <cellStyle name="เครื่องหมายจุลภาค 2" xfId="844" xr:uid="{00000000-0005-0000-0000-00004C030000}"/>
    <cellStyle name="เครื่องหมายจุลภาค_1" xfId="845" xr:uid="{00000000-0005-0000-0000-00004D030000}"/>
    <cellStyle name="เครื่องหมายสกุลเงิน [0]" xfId="846" xr:uid="{00000000-0005-0000-0000-00004E030000}"/>
    <cellStyle name="เครื่องหมายสกุลเงิน [0] 2" xfId="847" xr:uid="{00000000-0005-0000-0000-00004F030000}"/>
    <cellStyle name="เครื่องหมายสกุลเงิน_1" xfId="848" xr:uid="{00000000-0005-0000-0000-000050030000}"/>
    <cellStyle name="เชื่อมโยงหลายมิติ" xfId="849" xr:uid="{00000000-0005-0000-0000-000051030000}"/>
    <cellStyle name="เซลล์ตรวจสอบ" xfId="850" xr:uid="{00000000-0005-0000-0000-000052030000}"/>
    <cellStyle name="เซลล์ที่มีการเชื่อมโยง" xfId="851" xr:uid="{00000000-0005-0000-0000-000053030000}"/>
    <cellStyle name="แย่" xfId="852" xr:uid="{00000000-0005-0000-0000-000054030000}"/>
    <cellStyle name="แสดงผล" xfId="853" xr:uid="{00000000-0005-0000-0000-000055030000}"/>
    <cellStyle name="การคำนวณ" xfId="854" xr:uid="{00000000-0005-0000-0000-000056030000}"/>
    <cellStyle name="ข้อความเตือน" xfId="855" xr:uid="{00000000-0005-0000-0000-000057030000}"/>
    <cellStyle name="ข้อความอธิบาย" xfId="856" xr:uid="{00000000-0005-0000-0000-000058030000}"/>
    <cellStyle name="ชื่อเรื่อง" xfId="857" xr:uid="{00000000-0005-0000-0000-000059030000}"/>
    <cellStyle name="ดี" xfId="858" xr:uid="{00000000-0005-0000-0000-00005A030000}"/>
    <cellStyle name="ตามการเชื่อมโยงหลายมิติ" xfId="859" xr:uid="{00000000-0005-0000-0000-00005B030000}"/>
    <cellStyle name="น้บะภฒ_95" xfId="860" xr:uid="{00000000-0005-0000-0000-00005C030000}"/>
    <cellStyle name="ปกติ 2" xfId="861" xr:uid="{00000000-0005-0000-0000-00005D030000}"/>
    <cellStyle name="ปกติ_01-Planing_&amp;_Booking" xfId="862" xr:uid="{00000000-0005-0000-0000-00005E030000}"/>
    <cellStyle name="ป้อนค่า" xfId="863" xr:uid="{00000000-0005-0000-0000-00005F030000}"/>
    <cellStyle name="ปานกลาง" xfId="864" xr:uid="{00000000-0005-0000-0000-000060030000}"/>
    <cellStyle name="ผลรวม" xfId="865" xr:uid="{00000000-0005-0000-0000-000061030000}"/>
    <cellStyle name="ฤ?ธถ [0]_95" xfId="866" xr:uid="{00000000-0005-0000-0000-000062030000}"/>
    <cellStyle name="ฤ?ธถ_95" xfId="867" xr:uid="{00000000-0005-0000-0000-000063030000}"/>
    <cellStyle name="ฤธถ [0]_95" xfId="868" xr:uid="{00000000-0005-0000-0000-000064030000}"/>
    <cellStyle name="ฤธถ_95" xfId="869" xr:uid="{00000000-0005-0000-0000-000065030000}"/>
    <cellStyle name="ล๋ศญ [0]_95" xfId="870" xr:uid="{00000000-0005-0000-0000-000066030000}"/>
    <cellStyle name="ล๋ศญ_95" xfId="871" xr:uid="{00000000-0005-0000-0000-000067030000}"/>
    <cellStyle name="ลักษณะ 1" xfId="872" xr:uid="{00000000-0005-0000-0000-000068030000}"/>
    <cellStyle name="ลักษณะ 2" xfId="873" xr:uid="{00000000-0005-0000-0000-000069030000}"/>
    <cellStyle name="วฅมุ_4ฟ๙ฝวภ๛" xfId="874" xr:uid="{00000000-0005-0000-0000-00006A030000}"/>
    <cellStyle name="ส่วนที่ถูกเน้น1" xfId="875" xr:uid="{00000000-0005-0000-0000-00006B030000}"/>
    <cellStyle name="ส่วนที่ถูกเน้น2" xfId="876" xr:uid="{00000000-0005-0000-0000-00006C030000}"/>
    <cellStyle name="ส่วนที่ถูกเน้น3" xfId="877" xr:uid="{00000000-0005-0000-0000-00006D030000}"/>
    <cellStyle name="ส่วนที่ถูกเน้น4" xfId="878" xr:uid="{00000000-0005-0000-0000-00006E030000}"/>
    <cellStyle name="ส่วนที่ถูกเน้น5" xfId="879" xr:uid="{00000000-0005-0000-0000-00006F030000}"/>
    <cellStyle name="ส่วนที่ถูกเน้น6" xfId="880" xr:uid="{00000000-0005-0000-0000-000070030000}"/>
    <cellStyle name="หมายเหตุ" xfId="881" xr:uid="{00000000-0005-0000-0000-000071030000}"/>
    <cellStyle name="หมายเหตุ 2" xfId="882" xr:uid="{00000000-0005-0000-0000-000072030000}"/>
    <cellStyle name="หัวเรื่อง 1" xfId="883" xr:uid="{00000000-0005-0000-0000-000073030000}"/>
    <cellStyle name="หัวเรื่อง 2" xfId="884" xr:uid="{00000000-0005-0000-0000-000074030000}"/>
    <cellStyle name="หัวเรื่อง 3" xfId="885" xr:uid="{00000000-0005-0000-0000-000075030000}"/>
    <cellStyle name="หัวเรื่อง 4" xfId="886" xr:uid="{00000000-0005-0000-0000-000076030000}"/>
    <cellStyle name=" [0.00]_ Att. 1- Cover" xfId="887" xr:uid="{00000000-0005-0000-0000-000077030000}"/>
    <cellStyle name="_ Att. 1- Cover" xfId="888" xr:uid="{00000000-0005-0000-0000-000078030000}"/>
    <cellStyle name="?_ Att. 1- Cover" xfId="889" xr:uid="{00000000-0005-0000-0000-000079030000}"/>
    <cellStyle name="똿뗦먛귟 [0.00]_PRODUCT DETAIL Q1" xfId="890" xr:uid="{00000000-0005-0000-0000-00007A030000}"/>
    <cellStyle name="똿뗦먛귟_PRODUCT DETAIL Q1" xfId="891" xr:uid="{00000000-0005-0000-0000-00007B030000}"/>
    <cellStyle name="믅됞 [0.00]_PRODUCT DETAIL Q1" xfId="892" xr:uid="{00000000-0005-0000-0000-00007C030000}"/>
    <cellStyle name="믅됞_PRODUCT DETAIL Q1" xfId="893" xr:uid="{00000000-0005-0000-0000-00007D030000}"/>
    <cellStyle name="백분율_95" xfId="894" xr:uid="{00000000-0005-0000-0000-00007E030000}"/>
    <cellStyle name="뷭?_BOOKSHIP" xfId="895" xr:uid="{00000000-0005-0000-0000-00007F030000}"/>
    <cellStyle name="콤마 [ - 유형1" xfId="896" xr:uid="{00000000-0005-0000-0000-000080030000}"/>
    <cellStyle name="콤마 [ - 유형2" xfId="897" xr:uid="{00000000-0005-0000-0000-000081030000}"/>
    <cellStyle name="콤마 [ - 유형3" xfId="898" xr:uid="{00000000-0005-0000-0000-000082030000}"/>
    <cellStyle name="콤마 [ - 유형4" xfId="899" xr:uid="{00000000-0005-0000-0000-000083030000}"/>
    <cellStyle name="콤마 [ - 유형5" xfId="900" xr:uid="{00000000-0005-0000-0000-000084030000}"/>
    <cellStyle name="콤마 [ - 유형6" xfId="901" xr:uid="{00000000-0005-0000-0000-000085030000}"/>
    <cellStyle name="콤마 [ - 유형7" xfId="902" xr:uid="{00000000-0005-0000-0000-000086030000}"/>
    <cellStyle name="콤마 [ - 유형8" xfId="903" xr:uid="{00000000-0005-0000-0000-000087030000}"/>
    <cellStyle name="콤마 [0]_0004 MECH COST  " xfId="904" xr:uid="{00000000-0005-0000-0000-000088030000}"/>
    <cellStyle name="콤마_0004 MECH COST  " xfId="905" xr:uid="{00000000-0005-0000-0000-000089030000}"/>
    <cellStyle name="통화 [0]_00ss ordersheet" xfId="906" xr:uid="{00000000-0005-0000-0000-00008A030000}"/>
    <cellStyle name="통화_00ss ordersheet" xfId="907" xr:uid="{00000000-0005-0000-0000-00008B030000}"/>
    <cellStyle name="표준_(정보부문)월별인원계획" xfId="908" xr:uid="{00000000-0005-0000-0000-00008C030000}"/>
    <cellStyle name="一般_0006(1)" xfId="909" xr:uid="{00000000-0005-0000-0000-00008D030000}"/>
    <cellStyle name="千分位[0]_00Q3902REV.1" xfId="910" xr:uid="{00000000-0005-0000-0000-00008E030000}"/>
    <cellStyle name="千分位_00Q3902REV.1" xfId="911" xr:uid="{00000000-0005-0000-0000-00008F030000}"/>
    <cellStyle name="常规_Interestcapitalisation_v3(revised)" xfId="912" xr:uid="{00000000-0005-0000-0000-000090030000}"/>
    <cellStyle name="未定義" xfId="913" xr:uid="{00000000-0005-0000-0000-000091030000}"/>
    <cellStyle name="桁区切り_Receivable Dec" xfId="914" xr:uid="{00000000-0005-0000-0000-000092030000}"/>
    <cellStyle name="標準_2004 Budget" xfId="915" xr:uid="{00000000-0005-0000-0000-000093030000}"/>
    <cellStyle name="爼ﾗ靉ﾁ篦ｧﾋﾅﾒﾂﾁﾔｵﾔ" xfId="916" xr:uid="{00000000-0005-0000-0000-000094030000}"/>
    <cellStyle name="貨幣 [0]_00Q3902REV.1" xfId="917" xr:uid="{00000000-0005-0000-0000-000095030000}"/>
    <cellStyle name="貨幣[0]_BRE" xfId="918" xr:uid="{00000000-0005-0000-0000-000096030000}"/>
    <cellStyle name="貨幣_00Q3902REV.1" xfId="919" xr:uid="{00000000-0005-0000-0000-000097030000}"/>
  </cellStyles>
  <dxfs count="0"/>
  <tableStyles count="0" defaultTableStyle="TableStyleMedium9" defaultPivotStyle="PivotStyleLight16"/>
  <colors>
    <mruColors>
      <color rgb="FF96E7F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107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107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107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107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SpPr txBox="1"/>
      </xdr:nvSpPr>
      <xdr:spPr>
        <a:xfrm>
          <a:off x="1490922" y="3862988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107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800-00000A000000}"/>
            </a:ext>
          </a:extLst>
        </xdr:cNvPr>
        <xdr:cNvSpPr txBox="1"/>
      </xdr:nvSpPr>
      <xdr:spPr>
        <a:xfrm>
          <a:off x="1490922" y="3319602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107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800-00000B000000}"/>
            </a:ext>
          </a:extLst>
        </xdr:cNvPr>
        <xdr:cNvSpPr txBox="1"/>
      </xdr:nvSpPr>
      <xdr:spPr>
        <a:xfrm>
          <a:off x="1490922" y="3787022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107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SpPr txBox="1"/>
      </xdr:nvSpPr>
      <xdr:spPr>
        <a:xfrm>
          <a:off x="1490922" y="3451329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6F8BE011-327E-4027-A349-6EFD7680BF5D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ED96153B-84BF-4309-9388-9376B93B6E4F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2A980BE-5F35-461B-AE0B-2966C73DE30D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0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75058B16-BE53-4FCD-80B2-71F54D39E01B}"/>
            </a:ext>
          </a:extLst>
        </xdr:cNvPr>
        <xdr:cNvSpPr txBox="1"/>
      </xdr:nvSpPr>
      <xdr:spPr>
        <a:xfrm>
          <a:off x="1490922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1492827</xdr:colOff>
      <xdr:row>0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EB2376F5-1600-4D81-AB17-4A9E2BFEC65A}"/>
            </a:ext>
          </a:extLst>
        </xdr:cNvPr>
        <xdr:cNvSpPr txBox="1"/>
      </xdr:nvSpPr>
      <xdr:spPr>
        <a:xfrm>
          <a:off x="1492827" y="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8EDA3F87-3C9B-4AE8-802E-F53BAEC014A0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D8190F90-096A-47D1-BFFD-46BC7BD46325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B3C1FCB5-DE55-4E94-8BA9-27086AE7B442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69F27A87-CBF6-44EC-9176-3ADE95DE554B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101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5FF59526-A8A8-4BB5-809E-D4DCEB3048F1}"/>
            </a:ext>
          </a:extLst>
        </xdr:cNvPr>
        <xdr:cNvSpPr txBox="1"/>
      </xdr:nvSpPr>
      <xdr:spPr>
        <a:xfrm>
          <a:off x="1490922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101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C9967075-6B6B-4201-B5EE-D62FFCEC2447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10</xdr:col>
      <xdr:colOff>0</xdr:colOff>
      <xdr:row>101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974D079C-4ECE-4D83-B81F-3CF12A447E66}"/>
            </a:ext>
          </a:extLst>
        </xdr:cNvPr>
        <xdr:cNvSpPr txBox="1"/>
      </xdr:nvSpPr>
      <xdr:spPr>
        <a:xfrm>
          <a:off x="9080695" y="269114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94</xdr:row>
      <xdr:rowOff>242454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8B9BE594-C8A3-4C79-910F-63586CD5F41C}"/>
            </a:ext>
          </a:extLst>
        </xdr:cNvPr>
        <xdr:cNvSpPr txBox="1"/>
      </xdr:nvSpPr>
      <xdr:spPr>
        <a:xfrm>
          <a:off x="1490922" y="2340491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98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E0BD3F16-5AEC-4A5F-8DD0-11BDDBA98098}"/>
            </a:ext>
          </a:extLst>
        </xdr:cNvPr>
        <xdr:cNvSpPr txBox="1"/>
      </xdr:nvSpPr>
      <xdr:spPr>
        <a:xfrm>
          <a:off x="1490922" y="2643319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  <xdr:oneCellAnchor>
    <xdr:from>
      <xdr:col>0</xdr:col>
      <xdr:colOff>1490922</xdr:colOff>
      <xdr:row>48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DABD06D7-B249-4A29-B354-2B3930239FEA}"/>
            </a:ext>
          </a:extLst>
        </xdr:cNvPr>
        <xdr:cNvSpPr txBox="1"/>
      </xdr:nvSpPr>
      <xdr:spPr>
        <a:xfrm>
          <a:off x="1490922" y="1287193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AA_Conso\2021\02_Audit\Q1\Draft%20FS\TH\BJC64Q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1"/>
      <sheetName val="CONSO2"/>
      <sheetName val="SEP1"/>
      <sheetName val="SEP2"/>
      <sheetName val="CF"/>
    </sheetNames>
    <sheetDataSet>
      <sheetData sheetId="0">
        <row r="11">
          <cell r="D11">
            <v>2398980</v>
          </cell>
        </row>
      </sheetData>
      <sheetData sheetId="1">
        <row r="9">
          <cell r="D9">
            <v>32520400</v>
          </cell>
        </row>
        <row r="29">
          <cell r="D29">
            <v>1130863</v>
          </cell>
        </row>
        <row r="65">
          <cell r="D65">
            <v>1012646</v>
          </cell>
        </row>
        <row r="70">
          <cell r="D70">
            <v>1208163</v>
          </cell>
        </row>
      </sheetData>
      <sheetData sheetId="2">
        <row r="17">
          <cell r="D17">
            <v>4007797</v>
          </cell>
        </row>
      </sheetData>
      <sheetData sheetId="3"/>
      <sheetData sheetId="4"/>
      <sheetData sheetId="5"/>
      <sheetData sheetId="6">
        <row r="12">
          <cell r="C12">
            <v>2212343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51"/>
  <sheetViews>
    <sheetView view="pageBreakPreview" topLeftCell="A30" zoomScale="73" zoomScaleNormal="115" zoomScaleSheetLayoutView="85" workbookViewId="0">
      <selection activeCell="F49" sqref="F49"/>
    </sheetView>
  </sheetViews>
  <sheetFormatPr defaultColWidth="9.36328125" defaultRowHeight="21" customHeight="1"/>
  <cols>
    <col min="1" max="1" width="45.26953125" style="7" customWidth="1"/>
    <col min="2" max="2" width="6.26953125" style="7" bestFit="1" customWidth="1"/>
    <col min="3" max="3" width="1.6328125" style="7" customWidth="1"/>
    <col min="4" max="4" width="14.90625" style="7" bestFit="1" customWidth="1"/>
    <col min="5" max="5" width="1.6328125" style="7" customWidth="1"/>
    <col min="6" max="6" width="15" style="7" bestFit="1" customWidth="1"/>
    <col min="7" max="7" width="1.6328125" style="7" customWidth="1"/>
    <col min="8" max="8" width="14.90625" style="7" bestFit="1" customWidth="1"/>
    <col min="9" max="9" width="1.6328125" style="7" customWidth="1"/>
    <col min="10" max="10" width="15" style="7" bestFit="1" customWidth="1"/>
    <col min="11" max="16384" width="9.36328125" style="7"/>
  </cols>
  <sheetData>
    <row r="1" spans="1:10" ht="21" customHeight="1">
      <c r="A1" s="339" t="s">
        <v>47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0" ht="21" customHeight="1">
      <c r="A2" s="339" t="s">
        <v>51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0" ht="21" customHeight="1">
      <c r="A3" s="340" t="s">
        <v>128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10" ht="21" customHeight="1">
      <c r="A4" s="36"/>
      <c r="B4" s="37"/>
      <c r="C4" s="37"/>
      <c r="D4" s="30"/>
      <c r="E4" s="38"/>
      <c r="F4" s="38"/>
      <c r="G4" s="38"/>
      <c r="H4" s="341" t="s">
        <v>99</v>
      </c>
      <c r="I4" s="341"/>
      <c r="J4" s="341"/>
    </row>
    <row r="5" spans="1:10" ht="6" customHeight="1">
      <c r="A5" s="39"/>
      <c r="B5" s="1"/>
      <c r="C5" s="1"/>
      <c r="D5" s="6"/>
      <c r="E5" s="11"/>
      <c r="F5" s="11"/>
      <c r="G5" s="11"/>
      <c r="H5" s="11"/>
      <c r="I5" s="11"/>
      <c r="J5" s="11"/>
    </row>
    <row r="6" spans="1:10" ht="21" customHeight="1">
      <c r="A6" s="8"/>
      <c r="B6" s="83"/>
      <c r="C6" s="338" t="s">
        <v>27</v>
      </c>
      <c r="D6" s="338"/>
      <c r="E6" s="338"/>
      <c r="F6" s="338"/>
      <c r="G6" s="338"/>
      <c r="H6" s="338" t="s">
        <v>26</v>
      </c>
      <c r="I6" s="338"/>
      <c r="J6" s="338"/>
    </row>
    <row r="7" spans="1:10" ht="21" customHeight="1">
      <c r="A7" s="8"/>
      <c r="B7" s="4" t="s">
        <v>42</v>
      </c>
      <c r="C7" s="4"/>
      <c r="D7" s="84" t="s">
        <v>97</v>
      </c>
      <c r="E7" s="84"/>
      <c r="F7" s="84" t="s">
        <v>97</v>
      </c>
      <c r="G7" s="84"/>
      <c r="H7" s="84" t="s">
        <v>97</v>
      </c>
      <c r="I7" s="84"/>
      <c r="J7" s="84" t="s">
        <v>97</v>
      </c>
    </row>
    <row r="8" spans="1:10" ht="21" customHeight="1">
      <c r="A8" s="8"/>
      <c r="B8" s="85"/>
      <c r="C8" s="85"/>
      <c r="D8" s="35" t="s">
        <v>129</v>
      </c>
      <c r="E8" s="84"/>
      <c r="F8" s="35" t="s">
        <v>43</v>
      </c>
      <c r="G8" s="84"/>
      <c r="H8" s="35" t="s">
        <v>129</v>
      </c>
      <c r="I8" s="84"/>
      <c r="J8" s="35" t="s">
        <v>43</v>
      </c>
    </row>
    <row r="9" spans="1:10" ht="21" customHeight="1">
      <c r="A9" s="19"/>
      <c r="B9" s="85"/>
      <c r="C9" s="85"/>
      <c r="D9" s="84">
        <v>2021</v>
      </c>
      <c r="E9" s="84"/>
      <c r="F9" s="84">
        <v>2020</v>
      </c>
      <c r="G9" s="84"/>
      <c r="H9" s="84">
        <v>2021</v>
      </c>
      <c r="I9" s="84"/>
      <c r="J9" s="84">
        <v>2020</v>
      </c>
    </row>
    <row r="10" spans="1:10" ht="21" customHeight="1">
      <c r="A10" s="19"/>
      <c r="B10" s="85"/>
      <c r="C10" s="85"/>
      <c r="D10" s="84" t="s">
        <v>102</v>
      </c>
      <c r="E10" s="84"/>
      <c r="F10" s="84"/>
      <c r="G10" s="84"/>
      <c r="H10" s="84" t="s">
        <v>102</v>
      </c>
      <c r="I10" s="84"/>
      <c r="J10" s="84"/>
    </row>
    <row r="11" spans="1:10" ht="21" customHeight="1">
      <c r="A11" s="85" t="s">
        <v>7</v>
      </c>
      <c r="B11" s="2"/>
      <c r="C11" s="2"/>
      <c r="D11" s="1"/>
      <c r="E11" s="1"/>
      <c r="F11" s="1"/>
      <c r="G11" s="1"/>
      <c r="H11" s="1"/>
      <c r="I11" s="1"/>
      <c r="J11" s="1"/>
    </row>
    <row r="12" spans="1:10" ht="21" customHeight="1">
      <c r="A12" s="18" t="s">
        <v>8</v>
      </c>
      <c r="B12" s="83"/>
      <c r="C12" s="83"/>
      <c r="D12" s="2"/>
      <c r="E12" s="2"/>
      <c r="F12" s="2"/>
      <c r="G12" s="2"/>
      <c r="H12" s="2"/>
      <c r="I12" s="2"/>
      <c r="J12" s="2"/>
    </row>
    <row r="13" spans="1:10" ht="21" customHeight="1">
      <c r="A13" s="8" t="s">
        <v>3</v>
      </c>
      <c r="B13" s="10"/>
      <c r="C13" s="10"/>
      <c r="D13" s="13">
        <v>2398980</v>
      </c>
      <c r="E13" s="41"/>
      <c r="F13" s="40">
        <v>3029691</v>
      </c>
      <c r="G13" s="40"/>
      <c r="H13" s="13">
        <v>57216</v>
      </c>
      <c r="I13" s="40"/>
      <c r="J13" s="13">
        <v>37953</v>
      </c>
    </row>
    <row r="14" spans="1:10" ht="21" customHeight="1">
      <c r="A14" s="8" t="s">
        <v>88</v>
      </c>
      <c r="B14" s="10"/>
      <c r="C14" s="10"/>
      <c r="D14" s="13"/>
      <c r="E14" s="41"/>
      <c r="F14" s="40"/>
      <c r="G14" s="41"/>
      <c r="H14" s="13"/>
      <c r="I14" s="40"/>
      <c r="J14" s="40"/>
    </row>
    <row r="15" spans="1:10" ht="21" customHeight="1">
      <c r="A15" s="43" t="s">
        <v>49</v>
      </c>
      <c r="B15" s="2" t="s">
        <v>107</v>
      </c>
      <c r="C15" s="10"/>
      <c r="D15" s="13">
        <v>7986003</v>
      </c>
      <c r="E15" s="41"/>
      <c r="F15" s="40">
        <v>8517303</v>
      </c>
      <c r="G15" s="40"/>
      <c r="H15" s="13">
        <v>2109832</v>
      </c>
      <c r="I15" s="40"/>
      <c r="J15" s="13">
        <v>1960877</v>
      </c>
    </row>
    <row r="16" spans="1:10" ht="21" customHeight="1">
      <c r="A16" s="43" t="s">
        <v>40</v>
      </c>
      <c r="B16" s="2">
        <v>4</v>
      </c>
      <c r="C16" s="10"/>
      <c r="D16" s="13">
        <v>4810594</v>
      </c>
      <c r="E16" s="41"/>
      <c r="F16" s="40">
        <v>4538876</v>
      </c>
      <c r="G16" s="40"/>
      <c r="H16" s="13">
        <v>10363941</v>
      </c>
      <c r="I16" s="40"/>
      <c r="J16" s="13">
        <v>12259318</v>
      </c>
    </row>
    <row r="17" spans="1:10" ht="21" customHeight="1">
      <c r="A17" s="43" t="s">
        <v>65</v>
      </c>
      <c r="B17" s="2" t="s">
        <v>108</v>
      </c>
      <c r="C17" s="10"/>
      <c r="D17" s="13">
        <v>2558297</v>
      </c>
      <c r="E17" s="41"/>
      <c r="F17" s="40">
        <v>2019905</v>
      </c>
      <c r="G17" s="40"/>
      <c r="H17" s="15">
        <v>0</v>
      </c>
      <c r="I17" s="42"/>
      <c r="J17" s="15">
        <v>0</v>
      </c>
    </row>
    <row r="18" spans="1:10" ht="21" customHeight="1">
      <c r="A18" s="8" t="s">
        <v>30</v>
      </c>
      <c r="B18" s="2">
        <v>4</v>
      </c>
      <c r="C18" s="10"/>
      <c r="D18" s="13">
        <v>15000</v>
      </c>
      <c r="E18" s="41"/>
      <c r="F18" s="40">
        <v>15000</v>
      </c>
      <c r="G18" s="40"/>
      <c r="H18" s="13">
        <v>5300436</v>
      </c>
      <c r="I18" s="40"/>
      <c r="J18" s="13">
        <v>7056943</v>
      </c>
    </row>
    <row r="19" spans="1:10" ht="21" customHeight="1">
      <c r="A19" s="44" t="s">
        <v>6</v>
      </c>
      <c r="B19" s="10"/>
      <c r="C19" s="10"/>
      <c r="D19" s="13">
        <v>19838442</v>
      </c>
      <c r="E19" s="41"/>
      <c r="F19" s="40">
        <v>19358577</v>
      </c>
      <c r="G19" s="40"/>
      <c r="H19" s="13">
        <v>469249</v>
      </c>
      <c r="I19" s="40"/>
      <c r="J19" s="13">
        <v>495594</v>
      </c>
    </row>
    <row r="20" spans="1:10" ht="21" customHeight="1">
      <c r="A20" s="44" t="s">
        <v>112</v>
      </c>
      <c r="B20" s="10"/>
      <c r="C20" s="10"/>
      <c r="D20" s="13">
        <v>262380</v>
      </c>
      <c r="E20" s="41"/>
      <c r="F20" s="40">
        <v>63007</v>
      </c>
      <c r="G20" s="40"/>
      <c r="H20" s="13">
        <v>96758</v>
      </c>
      <c r="I20" s="40"/>
      <c r="J20" s="15">
        <v>0</v>
      </c>
    </row>
    <row r="21" spans="1:10" ht="21" customHeight="1">
      <c r="A21" s="44" t="s">
        <v>0</v>
      </c>
      <c r="B21" s="2"/>
      <c r="C21" s="10"/>
      <c r="D21" s="13">
        <v>208881</v>
      </c>
      <c r="E21" s="41"/>
      <c r="F21" s="40">
        <v>165389</v>
      </c>
      <c r="G21" s="40"/>
      <c r="H21" s="13">
        <v>320</v>
      </c>
      <c r="I21" s="40"/>
      <c r="J21" s="13">
        <f>362+1</f>
        <v>363</v>
      </c>
    </row>
    <row r="22" spans="1:10" ht="21" customHeight="1">
      <c r="A22" s="19" t="s">
        <v>9</v>
      </c>
      <c r="B22" s="2"/>
      <c r="C22" s="10"/>
      <c r="D22" s="53">
        <f>SUM(D13:D21)</f>
        <v>38078577</v>
      </c>
      <c r="E22" s="41"/>
      <c r="F22" s="232">
        <f>SUM(F13:F21)</f>
        <v>37707748</v>
      </c>
      <c r="G22" s="40"/>
      <c r="H22" s="53">
        <f>SUM(H13:H21)</f>
        <v>18397752</v>
      </c>
      <c r="I22" s="86"/>
      <c r="J22" s="232">
        <f>SUM(J13:J21)</f>
        <v>21811048</v>
      </c>
    </row>
    <row r="23" spans="1:10" ht="6.65" customHeight="1">
      <c r="A23" s="44"/>
      <c r="B23" s="2"/>
      <c r="C23" s="10"/>
      <c r="D23" s="13"/>
      <c r="E23" s="41"/>
      <c r="F23" s="40"/>
      <c r="G23" s="40"/>
      <c r="H23" s="13"/>
      <c r="I23" s="40"/>
      <c r="J23" s="40"/>
    </row>
    <row r="24" spans="1:10" ht="21" customHeight="1">
      <c r="A24" s="18" t="s">
        <v>10</v>
      </c>
      <c r="B24" s="2"/>
      <c r="C24" s="10"/>
      <c r="D24" s="13"/>
      <c r="E24" s="41"/>
      <c r="F24" s="40"/>
      <c r="G24" s="40"/>
      <c r="H24" s="13"/>
      <c r="I24" s="40"/>
      <c r="J24" s="40"/>
    </row>
    <row r="25" spans="1:10" ht="21" customHeight="1">
      <c r="A25" s="8" t="s">
        <v>29</v>
      </c>
      <c r="B25" s="2">
        <v>8</v>
      </c>
      <c r="C25" s="10"/>
      <c r="D25" s="15">
        <v>0</v>
      </c>
      <c r="E25" s="41"/>
      <c r="F25" s="15">
        <v>0</v>
      </c>
      <c r="G25" s="40"/>
      <c r="H25" s="13">
        <v>105892624</v>
      </c>
      <c r="I25" s="40"/>
      <c r="J25" s="47">
        <f>105860598+1</f>
        <v>105860599</v>
      </c>
    </row>
    <row r="26" spans="1:10" ht="21" customHeight="1">
      <c r="A26" s="8" t="s">
        <v>106</v>
      </c>
      <c r="B26" s="2">
        <v>9</v>
      </c>
      <c r="C26" s="10"/>
      <c r="D26" s="13">
        <v>103237</v>
      </c>
      <c r="E26" s="41"/>
      <c r="F26" s="40">
        <v>102093</v>
      </c>
      <c r="G26" s="40"/>
      <c r="H26" s="15">
        <v>0</v>
      </c>
      <c r="I26" s="40"/>
      <c r="J26" s="15">
        <v>0</v>
      </c>
    </row>
    <row r="27" spans="1:10" ht="21" customHeight="1">
      <c r="A27" s="8" t="s">
        <v>55</v>
      </c>
      <c r="B27" s="2">
        <v>10</v>
      </c>
      <c r="C27" s="10"/>
      <c r="D27" s="13">
        <v>2675857</v>
      </c>
      <c r="E27" s="41"/>
      <c r="F27" s="40">
        <v>2683442</v>
      </c>
      <c r="G27" s="40"/>
      <c r="H27" s="13">
        <v>231914</v>
      </c>
      <c r="I27" s="40"/>
      <c r="J27" s="13">
        <v>231914</v>
      </c>
    </row>
    <row r="28" spans="1:10" ht="21" customHeight="1">
      <c r="A28" s="8" t="s">
        <v>113</v>
      </c>
      <c r="B28" s="2">
        <v>4</v>
      </c>
      <c r="C28" s="10"/>
      <c r="D28" s="15">
        <v>0</v>
      </c>
      <c r="E28" s="41"/>
      <c r="F28" s="15">
        <v>0</v>
      </c>
      <c r="G28" s="40"/>
      <c r="H28" s="5">
        <v>131401893</v>
      </c>
      <c r="I28" s="40"/>
      <c r="J28" s="47">
        <f>129445499+1</f>
        <v>129445500</v>
      </c>
    </row>
    <row r="29" spans="1:10" ht="21" customHeight="1">
      <c r="A29" s="253" t="s">
        <v>114</v>
      </c>
      <c r="B29" s="2"/>
      <c r="C29" s="10"/>
      <c r="D29" s="49">
        <v>12548735</v>
      </c>
      <c r="E29" s="47"/>
      <c r="F29" s="40">
        <f>14009678</f>
        <v>14009678</v>
      </c>
      <c r="G29" s="47"/>
      <c r="H29" s="49">
        <v>49055</v>
      </c>
      <c r="I29" s="47"/>
      <c r="J29" s="20">
        <v>47072</v>
      </c>
    </row>
    <row r="30" spans="1:10" ht="21" customHeight="1">
      <c r="A30" s="8" t="s">
        <v>36</v>
      </c>
      <c r="B30" s="10"/>
      <c r="C30" s="10"/>
      <c r="D30" s="20">
        <v>44009188</v>
      </c>
      <c r="E30" s="47"/>
      <c r="F30" s="40">
        <f>43189509</f>
        <v>43189509</v>
      </c>
      <c r="G30" s="49"/>
      <c r="H30" s="20">
        <v>42523</v>
      </c>
      <c r="I30" s="47"/>
      <c r="J30" s="20">
        <v>43601</v>
      </c>
    </row>
    <row r="31" spans="1:10" ht="21" customHeight="1">
      <c r="A31" s="8" t="s">
        <v>98</v>
      </c>
      <c r="B31" s="2">
        <v>11</v>
      </c>
      <c r="C31" s="10"/>
      <c r="D31" s="40">
        <v>64455576</v>
      </c>
      <c r="E31" s="41"/>
      <c r="F31" s="40">
        <v>65265667</v>
      </c>
      <c r="G31" s="49"/>
      <c r="H31" s="49">
        <v>624302</v>
      </c>
      <c r="I31" s="40"/>
      <c r="J31" s="13">
        <v>590847</v>
      </c>
    </row>
    <row r="32" spans="1:10" ht="21" customHeight="1">
      <c r="A32" s="8" t="s">
        <v>37</v>
      </c>
      <c r="B32" s="10"/>
      <c r="C32" s="10"/>
      <c r="D32" s="40">
        <v>157698417</v>
      </c>
      <c r="E32" s="41"/>
      <c r="F32" s="40">
        <v>157692689</v>
      </c>
      <c r="G32" s="49"/>
      <c r="H32" s="15">
        <v>0</v>
      </c>
      <c r="I32" s="42"/>
      <c r="J32" s="15">
        <v>0</v>
      </c>
    </row>
    <row r="33" spans="1:10" ht="21" customHeight="1">
      <c r="A33" s="8" t="s">
        <v>115</v>
      </c>
      <c r="B33" s="10"/>
      <c r="C33" s="10"/>
      <c r="D33" s="40">
        <v>2700489</v>
      </c>
      <c r="E33" s="41"/>
      <c r="F33" s="40">
        <v>2716749</v>
      </c>
      <c r="G33" s="49"/>
      <c r="H33" s="49">
        <v>41350</v>
      </c>
      <c r="I33" s="40"/>
      <c r="J33" s="13">
        <v>36872</v>
      </c>
    </row>
    <row r="34" spans="1:10" ht="21" customHeight="1">
      <c r="A34" s="8" t="s">
        <v>11</v>
      </c>
      <c r="B34" s="10"/>
      <c r="C34" s="10"/>
      <c r="D34" s="40">
        <v>499273</v>
      </c>
      <c r="E34" s="41"/>
      <c r="F34" s="40">
        <v>519883</v>
      </c>
      <c r="G34" s="49"/>
      <c r="H34" s="49">
        <v>101401</v>
      </c>
      <c r="I34" s="40"/>
      <c r="J34" s="13">
        <v>129508</v>
      </c>
    </row>
    <row r="35" spans="1:10" ht="21" customHeight="1">
      <c r="A35" s="44" t="s">
        <v>116</v>
      </c>
      <c r="B35" s="10">
        <v>4</v>
      </c>
      <c r="C35" s="10"/>
      <c r="D35" s="40">
        <v>443067</v>
      </c>
      <c r="E35" s="41"/>
      <c r="F35" s="40">
        <v>517231</v>
      </c>
      <c r="G35" s="49"/>
      <c r="H35" s="49">
        <v>144347</v>
      </c>
      <c r="I35" s="40"/>
      <c r="J35" s="13">
        <v>144347</v>
      </c>
    </row>
    <row r="36" spans="1:10" ht="21" customHeight="1">
      <c r="A36" s="8" t="s">
        <v>4</v>
      </c>
      <c r="B36" s="10">
        <v>4</v>
      </c>
      <c r="C36" s="10"/>
      <c r="D36" s="40">
        <v>1763581</v>
      </c>
      <c r="E36" s="41"/>
      <c r="F36" s="40">
        <v>1752047</v>
      </c>
      <c r="G36" s="40"/>
      <c r="H36" s="49">
        <v>1882</v>
      </c>
      <c r="I36" s="42"/>
      <c r="J36" s="13">
        <v>1982</v>
      </c>
    </row>
    <row r="37" spans="1:10" ht="21" customHeight="1">
      <c r="A37" s="19" t="s">
        <v>12</v>
      </c>
      <c r="B37" s="10"/>
      <c r="C37" s="10"/>
      <c r="D37" s="53">
        <f>SUM(D25:D36)</f>
        <v>286897420</v>
      </c>
      <c r="E37" s="41"/>
      <c r="F37" s="53">
        <f>SUM(F25:F36)</f>
        <v>288448988</v>
      </c>
      <c r="G37" s="40"/>
      <c r="H37" s="45">
        <f>SUM(H25:H36)</f>
        <v>238531291</v>
      </c>
      <c r="I37" s="40"/>
      <c r="J37" s="53">
        <f>SUM(J25:J36)</f>
        <v>236532242</v>
      </c>
    </row>
    <row r="38" spans="1:10" ht="21" customHeight="1" thickBot="1">
      <c r="A38" s="19" t="s">
        <v>13</v>
      </c>
      <c r="B38" s="2"/>
      <c r="C38" s="10"/>
      <c r="D38" s="72">
        <f>D22+D37</f>
        <v>324975997</v>
      </c>
      <c r="E38" s="70"/>
      <c r="F38" s="72">
        <f>F22+F37</f>
        <v>326156736</v>
      </c>
      <c r="G38" s="71"/>
      <c r="H38" s="60">
        <f>H22+H37</f>
        <v>256929043</v>
      </c>
      <c r="I38" s="71"/>
      <c r="J38" s="72">
        <f>J22+J37</f>
        <v>258343290</v>
      </c>
    </row>
    <row r="39" spans="1:10" ht="18.5" customHeight="1" thickTop="1">
      <c r="A39" s="19"/>
      <c r="B39" s="2"/>
      <c r="C39" s="10"/>
      <c r="D39" s="66"/>
      <c r="E39" s="70"/>
      <c r="F39" s="70"/>
      <c r="G39" s="71"/>
      <c r="H39" s="66"/>
      <c r="I39" s="71"/>
      <c r="J39" s="66"/>
    </row>
    <row r="40" spans="1:10" ht="15.65" customHeight="1">
      <c r="A40" s="19"/>
      <c r="B40" s="2"/>
      <c r="C40" s="10"/>
      <c r="D40" s="66"/>
      <c r="E40" s="70"/>
      <c r="F40" s="70"/>
      <c r="G40" s="71"/>
      <c r="H40" s="66"/>
      <c r="I40" s="71"/>
      <c r="J40" s="66"/>
    </row>
    <row r="41" spans="1:10" ht="15.65" customHeight="1">
      <c r="A41" s="19"/>
      <c r="B41" s="2"/>
      <c r="C41" s="10"/>
      <c r="D41" s="66"/>
      <c r="E41" s="70"/>
      <c r="F41" s="70"/>
      <c r="G41" s="71"/>
      <c r="H41" s="66"/>
      <c r="I41" s="71"/>
      <c r="J41" s="66"/>
    </row>
    <row r="42" spans="1:10" ht="15.65" customHeight="1">
      <c r="A42" s="19"/>
      <c r="B42" s="2"/>
      <c r="C42" s="10"/>
      <c r="D42" s="66"/>
      <c r="E42" s="70"/>
      <c r="F42" s="70"/>
      <c r="G42" s="71"/>
      <c r="H42" s="66"/>
      <c r="I42" s="71"/>
      <c r="J42" s="66"/>
    </row>
    <row r="43" spans="1:10" ht="15.65" customHeight="1">
      <c r="A43" s="19"/>
      <c r="B43" s="2"/>
      <c r="C43" s="10"/>
      <c r="D43" s="66"/>
      <c r="E43" s="70"/>
      <c r="F43" s="70"/>
      <c r="G43" s="71"/>
      <c r="H43" s="66"/>
      <c r="I43" s="71"/>
      <c r="J43" s="66"/>
    </row>
    <row r="44" spans="1:10" ht="15.65" customHeight="1">
      <c r="A44" s="19"/>
      <c r="B44" s="2"/>
      <c r="C44" s="10"/>
      <c r="D44" s="66"/>
      <c r="E44" s="70"/>
      <c r="F44" s="70"/>
      <c r="G44" s="71"/>
      <c r="H44" s="66"/>
      <c r="I44" s="71"/>
      <c r="J44" s="66"/>
    </row>
    <row r="45" spans="1:10" ht="15.65" customHeight="1">
      <c r="A45" s="19"/>
      <c r="B45" s="2"/>
      <c r="C45" s="10"/>
      <c r="D45" s="66"/>
      <c r="E45" s="70"/>
      <c r="F45" s="70"/>
      <c r="G45" s="71"/>
      <c r="H45" s="66"/>
      <c r="I45" s="71"/>
      <c r="J45" s="66"/>
    </row>
    <row r="46" spans="1:10" ht="13.25" customHeight="1">
      <c r="A46" s="19"/>
      <c r="B46" s="83"/>
      <c r="C46" s="83"/>
      <c r="D46" s="66"/>
      <c r="E46" s="46"/>
      <c r="F46" s="48"/>
      <c r="G46" s="46"/>
      <c r="H46" s="66"/>
      <c r="I46" s="46"/>
      <c r="J46" s="48"/>
    </row>
    <row r="47" spans="1:10" ht="15" customHeight="1">
      <c r="A47" s="19"/>
      <c r="B47" s="83"/>
      <c r="C47" s="83"/>
      <c r="D47" s="66"/>
      <c r="E47" s="46"/>
      <c r="F47" s="48"/>
      <c r="G47" s="46"/>
      <c r="H47" s="66"/>
      <c r="I47" s="46"/>
      <c r="J47" s="48"/>
    </row>
    <row r="48" spans="1:10" ht="21.65" customHeight="1">
      <c r="A48" s="19"/>
      <c r="B48" s="273"/>
      <c r="C48" s="273"/>
      <c r="D48" s="66"/>
      <c r="E48" s="46"/>
      <c r="F48" s="48"/>
      <c r="G48" s="46"/>
      <c r="H48" s="66"/>
      <c r="I48" s="46"/>
      <c r="J48" s="48"/>
    </row>
    <row r="49" spans="1:10" ht="21" customHeight="1">
      <c r="A49" s="86" t="s">
        <v>44</v>
      </c>
      <c r="B49" s="83"/>
      <c r="C49" s="83"/>
      <c r="D49" s="49"/>
      <c r="E49" s="49"/>
      <c r="F49" s="49"/>
      <c r="G49" s="49"/>
      <c r="H49" s="49"/>
      <c r="I49" s="49"/>
      <c r="J49" s="49"/>
    </row>
    <row r="50" spans="1:10" ht="21" customHeight="1">
      <c r="A50" s="19"/>
      <c r="B50" s="83"/>
      <c r="C50" s="83"/>
      <c r="D50" s="49"/>
      <c r="E50" s="49"/>
      <c r="F50" s="49"/>
      <c r="G50" s="49"/>
      <c r="H50" s="49"/>
      <c r="I50" s="49"/>
      <c r="J50" s="49"/>
    </row>
    <row r="51" spans="1:10" ht="21" customHeight="1">
      <c r="A51" s="337">
        <v>1</v>
      </c>
      <c r="B51" s="337"/>
      <c r="C51" s="337"/>
      <c r="D51" s="337"/>
      <c r="E51" s="337"/>
      <c r="F51" s="337"/>
      <c r="G51" s="337"/>
      <c r="H51" s="337"/>
      <c r="I51" s="337"/>
      <c r="J51" s="337"/>
    </row>
  </sheetData>
  <mergeCells count="7">
    <mergeCell ref="A51:J51"/>
    <mergeCell ref="C6:G6"/>
    <mergeCell ref="A1:J1"/>
    <mergeCell ref="A2:J2"/>
    <mergeCell ref="A3:J3"/>
    <mergeCell ref="H4:J4"/>
    <mergeCell ref="H6:J6"/>
  </mergeCells>
  <pageMargins left="0.8" right="0.5" top="0.8" bottom="0.6" header="0.3" footer="0.3"/>
  <pageSetup paperSize="9" scale="76" firstPageNumber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101"/>
  <sheetViews>
    <sheetView view="pageBreakPreview" topLeftCell="A90" zoomScale="85" zoomScaleNormal="100" zoomScaleSheetLayoutView="85" workbookViewId="0">
      <selection activeCell="A95" sqref="A95:XFD95"/>
    </sheetView>
  </sheetViews>
  <sheetFormatPr defaultRowHeight="21" customHeight="1"/>
  <cols>
    <col min="1" max="1" width="48.90625" style="8" customWidth="1"/>
    <col min="2" max="2" width="8.36328125" style="75" customWidth="1"/>
    <col min="3" max="3" width="1.6328125" style="75" customWidth="1"/>
    <col min="4" max="4" width="13.08984375" style="12" customWidth="1"/>
    <col min="5" max="5" width="1.6328125" style="12" customWidth="1"/>
    <col min="6" max="6" width="14.08984375" style="12" bestFit="1" customWidth="1"/>
    <col min="7" max="7" width="1.6328125" style="12" customWidth="1"/>
    <col min="8" max="8" width="13.08984375" style="12" bestFit="1" customWidth="1"/>
    <col min="9" max="9" width="1.6328125" style="12" customWidth="1"/>
    <col min="10" max="10" width="14" style="12" bestFit="1" customWidth="1"/>
    <col min="11" max="233" width="9.36328125" style="79"/>
    <col min="234" max="234" width="46.36328125" style="79" customWidth="1"/>
    <col min="235" max="235" width="5.36328125" style="79" bestFit="1" customWidth="1"/>
    <col min="236" max="236" width="13.6328125" style="79" bestFit="1" customWidth="1"/>
    <col min="237" max="237" width="0.6328125" style="79" customWidth="1"/>
    <col min="238" max="238" width="13.6328125" style="79" bestFit="1" customWidth="1"/>
    <col min="239" max="239" width="0.6328125" style="79" customWidth="1"/>
    <col min="240" max="240" width="13.6328125" style="79" customWidth="1"/>
    <col min="241" max="241" width="0.6328125" style="79" customWidth="1"/>
    <col min="242" max="242" width="13.6328125" style="79" customWidth="1"/>
    <col min="243" max="489" width="9.36328125" style="79"/>
    <col min="490" max="490" width="46.36328125" style="79" customWidth="1"/>
    <col min="491" max="491" width="5.36328125" style="79" bestFit="1" customWidth="1"/>
    <col min="492" max="492" width="13.6328125" style="79" bestFit="1" customWidth="1"/>
    <col min="493" max="493" width="0.6328125" style="79" customWidth="1"/>
    <col min="494" max="494" width="13.6328125" style="79" bestFit="1" customWidth="1"/>
    <col min="495" max="495" width="0.6328125" style="79" customWidth="1"/>
    <col min="496" max="496" width="13.6328125" style="79" customWidth="1"/>
    <col min="497" max="497" width="0.6328125" style="79" customWidth="1"/>
    <col min="498" max="498" width="13.6328125" style="79" customWidth="1"/>
    <col min="499" max="745" width="9.36328125" style="79"/>
    <col min="746" max="746" width="46.36328125" style="79" customWidth="1"/>
    <col min="747" max="747" width="5.36328125" style="79" bestFit="1" customWidth="1"/>
    <col min="748" max="748" width="13.6328125" style="79" bestFit="1" customWidth="1"/>
    <col min="749" max="749" width="0.6328125" style="79" customWidth="1"/>
    <col min="750" max="750" width="13.6328125" style="79" bestFit="1" customWidth="1"/>
    <col min="751" max="751" width="0.6328125" style="79" customWidth="1"/>
    <col min="752" max="752" width="13.6328125" style="79" customWidth="1"/>
    <col min="753" max="753" width="0.6328125" style="79" customWidth="1"/>
    <col min="754" max="754" width="13.6328125" style="79" customWidth="1"/>
    <col min="755" max="1001" width="9.36328125" style="79"/>
    <col min="1002" max="1002" width="46.36328125" style="79" customWidth="1"/>
    <col min="1003" max="1003" width="5.36328125" style="79" bestFit="1" customWidth="1"/>
    <col min="1004" max="1004" width="13.6328125" style="79" bestFit="1" customWidth="1"/>
    <col min="1005" max="1005" width="0.6328125" style="79" customWidth="1"/>
    <col min="1006" max="1006" width="13.6328125" style="79" bestFit="1" customWidth="1"/>
    <col min="1007" max="1007" width="0.6328125" style="79" customWidth="1"/>
    <col min="1008" max="1008" width="13.6328125" style="79" customWidth="1"/>
    <col min="1009" max="1009" width="0.6328125" style="79" customWidth="1"/>
    <col min="1010" max="1010" width="13.6328125" style="79" customWidth="1"/>
    <col min="1011" max="1257" width="9.36328125" style="79"/>
    <col min="1258" max="1258" width="46.36328125" style="79" customWidth="1"/>
    <col min="1259" max="1259" width="5.36328125" style="79" bestFit="1" customWidth="1"/>
    <col min="1260" max="1260" width="13.6328125" style="79" bestFit="1" customWidth="1"/>
    <col min="1261" max="1261" width="0.6328125" style="79" customWidth="1"/>
    <col min="1262" max="1262" width="13.6328125" style="79" bestFit="1" customWidth="1"/>
    <col min="1263" max="1263" width="0.6328125" style="79" customWidth="1"/>
    <col min="1264" max="1264" width="13.6328125" style="79" customWidth="1"/>
    <col min="1265" max="1265" width="0.6328125" style="79" customWidth="1"/>
    <col min="1266" max="1266" width="13.6328125" style="79" customWidth="1"/>
    <col min="1267" max="1513" width="9.36328125" style="79"/>
    <col min="1514" max="1514" width="46.36328125" style="79" customWidth="1"/>
    <col min="1515" max="1515" width="5.36328125" style="79" bestFit="1" customWidth="1"/>
    <col min="1516" max="1516" width="13.6328125" style="79" bestFit="1" customWidth="1"/>
    <col min="1517" max="1517" width="0.6328125" style="79" customWidth="1"/>
    <col min="1518" max="1518" width="13.6328125" style="79" bestFit="1" customWidth="1"/>
    <col min="1519" max="1519" width="0.6328125" style="79" customWidth="1"/>
    <col min="1520" max="1520" width="13.6328125" style="79" customWidth="1"/>
    <col min="1521" max="1521" width="0.6328125" style="79" customWidth="1"/>
    <col min="1522" max="1522" width="13.6328125" style="79" customWidth="1"/>
    <col min="1523" max="1769" width="9.36328125" style="79"/>
    <col min="1770" max="1770" width="46.36328125" style="79" customWidth="1"/>
    <col min="1771" max="1771" width="5.36328125" style="79" bestFit="1" customWidth="1"/>
    <col min="1772" max="1772" width="13.6328125" style="79" bestFit="1" customWidth="1"/>
    <col min="1773" max="1773" width="0.6328125" style="79" customWidth="1"/>
    <col min="1774" max="1774" width="13.6328125" style="79" bestFit="1" customWidth="1"/>
    <col min="1775" max="1775" width="0.6328125" style="79" customWidth="1"/>
    <col min="1776" max="1776" width="13.6328125" style="79" customWidth="1"/>
    <col min="1777" max="1777" width="0.6328125" style="79" customWidth="1"/>
    <col min="1778" max="1778" width="13.6328125" style="79" customWidth="1"/>
    <col min="1779" max="2025" width="9.36328125" style="79"/>
    <col min="2026" max="2026" width="46.36328125" style="79" customWidth="1"/>
    <col min="2027" max="2027" width="5.36328125" style="79" bestFit="1" customWidth="1"/>
    <col min="2028" max="2028" width="13.6328125" style="79" bestFit="1" customWidth="1"/>
    <col min="2029" max="2029" width="0.6328125" style="79" customWidth="1"/>
    <col min="2030" max="2030" width="13.6328125" style="79" bestFit="1" customWidth="1"/>
    <col min="2031" max="2031" width="0.6328125" style="79" customWidth="1"/>
    <col min="2032" max="2032" width="13.6328125" style="79" customWidth="1"/>
    <col min="2033" max="2033" width="0.6328125" style="79" customWidth="1"/>
    <col min="2034" max="2034" width="13.6328125" style="79" customWidth="1"/>
    <col min="2035" max="2281" width="9.36328125" style="79"/>
    <col min="2282" max="2282" width="46.36328125" style="79" customWidth="1"/>
    <col min="2283" max="2283" width="5.36328125" style="79" bestFit="1" customWidth="1"/>
    <col min="2284" max="2284" width="13.6328125" style="79" bestFit="1" customWidth="1"/>
    <col min="2285" max="2285" width="0.6328125" style="79" customWidth="1"/>
    <col min="2286" max="2286" width="13.6328125" style="79" bestFit="1" customWidth="1"/>
    <col min="2287" max="2287" width="0.6328125" style="79" customWidth="1"/>
    <col min="2288" max="2288" width="13.6328125" style="79" customWidth="1"/>
    <col min="2289" max="2289" width="0.6328125" style="79" customWidth="1"/>
    <col min="2290" max="2290" width="13.6328125" style="79" customWidth="1"/>
    <col min="2291" max="2537" width="9.36328125" style="79"/>
    <col min="2538" max="2538" width="46.36328125" style="79" customWidth="1"/>
    <col min="2539" max="2539" width="5.36328125" style="79" bestFit="1" customWidth="1"/>
    <col min="2540" max="2540" width="13.6328125" style="79" bestFit="1" customWidth="1"/>
    <col min="2541" max="2541" width="0.6328125" style="79" customWidth="1"/>
    <col min="2542" max="2542" width="13.6328125" style="79" bestFit="1" customWidth="1"/>
    <col min="2543" max="2543" width="0.6328125" style="79" customWidth="1"/>
    <col min="2544" max="2544" width="13.6328125" style="79" customWidth="1"/>
    <col min="2545" max="2545" width="0.6328125" style="79" customWidth="1"/>
    <col min="2546" max="2546" width="13.6328125" style="79" customWidth="1"/>
    <col min="2547" max="2793" width="9.36328125" style="79"/>
    <col min="2794" max="2794" width="46.36328125" style="79" customWidth="1"/>
    <col min="2795" max="2795" width="5.36328125" style="79" bestFit="1" customWidth="1"/>
    <col min="2796" max="2796" width="13.6328125" style="79" bestFit="1" customWidth="1"/>
    <col min="2797" max="2797" width="0.6328125" style="79" customWidth="1"/>
    <col min="2798" max="2798" width="13.6328125" style="79" bestFit="1" customWidth="1"/>
    <col min="2799" max="2799" width="0.6328125" style="79" customWidth="1"/>
    <col min="2800" max="2800" width="13.6328125" style="79" customWidth="1"/>
    <col min="2801" max="2801" width="0.6328125" style="79" customWidth="1"/>
    <col min="2802" max="2802" width="13.6328125" style="79" customWidth="1"/>
    <col min="2803" max="3049" width="9.36328125" style="79"/>
    <col min="3050" max="3050" width="46.36328125" style="79" customWidth="1"/>
    <col min="3051" max="3051" width="5.36328125" style="79" bestFit="1" customWidth="1"/>
    <col min="3052" max="3052" width="13.6328125" style="79" bestFit="1" customWidth="1"/>
    <col min="3053" max="3053" width="0.6328125" style="79" customWidth="1"/>
    <col min="3054" max="3054" width="13.6328125" style="79" bestFit="1" customWidth="1"/>
    <col min="3055" max="3055" width="0.6328125" style="79" customWidth="1"/>
    <col min="3056" max="3056" width="13.6328125" style="79" customWidth="1"/>
    <col min="3057" max="3057" width="0.6328125" style="79" customWidth="1"/>
    <col min="3058" max="3058" width="13.6328125" style="79" customWidth="1"/>
    <col min="3059" max="3305" width="9.36328125" style="79"/>
    <col min="3306" max="3306" width="46.36328125" style="79" customWidth="1"/>
    <col min="3307" max="3307" width="5.36328125" style="79" bestFit="1" customWidth="1"/>
    <col min="3308" max="3308" width="13.6328125" style="79" bestFit="1" customWidth="1"/>
    <col min="3309" max="3309" width="0.6328125" style="79" customWidth="1"/>
    <col min="3310" max="3310" width="13.6328125" style="79" bestFit="1" customWidth="1"/>
    <col min="3311" max="3311" width="0.6328125" style="79" customWidth="1"/>
    <col min="3312" max="3312" width="13.6328125" style="79" customWidth="1"/>
    <col min="3313" max="3313" width="0.6328125" style="79" customWidth="1"/>
    <col min="3314" max="3314" width="13.6328125" style="79" customWidth="1"/>
    <col min="3315" max="3561" width="9.36328125" style="79"/>
    <col min="3562" max="3562" width="46.36328125" style="79" customWidth="1"/>
    <col min="3563" max="3563" width="5.36328125" style="79" bestFit="1" customWidth="1"/>
    <col min="3564" max="3564" width="13.6328125" style="79" bestFit="1" customWidth="1"/>
    <col min="3565" max="3565" width="0.6328125" style="79" customWidth="1"/>
    <col min="3566" max="3566" width="13.6328125" style="79" bestFit="1" customWidth="1"/>
    <col min="3567" max="3567" width="0.6328125" style="79" customWidth="1"/>
    <col min="3568" max="3568" width="13.6328125" style="79" customWidth="1"/>
    <col min="3569" max="3569" width="0.6328125" style="79" customWidth="1"/>
    <col min="3570" max="3570" width="13.6328125" style="79" customWidth="1"/>
    <col min="3571" max="3817" width="9.36328125" style="79"/>
    <col min="3818" max="3818" width="46.36328125" style="79" customWidth="1"/>
    <col min="3819" max="3819" width="5.36328125" style="79" bestFit="1" customWidth="1"/>
    <col min="3820" max="3820" width="13.6328125" style="79" bestFit="1" customWidth="1"/>
    <col min="3821" max="3821" width="0.6328125" style="79" customWidth="1"/>
    <col min="3822" max="3822" width="13.6328125" style="79" bestFit="1" customWidth="1"/>
    <col min="3823" max="3823" width="0.6328125" style="79" customWidth="1"/>
    <col min="3824" max="3824" width="13.6328125" style="79" customWidth="1"/>
    <col min="3825" max="3825" width="0.6328125" style="79" customWidth="1"/>
    <col min="3826" max="3826" width="13.6328125" style="79" customWidth="1"/>
    <col min="3827" max="4073" width="9.36328125" style="79"/>
    <col min="4074" max="4074" width="46.36328125" style="79" customWidth="1"/>
    <col min="4075" max="4075" width="5.36328125" style="79" bestFit="1" customWidth="1"/>
    <col min="4076" max="4076" width="13.6328125" style="79" bestFit="1" customWidth="1"/>
    <col min="4077" max="4077" width="0.6328125" style="79" customWidth="1"/>
    <col min="4078" max="4078" width="13.6328125" style="79" bestFit="1" customWidth="1"/>
    <col min="4079" max="4079" width="0.6328125" style="79" customWidth="1"/>
    <col min="4080" max="4080" width="13.6328125" style="79" customWidth="1"/>
    <col min="4081" max="4081" width="0.6328125" style="79" customWidth="1"/>
    <col min="4082" max="4082" width="13.6328125" style="79" customWidth="1"/>
    <col min="4083" max="4329" width="9.36328125" style="79"/>
    <col min="4330" max="4330" width="46.36328125" style="79" customWidth="1"/>
    <col min="4331" max="4331" width="5.36328125" style="79" bestFit="1" customWidth="1"/>
    <col min="4332" max="4332" width="13.6328125" style="79" bestFit="1" customWidth="1"/>
    <col min="4333" max="4333" width="0.6328125" style="79" customWidth="1"/>
    <col min="4334" max="4334" width="13.6328125" style="79" bestFit="1" customWidth="1"/>
    <col min="4335" max="4335" width="0.6328125" style="79" customWidth="1"/>
    <col min="4336" max="4336" width="13.6328125" style="79" customWidth="1"/>
    <col min="4337" max="4337" width="0.6328125" style="79" customWidth="1"/>
    <col min="4338" max="4338" width="13.6328125" style="79" customWidth="1"/>
    <col min="4339" max="4585" width="9.36328125" style="79"/>
    <col min="4586" max="4586" width="46.36328125" style="79" customWidth="1"/>
    <col min="4587" max="4587" width="5.36328125" style="79" bestFit="1" customWidth="1"/>
    <col min="4588" max="4588" width="13.6328125" style="79" bestFit="1" customWidth="1"/>
    <col min="4589" max="4589" width="0.6328125" style="79" customWidth="1"/>
    <col min="4590" max="4590" width="13.6328125" style="79" bestFit="1" customWidth="1"/>
    <col min="4591" max="4591" width="0.6328125" style="79" customWidth="1"/>
    <col min="4592" max="4592" width="13.6328125" style="79" customWidth="1"/>
    <col min="4593" max="4593" width="0.6328125" style="79" customWidth="1"/>
    <col min="4594" max="4594" width="13.6328125" style="79" customWidth="1"/>
    <col min="4595" max="4841" width="9.36328125" style="79"/>
    <col min="4842" max="4842" width="46.36328125" style="79" customWidth="1"/>
    <col min="4843" max="4843" width="5.36328125" style="79" bestFit="1" customWidth="1"/>
    <col min="4844" max="4844" width="13.6328125" style="79" bestFit="1" customWidth="1"/>
    <col min="4845" max="4845" width="0.6328125" style="79" customWidth="1"/>
    <col min="4846" max="4846" width="13.6328125" style="79" bestFit="1" customWidth="1"/>
    <col min="4847" max="4847" width="0.6328125" style="79" customWidth="1"/>
    <col min="4848" max="4848" width="13.6328125" style="79" customWidth="1"/>
    <col min="4849" max="4849" width="0.6328125" style="79" customWidth="1"/>
    <col min="4850" max="4850" width="13.6328125" style="79" customWidth="1"/>
    <col min="4851" max="5097" width="9.36328125" style="79"/>
    <col min="5098" max="5098" width="46.36328125" style="79" customWidth="1"/>
    <col min="5099" max="5099" width="5.36328125" style="79" bestFit="1" customWidth="1"/>
    <col min="5100" max="5100" width="13.6328125" style="79" bestFit="1" customWidth="1"/>
    <col min="5101" max="5101" width="0.6328125" style="79" customWidth="1"/>
    <col min="5102" max="5102" width="13.6328125" style="79" bestFit="1" customWidth="1"/>
    <col min="5103" max="5103" width="0.6328125" style="79" customWidth="1"/>
    <col min="5104" max="5104" width="13.6328125" style="79" customWidth="1"/>
    <col min="5105" max="5105" width="0.6328125" style="79" customWidth="1"/>
    <col min="5106" max="5106" width="13.6328125" style="79" customWidth="1"/>
    <col min="5107" max="5353" width="9.36328125" style="79"/>
    <col min="5354" max="5354" width="46.36328125" style="79" customWidth="1"/>
    <col min="5355" max="5355" width="5.36328125" style="79" bestFit="1" customWidth="1"/>
    <col min="5356" max="5356" width="13.6328125" style="79" bestFit="1" customWidth="1"/>
    <col min="5357" max="5357" width="0.6328125" style="79" customWidth="1"/>
    <col min="5358" max="5358" width="13.6328125" style="79" bestFit="1" customWidth="1"/>
    <col min="5359" max="5359" width="0.6328125" style="79" customWidth="1"/>
    <col min="5360" max="5360" width="13.6328125" style="79" customWidth="1"/>
    <col min="5361" max="5361" width="0.6328125" style="79" customWidth="1"/>
    <col min="5362" max="5362" width="13.6328125" style="79" customWidth="1"/>
    <col min="5363" max="5609" width="9.36328125" style="79"/>
    <col min="5610" max="5610" width="46.36328125" style="79" customWidth="1"/>
    <col min="5611" max="5611" width="5.36328125" style="79" bestFit="1" customWidth="1"/>
    <col min="5612" max="5612" width="13.6328125" style="79" bestFit="1" customWidth="1"/>
    <col min="5613" max="5613" width="0.6328125" style="79" customWidth="1"/>
    <col min="5614" max="5614" width="13.6328125" style="79" bestFit="1" customWidth="1"/>
    <col min="5615" max="5615" width="0.6328125" style="79" customWidth="1"/>
    <col min="5616" max="5616" width="13.6328125" style="79" customWidth="1"/>
    <col min="5617" max="5617" width="0.6328125" style="79" customWidth="1"/>
    <col min="5618" max="5618" width="13.6328125" style="79" customWidth="1"/>
    <col min="5619" max="5865" width="9.36328125" style="79"/>
    <col min="5866" max="5866" width="46.36328125" style="79" customWidth="1"/>
    <col min="5867" max="5867" width="5.36328125" style="79" bestFit="1" customWidth="1"/>
    <col min="5868" max="5868" width="13.6328125" style="79" bestFit="1" customWidth="1"/>
    <col min="5869" max="5869" width="0.6328125" style="79" customWidth="1"/>
    <col min="5870" max="5870" width="13.6328125" style="79" bestFit="1" customWidth="1"/>
    <col min="5871" max="5871" width="0.6328125" style="79" customWidth="1"/>
    <col min="5872" max="5872" width="13.6328125" style="79" customWidth="1"/>
    <col min="5873" max="5873" width="0.6328125" style="79" customWidth="1"/>
    <col min="5874" max="5874" width="13.6328125" style="79" customWidth="1"/>
    <col min="5875" max="6121" width="9.36328125" style="79"/>
    <col min="6122" max="6122" width="46.36328125" style="79" customWidth="1"/>
    <col min="6123" max="6123" width="5.36328125" style="79" bestFit="1" customWidth="1"/>
    <col min="6124" max="6124" width="13.6328125" style="79" bestFit="1" customWidth="1"/>
    <col min="6125" max="6125" width="0.6328125" style="79" customWidth="1"/>
    <col min="6126" max="6126" width="13.6328125" style="79" bestFit="1" customWidth="1"/>
    <col min="6127" max="6127" width="0.6328125" style="79" customWidth="1"/>
    <col min="6128" max="6128" width="13.6328125" style="79" customWidth="1"/>
    <col min="6129" max="6129" width="0.6328125" style="79" customWidth="1"/>
    <col min="6130" max="6130" width="13.6328125" style="79" customWidth="1"/>
    <col min="6131" max="6377" width="9.36328125" style="79"/>
    <col min="6378" max="6378" width="46.36328125" style="79" customWidth="1"/>
    <col min="6379" max="6379" width="5.36328125" style="79" bestFit="1" customWidth="1"/>
    <col min="6380" max="6380" width="13.6328125" style="79" bestFit="1" customWidth="1"/>
    <col min="6381" max="6381" width="0.6328125" style="79" customWidth="1"/>
    <col min="6382" max="6382" width="13.6328125" style="79" bestFit="1" customWidth="1"/>
    <col min="6383" max="6383" width="0.6328125" style="79" customWidth="1"/>
    <col min="6384" max="6384" width="13.6328125" style="79" customWidth="1"/>
    <col min="6385" max="6385" width="0.6328125" style="79" customWidth="1"/>
    <col min="6386" max="6386" width="13.6328125" style="79" customWidth="1"/>
    <col min="6387" max="6633" width="9.36328125" style="79"/>
    <col min="6634" max="6634" width="46.36328125" style="79" customWidth="1"/>
    <col min="6635" max="6635" width="5.36328125" style="79" bestFit="1" customWidth="1"/>
    <col min="6636" max="6636" width="13.6328125" style="79" bestFit="1" customWidth="1"/>
    <col min="6637" max="6637" width="0.6328125" style="79" customWidth="1"/>
    <col min="6638" max="6638" width="13.6328125" style="79" bestFit="1" customWidth="1"/>
    <col min="6639" max="6639" width="0.6328125" style="79" customWidth="1"/>
    <col min="6640" max="6640" width="13.6328125" style="79" customWidth="1"/>
    <col min="6641" max="6641" width="0.6328125" style="79" customWidth="1"/>
    <col min="6642" max="6642" width="13.6328125" style="79" customWidth="1"/>
    <col min="6643" max="6889" width="9.36328125" style="79"/>
    <col min="6890" max="6890" width="46.36328125" style="79" customWidth="1"/>
    <col min="6891" max="6891" width="5.36328125" style="79" bestFit="1" customWidth="1"/>
    <col min="6892" max="6892" width="13.6328125" style="79" bestFit="1" customWidth="1"/>
    <col min="6893" max="6893" width="0.6328125" style="79" customWidth="1"/>
    <col min="6894" max="6894" width="13.6328125" style="79" bestFit="1" customWidth="1"/>
    <col min="6895" max="6895" width="0.6328125" style="79" customWidth="1"/>
    <col min="6896" max="6896" width="13.6328125" style="79" customWidth="1"/>
    <col min="6897" max="6897" width="0.6328125" style="79" customWidth="1"/>
    <col min="6898" max="6898" width="13.6328125" style="79" customWidth="1"/>
    <col min="6899" max="7145" width="9.36328125" style="79"/>
    <col min="7146" max="7146" width="46.36328125" style="79" customWidth="1"/>
    <col min="7147" max="7147" width="5.36328125" style="79" bestFit="1" customWidth="1"/>
    <col min="7148" max="7148" width="13.6328125" style="79" bestFit="1" customWidth="1"/>
    <col min="7149" max="7149" width="0.6328125" style="79" customWidth="1"/>
    <col min="7150" max="7150" width="13.6328125" style="79" bestFit="1" customWidth="1"/>
    <col min="7151" max="7151" width="0.6328125" style="79" customWidth="1"/>
    <col min="7152" max="7152" width="13.6328125" style="79" customWidth="1"/>
    <col min="7153" max="7153" width="0.6328125" style="79" customWidth="1"/>
    <col min="7154" max="7154" width="13.6328125" style="79" customWidth="1"/>
    <col min="7155" max="7401" width="9.36328125" style="79"/>
    <col min="7402" max="7402" width="46.36328125" style="79" customWidth="1"/>
    <col min="7403" max="7403" width="5.36328125" style="79" bestFit="1" customWidth="1"/>
    <col min="7404" max="7404" width="13.6328125" style="79" bestFit="1" customWidth="1"/>
    <col min="7405" max="7405" width="0.6328125" style="79" customWidth="1"/>
    <col min="7406" max="7406" width="13.6328125" style="79" bestFit="1" customWidth="1"/>
    <col min="7407" max="7407" width="0.6328125" style="79" customWidth="1"/>
    <col min="7408" max="7408" width="13.6328125" style="79" customWidth="1"/>
    <col min="7409" max="7409" width="0.6328125" style="79" customWidth="1"/>
    <col min="7410" max="7410" width="13.6328125" style="79" customWidth="1"/>
    <col min="7411" max="7657" width="9.36328125" style="79"/>
    <col min="7658" max="7658" width="46.36328125" style="79" customWidth="1"/>
    <col min="7659" max="7659" width="5.36328125" style="79" bestFit="1" customWidth="1"/>
    <col min="7660" max="7660" width="13.6328125" style="79" bestFit="1" customWidth="1"/>
    <col min="7661" max="7661" width="0.6328125" style="79" customWidth="1"/>
    <col min="7662" max="7662" width="13.6328125" style="79" bestFit="1" customWidth="1"/>
    <col min="7663" max="7663" width="0.6328125" style="79" customWidth="1"/>
    <col min="7664" max="7664" width="13.6328125" style="79" customWidth="1"/>
    <col min="7665" max="7665" width="0.6328125" style="79" customWidth="1"/>
    <col min="7666" max="7666" width="13.6328125" style="79" customWidth="1"/>
    <col min="7667" max="7913" width="9.36328125" style="79"/>
    <col min="7914" max="7914" width="46.36328125" style="79" customWidth="1"/>
    <col min="7915" max="7915" width="5.36328125" style="79" bestFit="1" customWidth="1"/>
    <col min="7916" max="7916" width="13.6328125" style="79" bestFit="1" customWidth="1"/>
    <col min="7917" max="7917" width="0.6328125" style="79" customWidth="1"/>
    <col min="7918" max="7918" width="13.6328125" style="79" bestFit="1" customWidth="1"/>
    <col min="7919" max="7919" width="0.6328125" style="79" customWidth="1"/>
    <col min="7920" max="7920" width="13.6328125" style="79" customWidth="1"/>
    <col min="7921" max="7921" width="0.6328125" style="79" customWidth="1"/>
    <col min="7922" max="7922" width="13.6328125" style="79" customWidth="1"/>
    <col min="7923" max="8169" width="9.36328125" style="79"/>
    <col min="8170" max="8170" width="46.36328125" style="79" customWidth="1"/>
    <col min="8171" max="8171" width="5.36328125" style="79" bestFit="1" customWidth="1"/>
    <col min="8172" max="8172" width="13.6328125" style="79" bestFit="1" customWidth="1"/>
    <col min="8173" max="8173" width="0.6328125" style="79" customWidth="1"/>
    <col min="8174" max="8174" width="13.6328125" style="79" bestFit="1" customWidth="1"/>
    <col min="8175" max="8175" width="0.6328125" style="79" customWidth="1"/>
    <col min="8176" max="8176" width="13.6328125" style="79" customWidth="1"/>
    <col min="8177" max="8177" width="0.6328125" style="79" customWidth="1"/>
    <col min="8178" max="8178" width="13.6328125" style="79" customWidth="1"/>
    <col min="8179" max="8425" width="9.36328125" style="79"/>
    <col min="8426" max="8426" width="46.36328125" style="79" customWidth="1"/>
    <col min="8427" max="8427" width="5.36328125" style="79" bestFit="1" customWidth="1"/>
    <col min="8428" max="8428" width="13.6328125" style="79" bestFit="1" customWidth="1"/>
    <col min="8429" max="8429" width="0.6328125" style="79" customWidth="1"/>
    <col min="8430" max="8430" width="13.6328125" style="79" bestFit="1" customWidth="1"/>
    <col min="8431" max="8431" width="0.6328125" style="79" customWidth="1"/>
    <col min="8432" max="8432" width="13.6328125" style="79" customWidth="1"/>
    <col min="8433" max="8433" width="0.6328125" style="79" customWidth="1"/>
    <col min="8434" max="8434" width="13.6328125" style="79" customWidth="1"/>
    <col min="8435" max="8681" width="9.36328125" style="79"/>
    <col min="8682" max="8682" width="46.36328125" style="79" customWidth="1"/>
    <col min="8683" max="8683" width="5.36328125" style="79" bestFit="1" customWidth="1"/>
    <col min="8684" max="8684" width="13.6328125" style="79" bestFit="1" customWidth="1"/>
    <col min="8685" max="8685" width="0.6328125" style="79" customWidth="1"/>
    <col min="8686" max="8686" width="13.6328125" style="79" bestFit="1" customWidth="1"/>
    <col min="8687" max="8687" width="0.6328125" style="79" customWidth="1"/>
    <col min="8688" max="8688" width="13.6328125" style="79" customWidth="1"/>
    <col min="8689" max="8689" width="0.6328125" style="79" customWidth="1"/>
    <col min="8690" max="8690" width="13.6328125" style="79" customWidth="1"/>
    <col min="8691" max="8937" width="9.36328125" style="79"/>
    <col min="8938" max="8938" width="46.36328125" style="79" customWidth="1"/>
    <col min="8939" max="8939" width="5.36328125" style="79" bestFit="1" customWidth="1"/>
    <col min="8940" max="8940" width="13.6328125" style="79" bestFit="1" customWidth="1"/>
    <col min="8941" max="8941" width="0.6328125" style="79" customWidth="1"/>
    <col min="8942" max="8942" width="13.6328125" style="79" bestFit="1" customWidth="1"/>
    <col min="8943" max="8943" width="0.6328125" style="79" customWidth="1"/>
    <col min="8944" max="8944" width="13.6328125" style="79" customWidth="1"/>
    <col min="8945" max="8945" width="0.6328125" style="79" customWidth="1"/>
    <col min="8946" max="8946" width="13.6328125" style="79" customWidth="1"/>
    <col min="8947" max="9193" width="9.36328125" style="79"/>
    <col min="9194" max="9194" width="46.36328125" style="79" customWidth="1"/>
    <col min="9195" max="9195" width="5.36328125" style="79" bestFit="1" customWidth="1"/>
    <col min="9196" max="9196" width="13.6328125" style="79" bestFit="1" customWidth="1"/>
    <col min="9197" max="9197" width="0.6328125" style="79" customWidth="1"/>
    <col min="9198" max="9198" width="13.6328125" style="79" bestFit="1" customWidth="1"/>
    <col min="9199" max="9199" width="0.6328125" style="79" customWidth="1"/>
    <col min="9200" max="9200" width="13.6328125" style="79" customWidth="1"/>
    <col min="9201" max="9201" width="0.6328125" style="79" customWidth="1"/>
    <col min="9202" max="9202" width="13.6328125" style="79" customWidth="1"/>
    <col min="9203" max="9449" width="9.36328125" style="79"/>
    <col min="9450" max="9450" width="46.36328125" style="79" customWidth="1"/>
    <col min="9451" max="9451" width="5.36328125" style="79" bestFit="1" customWidth="1"/>
    <col min="9452" max="9452" width="13.6328125" style="79" bestFit="1" customWidth="1"/>
    <col min="9453" max="9453" width="0.6328125" style="79" customWidth="1"/>
    <col min="9454" max="9454" width="13.6328125" style="79" bestFit="1" customWidth="1"/>
    <col min="9455" max="9455" width="0.6328125" style="79" customWidth="1"/>
    <col min="9456" max="9456" width="13.6328125" style="79" customWidth="1"/>
    <col min="9457" max="9457" width="0.6328125" style="79" customWidth="1"/>
    <col min="9458" max="9458" width="13.6328125" style="79" customWidth="1"/>
    <col min="9459" max="9705" width="9.36328125" style="79"/>
    <col min="9706" max="9706" width="46.36328125" style="79" customWidth="1"/>
    <col min="9707" max="9707" width="5.36328125" style="79" bestFit="1" customWidth="1"/>
    <col min="9708" max="9708" width="13.6328125" style="79" bestFit="1" customWidth="1"/>
    <col min="9709" max="9709" width="0.6328125" style="79" customWidth="1"/>
    <col min="9710" max="9710" width="13.6328125" style="79" bestFit="1" customWidth="1"/>
    <col min="9711" max="9711" width="0.6328125" style="79" customWidth="1"/>
    <col min="9712" max="9712" width="13.6328125" style="79" customWidth="1"/>
    <col min="9713" max="9713" width="0.6328125" style="79" customWidth="1"/>
    <col min="9714" max="9714" width="13.6328125" style="79" customWidth="1"/>
    <col min="9715" max="9961" width="9.36328125" style="79"/>
    <col min="9962" max="9962" width="46.36328125" style="79" customWidth="1"/>
    <col min="9963" max="9963" width="5.36328125" style="79" bestFit="1" customWidth="1"/>
    <col min="9964" max="9964" width="13.6328125" style="79" bestFit="1" customWidth="1"/>
    <col min="9965" max="9965" width="0.6328125" style="79" customWidth="1"/>
    <col min="9966" max="9966" width="13.6328125" style="79" bestFit="1" customWidth="1"/>
    <col min="9967" max="9967" width="0.6328125" style="79" customWidth="1"/>
    <col min="9968" max="9968" width="13.6328125" style="79" customWidth="1"/>
    <col min="9969" max="9969" width="0.6328125" style="79" customWidth="1"/>
    <col min="9970" max="9970" width="13.6328125" style="79" customWidth="1"/>
    <col min="9971" max="10217" width="9.36328125" style="79"/>
    <col min="10218" max="10218" width="46.36328125" style="79" customWidth="1"/>
    <col min="10219" max="10219" width="5.36328125" style="79" bestFit="1" customWidth="1"/>
    <col min="10220" max="10220" width="13.6328125" style="79" bestFit="1" customWidth="1"/>
    <col min="10221" max="10221" width="0.6328125" style="79" customWidth="1"/>
    <col min="10222" max="10222" width="13.6328125" style="79" bestFit="1" customWidth="1"/>
    <col min="10223" max="10223" width="0.6328125" style="79" customWidth="1"/>
    <col min="10224" max="10224" width="13.6328125" style="79" customWidth="1"/>
    <col min="10225" max="10225" width="0.6328125" style="79" customWidth="1"/>
    <col min="10226" max="10226" width="13.6328125" style="79" customWidth="1"/>
    <col min="10227" max="10473" width="9.36328125" style="79"/>
    <col min="10474" max="10474" width="46.36328125" style="79" customWidth="1"/>
    <col min="10475" max="10475" width="5.36328125" style="79" bestFit="1" customWidth="1"/>
    <col min="10476" max="10476" width="13.6328125" style="79" bestFit="1" customWidth="1"/>
    <col min="10477" max="10477" width="0.6328125" style="79" customWidth="1"/>
    <col min="10478" max="10478" width="13.6328125" style="79" bestFit="1" customWidth="1"/>
    <col min="10479" max="10479" width="0.6328125" style="79" customWidth="1"/>
    <col min="10480" max="10480" width="13.6328125" style="79" customWidth="1"/>
    <col min="10481" max="10481" width="0.6328125" style="79" customWidth="1"/>
    <col min="10482" max="10482" width="13.6328125" style="79" customWidth="1"/>
    <col min="10483" max="10729" width="9.36328125" style="79"/>
    <col min="10730" max="10730" width="46.36328125" style="79" customWidth="1"/>
    <col min="10731" max="10731" width="5.36328125" style="79" bestFit="1" customWidth="1"/>
    <col min="10732" max="10732" width="13.6328125" style="79" bestFit="1" customWidth="1"/>
    <col min="10733" max="10733" width="0.6328125" style="79" customWidth="1"/>
    <col min="10734" max="10734" width="13.6328125" style="79" bestFit="1" customWidth="1"/>
    <col min="10735" max="10735" width="0.6328125" style="79" customWidth="1"/>
    <col min="10736" max="10736" width="13.6328125" style="79" customWidth="1"/>
    <col min="10737" max="10737" width="0.6328125" style="79" customWidth="1"/>
    <col min="10738" max="10738" width="13.6328125" style="79" customWidth="1"/>
    <col min="10739" max="10985" width="9.36328125" style="79"/>
    <col min="10986" max="10986" width="46.36328125" style="79" customWidth="1"/>
    <col min="10987" max="10987" width="5.36328125" style="79" bestFit="1" customWidth="1"/>
    <col min="10988" max="10988" width="13.6328125" style="79" bestFit="1" customWidth="1"/>
    <col min="10989" max="10989" width="0.6328125" style="79" customWidth="1"/>
    <col min="10990" max="10990" width="13.6328125" style="79" bestFit="1" customWidth="1"/>
    <col min="10991" max="10991" width="0.6328125" style="79" customWidth="1"/>
    <col min="10992" max="10992" width="13.6328125" style="79" customWidth="1"/>
    <col min="10993" max="10993" width="0.6328125" style="79" customWidth="1"/>
    <col min="10994" max="10994" width="13.6328125" style="79" customWidth="1"/>
    <col min="10995" max="11241" width="9.36328125" style="79"/>
    <col min="11242" max="11242" width="46.36328125" style="79" customWidth="1"/>
    <col min="11243" max="11243" width="5.36328125" style="79" bestFit="1" customWidth="1"/>
    <col min="11244" max="11244" width="13.6328125" style="79" bestFit="1" customWidth="1"/>
    <col min="11245" max="11245" width="0.6328125" style="79" customWidth="1"/>
    <col min="11246" max="11246" width="13.6328125" style="79" bestFit="1" customWidth="1"/>
    <col min="11247" max="11247" width="0.6328125" style="79" customWidth="1"/>
    <col min="11248" max="11248" width="13.6328125" style="79" customWidth="1"/>
    <col min="11249" max="11249" width="0.6328125" style="79" customWidth="1"/>
    <col min="11250" max="11250" width="13.6328125" style="79" customWidth="1"/>
    <col min="11251" max="11497" width="9.36328125" style="79"/>
    <col min="11498" max="11498" width="46.36328125" style="79" customWidth="1"/>
    <col min="11499" max="11499" width="5.36328125" style="79" bestFit="1" customWidth="1"/>
    <col min="11500" max="11500" width="13.6328125" style="79" bestFit="1" customWidth="1"/>
    <col min="11501" max="11501" width="0.6328125" style="79" customWidth="1"/>
    <col min="11502" max="11502" width="13.6328125" style="79" bestFit="1" customWidth="1"/>
    <col min="11503" max="11503" width="0.6328125" style="79" customWidth="1"/>
    <col min="11504" max="11504" width="13.6328125" style="79" customWidth="1"/>
    <col min="11505" max="11505" width="0.6328125" style="79" customWidth="1"/>
    <col min="11506" max="11506" width="13.6328125" style="79" customWidth="1"/>
    <col min="11507" max="11753" width="9.36328125" style="79"/>
    <col min="11754" max="11754" width="46.36328125" style="79" customWidth="1"/>
    <col min="11755" max="11755" width="5.36328125" style="79" bestFit="1" customWidth="1"/>
    <col min="11756" max="11756" width="13.6328125" style="79" bestFit="1" customWidth="1"/>
    <col min="11757" max="11757" width="0.6328125" style="79" customWidth="1"/>
    <col min="11758" max="11758" width="13.6328125" style="79" bestFit="1" customWidth="1"/>
    <col min="11759" max="11759" width="0.6328125" style="79" customWidth="1"/>
    <col min="11760" max="11760" width="13.6328125" style="79" customWidth="1"/>
    <col min="11761" max="11761" width="0.6328125" style="79" customWidth="1"/>
    <col min="11762" max="11762" width="13.6328125" style="79" customWidth="1"/>
    <col min="11763" max="12009" width="9.36328125" style="79"/>
    <col min="12010" max="12010" width="46.36328125" style="79" customWidth="1"/>
    <col min="12011" max="12011" width="5.36328125" style="79" bestFit="1" customWidth="1"/>
    <col min="12012" max="12012" width="13.6328125" style="79" bestFit="1" customWidth="1"/>
    <col min="12013" max="12013" width="0.6328125" style="79" customWidth="1"/>
    <col min="12014" max="12014" width="13.6328125" style="79" bestFit="1" customWidth="1"/>
    <col min="12015" max="12015" width="0.6328125" style="79" customWidth="1"/>
    <col min="12016" max="12016" width="13.6328125" style="79" customWidth="1"/>
    <col min="12017" max="12017" width="0.6328125" style="79" customWidth="1"/>
    <col min="12018" max="12018" width="13.6328125" style="79" customWidth="1"/>
    <col min="12019" max="12265" width="9.36328125" style="79"/>
    <col min="12266" max="12266" width="46.36328125" style="79" customWidth="1"/>
    <col min="12267" max="12267" width="5.36328125" style="79" bestFit="1" customWidth="1"/>
    <col min="12268" max="12268" width="13.6328125" style="79" bestFit="1" customWidth="1"/>
    <col min="12269" max="12269" width="0.6328125" style="79" customWidth="1"/>
    <col min="12270" max="12270" width="13.6328125" style="79" bestFit="1" customWidth="1"/>
    <col min="12271" max="12271" width="0.6328125" style="79" customWidth="1"/>
    <col min="12272" max="12272" width="13.6328125" style="79" customWidth="1"/>
    <col min="12273" max="12273" width="0.6328125" style="79" customWidth="1"/>
    <col min="12274" max="12274" width="13.6328125" style="79" customWidth="1"/>
    <col min="12275" max="12521" width="9.36328125" style="79"/>
    <col min="12522" max="12522" width="46.36328125" style="79" customWidth="1"/>
    <col min="12523" max="12523" width="5.36328125" style="79" bestFit="1" customWidth="1"/>
    <col min="12524" max="12524" width="13.6328125" style="79" bestFit="1" customWidth="1"/>
    <col min="12525" max="12525" width="0.6328125" style="79" customWidth="1"/>
    <col min="12526" max="12526" width="13.6328125" style="79" bestFit="1" customWidth="1"/>
    <col min="12527" max="12527" width="0.6328125" style="79" customWidth="1"/>
    <col min="12528" max="12528" width="13.6328125" style="79" customWidth="1"/>
    <col min="12529" max="12529" width="0.6328125" style="79" customWidth="1"/>
    <col min="12530" max="12530" width="13.6328125" style="79" customWidth="1"/>
    <col min="12531" max="12777" width="9.36328125" style="79"/>
    <col min="12778" max="12778" width="46.36328125" style="79" customWidth="1"/>
    <col min="12779" max="12779" width="5.36328125" style="79" bestFit="1" customWidth="1"/>
    <col min="12780" max="12780" width="13.6328125" style="79" bestFit="1" customWidth="1"/>
    <col min="12781" max="12781" width="0.6328125" style="79" customWidth="1"/>
    <col min="12782" max="12782" width="13.6328125" style="79" bestFit="1" customWidth="1"/>
    <col min="12783" max="12783" width="0.6328125" style="79" customWidth="1"/>
    <col min="12784" max="12784" width="13.6328125" style="79" customWidth="1"/>
    <col min="12785" max="12785" width="0.6328125" style="79" customWidth="1"/>
    <col min="12786" max="12786" width="13.6328125" style="79" customWidth="1"/>
    <col min="12787" max="13033" width="9.36328125" style="79"/>
    <col min="13034" max="13034" width="46.36328125" style="79" customWidth="1"/>
    <col min="13035" max="13035" width="5.36328125" style="79" bestFit="1" customWidth="1"/>
    <col min="13036" max="13036" width="13.6328125" style="79" bestFit="1" customWidth="1"/>
    <col min="13037" max="13037" width="0.6328125" style="79" customWidth="1"/>
    <col min="13038" max="13038" width="13.6328125" style="79" bestFit="1" customWidth="1"/>
    <col min="13039" max="13039" width="0.6328125" style="79" customWidth="1"/>
    <col min="13040" max="13040" width="13.6328125" style="79" customWidth="1"/>
    <col min="13041" max="13041" width="0.6328125" style="79" customWidth="1"/>
    <col min="13042" max="13042" width="13.6328125" style="79" customWidth="1"/>
    <col min="13043" max="13289" width="9.36328125" style="79"/>
    <col min="13290" max="13290" width="46.36328125" style="79" customWidth="1"/>
    <col min="13291" max="13291" width="5.36328125" style="79" bestFit="1" customWidth="1"/>
    <col min="13292" max="13292" width="13.6328125" style="79" bestFit="1" customWidth="1"/>
    <col min="13293" max="13293" width="0.6328125" style="79" customWidth="1"/>
    <col min="13294" max="13294" width="13.6328125" style="79" bestFit="1" customWidth="1"/>
    <col min="13295" max="13295" width="0.6328125" style="79" customWidth="1"/>
    <col min="13296" max="13296" width="13.6328125" style="79" customWidth="1"/>
    <col min="13297" max="13297" width="0.6328125" style="79" customWidth="1"/>
    <col min="13298" max="13298" width="13.6328125" style="79" customWidth="1"/>
    <col min="13299" max="13545" width="9.36328125" style="79"/>
    <col min="13546" max="13546" width="46.36328125" style="79" customWidth="1"/>
    <col min="13547" max="13547" width="5.36328125" style="79" bestFit="1" customWidth="1"/>
    <col min="13548" max="13548" width="13.6328125" style="79" bestFit="1" customWidth="1"/>
    <col min="13549" max="13549" width="0.6328125" style="79" customWidth="1"/>
    <col min="13550" max="13550" width="13.6328125" style="79" bestFit="1" customWidth="1"/>
    <col min="13551" max="13551" width="0.6328125" style="79" customWidth="1"/>
    <col min="13552" max="13552" width="13.6328125" style="79" customWidth="1"/>
    <col min="13553" max="13553" width="0.6328125" style="79" customWidth="1"/>
    <col min="13554" max="13554" width="13.6328125" style="79" customWidth="1"/>
    <col min="13555" max="13801" width="9.36328125" style="79"/>
    <col min="13802" max="13802" width="46.36328125" style="79" customWidth="1"/>
    <col min="13803" max="13803" width="5.36328125" style="79" bestFit="1" customWidth="1"/>
    <col min="13804" max="13804" width="13.6328125" style="79" bestFit="1" customWidth="1"/>
    <col min="13805" max="13805" width="0.6328125" style="79" customWidth="1"/>
    <col min="13806" max="13806" width="13.6328125" style="79" bestFit="1" customWidth="1"/>
    <col min="13807" max="13807" width="0.6328125" style="79" customWidth="1"/>
    <col min="13808" max="13808" width="13.6328125" style="79" customWidth="1"/>
    <col min="13809" max="13809" width="0.6328125" style="79" customWidth="1"/>
    <col min="13810" max="13810" width="13.6328125" style="79" customWidth="1"/>
    <col min="13811" max="14057" width="9.36328125" style="79"/>
    <col min="14058" max="14058" width="46.36328125" style="79" customWidth="1"/>
    <col min="14059" max="14059" width="5.36328125" style="79" bestFit="1" customWidth="1"/>
    <col min="14060" max="14060" width="13.6328125" style="79" bestFit="1" customWidth="1"/>
    <col min="14061" max="14061" width="0.6328125" style="79" customWidth="1"/>
    <col min="14062" max="14062" width="13.6328125" style="79" bestFit="1" customWidth="1"/>
    <col min="14063" max="14063" width="0.6328125" style="79" customWidth="1"/>
    <col min="14064" max="14064" width="13.6328125" style="79" customWidth="1"/>
    <col min="14065" max="14065" width="0.6328125" style="79" customWidth="1"/>
    <col min="14066" max="14066" width="13.6328125" style="79" customWidth="1"/>
    <col min="14067" max="14313" width="9.36328125" style="79"/>
    <col min="14314" max="14314" width="46.36328125" style="79" customWidth="1"/>
    <col min="14315" max="14315" width="5.36328125" style="79" bestFit="1" customWidth="1"/>
    <col min="14316" max="14316" width="13.6328125" style="79" bestFit="1" customWidth="1"/>
    <col min="14317" max="14317" width="0.6328125" style="79" customWidth="1"/>
    <col min="14318" max="14318" width="13.6328125" style="79" bestFit="1" customWidth="1"/>
    <col min="14319" max="14319" width="0.6328125" style="79" customWidth="1"/>
    <col min="14320" max="14320" width="13.6328125" style="79" customWidth="1"/>
    <col min="14321" max="14321" width="0.6328125" style="79" customWidth="1"/>
    <col min="14322" max="14322" width="13.6328125" style="79" customWidth="1"/>
    <col min="14323" max="14569" width="9.36328125" style="79"/>
    <col min="14570" max="14570" width="46.36328125" style="79" customWidth="1"/>
    <col min="14571" max="14571" width="5.36328125" style="79" bestFit="1" customWidth="1"/>
    <col min="14572" max="14572" width="13.6328125" style="79" bestFit="1" customWidth="1"/>
    <col min="14573" max="14573" width="0.6328125" style="79" customWidth="1"/>
    <col min="14574" max="14574" width="13.6328125" style="79" bestFit="1" customWidth="1"/>
    <col min="14575" max="14575" width="0.6328125" style="79" customWidth="1"/>
    <col min="14576" max="14576" width="13.6328125" style="79" customWidth="1"/>
    <col min="14577" max="14577" width="0.6328125" style="79" customWidth="1"/>
    <col min="14578" max="14578" width="13.6328125" style="79" customWidth="1"/>
    <col min="14579" max="14825" width="9.36328125" style="79"/>
    <col min="14826" max="14826" width="46.36328125" style="79" customWidth="1"/>
    <col min="14827" max="14827" width="5.36328125" style="79" bestFit="1" customWidth="1"/>
    <col min="14828" max="14828" width="13.6328125" style="79" bestFit="1" customWidth="1"/>
    <col min="14829" max="14829" width="0.6328125" style="79" customWidth="1"/>
    <col min="14830" max="14830" width="13.6328125" style="79" bestFit="1" customWidth="1"/>
    <col min="14831" max="14831" width="0.6328125" style="79" customWidth="1"/>
    <col min="14832" max="14832" width="13.6328125" style="79" customWidth="1"/>
    <col min="14833" max="14833" width="0.6328125" style="79" customWidth="1"/>
    <col min="14834" max="14834" width="13.6328125" style="79" customWidth="1"/>
    <col min="14835" max="15081" width="9.36328125" style="79"/>
    <col min="15082" max="15082" width="46.36328125" style="79" customWidth="1"/>
    <col min="15083" max="15083" width="5.36328125" style="79" bestFit="1" customWidth="1"/>
    <col min="15084" max="15084" width="13.6328125" style="79" bestFit="1" customWidth="1"/>
    <col min="15085" max="15085" width="0.6328125" style="79" customWidth="1"/>
    <col min="15086" max="15086" width="13.6328125" style="79" bestFit="1" customWidth="1"/>
    <col min="15087" max="15087" width="0.6328125" style="79" customWidth="1"/>
    <col min="15088" max="15088" width="13.6328125" style="79" customWidth="1"/>
    <col min="15089" max="15089" width="0.6328125" style="79" customWidth="1"/>
    <col min="15090" max="15090" width="13.6328125" style="79" customWidth="1"/>
    <col min="15091" max="15337" width="9.36328125" style="79"/>
    <col min="15338" max="15338" width="46.36328125" style="79" customWidth="1"/>
    <col min="15339" max="15339" width="5.36328125" style="79" bestFit="1" customWidth="1"/>
    <col min="15340" max="15340" width="13.6328125" style="79" bestFit="1" customWidth="1"/>
    <col min="15341" max="15341" width="0.6328125" style="79" customWidth="1"/>
    <col min="15342" max="15342" width="13.6328125" style="79" bestFit="1" customWidth="1"/>
    <col min="15343" max="15343" width="0.6328125" style="79" customWidth="1"/>
    <col min="15344" max="15344" width="13.6328125" style="79" customWidth="1"/>
    <col min="15345" max="15345" width="0.6328125" style="79" customWidth="1"/>
    <col min="15346" max="15346" width="13.6328125" style="79" customWidth="1"/>
    <col min="15347" max="15593" width="9.36328125" style="79"/>
    <col min="15594" max="15594" width="46.36328125" style="79" customWidth="1"/>
    <col min="15595" max="15595" width="5.36328125" style="79" bestFit="1" customWidth="1"/>
    <col min="15596" max="15596" width="13.6328125" style="79" bestFit="1" customWidth="1"/>
    <col min="15597" max="15597" width="0.6328125" style="79" customWidth="1"/>
    <col min="15598" max="15598" width="13.6328125" style="79" bestFit="1" customWidth="1"/>
    <col min="15599" max="15599" width="0.6328125" style="79" customWidth="1"/>
    <col min="15600" max="15600" width="13.6328125" style="79" customWidth="1"/>
    <col min="15601" max="15601" width="0.6328125" style="79" customWidth="1"/>
    <col min="15602" max="15602" width="13.6328125" style="79" customWidth="1"/>
    <col min="15603" max="15849" width="9.36328125" style="79"/>
    <col min="15850" max="15850" width="46.36328125" style="79" customWidth="1"/>
    <col min="15851" max="15851" width="5.36328125" style="79" bestFit="1" customWidth="1"/>
    <col min="15852" max="15852" width="13.6328125" style="79" bestFit="1" customWidth="1"/>
    <col min="15853" max="15853" width="0.6328125" style="79" customWidth="1"/>
    <col min="15854" max="15854" width="13.6328125" style="79" bestFit="1" customWidth="1"/>
    <col min="15855" max="15855" width="0.6328125" style="79" customWidth="1"/>
    <col min="15856" max="15856" width="13.6328125" style="79" customWidth="1"/>
    <col min="15857" max="15857" width="0.6328125" style="79" customWidth="1"/>
    <col min="15858" max="15858" width="13.6328125" style="79" customWidth="1"/>
    <col min="15859" max="16105" width="9.36328125" style="79"/>
    <col min="16106" max="16106" width="46.36328125" style="79" customWidth="1"/>
    <col min="16107" max="16107" width="5.36328125" style="79" bestFit="1" customWidth="1"/>
    <col min="16108" max="16108" width="13.6328125" style="79" bestFit="1" customWidth="1"/>
    <col min="16109" max="16109" width="0.6328125" style="79" customWidth="1"/>
    <col min="16110" max="16110" width="13.6328125" style="79" bestFit="1" customWidth="1"/>
    <col min="16111" max="16111" width="0.6328125" style="79" customWidth="1"/>
    <col min="16112" max="16112" width="13.6328125" style="79" customWidth="1"/>
    <col min="16113" max="16113" width="0.6328125" style="79" customWidth="1"/>
    <col min="16114" max="16114" width="13.6328125" style="79" customWidth="1"/>
    <col min="16115" max="16360" width="9.36328125" style="79"/>
    <col min="16361" max="16384" width="9.36328125" style="79" customWidth="1"/>
  </cols>
  <sheetData>
    <row r="1" spans="1:10" ht="21" customHeight="1">
      <c r="A1" s="339" t="s">
        <v>47</v>
      </c>
      <c r="B1" s="339"/>
      <c r="C1" s="339"/>
      <c r="D1" s="339"/>
      <c r="E1" s="339"/>
      <c r="F1" s="339"/>
      <c r="G1" s="339"/>
      <c r="H1" s="339"/>
      <c r="I1" s="339"/>
      <c r="J1" s="339"/>
    </row>
    <row r="2" spans="1:10" ht="21" customHeight="1">
      <c r="A2" s="339" t="s">
        <v>52</v>
      </c>
      <c r="B2" s="339"/>
      <c r="C2" s="339"/>
      <c r="D2" s="339"/>
      <c r="E2" s="339"/>
      <c r="F2" s="339"/>
      <c r="G2" s="339"/>
      <c r="H2" s="339"/>
      <c r="I2" s="339"/>
      <c r="J2" s="339"/>
    </row>
    <row r="3" spans="1:10" s="6" customFormat="1" ht="21" customHeight="1">
      <c r="A3" s="340" t="s">
        <v>128</v>
      </c>
      <c r="B3" s="340"/>
      <c r="C3" s="340"/>
      <c r="D3" s="340"/>
      <c r="E3" s="340"/>
      <c r="F3" s="340"/>
      <c r="G3" s="340"/>
      <c r="H3" s="340"/>
      <c r="I3" s="340"/>
      <c r="J3" s="340"/>
    </row>
    <row r="4" spans="1:10" s="6" customFormat="1" ht="21" customHeight="1">
      <c r="A4" s="36"/>
      <c r="B4" s="37"/>
      <c r="C4" s="37"/>
      <c r="D4" s="30"/>
      <c r="E4" s="38"/>
      <c r="F4" s="38"/>
      <c r="G4" s="38"/>
      <c r="H4" s="341" t="s">
        <v>99</v>
      </c>
      <c r="I4" s="341"/>
      <c r="J4" s="341"/>
    </row>
    <row r="5" spans="1:10" s="6" customFormat="1" ht="6" customHeight="1">
      <c r="A5" s="39"/>
      <c r="B5" s="1"/>
      <c r="C5" s="1"/>
      <c r="E5" s="11"/>
      <c r="F5" s="11"/>
      <c r="G5" s="11"/>
      <c r="H5" s="11"/>
      <c r="I5" s="11"/>
      <c r="J5" s="11"/>
    </row>
    <row r="6" spans="1:10" ht="21" customHeight="1">
      <c r="B6" s="83"/>
      <c r="C6" s="338" t="s">
        <v>27</v>
      </c>
      <c r="D6" s="338"/>
      <c r="E6" s="338"/>
      <c r="F6" s="338"/>
      <c r="G6" s="338"/>
      <c r="H6" s="338" t="s">
        <v>26</v>
      </c>
      <c r="I6" s="338"/>
      <c r="J6" s="338"/>
    </row>
    <row r="7" spans="1:10" ht="21" customHeight="1">
      <c r="B7" s="4" t="s">
        <v>42</v>
      </c>
      <c r="C7" s="4"/>
      <c r="D7" s="84" t="s">
        <v>97</v>
      </c>
      <c r="E7" s="84"/>
      <c r="F7" s="84" t="s">
        <v>97</v>
      </c>
      <c r="G7" s="84"/>
      <c r="H7" s="84" t="s">
        <v>97</v>
      </c>
      <c r="I7" s="84"/>
      <c r="J7" s="84" t="s">
        <v>97</v>
      </c>
    </row>
    <row r="8" spans="1:10" ht="21" customHeight="1">
      <c r="B8" s="85"/>
      <c r="C8" s="85"/>
      <c r="D8" s="35" t="s">
        <v>129</v>
      </c>
      <c r="E8" s="84"/>
      <c r="F8" s="35" t="s">
        <v>43</v>
      </c>
      <c r="G8" s="84"/>
      <c r="H8" s="35" t="s">
        <v>129</v>
      </c>
      <c r="I8" s="305"/>
      <c r="J8" s="35" t="s">
        <v>43</v>
      </c>
    </row>
    <row r="9" spans="1:10" ht="21" customHeight="1">
      <c r="A9" s="19"/>
      <c r="B9" s="85"/>
      <c r="C9" s="85"/>
      <c r="D9" s="84">
        <v>2021</v>
      </c>
      <c r="E9" s="84"/>
      <c r="F9" s="84">
        <v>2020</v>
      </c>
      <c r="G9" s="84"/>
      <c r="H9" s="305">
        <v>2021</v>
      </c>
      <c r="I9" s="305"/>
      <c r="J9" s="305">
        <v>2020</v>
      </c>
    </row>
    <row r="10" spans="1:10" ht="21" customHeight="1">
      <c r="A10" s="19"/>
      <c r="B10" s="77"/>
      <c r="C10" s="77"/>
      <c r="D10" s="76" t="s">
        <v>102</v>
      </c>
      <c r="E10" s="76"/>
      <c r="F10" s="76"/>
      <c r="G10" s="76"/>
      <c r="H10" s="305" t="s">
        <v>102</v>
      </c>
      <c r="I10" s="305"/>
      <c r="J10" s="305"/>
    </row>
    <row r="11" spans="1:10" ht="21" customHeight="1">
      <c r="A11" s="77" t="s">
        <v>68</v>
      </c>
      <c r="B11" s="50"/>
      <c r="C11" s="50"/>
      <c r="D11" s="2"/>
      <c r="E11" s="2"/>
      <c r="F11" s="2"/>
      <c r="G11" s="2"/>
      <c r="H11" s="2"/>
      <c r="I11" s="2"/>
      <c r="J11" s="2"/>
    </row>
    <row r="12" spans="1:10" ht="21" customHeight="1">
      <c r="A12" s="18" t="s">
        <v>14</v>
      </c>
      <c r="D12" s="32"/>
      <c r="E12" s="32"/>
      <c r="F12" s="32"/>
      <c r="G12" s="32"/>
      <c r="H12" s="32"/>
      <c r="I12" s="32"/>
      <c r="J12" s="32"/>
    </row>
    <row r="13" spans="1:10" ht="21" customHeight="1">
      <c r="A13" s="44" t="s">
        <v>54</v>
      </c>
      <c r="B13" s="10">
        <v>12.1</v>
      </c>
      <c r="C13" s="10"/>
      <c r="D13" s="51">
        <v>4563551</v>
      </c>
      <c r="E13" s="5"/>
      <c r="F13" s="89">
        <v>18008649</v>
      </c>
      <c r="G13" s="13"/>
      <c r="H13" s="51">
        <v>3645000</v>
      </c>
      <c r="I13" s="13"/>
      <c r="J13" s="40">
        <v>16900000</v>
      </c>
    </row>
    <row r="14" spans="1:10" ht="21" customHeight="1">
      <c r="A14" s="8" t="s">
        <v>83</v>
      </c>
      <c r="B14" s="10"/>
      <c r="C14" s="10"/>
      <c r="D14" s="51"/>
      <c r="E14" s="5"/>
      <c r="F14" s="40"/>
      <c r="G14" s="13"/>
      <c r="H14" s="51"/>
      <c r="I14" s="13"/>
      <c r="J14" s="40"/>
    </row>
    <row r="15" spans="1:10" ht="21" customHeight="1">
      <c r="A15" s="43" t="s">
        <v>48</v>
      </c>
      <c r="B15" s="10" t="s">
        <v>109</v>
      </c>
      <c r="C15" s="10"/>
      <c r="D15" s="51">
        <v>19602814</v>
      </c>
      <c r="E15" s="5"/>
      <c r="F15" s="89">
        <v>19143975</v>
      </c>
      <c r="G15" s="13"/>
      <c r="H15" s="51">
        <v>2096233</v>
      </c>
      <c r="I15" s="13"/>
      <c r="J15" s="40">
        <v>1911011</v>
      </c>
    </row>
    <row r="16" spans="1:10" ht="21" customHeight="1">
      <c r="A16" s="43" t="s">
        <v>41</v>
      </c>
      <c r="B16" s="10">
        <v>4</v>
      </c>
      <c r="C16" s="10"/>
      <c r="D16" s="51">
        <v>7107304</v>
      </c>
      <c r="E16" s="5"/>
      <c r="F16" s="89">
        <v>8364154</v>
      </c>
      <c r="G16" s="13"/>
      <c r="H16" s="51">
        <v>1315346</v>
      </c>
      <c r="I16" s="13"/>
      <c r="J16" s="40">
        <v>1893736</v>
      </c>
    </row>
    <row r="17" spans="1:10" ht="21" customHeight="1">
      <c r="A17" s="8" t="s">
        <v>66</v>
      </c>
      <c r="B17" s="10"/>
      <c r="C17" s="10"/>
      <c r="D17" s="51">
        <v>60107</v>
      </c>
      <c r="E17" s="5"/>
      <c r="F17" s="89">
        <v>62899</v>
      </c>
      <c r="G17" s="13"/>
      <c r="H17" s="15">
        <v>0</v>
      </c>
      <c r="I17" s="15"/>
      <c r="J17" s="15">
        <v>0</v>
      </c>
    </row>
    <row r="18" spans="1:10" s="86" customFormat="1" ht="21" customHeight="1">
      <c r="A18" s="8" t="s">
        <v>278</v>
      </c>
      <c r="B18" s="10"/>
      <c r="C18" s="10"/>
      <c r="D18" s="51"/>
      <c r="E18" s="5"/>
      <c r="F18" s="89"/>
      <c r="G18" s="13"/>
      <c r="H18" s="15"/>
      <c r="I18" s="15"/>
      <c r="J18" s="15"/>
    </row>
    <row r="19" spans="1:10" ht="21" customHeight="1">
      <c r="A19" s="8" t="s">
        <v>279</v>
      </c>
      <c r="B19" s="10">
        <v>12.2</v>
      </c>
      <c r="C19" s="10"/>
      <c r="D19" s="51">
        <v>3343913</v>
      </c>
      <c r="E19" s="5"/>
      <c r="F19" s="89">
        <v>5742441</v>
      </c>
      <c r="G19" s="13"/>
      <c r="H19" s="51">
        <v>3116800</v>
      </c>
      <c r="I19" s="15"/>
      <c r="J19" s="20">
        <v>5516800</v>
      </c>
    </row>
    <row r="20" spans="1:10" ht="21" customHeight="1">
      <c r="A20" s="8" t="s">
        <v>85</v>
      </c>
      <c r="B20" s="10">
        <v>12.3</v>
      </c>
      <c r="C20" s="10"/>
      <c r="D20" s="51">
        <v>17547350</v>
      </c>
      <c r="E20" s="5"/>
      <c r="F20" s="51">
        <f>12346723-1</f>
        <v>12346722</v>
      </c>
      <c r="G20" s="13"/>
      <c r="H20" s="51">
        <v>17547350</v>
      </c>
      <c r="I20" s="20"/>
      <c r="J20" s="51">
        <v>12346722</v>
      </c>
    </row>
    <row r="21" spans="1:10" ht="21" customHeight="1">
      <c r="A21" s="8" t="s">
        <v>117</v>
      </c>
      <c r="B21" s="10"/>
      <c r="C21" s="10"/>
      <c r="D21" s="51">
        <v>668175</v>
      </c>
      <c r="E21" s="5"/>
      <c r="F21" s="89">
        <v>634413</v>
      </c>
      <c r="G21" s="13"/>
      <c r="H21" s="51">
        <v>19262</v>
      </c>
      <c r="I21" s="13"/>
      <c r="J21" s="20">
        <v>19000</v>
      </c>
    </row>
    <row r="22" spans="1:10" ht="21" customHeight="1">
      <c r="A22" s="8" t="s">
        <v>84</v>
      </c>
      <c r="B22" s="10">
        <v>4</v>
      </c>
      <c r="C22" s="10"/>
      <c r="D22" s="51">
        <v>5000</v>
      </c>
      <c r="E22" s="5"/>
      <c r="F22" s="89">
        <v>5000</v>
      </c>
      <c r="G22" s="13"/>
      <c r="H22" s="51">
        <v>2440681</v>
      </c>
      <c r="I22" s="13"/>
      <c r="J22" s="40">
        <v>2331883</v>
      </c>
    </row>
    <row r="23" spans="1:10" ht="21" customHeight="1">
      <c r="A23" s="8" t="s">
        <v>28</v>
      </c>
      <c r="B23" s="10"/>
      <c r="C23" s="10"/>
      <c r="D23" s="51">
        <v>608526</v>
      </c>
      <c r="E23" s="5"/>
      <c r="F23" s="51">
        <f>487175+1</f>
        <v>487176</v>
      </c>
      <c r="G23" s="13"/>
      <c r="H23" s="15">
        <v>0</v>
      </c>
      <c r="I23" s="13"/>
      <c r="J23" s="15">
        <v>0</v>
      </c>
    </row>
    <row r="24" spans="1:10" ht="21" customHeight="1">
      <c r="A24" s="8" t="s">
        <v>64</v>
      </c>
      <c r="B24" s="10">
        <v>22</v>
      </c>
      <c r="C24" s="10"/>
      <c r="D24" s="51">
        <v>25111</v>
      </c>
      <c r="E24" s="20"/>
      <c r="F24" s="89">
        <v>26540</v>
      </c>
      <c r="G24" s="15"/>
      <c r="H24" s="15">
        <v>0</v>
      </c>
      <c r="I24" s="13"/>
      <c r="J24" s="15">
        <v>0</v>
      </c>
    </row>
    <row r="25" spans="1:10" ht="21" customHeight="1">
      <c r="A25" s="8" t="s">
        <v>118</v>
      </c>
      <c r="B25" s="10"/>
      <c r="C25" s="10"/>
      <c r="D25" s="51">
        <v>131649</v>
      </c>
      <c r="E25" s="5"/>
      <c r="F25" s="89">
        <v>178097</v>
      </c>
      <c r="G25" s="13"/>
      <c r="H25" s="51">
        <v>131573</v>
      </c>
      <c r="I25" s="13"/>
      <c r="J25" s="20">
        <v>161886</v>
      </c>
    </row>
    <row r="26" spans="1:10" ht="21" customHeight="1">
      <c r="A26" s="8" t="s">
        <v>1</v>
      </c>
      <c r="B26" s="10">
        <v>4</v>
      </c>
      <c r="C26" s="10"/>
      <c r="D26" s="51">
        <v>366702</v>
      </c>
      <c r="E26" s="5"/>
      <c r="F26" s="89">
        <v>363257</v>
      </c>
      <c r="G26" s="13"/>
      <c r="H26" s="15">
        <v>0</v>
      </c>
      <c r="I26" s="13"/>
      <c r="J26" s="15">
        <v>0</v>
      </c>
    </row>
    <row r="27" spans="1:10" ht="21" customHeight="1">
      <c r="A27" s="19" t="s">
        <v>15</v>
      </c>
      <c r="B27" s="10"/>
      <c r="C27" s="10"/>
      <c r="D27" s="53">
        <f>SUM(D13:D26)</f>
        <v>54030202</v>
      </c>
      <c r="E27" s="13"/>
      <c r="F27" s="53">
        <f>SUM(F13:F26)</f>
        <v>65363323</v>
      </c>
      <c r="G27" s="13"/>
      <c r="H27" s="53">
        <f>SUM(H13:H26)</f>
        <v>30312245</v>
      </c>
      <c r="I27" s="13"/>
      <c r="J27" s="53">
        <f>SUM(J13:J26)</f>
        <v>41081038</v>
      </c>
    </row>
    <row r="28" spans="1:10" ht="16.25" customHeight="1">
      <c r="B28" s="10"/>
      <c r="C28" s="10"/>
      <c r="D28" s="5"/>
      <c r="E28" s="5"/>
      <c r="G28" s="5"/>
      <c r="H28" s="5"/>
      <c r="I28" s="5"/>
    </row>
    <row r="29" spans="1:10" ht="21" customHeight="1">
      <c r="A29" s="18" t="s">
        <v>16</v>
      </c>
      <c r="B29" s="10"/>
      <c r="C29" s="10"/>
      <c r="D29" s="13"/>
      <c r="E29" s="13"/>
      <c r="G29" s="13"/>
      <c r="H29" s="13"/>
      <c r="I29" s="13"/>
    </row>
    <row r="30" spans="1:10" ht="21" customHeight="1">
      <c r="A30" s="8" t="s">
        <v>67</v>
      </c>
      <c r="B30" s="10"/>
      <c r="C30" s="10"/>
      <c r="D30" s="51">
        <v>340254</v>
      </c>
      <c r="E30" s="13"/>
      <c r="F30" s="89">
        <v>341439</v>
      </c>
      <c r="G30" s="13"/>
      <c r="H30" s="15">
        <v>0</v>
      </c>
      <c r="I30" s="13"/>
      <c r="J30" s="15">
        <v>0</v>
      </c>
    </row>
    <row r="31" spans="1:10" ht="21" customHeight="1">
      <c r="A31" s="8" t="s">
        <v>89</v>
      </c>
      <c r="B31" s="10">
        <v>12.2</v>
      </c>
      <c r="C31" s="10"/>
      <c r="D31" s="51">
        <v>23218373</v>
      </c>
      <c r="E31" s="5"/>
      <c r="F31" s="89">
        <v>8667911</v>
      </c>
      <c r="G31" s="13"/>
      <c r="H31" s="51">
        <v>22605259</v>
      </c>
      <c r="I31" s="13"/>
      <c r="J31" s="40">
        <v>8000000</v>
      </c>
    </row>
    <row r="32" spans="1:10" ht="21" customHeight="1">
      <c r="A32" s="8" t="s">
        <v>80</v>
      </c>
      <c r="B32" s="10">
        <v>12.3</v>
      </c>
      <c r="C32" s="10"/>
      <c r="D32" s="51">
        <v>103946275</v>
      </c>
      <c r="E32" s="5"/>
      <c r="F32" s="51">
        <v>109440911</v>
      </c>
      <c r="G32" s="13"/>
      <c r="H32" s="51">
        <v>103946275</v>
      </c>
      <c r="I32" s="13"/>
      <c r="J32" s="20">
        <v>109440911</v>
      </c>
    </row>
    <row r="33" spans="1:10" ht="21" customHeight="1">
      <c r="A33" s="8" t="s">
        <v>119</v>
      </c>
      <c r="B33" s="10"/>
      <c r="C33" s="10"/>
      <c r="D33" s="51">
        <v>9527841</v>
      </c>
      <c r="E33" s="5"/>
      <c r="F33" s="51">
        <f>9603002+1</f>
        <v>9603003</v>
      </c>
      <c r="G33" s="13"/>
      <c r="H33" s="51">
        <v>31011</v>
      </c>
      <c r="I33" s="13"/>
      <c r="J33" s="20">
        <v>29322</v>
      </c>
    </row>
    <row r="34" spans="1:10" ht="21" customHeight="1">
      <c r="A34" s="8" t="s">
        <v>35</v>
      </c>
      <c r="B34" s="10"/>
      <c r="C34" s="10"/>
      <c r="D34" s="51">
        <v>8738750</v>
      </c>
      <c r="E34" s="5"/>
      <c r="F34" s="51">
        <v>8833382</v>
      </c>
      <c r="G34" s="13"/>
      <c r="H34" s="15">
        <v>0</v>
      </c>
      <c r="I34" s="13"/>
      <c r="J34" s="15">
        <v>0</v>
      </c>
    </row>
    <row r="35" spans="1:10" ht="21" customHeight="1">
      <c r="A35" s="8" t="s">
        <v>86</v>
      </c>
      <c r="B35" s="10"/>
      <c r="C35" s="10"/>
      <c r="D35" s="51">
        <v>1721552</v>
      </c>
      <c r="E35" s="5"/>
      <c r="F35" s="51">
        <v>1704621</v>
      </c>
      <c r="G35" s="13"/>
      <c r="H35" s="51">
        <v>215221</v>
      </c>
      <c r="I35" s="13"/>
      <c r="J35" s="40">
        <v>213707</v>
      </c>
    </row>
    <row r="36" spans="1:10" ht="21" customHeight="1">
      <c r="A36" s="8" t="s">
        <v>5</v>
      </c>
      <c r="B36" s="10">
        <v>4</v>
      </c>
      <c r="C36" s="10"/>
      <c r="D36" s="58">
        <v>2644939</v>
      </c>
      <c r="E36" s="5"/>
      <c r="F36" s="51">
        <f>2666031-1</f>
        <v>2666030</v>
      </c>
      <c r="G36" s="13"/>
      <c r="H36" s="58">
        <v>40012</v>
      </c>
      <c r="I36" s="13"/>
      <c r="J36" s="40">
        <v>39149</v>
      </c>
    </row>
    <row r="37" spans="1:10" ht="21" customHeight="1">
      <c r="A37" s="19" t="s">
        <v>17</v>
      </c>
      <c r="B37" s="10"/>
      <c r="C37" s="10"/>
      <c r="D37" s="53">
        <f>SUM(D30:D36)</f>
        <v>150137984</v>
      </c>
      <c r="E37" s="64"/>
      <c r="F37" s="53">
        <f>SUM(F30:F36)</f>
        <v>141257297</v>
      </c>
      <c r="G37" s="64"/>
      <c r="H37" s="53">
        <f>SUM(H30:H36)</f>
        <v>126837778</v>
      </c>
      <c r="I37" s="64"/>
      <c r="J37" s="53">
        <f>SUM(J30:J36)</f>
        <v>117723089</v>
      </c>
    </row>
    <row r="38" spans="1:10" ht="21" customHeight="1">
      <c r="A38" s="19" t="s">
        <v>18</v>
      </c>
      <c r="B38" s="10"/>
      <c r="C38" s="10"/>
      <c r="D38" s="53">
        <f>D27+D37</f>
        <v>204168186</v>
      </c>
      <c r="E38" s="64"/>
      <c r="F38" s="53">
        <f>F27+F37</f>
        <v>206620620</v>
      </c>
      <c r="G38" s="64"/>
      <c r="H38" s="53">
        <f>H27+H37</f>
        <v>157150023</v>
      </c>
      <c r="I38" s="64"/>
      <c r="J38" s="53">
        <f>J27+J37</f>
        <v>158804127</v>
      </c>
    </row>
    <row r="39" spans="1:10" ht="21" customHeight="1">
      <c r="A39" s="19"/>
      <c r="B39" s="10"/>
      <c r="C39" s="10"/>
      <c r="D39" s="66"/>
      <c r="E39" s="21"/>
      <c r="F39" s="90"/>
      <c r="G39" s="21"/>
      <c r="H39" s="66"/>
      <c r="I39" s="21"/>
    </row>
    <row r="40" spans="1:10" s="86" customFormat="1" ht="13.25" customHeight="1">
      <c r="A40" s="19"/>
      <c r="B40" s="10"/>
      <c r="C40" s="10"/>
      <c r="D40" s="66"/>
      <c r="E40" s="21"/>
      <c r="F40" s="90"/>
      <c r="G40" s="21"/>
      <c r="H40" s="66"/>
      <c r="I40" s="21"/>
      <c r="J40" s="12"/>
    </row>
    <row r="41" spans="1:10" ht="16.75" customHeight="1">
      <c r="B41" s="1"/>
      <c r="C41" s="1"/>
      <c r="D41" s="62"/>
      <c r="E41" s="62"/>
      <c r="F41" s="87"/>
      <c r="G41" s="62"/>
      <c r="H41" s="62"/>
      <c r="I41" s="62"/>
    </row>
    <row r="42" spans="1:10" s="86" customFormat="1" ht="14.4" customHeight="1">
      <c r="A42" s="8"/>
      <c r="B42" s="1"/>
      <c r="C42" s="1"/>
      <c r="D42" s="62"/>
      <c r="E42" s="62"/>
      <c r="F42" s="87"/>
      <c r="G42" s="62"/>
      <c r="H42" s="62"/>
      <c r="I42" s="62"/>
      <c r="J42" s="12"/>
    </row>
    <row r="43" spans="1:10" s="86" customFormat="1" ht="16.75" customHeight="1">
      <c r="A43" s="8"/>
      <c r="B43" s="1"/>
      <c r="C43" s="1"/>
      <c r="D43" s="62"/>
      <c r="E43" s="62"/>
      <c r="F43" s="87"/>
      <c r="G43" s="62"/>
      <c r="H43" s="62"/>
      <c r="I43" s="62"/>
      <c r="J43" s="12"/>
    </row>
    <row r="44" spans="1:10" s="86" customFormat="1" ht="16.75" customHeight="1">
      <c r="A44" s="8"/>
      <c r="B44" s="1"/>
      <c r="C44" s="1"/>
      <c r="D44" s="62"/>
      <c r="E44" s="62"/>
      <c r="F44" s="87"/>
      <c r="G44" s="62"/>
      <c r="H44" s="62"/>
      <c r="I44" s="62"/>
      <c r="J44" s="12"/>
    </row>
    <row r="45" spans="1:10" s="82" customFormat="1" ht="18.5" customHeight="1">
      <c r="A45" s="8"/>
      <c r="B45" s="1"/>
      <c r="C45" s="1"/>
      <c r="D45" s="62"/>
      <c r="E45" s="62"/>
      <c r="F45" s="88"/>
      <c r="G45" s="62"/>
      <c r="H45" s="62"/>
      <c r="I45" s="62"/>
      <c r="J45" s="62"/>
    </row>
    <row r="46" spans="1:10" s="86" customFormat="1" ht="18.75" customHeight="1">
      <c r="B46" s="273"/>
      <c r="C46" s="273"/>
      <c r="D46" s="49"/>
      <c r="E46" s="49"/>
      <c r="F46" s="49"/>
      <c r="G46" s="49"/>
      <c r="H46" s="49"/>
      <c r="I46" s="49"/>
      <c r="J46" s="49"/>
    </row>
    <row r="47" spans="1:10" ht="21" customHeight="1">
      <c r="A47" s="81" t="s">
        <v>44</v>
      </c>
      <c r="D47" s="49"/>
      <c r="E47" s="49"/>
      <c r="F47" s="49"/>
      <c r="G47" s="49"/>
      <c r="H47" s="49"/>
      <c r="I47" s="49"/>
      <c r="J47" s="49"/>
    </row>
    <row r="48" spans="1:10" ht="18.75" customHeight="1">
      <c r="A48" s="79"/>
      <c r="D48" s="49"/>
      <c r="E48" s="49"/>
      <c r="F48" s="49"/>
      <c r="G48" s="49"/>
      <c r="H48" s="49"/>
      <c r="I48" s="49"/>
      <c r="J48" s="49"/>
    </row>
    <row r="49" spans="1:10" ht="21" customHeight="1">
      <c r="A49" s="337">
        <v>2</v>
      </c>
      <c r="B49" s="337"/>
      <c r="C49" s="337"/>
      <c r="D49" s="337"/>
      <c r="E49" s="337"/>
      <c r="F49" s="337"/>
      <c r="G49" s="337"/>
      <c r="H49" s="337"/>
      <c r="I49" s="337"/>
      <c r="J49" s="337"/>
    </row>
    <row r="50" spans="1:10" ht="21" customHeight="1">
      <c r="A50" s="339" t="s">
        <v>47</v>
      </c>
      <c r="B50" s="339"/>
      <c r="C50" s="339"/>
      <c r="D50" s="339"/>
      <c r="E50" s="339"/>
      <c r="F50" s="339"/>
      <c r="G50" s="339"/>
      <c r="H50" s="339"/>
      <c r="I50" s="339"/>
      <c r="J50" s="339"/>
    </row>
    <row r="51" spans="1:10" ht="21" customHeight="1">
      <c r="A51" s="339" t="s">
        <v>52</v>
      </c>
      <c r="B51" s="339"/>
      <c r="C51" s="339"/>
      <c r="D51" s="339"/>
      <c r="E51" s="339"/>
      <c r="F51" s="339"/>
      <c r="G51" s="339"/>
      <c r="H51" s="339"/>
      <c r="I51" s="339"/>
      <c r="J51" s="339"/>
    </row>
    <row r="52" spans="1:10" s="6" customFormat="1" ht="21" customHeight="1">
      <c r="A52" s="340" t="s">
        <v>128</v>
      </c>
      <c r="B52" s="340"/>
      <c r="C52" s="340"/>
      <c r="D52" s="340"/>
      <c r="E52" s="340"/>
      <c r="F52" s="340"/>
      <c r="G52" s="340"/>
      <c r="H52" s="340"/>
      <c r="I52" s="340"/>
      <c r="J52" s="340"/>
    </row>
    <row r="53" spans="1:10" s="6" customFormat="1" ht="21" customHeight="1">
      <c r="A53" s="36"/>
      <c r="B53" s="37"/>
      <c r="C53" s="37"/>
      <c r="D53" s="30"/>
      <c r="E53" s="38"/>
      <c r="F53" s="38"/>
      <c r="G53" s="38"/>
      <c r="H53" s="341" t="s">
        <v>99</v>
      </c>
      <c r="I53" s="341"/>
      <c r="J53" s="341"/>
    </row>
    <row r="54" spans="1:10" s="6" customFormat="1" ht="6" customHeight="1">
      <c r="A54" s="39"/>
      <c r="B54" s="1"/>
      <c r="C54" s="1"/>
      <c r="E54" s="11"/>
      <c r="F54" s="11"/>
      <c r="G54" s="11"/>
      <c r="H54" s="11"/>
      <c r="I54" s="11"/>
      <c r="J54" s="11"/>
    </row>
    <row r="55" spans="1:10" ht="21" customHeight="1">
      <c r="B55" s="83"/>
      <c r="C55" s="338" t="s">
        <v>27</v>
      </c>
      <c r="D55" s="338"/>
      <c r="E55" s="338"/>
      <c r="F55" s="338"/>
      <c r="G55" s="338"/>
      <c r="H55" s="338" t="s">
        <v>26</v>
      </c>
      <c r="I55" s="338"/>
      <c r="J55" s="338"/>
    </row>
    <row r="56" spans="1:10" ht="21" customHeight="1">
      <c r="B56" s="4" t="s">
        <v>42</v>
      </c>
      <c r="C56" s="4"/>
      <c r="D56" s="84" t="s">
        <v>97</v>
      </c>
      <c r="E56" s="84"/>
      <c r="F56" s="84" t="s">
        <v>97</v>
      </c>
      <c r="G56" s="84"/>
      <c r="H56" s="84" t="s">
        <v>97</v>
      </c>
      <c r="I56" s="84"/>
      <c r="J56" s="84" t="s">
        <v>97</v>
      </c>
    </row>
    <row r="57" spans="1:10" ht="21" customHeight="1">
      <c r="B57" s="85"/>
      <c r="C57" s="85"/>
      <c r="D57" s="35" t="s">
        <v>129</v>
      </c>
      <c r="E57" s="84"/>
      <c r="F57" s="35" t="s">
        <v>43</v>
      </c>
      <c r="G57" s="84"/>
      <c r="H57" s="35" t="s">
        <v>129</v>
      </c>
      <c r="I57" s="84"/>
      <c r="J57" s="35" t="s">
        <v>43</v>
      </c>
    </row>
    <row r="58" spans="1:10" ht="21" customHeight="1">
      <c r="A58" s="19"/>
      <c r="B58" s="85"/>
      <c r="C58" s="85"/>
      <c r="D58" s="84">
        <v>2021</v>
      </c>
      <c r="E58" s="84"/>
      <c r="F58" s="84">
        <v>2020</v>
      </c>
      <c r="G58" s="84"/>
      <c r="H58" s="84">
        <v>2021</v>
      </c>
      <c r="I58" s="84"/>
      <c r="J58" s="84">
        <v>2020</v>
      </c>
    </row>
    <row r="59" spans="1:10" ht="21" customHeight="1">
      <c r="A59" s="19"/>
      <c r="B59" s="77"/>
      <c r="C59" s="77"/>
      <c r="D59" s="76" t="s">
        <v>102</v>
      </c>
      <c r="E59" s="76"/>
      <c r="F59" s="76"/>
      <c r="G59" s="76"/>
      <c r="H59" s="76" t="s">
        <v>102</v>
      </c>
      <c r="I59" s="76"/>
      <c r="J59" s="76"/>
    </row>
    <row r="60" spans="1:10" ht="21" customHeight="1">
      <c r="A60" s="77" t="s">
        <v>123</v>
      </c>
      <c r="B60" s="50"/>
      <c r="C60" s="50"/>
      <c r="D60" s="50"/>
      <c r="E60" s="54"/>
      <c r="F60" s="54"/>
      <c r="G60" s="54"/>
      <c r="H60" s="54"/>
      <c r="I60" s="54"/>
      <c r="J60" s="54"/>
    </row>
    <row r="61" spans="1:10" ht="21" customHeight="1">
      <c r="A61" s="9" t="s">
        <v>69</v>
      </c>
      <c r="D61" s="47"/>
      <c r="E61" s="47"/>
      <c r="F61" s="47"/>
      <c r="G61" s="47"/>
      <c r="H61" s="47"/>
      <c r="I61" s="47"/>
      <c r="J61" s="47"/>
    </row>
    <row r="62" spans="1:10" ht="21" customHeight="1">
      <c r="A62" s="73" t="s">
        <v>124</v>
      </c>
      <c r="B62" s="10">
        <v>14.1</v>
      </c>
      <c r="C62" s="83"/>
      <c r="D62" s="47"/>
      <c r="E62" s="47"/>
      <c r="F62" s="47"/>
      <c r="G62" s="47"/>
      <c r="H62" s="47"/>
      <c r="I62" s="47"/>
      <c r="J62" s="47"/>
    </row>
    <row r="63" spans="1:10" ht="21" customHeight="1">
      <c r="A63" s="78" t="s">
        <v>72</v>
      </c>
      <c r="B63" s="247"/>
      <c r="C63" s="10"/>
      <c r="D63" s="86"/>
      <c r="E63" s="14"/>
      <c r="F63" s="14"/>
      <c r="G63" s="14"/>
      <c r="H63" s="13"/>
      <c r="I63" s="14"/>
      <c r="J63" s="14"/>
    </row>
    <row r="64" spans="1:10" ht="21" customHeight="1" thickBot="1">
      <c r="A64" s="26" t="s">
        <v>96</v>
      </c>
      <c r="B64" s="10"/>
      <c r="C64" s="10"/>
      <c r="D64" s="55">
        <v>4114627</v>
      </c>
      <c r="E64" s="56"/>
      <c r="F64" s="55">
        <v>4114627</v>
      </c>
      <c r="G64" s="56"/>
      <c r="H64" s="55">
        <v>4114627</v>
      </c>
      <c r="I64" s="56"/>
      <c r="J64" s="55">
        <v>4114627</v>
      </c>
    </row>
    <row r="65" spans="1:10" ht="21" customHeight="1" thickTop="1">
      <c r="A65" s="78" t="s">
        <v>120</v>
      </c>
      <c r="B65" s="247"/>
      <c r="C65" s="83"/>
      <c r="D65" s="14"/>
      <c r="E65" s="14"/>
      <c r="F65" s="7"/>
      <c r="G65" s="14"/>
      <c r="H65" s="14"/>
      <c r="I65" s="14"/>
      <c r="J65" s="7"/>
    </row>
    <row r="66" spans="1:10" ht="21" customHeight="1">
      <c r="A66" s="342" t="s">
        <v>238</v>
      </c>
      <c r="B66" s="342"/>
      <c r="C66" s="83"/>
      <c r="D66" s="14">
        <v>4007797</v>
      </c>
      <c r="E66" s="14"/>
      <c r="F66" s="252">
        <v>4007797</v>
      </c>
      <c r="G66" s="14"/>
      <c r="H66" s="14">
        <v>4007797</v>
      </c>
      <c r="I66" s="14"/>
      <c r="J66" s="252">
        <v>4007797</v>
      </c>
    </row>
    <row r="67" spans="1:10" ht="21" hidden="1" customHeight="1">
      <c r="A67" s="26"/>
      <c r="B67" s="83"/>
      <c r="C67" s="83"/>
      <c r="D67" s="15"/>
      <c r="E67" s="14"/>
      <c r="F67" s="15"/>
      <c r="G67" s="14"/>
      <c r="H67" s="15"/>
      <c r="I67" s="14"/>
      <c r="J67" s="15"/>
    </row>
    <row r="68" spans="1:10" ht="21" hidden="1" customHeight="1">
      <c r="A68" s="73" t="s">
        <v>78</v>
      </c>
      <c r="B68" s="83"/>
      <c r="C68" s="83"/>
      <c r="D68" s="14">
        <v>0</v>
      </c>
      <c r="E68" s="5"/>
      <c r="F68" s="15">
        <v>0</v>
      </c>
      <c r="G68" s="13"/>
      <c r="H68" s="15">
        <v>0</v>
      </c>
      <c r="I68" s="13"/>
      <c r="J68" s="15">
        <v>0</v>
      </c>
    </row>
    <row r="69" spans="1:10" ht="21" customHeight="1">
      <c r="A69" s="73" t="s">
        <v>121</v>
      </c>
      <c r="B69" s="10"/>
      <c r="C69" s="10"/>
      <c r="D69" s="14"/>
      <c r="E69" s="49"/>
      <c r="F69" s="91"/>
      <c r="G69" s="49"/>
      <c r="H69" s="5"/>
      <c r="I69" s="49"/>
      <c r="J69" s="13"/>
    </row>
    <row r="70" spans="1:10" ht="21" customHeight="1">
      <c r="A70" s="78" t="s">
        <v>73</v>
      </c>
      <c r="B70" s="83"/>
      <c r="C70" s="83"/>
      <c r="D70" s="14">
        <v>85926434</v>
      </c>
      <c r="E70" s="5"/>
      <c r="F70" s="51">
        <v>85926434</v>
      </c>
      <c r="G70" s="13"/>
      <c r="H70" s="51">
        <v>85926434</v>
      </c>
      <c r="I70" s="13"/>
      <c r="J70" s="51">
        <v>85926434</v>
      </c>
    </row>
    <row r="71" spans="1:10" s="86" customFormat="1" ht="21" customHeight="1">
      <c r="A71" s="78" t="s">
        <v>282</v>
      </c>
      <c r="B71" s="307"/>
      <c r="C71" s="307"/>
      <c r="D71" s="14"/>
      <c r="E71" s="5"/>
      <c r="F71" s="51"/>
      <c r="G71" s="13"/>
      <c r="H71" s="51"/>
      <c r="I71" s="13"/>
      <c r="J71" s="51"/>
    </row>
    <row r="72" spans="1:10" ht="21" customHeight="1">
      <c r="A72" s="78" t="s">
        <v>283</v>
      </c>
      <c r="B72" s="83"/>
      <c r="C72" s="83"/>
      <c r="D72" s="51">
        <v>-547379</v>
      </c>
      <c r="E72" s="5"/>
      <c r="F72" s="89">
        <v>-547379</v>
      </c>
      <c r="G72" s="13"/>
      <c r="H72" s="15" t="s">
        <v>250</v>
      </c>
      <c r="I72" s="13"/>
      <c r="J72" s="15">
        <v>0</v>
      </c>
    </row>
    <row r="73" spans="1:10" s="86" customFormat="1" ht="21" customHeight="1">
      <c r="A73" s="78" t="s">
        <v>284</v>
      </c>
      <c r="B73" s="307"/>
      <c r="C73" s="307"/>
      <c r="D73" s="51"/>
      <c r="E73" s="5"/>
      <c r="F73" s="89"/>
      <c r="G73" s="13"/>
      <c r="H73" s="15"/>
      <c r="I73" s="13"/>
      <c r="J73" s="15"/>
    </row>
    <row r="74" spans="1:10" ht="21" customHeight="1">
      <c r="A74" s="78" t="s">
        <v>285</v>
      </c>
      <c r="B74" s="83"/>
      <c r="C74" s="83"/>
      <c r="D74" s="14">
        <v>604768</v>
      </c>
      <c r="E74" s="5"/>
      <c r="F74" s="89">
        <v>604768</v>
      </c>
      <c r="G74" s="13"/>
      <c r="H74" s="15" t="s">
        <v>250</v>
      </c>
      <c r="I74" s="15"/>
      <c r="J74" s="15">
        <v>0</v>
      </c>
    </row>
    <row r="75" spans="1:10" ht="21" customHeight="1">
      <c r="A75" s="43" t="s">
        <v>74</v>
      </c>
      <c r="B75" s="83"/>
      <c r="C75" s="83"/>
      <c r="D75" s="51">
        <v>36868</v>
      </c>
      <c r="E75" s="5"/>
      <c r="F75" s="89">
        <v>36868</v>
      </c>
      <c r="G75" s="13"/>
      <c r="H75" s="51">
        <v>36868</v>
      </c>
      <c r="I75" s="15"/>
      <c r="J75" s="89">
        <v>36868</v>
      </c>
    </row>
    <row r="76" spans="1:10" ht="21" customHeight="1">
      <c r="A76" s="43" t="s">
        <v>87</v>
      </c>
      <c r="B76" s="10">
        <v>14.2</v>
      </c>
      <c r="C76" s="10"/>
      <c r="D76" s="14">
        <v>99971</v>
      </c>
      <c r="E76" s="5"/>
      <c r="F76" s="89">
        <v>99971</v>
      </c>
      <c r="G76" s="13"/>
      <c r="H76" s="51">
        <v>99971</v>
      </c>
      <c r="I76" s="15"/>
      <c r="J76" s="89">
        <v>99971</v>
      </c>
    </row>
    <row r="77" spans="1:10" s="86" customFormat="1" ht="21" customHeight="1">
      <c r="A77" s="43" t="s">
        <v>286</v>
      </c>
      <c r="B77" s="10"/>
      <c r="C77" s="10"/>
      <c r="D77" s="14"/>
      <c r="E77" s="5"/>
      <c r="F77" s="89"/>
      <c r="G77" s="13"/>
      <c r="H77" s="51"/>
      <c r="I77" s="15"/>
      <c r="J77" s="89"/>
    </row>
    <row r="78" spans="1:10" ht="21" customHeight="1">
      <c r="A78" s="43" t="s">
        <v>287</v>
      </c>
      <c r="B78" s="10"/>
      <c r="C78" s="10"/>
      <c r="D78" s="14">
        <v>32174</v>
      </c>
      <c r="E78" s="5"/>
      <c r="F78" s="89">
        <v>32174</v>
      </c>
      <c r="G78" s="13"/>
      <c r="H78" s="15" t="s">
        <v>250</v>
      </c>
      <c r="I78" s="13"/>
      <c r="J78" s="15">
        <v>0</v>
      </c>
    </row>
    <row r="79" spans="1:10" ht="21" customHeight="1">
      <c r="A79" s="8" t="s">
        <v>90</v>
      </c>
      <c r="B79" s="10">
        <v>14.2</v>
      </c>
      <c r="C79" s="10"/>
      <c r="D79" s="14">
        <v>233832</v>
      </c>
      <c r="E79" s="5"/>
      <c r="F79" s="89">
        <v>222924</v>
      </c>
      <c r="G79" s="52"/>
      <c r="H79" s="51">
        <v>233832</v>
      </c>
      <c r="I79" s="13"/>
      <c r="J79" s="89">
        <v>222924</v>
      </c>
    </row>
    <row r="80" spans="1:10" ht="21" customHeight="1">
      <c r="A80" s="8" t="s">
        <v>2</v>
      </c>
      <c r="B80" s="10"/>
      <c r="C80" s="10"/>
      <c r="D80" s="51"/>
      <c r="E80" s="5"/>
      <c r="F80" s="13"/>
      <c r="G80" s="52"/>
      <c r="H80" s="51"/>
      <c r="I80" s="13"/>
      <c r="J80" s="13"/>
    </row>
    <row r="81" spans="1:11" ht="21" customHeight="1">
      <c r="A81" s="8" t="s">
        <v>100</v>
      </c>
      <c r="B81" s="10"/>
      <c r="C81" s="10"/>
      <c r="D81" s="14"/>
      <c r="E81" s="5"/>
      <c r="F81" s="92"/>
      <c r="G81" s="13"/>
      <c r="H81" s="15"/>
      <c r="I81" s="15"/>
      <c r="J81" s="13"/>
    </row>
    <row r="82" spans="1:11" ht="21" customHeight="1">
      <c r="A82" s="80" t="s">
        <v>50</v>
      </c>
      <c r="B82" s="10"/>
      <c r="C82" s="10"/>
      <c r="D82" s="14">
        <v>411463</v>
      </c>
      <c r="E82" s="5"/>
      <c r="F82" s="89">
        <v>411463</v>
      </c>
      <c r="G82" s="13"/>
      <c r="H82" s="51">
        <v>411463</v>
      </c>
      <c r="I82" s="13"/>
      <c r="J82" s="89">
        <v>411463</v>
      </c>
    </row>
    <row r="83" spans="1:11" ht="21" customHeight="1">
      <c r="A83" s="80" t="s">
        <v>75</v>
      </c>
      <c r="B83" s="10"/>
      <c r="C83" s="10"/>
      <c r="D83" s="12">
        <v>87400</v>
      </c>
      <c r="E83" s="47"/>
      <c r="F83" s="89">
        <v>87400</v>
      </c>
      <c r="G83" s="47"/>
      <c r="H83" s="51">
        <v>85000</v>
      </c>
      <c r="I83" s="47"/>
      <c r="J83" s="40">
        <v>85000</v>
      </c>
    </row>
    <row r="84" spans="1:11" ht="21" customHeight="1">
      <c r="A84" s="8" t="s">
        <v>101</v>
      </c>
      <c r="B84" s="251"/>
      <c r="C84" s="10"/>
      <c r="D84" s="12">
        <v>25741664</v>
      </c>
      <c r="E84" s="47"/>
      <c r="F84" s="89">
        <v>24729018</v>
      </c>
      <c r="G84" s="47"/>
      <c r="H84" s="51">
        <v>9083831</v>
      </c>
      <c r="I84" s="47"/>
      <c r="J84" s="40">
        <v>8876688</v>
      </c>
    </row>
    <row r="85" spans="1:11" ht="21" customHeight="1">
      <c r="A85" s="57" t="s">
        <v>76</v>
      </c>
      <c r="B85" s="10"/>
      <c r="C85" s="10"/>
      <c r="D85" s="61">
        <v>-738484</v>
      </c>
      <c r="E85" s="5"/>
      <c r="F85" s="93">
        <v>-934001</v>
      </c>
      <c r="G85" s="13"/>
      <c r="H85" s="58">
        <v>-106176</v>
      </c>
      <c r="I85" s="13"/>
      <c r="J85" s="69">
        <v>-127982</v>
      </c>
    </row>
    <row r="86" spans="1:11" ht="21" customHeight="1">
      <c r="A86" s="59" t="s">
        <v>122</v>
      </c>
      <c r="B86" s="10"/>
      <c r="C86" s="10"/>
      <c r="D86" s="21">
        <f>SUM(D66:D85)</f>
        <v>115896508</v>
      </c>
      <c r="E86" s="66"/>
      <c r="F86" s="21">
        <f>SUM(F66:F85)</f>
        <v>114677437</v>
      </c>
      <c r="G86" s="21"/>
      <c r="H86" s="21">
        <f>SUM(H66:H85)</f>
        <v>99779020</v>
      </c>
      <c r="I86" s="21"/>
      <c r="J86" s="21">
        <f>SUM(J66:J85)</f>
        <v>99539163</v>
      </c>
      <c r="K86" s="13"/>
    </row>
    <row r="87" spans="1:11" ht="21" customHeight="1">
      <c r="A87" s="8" t="s">
        <v>39</v>
      </c>
      <c r="B87" s="10"/>
      <c r="C87" s="10"/>
      <c r="D87" s="61">
        <v>4911303</v>
      </c>
      <c r="E87" s="5"/>
      <c r="F87" s="89">
        <v>4858679</v>
      </c>
      <c r="G87" s="13"/>
      <c r="H87" s="15">
        <v>0</v>
      </c>
      <c r="I87" s="13"/>
      <c r="J87" s="15">
        <v>0</v>
      </c>
    </row>
    <row r="88" spans="1:11" ht="21" customHeight="1">
      <c r="A88" s="19" t="s">
        <v>70</v>
      </c>
      <c r="B88" s="10"/>
      <c r="C88" s="10"/>
      <c r="D88" s="53">
        <f>SUM(D86:D87)</f>
        <v>120807811</v>
      </c>
      <c r="E88" s="63"/>
      <c r="F88" s="53">
        <f>SUM(F86:F87)</f>
        <v>119536116</v>
      </c>
      <c r="G88" s="63"/>
      <c r="H88" s="53">
        <f>SUM(H86:H87)</f>
        <v>99779020</v>
      </c>
      <c r="I88" s="63"/>
      <c r="J88" s="53">
        <f>SUM(J86:J87)</f>
        <v>99539163</v>
      </c>
    </row>
    <row r="89" spans="1:11" ht="21" customHeight="1" thickBot="1">
      <c r="A89" s="19" t="s">
        <v>71</v>
      </c>
      <c r="B89" s="10"/>
      <c r="C89" s="10"/>
      <c r="D89" s="72">
        <f>D38+D88</f>
        <v>324975997</v>
      </c>
      <c r="E89" s="63"/>
      <c r="F89" s="72">
        <f>F38+F88</f>
        <v>326156736</v>
      </c>
      <c r="G89" s="63"/>
      <c r="H89" s="72">
        <f>H38+H88</f>
        <v>256929043</v>
      </c>
      <c r="I89" s="63"/>
      <c r="J89" s="72">
        <f>J38+J88</f>
        <v>258343290</v>
      </c>
    </row>
    <row r="90" spans="1:11" ht="16.5" customHeight="1" thickTop="1">
      <c r="A90" s="19"/>
      <c r="B90" s="83"/>
      <c r="C90" s="83"/>
      <c r="D90" s="48"/>
      <c r="E90" s="46"/>
      <c r="F90" s="48"/>
      <c r="G90" s="46"/>
      <c r="H90" s="48"/>
      <c r="I90" s="46"/>
      <c r="J90" s="48"/>
    </row>
    <row r="91" spans="1:11" ht="17.5" customHeight="1">
      <c r="A91" s="19"/>
      <c r="B91" s="83"/>
      <c r="C91" s="83"/>
      <c r="D91" s="48"/>
      <c r="E91" s="46"/>
      <c r="G91" s="46"/>
      <c r="H91" s="48"/>
      <c r="I91" s="46"/>
    </row>
    <row r="92" spans="1:11" ht="19.399999999999999" customHeight="1">
      <c r="A92" s="19"/>
      <c r="D92" s="48"/>
      <c r="E92" s="46"/>
      <c r="G92" s="46"/>
      <c r="H92" s="48"/>
      <c r="I92" s="46"/>
    </row>
    <row r="93" spans="1:11" s="86" customFormat="1" ht="15.65" customHeight="1">
      <c r="A93" s="19"/>
      <c r="B93" s="333"/>
      <c r="C93" s="333"/>
      <c r="D93" s="48"/>
      <c r="E93" s="46"/>
      <c r="F93" s="48"/>
      <c r="G93" s="46"/>
      <c r="H93" s="48"/>
      <c r="I93" s="46"/>
      <c r="J93" s="48"/>
    </row>
    <row r="94" spans="1:11" s="86" customFormat="1" ht="15.65" customHeight="1">
      <c r="A94" s="19"/>
      <c r="B94" s="333"/>
      <c r="C94" s="333"/>
      <c r="D94" s="48"/>
      <c r="E94" s="46"/>
      <c r="F94" s="48"/>
      <c r="G94" s="46"/>
      <c r="H94" s="48"/>
      <c r="I94" s="46"/>
      <c r="J94" s="48"/>
    </row>
    <row r="95" spans="1:11" ht="16.25" customHeight="1">
      <c r="A95" s="19"/>
      <c r="D95" s="48"/>
      <c r="E95" s="46"/>
      <c r="F95" s="48"/>
      <c r="G95" s="46"/>
      <c r="H95" s="48"/>
      <c r="I95" s="46"/>
      <c r="J95" s="48"/>
    </row>
    <row r="96" spans="1:11" s="86" customFormat="1" ht="19" customHeight="1">
      <c r="A96" s="19"/>
      <c r="B96" s="273"/>
      <c r="C96" s="273"/>
      <c r="D96" s="48"/>
      <c r="E96" s="46"/>
      <c r="F96" s="48"/>
      <c r="G96" s="46"/>
      <c r="H96" s="48"/>
      <c r="I96" s="46"/>
      <c r="J96" s="48"/>
    </row>
    <row r="97" spans="1:10" s="86" customFormat="1" ht="14.4" customHeight="1">
      <c r="A97" s="19"/>
      <c r="B97" s="273"/>
      <c r="C97" s="273"/>
      <c r="D97" s="48"/>
      <c r="E97" s="46"/>
      <c r="F97" s="48"/>
      <c r="G97" s="46"/>
      <c r="H97" s="48"/>
      <c r="I97" s="46"/>
      <c r="J97" s="48"/>
    </row>
    <row r="98" spans="1:10" s="86" customFormat="1" ht="16.25" customHeight="1">
      <c r="A98" s="19"/>
      <c r="B98" s="273"/>
      <c r="C98" s="273"/>
      <c r="D98" s="48"/>
      <c r="E98" s="46"/>
      <c r="F98" s="48"/>
      <c r="G98" s="46"/>
      <c r="H98" s="48"/>
      <c r="I98" s="46"/>
      <c r="J98" s="48"/>
    </row>
    <row r="99" spans="1:10" ht="21" customHeight="1">
      <c r="A99" s="79" t="s">
        <v>44</v>
      </c>
      <c r="D99" s="48"/>
      <c r="E99" s="46"/>
      <c r="F99" s="48"/>
      <c r="G99" s="46"/>
      <c r="H99" s="48"/>
      <c r="I99" s="48"/>
      <c r="J99" s="48"/>
    </row>
    <row r="100" spans="1:10" ht="21" customHeight="1">
      <c r="A100" s="79"/>
      <c r="D100" s="49"/>
      <c r="E100" s="49"/>
      <c r="F100" s="49"/>
      <c r="G100" s="49"/>
      <c r="H100" s="49"/>
      <c r="I100" s="49"/>
      <c r="J100" s="49"/>
    </row>
    <row r="101" spans="1:10" ht="21" customHeight="1">
      <c r="A101" s="337">
        <v>3</v>
      </c>
      <c r="B101" s="337"/>
      <c r="C101" s="337"/>
      <c r="D101" s="337"/>
      <c r="E101" s="337"/>
      <c r="F101" s="337"/>
      <c r="G101" s="337"/>
      <c r="H101" s="337"/>
      <c r="I101" s="337"/>
      <c r="J101" s="337"/>
    </row>
  </sheetData>
  <mergeCells count="15">
    <mergeCell ref="A101:J101"/>
    <mergeCell ref="A49:J49"/>
    <mergeCell ref="A50:J50"/>
    <mergeCell ref="A51:J51"/>
    <mergeCell ref="A52:J52"/>
    <mergeCell ref="H53:J53"/>
    <mergeCell ref="H55:J55"/>
    <mergeCell ref="C55:G55"/>
    <mergeCell ref="A66:B66"/>
    <mergeCell ref="A1:J1"/>
    <mergeCell ref="A2:J2"/>
    <mergeCell ref="A3:J3"/>
    <mergeCell ref="H4:J4"/>
    <mergeCell ref="H6:J6"/>
    <mergeCell ref="C6:G6"/>
  </mergeCells>
  <pageMargins left="0.8" right="0.5" top="0.8" bottom="0.6" header="0.3" footer="0.3"/>
  <pageSetup paperSize="9" scale="76" firstPageNumber="3" fitToHeight="0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36830-1B27-4598-AA95-7EC269BCF3C2}">
  <sheetPr>
    <tabColor rgb="FF00B050"/>
  </sheetPr>
  <dimension ref="A1:M97"/>
  <sheetViews>
    <sheetView view="pageBreakPreview" topLeftCell="A82" zoomScale="77" zoomScaleNormal="85" zoomScaleSheetLayoutView="85" workbookViewId="0">
      <selection activeCell="A90" sqref="A90:XFD90"/>
    </sheetView>
  </sheetViews>
  <sheetFormatPr defaultColWidth="8.90625" defaultRowHeight="15.5"/>
  <cols>
    <col min="1" max="1" width="57.90625" style="326" customWidth="1"/>
    <col min="2" max="2" width="6.6328125" style="323" customWidth="1"/>
    <col min="3" max="3" width="1.08984375" style="324" customWidth="1"/>
    <col min="4" max="4" width="12.08984375" style="325" customWidth="1"/>
    <col min="5" max="5" width="1.36328125" style="325" customWidth="1"/>
    <col min="6" max="6" width="12.08984375" style="325" customWidth="1"/>
    <col min="7" max="7" width="1.6328125" style="325" customWidth="1"/>
    <col min="8" max="8" width="12" style="325" customWidth="1"/>
    <col min="9" max="9" width="1.6328125" style="325" customWidth="1"/>
    <col min="10" max="10" width="12.08984375" style="325" customWidth="1"/>
    <col min="11" max="11" width="8.90625" style="312"/>
    <col min="12" max="16384" width="8.90625" style="322"/>
  </cols>
  <sheetData>
    <row r="1" spans="1:11" s="313" customFormat="1" ht="21" customHeight="1">
      <c r="A1" s="349" t="s">
        <v>47</v>
      </c>
      <c r="B1" s="349"/>
      <c r="C1" s="349"/>
      <c r="D1" s="349"/>
      <c r="E1" s="349"/>
      <c r="F1" s="349"/>
      <c r="G1" s="349"/>
      <c r="H1" s="349"/>
      <c r="I1" s="349"/>
      <c r="J1" s="349"/>
      <c r="K1" s="312"/>
    </row>
    <row r="2" spans="1:11" s="313" customFormat="1" ht="21" customHeight="1">
      <c r="A2" s="349" t="s">
        <v>204</v>
      </c>
      <c r="B2" s="349"/>
      <c r="C2" s="349"/>
      <c r="D2" s="349"/>
      <c r="E2" s="349"/>
      <c r="F2" s="349"/>
      <c r="G2" s="349"/>
      <c r="H2" s="349"/>
      <c r="I2" s="349"/>
      <c r="J2" s="349"/>
      <c r="K2" s="312"/>
    </row>
    <row r="3" spans="1:11" s="313" customFormat="1" ht="21" customHeight="1">
      <c r="A3" s="349" t="s">
        <v>234</v>
      </c>
      <c r="B3" s="349"/>
      <c r="C3" s="349"/>
      <c r="D3" s="349"/>
      <c r="E3" s="349"/>
      <c r="F3" s="349"/>
      <c r="G3" s="349"/>
      <c r="H3" s="349"/>
      <c r="I3" s="349"/>
      <c r="J3" s="349"/>
      <c r="K3" s="312"/>
    </row>
    <row r="4" spans="1:11" s="312" customFormat="1" ht="21" customHeight="1">
      <c r="A4" s="341" t="s">
        <v>46</v>
      </c>
      <c r="B4" s="341"/>
      <c r="C4" s="341"/>
      <c r="D4" s="341"/>
      <c r="E4" s="341"/>
      <c r="F4" s="341"/>
      <c r="G4" s="341"/>
      <c r="H4" s="341"/>
      <c r="I4" s="341"/>
      <c r="J4" s="341"/>
    </row>
    <row r="5" spans="1:11" s="312" customFormat="1" ht="6" customHeight="1">
      <c r="A5" s="308"/>
      <c r="B5" s="290"/>
      <c r="C5" s="291"/>
    </row>
    <row r="6" spans="1:11" s="312" customFormat="1" ht="21" customHeight="1">
      <c r="A6" s="308"/>
      <c r="B6" s="290"/>
      <c r="C6" s="279"/>
      <c r="D6" s="348" t="s">
        <v>32</v>
      </c>
      <c r="E6" s="348"/>
      <c r="F6" s="348"/>
      <c r="H6" s="348" t="s">
        <v>34</v>
      </c>
      <c r="I6" s="348"/>
      <c r="J6" s="348"/>
    </row>
    <row r="7" spans="1:11" s="312" customFormat="1" ht="21" customHeight="1">
      <c r="A7" s="308"/>
      <c r="B7" s="290"/>
      <c r="C7" s="279"/>
      <c r="D7" s="348" t="s">
        <v>33</v>
      </c>
      <c r="E7" s="348"/>
      <c r="F7" s="348"/>
      <c r="H7" s="348" t="s">
        <v>33</v>
      </c>
      <c r="I7" s="348"/>
      <c r="J7" s="348"/>
    </row>
    <row r="8" spans="1:11" s="312" customFormat="1" ht="21" customHeight="1">
      <c r="A8" s="308"/>
      <c r="B8" s="289" t="s">
        <v>42</v>
      </c>
      <c r="C8" s="291"/>
      <c r="D8" s="314">
        <v>2021</v>
      </c>
      <c r="E8" s="279"/>
      <c r="F8" s="314">
        <v>2020</v>
      </c>
      <c r="G8" s="279"/>
      <c r="H8" s="314">
        <v>2021</v>
      </c>
      <c r="I8" s="279"/>
      <c r="J8" s="314">
        <v>2020</v>
      </c>
    </row>
    <row r="9" spans="1:11" s="312" customFormat="1" ht="21" customHeight="1">
      <c r="A9" s="9" t="s">
        <v>205</v>
      </c>
      <c r="B9" s="258" t="s">
        <v>206</v>
      </c>
      <c r="C9" s="291"/>
      <c r="D9" s="315"/>
      <c r="E9" s="315"/>
      <c r="F9" s="315"/>
      <c r="G9" s="315"/>
      <c r="H9" s="315"/>
      <c r="I9" s="315"/>
      <c r="J9" s="315"/>
    </row>
    <row r="10" spans="1:11" s="312" customFormat="1" ht="21" customHeight="1">
      <c r="A10" s="308" t="s">
        <v>207</v>
      </c>
      <c r="B10" s="258">
        <v>15</v>
      </c>
      <c r="C10" s="291"/>
      <c r="D10" s="14">
        <v>32520400</v>
      </c>
      <c r="E10" s="5"/>
      <c r="F10" s="14">
        <v>38482953</v>
      </c>
      <c r="G10" s="13"/>
      <c r="H10" s="14">
        <v>2993934</v>
      </c>
      <c r="I10" s="13"/>
      <c r="J10" s="14">
        <v>3355380</v>
      </c>
    </row>
    <row r="11" spans="1:11" s="312" customFormat="1" ht="21" customHeight="1">
      <c r="A11" s="308" t="s">
        <v>208</v>
      </c>
      <c r="B11" s="258"/>
      <c r="C11" s="291"/>
      <c r="D11" s="14">
        <v>59164</v>
      </c>
      <c r="E11" s="5"/>
      <c r="F11" s="14">
        <v>149816</v>
      </c>
      <c r="G11" s="13"/>
      <c r="H11" s="219">
        <v>0</v>
      </c>
      <c r="I11" s="13"/>
      <c r="J11" s="14">
        <v>21193</v>
      </c>
    </row>
    <row r="12" spans="1:11" s="312" customFormat="1" ht="21" customHeight="1">
      <c r="A12" s="312" t="s">
        <v>197</v>
      </c>
      <c r="B12" s="258"/>
      <c r="C12" s="291"/>
      <c r="D12" s="219">
        <v>0</v>
      </c>
      <c r="E12" s="15"/>
      <c r="F12" s="219">
        <v>0</v>
      </c>
      <c r="G12" s="13"/>
      <c r="H12" s="14">
        <v>138750</v>
      </c>
      <c r="I12" s="13"/>
      <c r="J12" s="14">
        <v>67500</v>
      </c>
    </row>
    <row r="13" spans="1:11" s="312" customFormat="1" ht="21" customHeight="1">
      <c r="A13" s="312" t="s">
        <v>209</v>
      </c>
      <c r="B13" s="258"/>
      <c r="C13" s="291"/>
      <c r="D13" s="14">
        <v>4043</v>
      </c>
      <c r="E13" s="5"/>
      <c r="F13" s="14">
        <v>16922</v>
      </c>
      <c r="G13" s="13"/>
      <c r="H13" s="14">
        <v>1060900</v>
      </c>
      <c r="I13" s="13"/>
      <c r="J13" s="14">
        <v>1520283</v>
      </c>
    </row>
    <row r="14" spans="1:11" s="312" customFormat="1" ht="21" customHeight="1">
      <c r="A14" s="312" t="s">
        <v>210</v>
      </c>
      <c r="B14" s="258">
        <v>17</v>
      </c>
      <c r="D14" s="14">
        <v>3032829</v>
      </c>
      <c r="E14" s="5"/>
      <c r="F14" s="14">
        <v>3678580</v>
      </c>
      <c r="G14" s="13"/>
      <c r="H14" s="14">
        <v>247494</v>
      </c>
      <c r="I14" s="13"/>
      <c r="J14" s="14">
        <v>274819</v>
      </c>
    </row>
    <row r="15" spans="1:11" s="312" customFormat="1" ht="21" customHeight="1">
      <c r="A15" s="311" t="s">
        <v>211</v>
      </c>
      <c r="B15" s="258"/>
      <c r="C15" s="291"/>
      <c r="D15" s="233">
        <f>SUM(D10:D14)</f>
        <v>35616436</v>
      </c>
      <c r="E15" s="16"/>
      <c r="F15" s="233">
        <f>SUM(F10:F14)</f>
        <v>42328271</v>
      </c>
      <c r="G15" s="16"/>
      <c r="H15" s="233">
        <f>SUM(H10:H14)</f>
        <v>4441078</v>
      </c>
      <c r="I15" s="16"/>
      <c r="J15" s="233">
        <f>SUM(J10:J14)</f>
        <v>5239175</v>
      </c>
    </row>
    <row r="16" spans="1:11" s="312" customFormat="1" ht="21" customHeight="1">
      <c r="A16" s="308"/>
      <c r="B16" s="290"/>
      <c r="C16" s="291"/>
    </row>
    <row r="17" spans="1:13" s="312" customFormat="1" ht="21" customHeight="1">
      <c r="A17" s="9" t="s">
        <v>212</v>
      </c>
      <c r="B17" s="258" t="s">
        <v>206</v>
      </c>
      <c r="C17" s="291"/>
      <c r="D17" s="17"/>
      <c r="E17" s="3"/>
      <c r="F17" s="17"/>
      <c r="G17" s="17"/>
      <c r="H17" s="17"/>
      <c r="I17" s="17"/>
      <c r="J17" s="17"/>
    </row>
    <row r="18" spans="1:13" s="312" customFormat="1" ht="21" customHeight="1">
      <c r="A18" s="308" t="s">
        <v>213</v>
      </c>
      <c r="B18" s="258"/>
      <c r="C18" s="291"/>
      <c r="D18" s="14">
        <v>26299282</v>
      </c>
      <c r="E18" s="5"/>
      <c r="F18" s="14">
        <v>31190733</v>
      </c>
      <c r="G18" s="13"/>
      <c r="H18" s="14">
        <v>2618217</v>
      </c>
      <c r="I18" s="13"/>
      <c r="J18" s="14">
        <v>2909188</v>
      </c>
    </row>
    <row r="19" spans="1:13" s="312" customFormat="1" ht="21" customHeight="1">
      <c r="A19" s="308" t="s">
        <v>214</v>
      </c>
      <c r="B19" s="258"/>
      <c r="C19" s="291"/>
      <c r="D19" s="14">
        <v>5757103</v>
      </c>
      <c r="E19" s="5"/>
      <c r="F19" s="14">
        <v>6692414</v>
      </c>
      <c r="G19" s="13"/>
      <c r="H19" s="14">
        <v>193176</v>
      </c>
      <c r="I19" s="13"/>
      <c r="J19" s="14">
        <v>264987</v>
      </c>
    </row>
    <row r="20" spans="1:13" s="312" customFormat="1" ht="21" customHeight="1">
      <c r="A20" s="308" t="s">
        <v>215</v>
      </c>
      <c r="B20" s="258"/>
      <c r="C20" s="291"/>
      <c r="D20" s="14">
        <v>998078</v>
      </c>
      <c r="E20" s="5"/>
      <c r="F20" s="14">
        <v>1299942</v>
      </c>
      <c r="G20" s="13"/>
      <c r="H20" s="14">
        <v>251665</v>
      </c>
      <c r="I20" s="13"/>
      <c r="J20" s="14">
        <v>322233</v>
      </c>
    </row>
    <row r="21" spans="1:13" s="312" customFormat="1" ht="21" customHeight="1">
      <c r="A21" s="308" t="s">
        <v>239</v>
      </c>
      <c r="B21" s="258"/>
      <c r="C21" s="291"/>
      <c r="D21" s="219">
        <v>0</v>
      </c>
      <c r="E21" s="5"/>
      <c r="F21" s="219">
        <v>0</v>
      </c>
      <c r="G21" s="13"/>
      <c r="H21" s="14">
        <v>7602</v>
      </c>
      <c r="I21" s="13"/>
      <c r="J21" s="219">
        <v>0</v>
      </c>
    </row>
    <row r="22" spans="1:13" s="312" customFormat="1" ht="21" customHeight="1">
      <c r="A22" s="311" t="s">
        <v>216</v>
      </c>
      <c r="B22" s="258"/>
      <c r="C22" s="291"/>
      <c r="D22" s="53">
        <f>SUM(D18:D21)</f>
        <v>33054463</v>
      </c>
      <c r="E22" s="16"/>
      <c r="F22" s="53">
        <f>SUM(F18:F21)</f>
        <v>39183089</v>
      </c>
      <c r="G22" s="220"/>
      <c r="H22" s="53">
        <f>SUM(H18:H21)</f>
        <v>3070660</v>
      </c>
      <c r="I22" s="220"/>
      <c r="J22" s="53">
        <f>SUM(J18:J21)</f>
        <v>3496408</v>
      </c>
    </row>
    <row r="23" spans="1:13" s="312" customFormat="1" ht="21" customHeight="1">
      <c r="A23" s="311" t="s">
        <v>217</v>
      </c>
      <c r="B23" s="290"/>
      <c r="C23" s="291"/>
      <c r="D23" s="53">
        <f>D15-D22</f>
        <v>2561973</v>
      </c>
      <c r="E23" s="16"/>
      <c r="F23" s="53">
        <f>F15-F22</f>
        <v>3145182</v>
      </c>
      <c r="G23" s="220"/>
      <c r="H23" s="53">
        <f>H15-H22</f>
        <v>1370418</v>
      </c>
      <c r="I23" s="220"/>
      <c r="J23" s="53">
        <f>J15-J22</f>
        <v>1742767</v>
      </c>
    </row>
    <row r="24" spans="1:13" s="312" customFormat="1" ht="21" customHeight="1">
      <c r="A24" s="308"/>
      <c r="B24" s="290"/>
      <c r="C24" s="291"/>
      <c r="D24" s="316"/>
      <c r="F24" s="316"/>
      <c r="H24" s="316"/>
      <c r="J24" s="316"/>
    </row>
    <row r="25" spans="1:13" s="312" customFormat="1" ht="21" customHeight="1">
      <c r="A25" s="308" t="s">
        <v>31</v>
      </c>
      <c r="B25" s="258"/>
      <c r="C25" s="291"/>
      <c r="D25" s="14">
        <v>-1254251</v>
      </c>
      <c r="E25" s="5"/>
      <c r="F25" s="14">
        <v>-1330065</v>
      </c>
      <c r="G25" s="13"/>
      <c r="H25" s="14">
        <v>-1137218</v>
      </c>
      <c r="I25" s="13"/>
      <c r="J25" s="14">
        <v>-1240431</v>
      </c>
    </row>
    <row r="26" spans="1:13" s="312" customFormat="1" ht="21" customHeight="1">
      <c r="A26" s="308" t="s">
        <v>218</v>
      </c>
      <c r="B26" s="290"/>
      <c r="C26" s="291"/>
      <c r="D26" s="14">
        <v>1144</v>
      </c>
      <c r="E26" s="13"/>
      <c r="F26" s="14">
        <v>1517</v>
      </c>
      <c r="G26" s="17"/>
      <c r="H26" s="219">
        <v>0</v>
      </c>
      <c r="I26" s="222"/>
      <c r="J26" s="219">
        <v>0</v>
      </c>
    </row>
    <row r="27" spans="1:13" s="312" customFormat="1" ht="21" customHeight="1">
      <c r="A27" s="308" t="s">
        <v>240</v>
      </c>
      <c r="B27" s="258"/>
      <c r="D27" s="14">
        <v>-55421</v>
      </c>
      <c r="E27" s="13"/>
      <c r="F27" s="14">
        <v>-73355</v>
      </c>
      <c r="G27" s="3"/>
      <c r="H27" s="219">
        <v>0</v>
      </c>
      <c r="I27" s="222"/>
      <c r="J27" s="219">
        <v>0</v>
      </c>
    </row>
    <row r="28" spans="1:13" s="312" customFormat="1" ht="21" customHeight="1">
      <c r="A28" s="311" t="s">
        <v>219</v>
      </c>
      <c r="B28" s="258"/>
      <c r="C28" s="291"/>
      <c r="D28" s="223">
        <f>SUM(D25:D27)+D23</f>
        <v>1253445</v>
      </c>
      <c r="E28" s="16"/>
      <c r="F28" s="223">
        <v>1743279</v>
      </c>
      <c r="G28" s="220"/>
      <c r="H28" s="223">
        <f>SUM(H25:H27)+H23</f>
        <v>233200</v>
      </c>
      <c r="I28" s="220"/>
      <c r="J28" s="223">
        <v>502336</v>
      </c>
    </row>
    <row r="29" spans="1:13" s="312" customFormat="1" ht="21" customHeight="1">
      <c r="A29" s="308" t="s">
        <v>196</v>
      </c>
      <c r="B29" s="258"/>
      <c r="C29" s="291"/>
      <c r="D29" s="14">
        <v>-122582</v>
      </c>
      <c r="E29" s="14"/>
      <c r="F29" s="14">
        <v>-299410</v>
      </c>
      <c r="G29" s="14"/>
      <c r="H29" s="14">
        <v>-26057</v>
      </c>
      <c r="I29" s="14"/>
      <c r="J29" s="14">
        <v>-83820</v>
      </c>
    </row>
    <row r="30" spans="1:13" s="312" customFormat="1" ht="21" customHeight="1">
      <c r="A30" s="311" t="s">
        <v>79</v>
      </c>
      <c r="B30" s="258"/>
      <c r="C30" s="291"/>
      <c r="D30" s="224">
        <f>D28+D29</f>
        <v>1130863</v>
      </c>
      <c r="E30" s="64"/>
      <c r="F30" s="224">
        <v>1443869</v>
      </c>
      <c r="G30" s="64"/>
      <c r="H30" s="224">
        <f>H28+H29</f>
        <v>207143</v>
      </c>
      <c r="I30" s="64"/>
      <c r="J30" s="224">
        <v>418516</v>
      </c>
      <c r="M30" s="316">
        <f>D30-[1]PL!$D$29</f>
        <v>0</v>
      </c>
    </row>
    <row r="31" spans="1:13" s="312" customFormat="1" ht="21" customHeight="1">
      <c r="A31" s="311"/>
      <c r="B31" s="258"/>
      <c r="C31" s="291"/>
      <c r="D31" s="225"/>
      <c r="E31" s="64"/>
      <c r="F31" s="225"/>
      <c r="G31" s="64"/>
      <c r="H31" s="225"/>
      <c r="I31" s="64"/>
      <c r="J31" s="225"/>
    </row>
    <row r="32" spans="1:13" s="312" customFormat="1" ht="21" customHeight="1">
      <c r="A32" s="311"/>
      <c r="B32" s="258"/>
      <c r="C32" s="291"/>
      <c r="D32" s="225"/>
      <c r="E32" s="64"/>
      <c r="F32" s="225"/>
      <c r="G32" s="64"/>
      <c r="H32" s="225"/>
      <c r="I32" s="64"/>
      <c r="J32" s="225"/>
    </row>
    <row r="33" spans="1:11" s="312" customFormat="1" ht="21" customHeight="1">
      <c r="A33" s="311"/>
      <c r="B33" s="258"/>
      <c r="C33" s="291"/>
      <c r="D33" s="225"/>
      <c r="E33" s="64"/>
      <c r="F33" s="225"/>
      <c r="G33" s="64"/>
      <c r="H33" s="225"/>
      <c r="I33" s="64"/>
      <c r="J33" s="225"/>
    </row>
    <row r="34" spans="1:11" s="312" customFormat="1" ht="21" customHeight="1">
      <c r="A34" s="311"/>
      <c r="B34" s="258"/>
      <c r="C34" s="291"/>
      <c r="D34" s="225"/>
      <c r="E34" s="64"/>
      <c r="F34" s="225"/>
      <c r="G34" s="64"/>
      <c r="H34" s="225"/>
      <c r="I34" s="64"/>
      <c r="J34" s="225"/>
    </row>
    <row r="35" spans="1:11" s="312" customFormat="1" ht="21" customHeight="1">
      <c r="A35" s="311"/>
      <c r="B35" s="258"/>
      <c r="C35" s="291"/>
      <c r="D35" s="225"/>
      <c r="E35" s="64"/>
      <c r="F35" s="225"/>
      <c r="G35" s="64"/>
      <c r="H35" s="225"/>
      <c r="I35" s="64"/>
      <c r="J35" s="225"/>
    </row>
    <row r="36" spans="1:11" s="312" customFormat="1" ht="21" customHeight="1">
      <c r="A36" s="311"/>
      <c r="B36" s="258"/>
      <c r="C36" s="291"/>
      <c r="D36" s="225"/>
      <c r="E36" s="64"/>
      <c r="F36" s="225"/>
      <c r="G36" s="64"/>
      <c r="H36" s="225"/>
      <c r="I36" s="64"/>
      <c r="J36" s="225"/>
    </row>
    <row r="37" spans="1:11" s="312" customFormat="1" ht="21" customHeight="1">
      <c r="A37" s="311"/>
      <c r="B37" s="258"/>
      <c r="C37" s="291"/>
      <c r="D37" s="225"/>
      <c r="E37" s="64"/>
      <c r="F37" s="225"/>
      <c r="G37" s="64"/>
      <c r="H37" s="225"/>
      <c r="I37" s="64"/>
      <c r="J37" s="225"/>
    </row>
    <row r="38" spans="1:11" s="312" customFormat="1" ht="21" customHeight="1">
      <c r="A38" s="311"/>
      <c r="B38" s="258"/>
      <c r="C38" s="291"/>
      <c r="D38" s="225"/>
      <c r="E38" s="64"/>
      <c r="F38" s="225"/>
      <c r="G38" s="64"/>
      <c r="H38" s="225"/>
      <c r="I38" s="64"/>
      <c r="J38" s="225"/>
    </row>
    <row r="39" spans="1:11" s="312" customFormat="1" ht="21" customHeight="1">
      <c r="A39" s="311"/>
      <c r="B39" s="258"/>
      <c r="C39" s="291"/>
      <c r="D39" s="225"/>
      <c r="E39" s="64"/>
      <c r="F39" s="225"/>
      <c r="G39" s="64"/>
      <c r="H39" s="225"/>
      <c r="I39" s="64"/>
      <c r="J39" s="225"/>
    </row>
    <row r="40" spans="1:11" s="312" customFormat="1" ht="21" customHeight="1">
      <c r="A40" s="311"/>
      <c r="B40" s="258"/>
      <c r="C40" s="291"/>
      <c r="D40" s="225"/>
      <c r="E40" s="64"/>
      <c r="F40" s="225"/>
      <c r="G40" s="64"/>
      <c r="H40" s="225"/>
      <c r="I40" s="64"/>
      <c r="J40" s="225"/>
    </row>
    <row r="41" spans="1:11" s="312" customFormat="1" ht="21" customHeight="1">
      <c r="A41" s="311"/>
      <c r="B41" s="258"/>
      <c r="C41" s="291"/>
      <c r="D41" s="225"/>
      <c r="E41" s="64"/>
      <c r="F41" s="225"/>
      <c r="G41" s="64"/>
      <c r="H41" s="225"/>
      <c r="I41" s="64"/>
      <c r="J41" s="225"/>
    </row>
    <row r="42" spans="1:11" s="312" customFormat="1" ht="17.899999999999999" customHeight="1">
      <c r="A42" s="311"/>
      <c r="B42" s="258"/>
      <c r="C42" s="291"/>
      <c r="D42" s="225"/>
      <c r="E42" s="64"/>
      <c r="F42" s="225"/>
      <c r="G42" s="64"/>
      <c r="H42" s="225"/>
      <c r="I42" s="64"/>
      <c r="J42" s="225"/>
    </row>
    <row r="43" spans="1:11" s="312" customFormat="1" ht="21.65" customHeight="1">
      <c r="A43" s="311"/>
      <c r="B43" s="258"/>
      <c r="C43" s="291"/>
      <c r="D43" s="225"/>
      <c r="E43" s="64"/>
      <c r="F43" s="225"/>
      <c r="G43" s="64"/>
      <c r="H43" s="225"/>
      <c r="I43" s="64"/>
      <c r="J43" s="225"/>
    </row>
    <row r="44" spans="1:11" s="312" customFormat="1" ht="21" customHeight="1">
      <c r="A44" s="311"/>
      <c r="B44" s="258"/>
      <c r="C44" s="291"/>
      <c r="D44" s="225"/>
      <c r="E44" s="64"/>
      <c r="F44" s="225"/>
      <c r="G44" s="64"/>
      <c r="H44" s="225"/>
      <c r="I44" s="64"/>
      <c r="J44" s="225"/>
    </row>
    <row r="45" spans="1:11" s="312" customFormat="1" ht="21" customHeight="1">
      <c r="A45" s="312" t="s">
        <v>44</v>
      </c>
      <c r="B45" s="290"/>
      <c r="C45" s="291"/>
    </row>
    <row r="46" spans="1:11" s="312" customFormat="1" ht="21" customHeight="1">
      <c r="B46" s="290"/>
      <c r="C46" s="291"/>
    </row>
    <row r="47" spans="1:11" s="312" customFormat="1" ht="21" customHeight="1">
      <c r="A47" s="346">
        <v>4</v>
      </c>
      <c r="B47" s="346"/>
      <c r="C47" s="346"/>
      <c r="D47" s="346"/>
      <c r="E47" s="346"/>
      <c r="F47" s="346"/>
      <c r="G47" s="346"/>
      <c r="H47" s="346"/>
      <c r="I47" s="346"/>
      <c r="J47" s="346"/>
    </row>
    <row r="48" spans="1:11" s="313" customFormat="1" ht="21" customHeight="1">
      <c r="A48" s="349" t="s">
        <v>47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12"/>
    </row>
    <row r="49" spans="1:11" s="313" customFormat="1" ht="21" customHeight="1">
      <c r="A49" s="349" t="s">
        <v>220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12"/>
    </row>
    <row r="50" spans="1:11" s="313" customFormat="1" ht="21" customHeight="1">
      <c r="A50" s="349" t="s">
        <v>235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12"/>
    </row>
    <row r="51" spans="1:11" s="312" customFormat="1" ht="21" customHeight="1">
      <c r="A51" s="341" t="s">
        <v>46</v>
      </c>
      <c r="B51" s="341"/>
      <c r="C51" s="341"/>
      <c r="D51" s="341"/>
      <c r="E51" s="341"/>
      <c r="F51" s="341"/>
      <c r="G51" s="341"/>
      <c r="H51" s="341"/>
      <c r="I51" s="341"/>
      <c r="J51" s="341"/>
    </row>
    <row r="52" spans="1:11" s="312" customFormat="1" ht="6" customHeight="1">
      <c r="A52" s="308"/>
      <c r="B52" s="290"/>
      <c r="C52" s="291"/>
    </row>
    <row r="53" spans="1:11" s="312" customFormat="1" ht="21" customHeight="1">
      <c r="A53" s="308"/>
      <c r="B53" s="290"/>
      <c r="C53" s="279"/>
      <c r="D53" s="348" t="s">
        <v>32</v>
      </c>
      <c r="E53" s="348"/>
      <c r="F53" s="348"/>
      <c r="H53" s="348" t="s">
        <v>34</v>
      </c>
      <c r="I53" s="348"/>
      <c r="J53" s="348"/>
    </row>
    <row r="54" spans="1:11" s="312" customFormat="1" ht="21" customHeight="1">
      <c r="A54" s="308"/>
      <c r="B54" s="290"/>
      <c r="C54" s="279"/>
      <c r="D54" s="348" t="s">
        <v>33</v>
      </c>
      <c r="E54" s="348"/>
      <c r="F54" s="348"/>
      <c r="H54" s="348" t="s">
        <v>33</v>
      </c>
      <c r="I54" s="348"/>
      <c r="J54" s="348"/>
    </row>
    <row r="55" spans="1:11" s="312" customFormat="1" ht="21" customHeight="1">
      <c r="A55" s="308"/>
      <c r="B55" s="289" t="s">
        <v>42</v>
      </c>
      <c r="C55" s="291"/>
      <c r="D55" s="314">
        <v>2021</v>
      </c>
      <c r="E55" s="279"/>
      <c r="F55" s="314">
        <v>2020</v>
      </c>
      <c r="G55" s="279"/>
      <c r="H55" s="314">
        <v>2021</v>
      </c>
      <c r="I55" s="279"/>
      <c r="J55" s="314">
        <v>2020</v>
      </c>
    </row>
    <row r="56" spans="1:11" s="312" customFormat="1" ht="21" customHeight="1">
      <c r="A56" s="347" t="s">
        <v>180</v>
      </c>
      <c r="B56" s="347"/>
      <c r="C56" s="347"/>
      <c r="D56" s="279"/>
      <c r="E56" s="315"/>
      <c r="F56" s="15"/>
      <c r="G56" s="315"/>
      <c r="H56" s="279"/>
      <c r="I56" s="315"/>
      <c r="J56" s="315"/>
    </row>
    <row r="57" spans="1:11" s="312" customFormat="1" ht="21" customHeight="1">
      <c r="A57" s="343" t="s">
        <v>221</v>
      </c>
      <c r="B57" s="343"/>
      <c r="C57" s="343"/>
    </row>
    <row r="58" spans="1:11" s="312" customFormat="1" ht="21.65" customHeight="1">
      <c r="A58" s="275" t="s">
        <v>255</v>
      </c>
      <c r="B58" s="308"/>
      <c r="C58" s="308"/>
    </row>
    <row r="59" spans="1:11" s="312" customFormat="1" ht="21" customHeight="1">
      <c r="A59" s="309" t="s">
        <v>222</v>
      </c>
      <c r="B59" s="290"/>
      <c r="C59" s="291"/>
      <c r="D59" s="226">
        <v>202321</v>
      </c>
      <c r="E59" s="13"/>
      <c r="F59" s="226">
        <v>341305</v>
      </c>
      <c r="G59" s="5"/>
      <c r="H59" s="219">
        <v>0</v>
      </c>
      <c r="I59" s="15"/>
      <c r="J59" s="219">
        <v>0</v>
      </c>
    </row>
    <row r="60" spans="1:11" s="312" customFormat="1" ht="21" customHeight="1">
      <c r="A60" s="309" t="s">
        <v>244</v>
      </c>
      <c r="B60" s="290"/>
      <c r="C60" s="291"/>
      <c r="D60" s="226">
        <v>27258</v>
      </c>
      <c r="E60" s="5"/>
      <c r="F60" s="226">
        <v>-69288</v>
      </c>
      <c r="G60" s="5"/>
      <c r="H60" s="23">
        <v>27258</v>
      </c>
      <c r="I60" s="15"/>
      <c r="J60" s="23">
        <v>-69288</v>
      </c>
    </row>
    <row r="61" spans="1:11" s="312" customFormat="1" ht="21" customHeight="1">
      <c r="A61" s="344" t="s">
        <v>251</v>
      </c>
      <c r="B61" s="344"/>
      <c r="C61" s="344"/>
    </row>
    <row r="62" spans="1:11" s="312" customFormat="1" ht="21" customHeight="1">
      <c r="A62" s="345" t="s">
        <v>223</v>
      </c>
      <c r="B62" s="345"/>
      <c r="C62" s="345"/>
      <c r="D62" s="14">
        <v>44547</v>
      </c>
      <c r="E62" s="227"/>
      <c r="F62" s="14">
        <v>107953</v>
      </c>
      <c r="G62" s="13"/>
      <c r="H62" s="219">
        <v>0</v>
      </c>
      <c r="I62" s="15"/>
      <c r="J62" s="219">
        <v>0</v>
      </c>
    </row>
    <row r="63" spans="1:11" s="312" customFormat="1" ht="21" customHeight="1">
      <c r="A63" s="309" t="s">
        <v>224</v>
      </c>
      <c r="B63" s="290"/>
      <c r="C63" s="291"/>
    </row>
    <row r="64" spans="1:11" s="312" customFormat="1" ht="21" customHeight="1">
      <c r="A64" s="345" t="s">
        <v>277</v>
      </c>
      <c r="B64" s="345"/>
      <c r="C64" s="345"/>
      <c r="D64" s="61">
        <v>-5452</v>
      </c>
      <c r="E64" s="13"/>
      <c r="F64" s="61">
        <v>13858</v>
      </c>
      <c r="G64" s="13"/>
      <c r="H64" s="228">
        <v>-5452</v>
      </c>
      <c r="I64" s="15"/>
      <c r="J64" s="228">
        <v>13858</v>
      </c>
    </row>
    <row r="65" spans="1:13" s="312" customFormat="1" ht="21" customHeight="1">
      <c r="A65" s="255" t="s">
        <v>225</v>
      </c>
      <c r="B65" s="258"/>
      <c r="C65" s="258"/>
      <c r="D65" s="66">
        <f>SUM(D59:D64)</f>
        <v>268674</v>
      </c>
      <c r="E65" s="21"/>
      <c r="F65" s="66">
        <v>393828</v>
      </c>
      <c r="G65" s="21"/>
      <c r="H65" s="66">
        <f>SUM(H59:H64)</f>
        <v>21806</v>
      </c>
      <c r="I65" s="15"/>
      <c r="J65" s="66">
        <v>-55430</v>
      </c>
    </row>
    <row r="66" spans="1:13" s="255" customFormat="1" ht="21" customHeight="1" thickBot="1">
      <c r="A66" s="255" t="s">
        <v>226</v>
      </c>
      <c r="B66" s="289"/>
      <c r="C66" s="289"/>
      <c r="D66" s="65">
        <f>D65+D30</f>
        <v>1399537</v>
      </c>
      <c r="E66" s="16"/>
      <c r="F66" s="65">
        <v>1837697</v>
      </c>
      <c r="H66" s="65">
        <f>H65+H30</f>
        <v>228949</v>
      </c>
      <c r="J66" s="65">
        <v>363086</v>
      </c>
    </row>
    <row r="67" spans="1:13" s="312" customFormat="1" ht="21" customHeight="1" thickTop="1">
      <c r="A67" s="308"/>
      <c r="B67" s="290"/>
      <c r="C67" s="291"/>
    </row>
    <row r="68" spans="1:13" s="312" customFormat="1" ht="21" customHeight="1">
      <c r="A68" s="311" t="s">
        <v>227</v>
      </c>
      <c r="B68" s="258"/>
      <c r="C68" s="258"/>
      <c r="D68" s="317"/>
      <c r="E68" s="318"/>
      <c r="F68" s="317"/>
      <c r="G68" s="318"/>
      <c r="H68" s="317"/>
      <c r="I68" s="318"/>
      <c r="J68" s="317"/>
    </row>
    <row r="69" spans="1:13" s="312" customFormat="1" ht="21" customHeight="1">
      <c r="A69" s="275" t="s">
        <v>228</v>
      </c>
      <c r="B69" s="258"/>
      <c r="C69" s="258"/>
      <c r="D69" s="14">
        <v>1012646</v>
      </c>
      <c r="E69" s="23"/>
      <c r="F69" s="14">
        <v>1279403</v>
      </c>
      <c r="G69" s="13"/>
      <c r="H69" s="14">
        <v>207143</v>
      </c>
      <c r="I69" s="13"/>
      <c r="J69" s="13">
        <v>418516</v>
      </c>
      <c r="M69" s="316">
        <f>D69-[1]PL!$D$65</f>
        <v>0</v>
      </c>
    </row>
    <row r="70" spans="1:13" s="312" customFormat="1" ht="21" customHeight="1">
      <c r="A70" s="275" t="s">
        <v>229</v>
      </c>
      <c r="B70" s="258"/>
      <c r="C70" s="258"/>
      <c r="D70" s="14">
        <v>118217</v>
      </c>
      <c r="E70" s="23"/>
      <c r="F70" s="14">
        <v>164466</v>
      </c>
      <c r="G70" s="13"/>
      <c r="H70" s="219">
        <v>0</v>
      </c>
      <c r="I70" s="15"/>
      <c r="J70" s="219">
        <v>0</v>
      </c>
    </row>
    <row r="71" spans="1:13" s="312" customFormat="1" ht="21" customHeight="1" thickBot="1">
      <c r="A71" s="311" t="s">
        <v>79</v>
      </c>
      <c r="B71" s="258"/>
      <c r="C71" s="258"/>
      <c r="D71" s="65">
        <f>D30</f>
        <v>1130863</v>
      </c>
      <c r="E71" s="319"/>
      <c r="F71" s="65">
        <v>1443869</v>
      </c>
      <c r="G71" s="318"/>
      <c r="H71" s="65">
        <f>SUM(H69:H70)</f>
        <v>207143</v>
      </c>
      <c r="I71" s="318"/>
      <c r="J71" s="65">
        <v>418516</v>
      </c>
    </row>
    <row r="72" spans="1:13" s="312" customFormat="1" ht="21" customHeight="1" thickTop="1">
      <c r="A72" s="308"/>
      <c r="B72" s="290"/>
      <c r="C72" s="291"/>
    </row>
    <row r="73" spans="1:13" s="312" customFormat="1" ht="21" customHeight="1">
      <c r="A73" s="311" t="s">
        <v>230</v>
      </c>
      <c r="B73" s="258"/>
      <c r="C73" s="291"/>
      <c r="D73" s="17"/>
      <c r="E73" s="3"/>
      <c r="F73" s="17"/>
      <c r="G73" s="17"/>
      <c r="H73" s="17"/>
      <c r="I73" s="17"/>
      <c r="J73" s="17"/>
    </row>
    <row r="74" spans="1:13" s="312" customFormat="1" ht="21" customHeight="1">
      <c r="A74" s="320" t="s">
        <v>228</v>
      </c>
      <c r="B74" s="258"/>
      <c r="C74" s="258"/>
      <c r="D74" s="14">
        <v>1208163</v>
      </c>
      <c r="E74" s="23"/>
      <c r="F74" s="14">
        <v>1539989</v>
      </c>
      <c r="G74" s="13"/>
      <c r="H74" s="14">
        <v>228949</v>
      </c>
      <c r="I74" s="13"/>
      <c r="J74" s="13">
        <v>363086</v>
      </c>
      <c r="M74" s="316">
        <f>D74-[1]PL!$D$70</f>
        <v>0</v>
      </c>
    </row>
    <row r="75" spans="1:13" s="312" customFormat="1" ht="21" customHeight="1">
      <c r="A75" s="320" t="s">
        <v>229</v>
      </c>
      <c r="B75" s="258"/>
      <c r="C75" s="258"/>
      <c r="D75" s="14">
        <v>191374</v>
      </c>
      <c r="E75" s="23"/>
      <c r="F75" s="14">
        <v>297708</v>
      </c>
      <c r="G75" s="13"/>
      <c r="H75" s="219">
        <v>0</v>
      </c>
      <c r="I75" s="21"/>
      <c r="J75" s="219">
        <v>0</v>
      </c>
    </row>
    <row r="76" spans="1:13" s="312" customFormat="1" ht="21" customHeight="1" thickBot="1">
      <c r="A76" s="311" t="s">
        <v>226</v>
      </c>
      <c r="B76" s="258"/>
      <c r="C76" s="258"/>
      <c r="D76" s="65">
        <f>D66</f>
        <v>1399537</v>
      </c>
      <c r="E76" s="318"/>
      <c r="F76" s="65">
        <v>1837697</v>
      </c>
      <c r="G76" s="318"/>
      <c r="H76" s="65">
        <f>H66</f>
        <v>228949</v>
      </c>
      <c r="I76" s="318"/>
      <c r="J76" s="65">
        <v>363086</v>
      </c>
      <c r="L76" s="316"/>
    </row>
    <row r="77" spans="1:13" s="312" customFormat="1" ht="21" customHeight="1" thickTop="1">
      <c r="A77" s="308"/>
      <c r="B77" s="290"/>
      <c r="C77" s="291"/>
    </row>
    <row r="78" spans="1:13" s="312" customFormat="1" ht="21" customHeight="1">
      <c r="A78" s="318" t="s">
        <v>231</v>
      </c>
      <c r="B78" s="290"/>
      <c r="C78" s="291"/>
      <c r="D78" s="315"/>
      <c r="E78" s="315"/>
      <c r="F78" s="315"/>
      <c r="G78" s="315"/>
      <c r="H78" s="315"/>
      <c r="I78" s="315"/>
      <c r="J78" s="315"/>
    </row>
    <row r="79" spans="1:13" s="312" customFormat="1" ht="21" customHeight="1">
      <c r="A79" s="275" t="s">
        <v>232</v>
      </c>
      <c r="B79" s="258">
        <v>18</v>
      </c>
      <c r="C79" s="291"/>
      <c r="D79" s="229">
        <v>0.25</v>
      </c>
      <c r="E79" s="321"/>
      <c r="F79" s="229">
        <v>0.32</v>
      </c>
      <c r="G79" s="13"/>
      <c r="H79" s="230">
        <v>0.05</v>
      </c>
      <c r="I79" s="13"/>
      <c r="J79" s="230">
        <v>0.1</v>
      </c>
    </row>
    <row r="80" spans="1:13" s="312" customFormat="1" ht="21" customHeight="1">
      <c r="A80" s="275" t="s">
        <v>233</v>
      </c>
      <c r="B80" s="258">
        <v>18</v>
      </c>
      <c r="C80" s="291"/>
      <c r="D80" s="229">
        <v>0.25</v>
      </c>
      <c r="E80" s="321"/>
      <c r="F80" s="229">
        <v>0.32</v>
      </c>
      <c r="G80" s="13"/>
      <c r="H80" s="230">
        <v>0.05</v>
      </c>
      <c r="I80" s="13"/>
      <c r="J80" s="230">
        <v>0.1</v>
      </c>
    </row>
    <row r="81" spans="1:10" s="312" customFormat="1" ht="21" customHeight="1">
      <c r="A81" s="308"/>
      <c r="B81" s="258"/>
      <c r="C81" s="291"/>
      <c r="D81" s="229"/>
      <c r="E81" s="321"/>
      <c r="F81" s="229"/>
      <c r="G81" s="13"/>
      <c r="H81" s="230"/>
      <c r="I81" s="13"/>
      <c r="J81" s="230"/>
    </row>
    <row r="82" spans="1:10" s="312" customFormat="1" ht="21" customHeight="1">
      <c r="A82" s="308"/>
      <c r="B82" s="258"/>
      <c r="C82" s="291"/>
      <c r="D82" s="229"/>
      <c r="E82" s="321"/>
      <c r="F82" s="229"/>
      <c r="G82" s="13"/>
      <c r="H82" s="230"/>
      <c r="I82" s="13"/>
      <c r="J82" s="230"/>
    </row>
    <row r="83" spans="1:10" s="312" customFormat="1" ht="21" customHeight="1">
      <c r="A83" s="308"/>
      <c r="B83" s="258"/>
      <c r="C83" s="291"/>
      <c r="D83" s="229"/>
      <c r="E83" s="321"/>
      <c r="F83" s="229"/>
      <c r="G83" s="13"/>
      <c r="H83" s="230"/>
      <c r="I83" s="13"/>
      <c r="J83" s="230"/>
    </row>
    <row r="84" spans="1:10" s="312" customFormat="1" ht="17.899999999999999" customHeight="1">
      <c r="A84" s="308"/>
      <c r="B84" s="258"/>
      <c r="C84" s="291"/>
      <c r="D84" s="229"/>
      <c r="E84" s="321"/>
      <c r="F84" s="229"/>
      <c r="G84" s="13"/>
      <c r="H84" s="230"/>
      <c r="I84" s="13"/>
      <c r="J84" s="230"/>
    </row>
    <row r="85" spans="1:10" s="312" customFormat="1" ht="21" customHeight="1">
      <c r="A85" s="308"/>
      <c r="B85" s="258"/>
      <c r="C85" s="291"/>
      <c r="D85" s="229"/>
      <c r="E85" s="321"/>
      <c r="F85" s="229"/>
      <c r="G85" s="13"/>
      <c r="H85" s="230"/>
      <c r="I85" s="13"/>
      <c r="J85" s="230"/>
    </row>
    <row r="86" spans="1:10" s="312" customFormat="1" ht="21" customHeight="1">
      <c r="A86" s="308"/>
      <c r="B86" s="258"/>
      <c r="C86" s="291"/>
      <c r="D86" s="229"/>
      <c r="E86" s="321"/>
      <c r="F86" s="229"/>
      <c r="G86" s="13"/>
      <c r="H86" s="230"/>
      <c r="I86" s="13"/>
      <c r="J86" s="229"/>
    </row>
    <row r="87" spans="1:10" s="312" customFormat="1" ht="21" customHeight="1">
      <c r="A87" s="308"/>
      <c r="B87" s="258"/>
      <c r="C87" s="291"/>
      <c r="D87" s="229"/>
      <c r="E87" s="321"/>
      <c r="F87" s="230"/>
      <c r="G87" s="13"/>
      <c r="H87" s="230"/>
      <c r="I87" s="13"/>
      <c r="J87" s="229"/>
    </row>
    <row r="88" spans="1:10" s="312" customFormat="1" ht="21" customHeight="1">
      <c r="A88" s="308"/>
      <c r="B88" s="258"/>
      <c r="C88" s="291"/>
      <c r="D88" s="229"/>
      <c r="E88" s="321"/>
      <c r="F88" s="230"/>
      <c r="G88" s="13"/>
      <c r="H88" s="230"/>
      <c r="I88" s="13"/>
      <c r="J88" s="229"/>
    </row>
    <row r="89" spans="1:10" s="312" customFormat="1" ht="21" customHeight="1">
      <c r="A89" s="308"/>
      <c r="B89" s="258"/>
      <c r="C89" s="291"/>
      <c r="D89" s="229"/>
      <c r="E89" s="321"/>
      <c r="F89" s="230"/>
      <c r="G89" s="13"/>
      <c r="H89" s="230"/>
      <c r="I89" s="13"/>
      <c r="J89" s="229"/>
    </row>
    <row r="90" spans="1:10" s="335" customFormat="1" ht="21" customHeight="1">
      <c r="A90" s="334"/>
      <c r="B90" s="258"/>
      <c r="C90" s="291"/>
      <c r="D90" s="229"/>
      <c r="E90" s="321"/>
      <c r="F90" s="230"/>
      <c r="G90" s="13"/>
      <c r="H90" s="230"/>
      <c r="I90" s="13"/>
      <c r="J90" s="229"/>
    </row>
    <row r="91" spans="1:10" s="312" customFormat="1" ht="21" customHeight="1">
      <c r="A91" s="308"/>
      <c r="B91" s="258"/>
      <c r="C91" s="291"/>
      <c r="D91" s="229"/>
      <c r="E91" s="321"/>
      <c r="F91" s="230"/>
      <c r="G91" s="13"/>
      <c r="H91" s="230"/>
      <c r="I91" s="13"/>
      <c r="J91" s="229"/>
    </row>
    <row r="92" spans="1:10" s="312" customFormat="1" ht="21" customHeight="1">
      <c r="A92" s="308"/>
      <c r="B92" s="258"/>
      <c r="C92" s="291"/>
      <c r="D92" s="229"/>
      <c r="E92" s="321"/>
      <c r="F92" s="230"/>
      <c r="G92" s="13"/>
      <c r="H92" s="230"/>
      <c r="I92" s="13"/>
      <c r="J92" s="229"/>
    </row>
    <row r="93" spans="1:10" s="312" customFormat="1" ht="21" customHeight="1">
      <c r="A93" s="312" t="s">
        <v>44</v>
      </c>
      <c r="B93" s="290"/>
      <c r="C93" s="291"/>
    </row>
    <row r="94" spans="1:10" s="312" customFormat="1" ht="21" customHeight="1">
      <c r="B94" s="290"/>
      <c r="C94" s="291"/>
      <c r="D94" s="315"/>
      <c r="E94" s="315"/>
      <c r="F94" s="315"/>
      <c r="G94" s="315"/>
      <c r="H94" s="315"/>
      <c r="I94" s="315"/>
      <c r="J94" s="315"/>
    </row>
    <row r="95" spans="1:10" s="312" customFormat="1" ht="21" customHeight="1">
      <c r="A95" s="346">
        <v>5</v>
      </c>
      <c r="B95" s="346"/>
      <c r="C95" s="346"/>
      <c r="D95" s="346"/>
      <c r="E95" s="346"/>
      <c r="F95" s="346"/>
      <c r="G95" s="346"/>
      <c r="H95" s="346"/>
      <c r="I95" s="346"/>
      <c r="J95" s="346"/>
    </row>
    <row r="97" spans="1:1" ht="21" customHeight="1">
      <c r="A97" s="322"/>
    </row>
  </sheetData>
  <mergeCells count="23">
    <mergeCell ref="A1:J1"/>
    <mergeCell ref="A2:J2"/>
    <mergeCell ref="A3:J3"/>
    <mergeCell ref="A4:J4"/>
    <mergeCell ref="D6:F6"/>
    <mergeCell ref="H6:J6"/>
    <mergeCell ref="A56:C56"/>
    <mergeCell ref="D7:F7"/>
    <mergeCell ref="H7:J7"/>
    <mergeCell ref="A47:J47"/>
    <mergeCell ref="A48:J48"/>
    <mergeCell ref="A49:J49"/>
    <mergeCell ref="A50:J50"/>
    <mergeCell ref="A51:J51"/>
    <mergeCell ref="D53:F53"/>
    <mergeCell ref="H53:J53"/>
    <mergeCell ref="D54:F54"/>
    <mergeCell ref="H54:J54"/>
    <mergeCell ref="A57:C57"/>
    <mergeCell ref="A61:C61"/>
    <mergeCell ref="A62:C62"/>
    <mergeCell ref="A64:C64"/>
    <mergeCell ref="A95:J95"/>
  </mergeCells>
  <pageMargins left="0.8" right="0.5" top="0.8" bottom="0.6" header="0.3" footer="0.3"/>
  <pageSetup paperSize="9" scale="76" orientation="portrait" r:id="rId1"/>
  <rowBreaks count="1" manualBreakCount="1">
    <brk id="4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4A3DB-3494-402D-AFB9-478F9F08466A}">
  <sheetPr>
    <tabColor rgb="FF00B050"/>
  </sheetPr>
  <dimension ref="A1:AH89"/>
  <sheetViews>
    <sheetView view="pageBreakPreview" topLeftCell="A21" zoomScale="70" zoomScaleNormal="85" zoomScaleSheetLayoutView="70" workbookViewId="0">
      <selection activeCell="H48" sqref="H48"/>
    </sheetView>
  </sheetViews>
  <sheetFormatPr defaultColWidth="9.08984375" defaultRowHeight="13"/>
  <cols>
    <col min="1" max="1" width="2.36328125" style="99" customWidth="1"/>
    <col min="2" max="2" width="61" style="99" customWidth="1"/>
    <col min="3" max="3" width="6.90625" style="99" customWidth="1"/>
    <col min="4" max="4" width="14.7265625" style="98" bestFit="1" customWidth="1"/>
    <col min="5" max="5" width="1.36328125" style="98" customWidth="1"/>
    <col min="6" max="6" width="12.90625" style="98" customWidth="1"/>
    <col min="7" max="7" width="1.90625" style="98" customWidth="1"/>
    <col min="8" max="8" width="14" style="98" customWidth="1"/>
    <col min="9" max="9" width="2" style="98" customWidth="1"/>
    <col min="10" max="10" width="11.36328125" style="98" customWidth="1"/>
    <col min="11" max="11" width="1.90625" style="98" customWidth="1"/>
    <col min="12" max="12" width="11.08984375" style="98" customWidth="1"/>
    <col min="13" max="13" width="0.90625" style="98" customWidth="1"/>
    <col min="14" max="14" width="11.90625" style="98" customWidth="1"/>
    <col min="15" max="15" width="1.36328125" style="98" customWidth="1"/>
    <col min="16" max="16" width="12.08984375" style="98" customWidth="1"/>
    <col min="17" max="17" width="1.36328125" style="98" customWidth="1"/>
    <col min="18" max="18" width="11.08984375" style="98" customWidth="1"/>
    <col min="19" max="19" width="1.6328125" style="98" customWidth="1"/>
    <col min="20" max="20" width="10.90625" style="98" customWidth="1"/>
    <col min="21" max="21" width="1" style="98" customWidth="1"/>
    <col min="22" max="22" width="11.08984375" style="98" customWidth="1"/>
    <col min="23" max="23" width="1" style="98" customWidth="1"/>
    <col min="24" max="24" width="13.36328125" style="98" customWidth="1"/>
    <col min="25" max="25" width="2.36328125" style="98" customWidth="1"/>
    <col min="26" max="26" width="13.6328125" style="98" customWidth="1"/>
    <col min="27" max="27" width="2.36328125" style="98" customWidth="1"/>
    <col min="28" max="28" width="12.08984375" style="98" bestFit="1" customWidth="1"/>
    <col min="29" max="29" width="2.36328125" style="98" customWidth="1"/>
    <col min="30" max="30" width="17.90625" style="98" customWidth="1"/>
    <col min="31" max="31" width="1.36328125" style="98" customWidth="1"/>
    <col min="32" max="32" width="14.26953125" style="98" customWidth="1"/>
    <col min="33" max="33" width="1.36328125" style="98" customWidth="1"/>
    <col min="34" max="34" width="13.08984375" style="98" bestFit="1" customWidth="1"/>
    <col min="35" max="16384" width="9.08984375" style="99"/>
  </cols>
  <sheetData>
    <row r="1" spans="1:34" s="94" customFormat="1" ht="21" customHeight="1">
      <c r="A1" s="353" t="s">
        <v>47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</row>
    <row r="2" spans="1:34" s="94" customFormat="1" ht="21" customHeight="1">
      <c r="A2" s="353" t="s">
        <v>130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353"/>
      <c r="AE2" s="353"/>
      <c r="AF2" s="353"/>
      <c r="AG2" s="353"/>
      <c r="AH2" s="353"/>
    </row>
    <row r="3" spans="1:34" s="94" customFormat="1" ht="21" customHeight="1">
      <c r="A3" s="353" t="s">
        <v>183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353"/>
      <c r="AE3" s="353"/>
      <c r="AF3" s="353"/>
      <c r="AG3" s="353"/>
      <c r="AH3" s="353"/>
    </row>
    <row r="4" spans="1:34" s="94" customFormat="1" ht="21" customHeight="1">
      <c r="A4" s="354" t="s">
        <v>46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</row>
    <row r="5" spans="1:34" ht="6" customHeight="1">
      <c r="A5" s="95"/>
      <c r="B5" s="96"/>
      <c r="C5" s="96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7"/>
      <c r="AA5" s="97"/>
      <c r="AB5" s="97"/>
      <c r="AC5" s="97"/>
      <c r="AD5" s="97"/>
      <c r="AE5" s="97"/>
      <c r="AF5" s="97"/>
      <c r="AG5" s="97"/>
    </row>
    <row r="6" spans="1:34" s="95" customFormat="1" ht="19.399999999999999" customHeight="1">
      <c r="A6"/>
      <c r="B6" s="100"/>
      <c r="C6" s="355" t="s">
        <v>131</v>
      </c>
      <c r="D6" s="355"/>
      <c r="E6" s="355"/>
      <c r="F6" s="355"/>
      <c r="G6" s="355"/>
      <c r="H6" s="355"/>
      <c r="I6" s="355"/>
      <c r="J6" s="355"/>
      <c r="K6" s="355"/>
      <c r="L6" s="355"/>
      <c r="M6" s="355"/>
      <c r="N6" s="355"/>
      <c r="O6" s="355"/>
      <c r="P6" s="355"/>
      <c r="Q6" s="355"/>
      <c r="R6" s="355"/>
      <c r="S6" s="355"/>
      <c r="T6" s="355"/>
      <c r="U6" s="355"/>
      <c r="V6" s="355"/>
      <c r="W6" s="355"/>
      <c r="X6" s="355"/>
      <c r="Y6" s="355"/>
      <c r="Z6" s="355"/>
      <c r="AA6" s="355"/>
      <c r="AB6" s="355"/>
      <c r="AC6" s="355"/>
      <c r="AD6" s="355"/>
      <c r="AE6" s="355"/>
      <c r="AF6" s="355"/>
      <c r="AG6" s="355"/>
      <c r="AH6" s="355"/>
    </row>
    <row r="7" spans="1:34" s="101" customFormat="1" ht="17.649999999999999" customHeight="1">
      <c r="B7" s="261"/>
      <c r="C7" s="261"/>
      <c r="D7" s="357" t="s">
        <v>257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286"/>
      <c r="AG7" s="286"/>
      <c r="AH7" s="286"/>
    </row>
    <row r="8" spans="1:34" s="104" customFormat="1" ht="19.399999999999999" hidden="1" customHeight="1">
      <c r="A8" s="102"/>
      <c r="B8" s="255"/>
      <c r="C8" s="255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356"/>
      <c r="Z8" s="356"/>
      <c r="AA8" s="356"/>
      <c r="AB8" s="356"/>
      <c r="AC8" s="276"/>
      <c r="AD8" s="276"/>
      <c r="AE8" s="276"/>
      <c r="AF8" s="276"/>
      <c r="AG8" s="276"/>
      <c r="AH8" s="276"/>
    </row>
    <row r="9" spans="1:34" s="104" customFormat="1" ht="19.399999999999999" customHeight="1">
      <c r="A9" s="102"/>
      <c r="B9" s="255"/>
      <c r="C9" s="255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356" t="s">
        <v>185</v>
      </c>
      <c r="Z9" s="356"/>
      <c r="AA9" s="356"/>
      <c r="AB9" s="356"/>
      <c r="AC9" s="276"/>
      <c r="AD9" s="276"/>
      <c r="AE9" s="276"/>
      <c r="AF9" s="276"/>
      <c r="AG9" s="276"/>
      <c r="AH9" s="276"/>
    </row>
    <row r="10" spans="1:34" s="104" customFormat="1" ht="19.399999999999999" customHeight="1">
      <c r="A10" s="102"/>
      <c r="B10" s="255"/>
      <c r="C10" s="255"/>
      <c r="D10" s="276"/>
      <c r="E10" s="276"/>
      <c r="F10" s="350" t="s">
        <v>132</v>
      </c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277"/>
      <c r="S10" s="277"/>
      <c r="T10" s="287"/>
      <c r="U10" s="288"/>
      <c r="V10" s="288" t="s">
        <v>2</v>
      </c>
      <c r="W10" s="288"/>
      <c r="X10" s="288"/>
      <c r="Y10" s="277"/>
      <c r="Z10" s="350" t="s">
        <v>186</v>
      </c>
      <c r="AA10" s="350"/>
      <c r="AB10" s="350"/>
      <c r="AC10" s="276"/>
      <c r="AD10" s="276"/>
      <c r="AE10" s="276"/>
      <c r="AF10" s="276"/>
      <c r="AG10" s="276"/>
      <c r="AH10" s="276"/>
    </row>
    <row r="11" spans="1:34" s="104" customFormat="1" ht="19.399999999999999" customHeight="1">
      <c r="A11" s="102"/>
      <c r="B11" s="255"/>
      <c r="C11" s="255"/>
      <c r="D11" s="276"/>
      <c r="E11" s="276"/>
      <c r="F11" s="255"/>
      <c r="G11" s="276"/>
      <c r="H11" s="276"/>
      <c r="I11" s="351" t="s">
        <v>134</v>
      </c>
      <c r="J11" s="351"/>
      <c r="K11" s="351"/>
      <c r="L11" s="276"/>
      <c r="M11" s="276"/>
      <c r="N11" s="276"/>
      <c r="O11" s="276"/>
      <c r="P11" s="276" t="s">
        <v>121</v>
      </c>
      <c r="Q11" s="276"/>
      <c r="R11" s="277"/>
      <c r="S11" s="277"/>
      <c r="T11" s="255"/>
      <c r="U11" s="276"/>
      <c r="V11" s="276"/>
      <c r="W11" s="276"/>
      <c r="X11" s="276"/>
      <c r="Y11" s="276"/>
      <c r="Z11" s="276" t="s">
        <v>135</v>
      </c>
      <c r="AA11" s="255"/>
      <c r="AB11" s="276"/>
      <c r="AC11" s="255"/>
      <c r="AD11" s="276"/>
      <c r="AE11" s="276"/>
      <c r="AF11" s="276"/>
      <c r="AG11" s="276"/>
      <c r="AH11" s="276"/>
    </row>
    <row r="12" spans="1:34" s="104" customFormat="1" ht="19.399999999999999" customHeight="1">
      <c r="A12" s="102"/>
      <c r="B12" s="255"/>
      <c r="C12" s="255"/>
      <c r="D12" s="277"/>
      <c r="E12" s="277"/>
      <c r="F12" s="276"/>
      <c r="G12" s="276"/>
      <c r="H12" s="276" t="s">
        <v>137</v>
      </c>
      <c r="I12" s="277"/>
      <c r="J12" s="276" t="s">
        <v>138</v>
      </c>
      <c r="K12" s="276"/>
      <c r="L12" s="277"/>
      <c r="M12" s="276"/>
      <c r="N12" s="255"/>
      <c r="O12" s="276"/>
      <c r="P12" s="276" t="s">
        <v>275</v>
      </c>
      <c r="Q12" s="277"/>
      <c r="R12" s="277"/>
      <c r="S12" s="277"/>
      <c r="T12" s="277"/>
      <c r="U12" s="278"/>
      <c r="V12" s="277"/>
      <c r="W12" s="276"/>
      <c r="X12" s="277"/>
      <c r="Y12" s="277"/>
      <c r="Z12" s="276" t="s">
        <v>139</v>
      </c>
      <c r="AA12" s="277"/>
      <c r="AB12" s="276" t="s">
        <v>288</v>
      </c>
      <c r="AC12" s="277"/>
      <c r="AD12" s="279" t="s">
        <v>152</v>
      </c>
      <c r="AE12" s="279"/>
      <c r="AF12" s="277"/>
      <c r="AG12" s="276"/>
      <c r="AH12" s="277"/>
    </row>
    <row r="13" spans="1:34" s="94" customFormat="1" ht="19.399999999999999" customHeight="1">
      <c r="A13" s="103"/>
      <c r="B13" s="257"/>
      <c r="C13" s="255"/>
      <c r="D13" s="276"/>
      <c r="E13" s="276"/>
      <c r="F13" s="276"/>
      <c r="G13" s="278"/>
      <c r="H13" s="276" t="s">
        <v>143</v>
      </c>
      <c r="I13" s="277"/>
      <c r="J13" s="276" t="s">
        <v>144</v>
      </c>
      <c r="K13" s="276"/>
      <c r="L13" s="277"/>
      <c r="M13" s="278"/>
      <c r="N13" s="276" t="s">
        <v>145</v>
      </c>
      <c r="O13" s="278"/>
      <c r="P13" s="276" t="s">
        <v>146</v>
      </c>
      <c r="Q13" s="277"/>
      <c r="R13" s="277"/>
      <c r="S13" s="277"/>
      <c r="T13" s="276"/>
      <c r="U13" s="278"/>
      <c r="V13" s="276" t="s">
        <v>264</v>
      </c>
      <c r="W13" s="276"/>
      <c r="X13" s="277"/>
      <c r="Y13" s="277"/>
      <c r="Z13" s="276" t="s">
        <v>148</v>
      </c>
      <c r="AA13" s="277"/>
      <c r="AB13" s="276" t="s">
        <v>289</v>
      </c>
      <c r="AC13" s="277"/>
      <c r="AD13" s="279" t="s">
        <v>141</v>
      </c>
      <c r="AE13" s="279"/>
      <c r="AF13" s="276" t="s">
        <v>151</v>
      </c>
      <c r="AG13" s="276"/>
      <c r="AH13" s="276" t="s">
        <v>152</v>
      </c>
    </row>
    <row r="14" spans="1:34" s="94" customFormat="1" ht="19.399999999999999" customHeight="1">
      <c r="A14" s="103"/>
      <c r="B14" s="257"/>
      <c r="C14" s="255"/>
      <c r="D14" s="276" t="s">
        <v>256</v>
      </c>
      <c r="E14" s="276"/>
      <c r="F14" s="276" t="s">
        <v>142</v>
      </c>
      <c r="G14" s="278"/>
      <c r="H14" s="276" t="s">
        <v>154</v>
      </c>
      <c r="I14" s="278"/>
      <c r="J14" s="276" t="s">
        <v>155</v>
      </c>
      <c r="K14" s="276"/>
      <c r="L14" s="276" t="s">
        <v>156</v>
      </c>
      <c r="M14" s="278"/>
      <c r="N14" s="276" t="s">
        <v>157</v>
      </c>
      <c r="O14" s="278"/>
      <c r="P14" s="276" t="s">
        <v>158</v>
      </c>
      <c r="Q14" s="276"/>
      <c r="R14" s="276"/>
      <c r="S14" s="276"/>
      <c r="T14" s="276" t="s">
        <v>159</v>
      </c>
      <c r="U14" s="277"/>
      <c r="V14" s="276" t="s">
        <v>263</v>
      </c>
      <c r="W14" s="277"/>
      <c r="X14" s="277"/>
      <c r="Y14" s="277"/>
      <c r="Z14" s="276" t="s">
        <v>160</v>
      </c>
      <c r="AA14" s="277"/>
      <c r="AB14" s="280" t="s">
        <v>149</v>
      </c>
      <c r="AC14" s="277"/>
      <c r="AD14" s="279" t="s">
        <v>150</v>
      </c>
      <c r="AE14" s="279"/>
      <c r="AF14" s="276" t="s">
        <v>162</v>
      </c>
      <c r="AG14" s="276"/>
      <c r="AH14" s="276" t="s">
        <v>163</v>
      </c>
    </row>
    <row r="15" spans="1:34" s="94" customFormat="1" ht="19.399999999999999" customHeight="1">
      <c r="A15" s="103"/>
      <c r="B15" s="257"/>
      <c r="C15" s="289" t="s">
        <v>272</v>
      </c>
      <c r="D15" s="276" t="s">
        <v>164</v>
      </c>
      <c r="E15" s="276"/>
      <c r="F15" s="276" t="s">
        <v>166</v>
      </c>
      <c r="G15" s="278"/>
      <c r="H15" s="276" t="s">
        <v>167</v>
      </c>
      <c r="I15" s="278"/>
      <c r="J15" s="276" t="s">
        <v>168</v>
      </c>
      <c r="K15" s="276"/>
      <c r="L15" s="276" t="s">
        <v>169</v>
      </c>
      <c r="M15" s="278"/>
      <c r="N15" s="276" t="s">
        <v>169</v>
      </c>
      <c r="O15" s="278"/>
      <c r="P15" s="276" t="s">
        <v>170</v>
      </c>
      <c r="Q15" s="278"/>
      <c r="R15" s="276" t="s">
        <v>90</v>
      </c>
      <c r="S15" s="278"/>
      <c r="T15" s="276" t="s">
        <v>171</v>
      </c>
      <c r="U15" s="277"/>
      <c r="V15" s="276" t="s">
        <v>172</v>
      </c>
      <c r="W15" s="277"/>
      <c r="X15" s="276" t="s">
        <v>173</v>
      </c>
      <c r="Y15" s="276"/>
      <c r="Z15" s="276" t="s">
        <v>174</v>
      </c>
      <c r="AA15" s="276"/>
      <c r="AB15" s="276" t="s">
        <v>161</v>
      </c>
      <c r="AC15" s="276"/>
      <c r="AD15" s="279" t="s">
        <v>265</v>
      </c>
      <c r="AE15" s="279"/>
      <c r="AF15" s="276" t="s">
        <v>175</v>
      </c>
      <c r="AG15" s="276"/>
      <c r="AH15" s="276" t="s">
        <v>176</v>
      </c>
    </row>
    <row r="16" spans="1:34" s="94" customFormat="1" ht="12.75" customHeight="1">
      <c r="A16" s="103"/>
      <c r="B16" s="257"/>
      <c r="C16" s="258"/>
      <c r="D16" s="281"/>
      <c r="E16" s="281"/>
      <c r="F16" s="281"/>
      <c r="G16" s="278"/>
      <c r="H16" s="281"/>
      <c r="I16" s="278"/>
      <c r="J16" s="281"/>
      <c r="K16" s="281"/>
      <c r="L16" s="281"/>
      <c r="M16" s="278"/>
      <c r="N16" s="278"/>
      <c r="O16" s="278"/>
      <c r="P16" s="281"/>
      <c r="Q16" s="278"/>
      <c r="R16" s="281"/>
      <c r="S16" s="278"/>
      <c r="T16" s="281"/>
      <c r="U16" s="282"/>
      <c r="V16" s="281"/>
      <c r="W16" s="282"/>
      <c r="X16" s="281"/>
      <c r="Y16" s="281"/>
      <c r="Z16" s="281"/>
      <c r="AA16" s="281"/>
      <c r="AB16" s="281"/>
      <c r="AC16" s="281"/>
      <c r="AD16" s="281"/>
      <c r="AE16" s="278"/>
      <c r="AF16" s="281"/>
      <c r="AG16" s="281"/>
      <c r="AH16" s="281"/>
    </row>
    <row r="17" spans="1:34" s="94" customFormat="1" ht="19.399999999999999" customHeight="1">
      <c r="A17" s="255" t="s">
        <v>236</v>
      </c>
      <c r="B17" s="256"/>
      <c r="C17" s="238"/>
      <c r="D17" s="66">
        <v>4007797</v>
      </c>
      <c r="E17" s="66"/>
      <c r="F17" s="66">
        <v>85926434</v>
      </c>
      <c r="G17" s="66"/>
      <c r="H17" s="66">
        <v>-547379</v>
      </c>
      <c r="I17" s="66"/>
      <c r="J17" s="66">
        <v>604768</v>
      </c>
      <c r="K17" s="66"/>
      <c r="L17" s="66">
        <v>36868</v>
      </c>
      <c r="M17" s="66"/>
      <c r="N17" s="66">
        <v>99971</v>
      </c>
      <c r="O17" s="66"/>
      <c r="P17" s="66">
        <v>32174</v>
      </c>
      <c r="Q17" s="66"/>
      <c r="R17" s="66">
        <v>222924</v>
      </c>
      <c r="S17" s="24"/>
      <c r="T17" s="66">
        <v>411463</v>
      </c>
      <c r="U17" s="24"/>
      <c r="V17" s="66">
        <v>87400</v>
      </c>
      <c r="W17" s="66"/>
      <c r="X17" s="66">
        <v>24729018</v>
      </c>
      <c r="Y17" s="66"/>
      <c r="Z17" s="66">
        <v>-806019</v>
      </c>
      <c r="AA17" s="66"/>
      <c r="AB17" s="66">
        <v>-127982</v>
      </c>
      <c r="AC17" s="66"/>
      <c r="AD17" s="66">
        <f>SUM(D17:AB17)</f>
        <v>114677437</v>
      </c>
      <c r="AE17" s="111"/>
      <c r="AF17" s="66">
        <v>4858679</v>
      </c>
      <c r="AG17" s="66"/>
      <c r="AH17" s="66">
        <f>AD17+AF17</f>
        <v>119536116</v>
      </c>
    </row>
    <row r="18" spans="1:34" s="94" customFormat="1" ht="19.399999999999999" customHeight="1">
      <c r="A18" s="103"/>
      <c r="B18" s="107"/>
      <c r="C18" s="109"/>
      <c r="D18" s="281"/>
      <c r="E18" s="281"/>
      <c r="F18" s="281"/>
      <c r="G18" s="278"/>
      <c r="H18" s="281"/>
      <c r="I18" s="278"/>
      <c r="J18" s="281"/>
      <c r="K18" s="281"/>
      <c r="L18" s="281"/>
      <c r="M18" s="278"/>
      <c r="N18" s="278"/>
      <c r="O18" s="278"/>
      <c r="P18" s="281"/>
      <c r="Q18" s="278"/>
      <c r="R18" s="281"/>
      <c r="S18" s="278"/>
      <c r="T18" s="281"/>
      <c r="U18" s="282"/>
      <c r="V18" s="281"/>
      <c r="W18" s="282"/>
      <c r="X18" s="281"/>
      <c r="Y18" s="281"/>
      <c r="Z18" s="281"/>
      <c r="AA18" s="281"/>
      <c r="AB18" s="281"/>
      <c r="AC18" s="281"/>
      <c r="AD18" s="281"/>
      <c r="AE18" s="105"/>
      <c r="AF18" s="110"/>
      <c r="AG18" s="110"/>
      <c r="AH18" s="110"/>
    </row>
    <row r="19" spans="1:34" s="94" customFormat="1" ht="19.399999999999999" customHeight="1">
      <c r="A19" s="103" t="s">
        <v>194</v>
      </c>
      <c r="B19" s="103"/>
      <c r="C19" s="114"/>
      <c r="D19" s="20"/>
      <c r="E19" s="66"/>
      <c r="F19" s="20"/>
      <c r="G19" s="66"/>
      <c r="H19" s="20"/>
      <c r="I19" s="66"/>
      <c r="J19" s="20"/>
      <c r="K19" s="23"/>
      <c r="L19" s="20"/>
      <c r="M19" s="66"/>
      <c r="N19" s="66"/>
      <c r="O19" s="66"/>
      <c r="P19" s="20"/>
      <c r="Q19" s="66"/>
      <c r="R19" s="115"/>
      <c r="S19" s="66"/>
      <c r="T19" s="20"/>
      <c r="U19" s="24"/>
      <c r="V19" s="20"/>
      <c r="W19" s="24"/>
      <c r="X19" s="20"/>
      <c r="Y19" s="20"/>
      <c r="Z19" s="20"/>
      <c r="AA19" s="66"/>
      <c r="AB19" s="20"/>
      <c r="AC19" s="66"/>
      <c r="AD19" s="24"/>
      <c r="AE19" s="66"/>
      <c r="AF19" s="20"/>
      <c r="AG19" s="66"/>
      <c r="AH19" s="115"/>
    </row>
    <row r="20" spans="1:34" s="120" customFormat="1" ht="19.399999999999999" customHeight="1">
      <c r="A20" s="116"/>
      <c r="B20" s="116" t="s">
        <v>177</v>
      </c>
      <c r="C20" s="116"/>
      <c r="D20" s="117"/>
      <c r="E20" s="117"/>
      <c r="F20" s="118"/>
      <c r="G20" s="117"/>
      <c r="H20" s="117"/>
      <c r="I20" s="117"/>
      <c r="J20" s="117"/>
      <c r="K20" s="117"/>
      <c r="L20" s="20"/>
      <c r="M20" s="117"/>
      <c r="N20" s="117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8"/>
      <c r="AA20" s="117"/>
      <c r="AB20" s="118"/>
      <c r="AC20" s="117"/>
      <c r="AD20" s="66"/>
      <c r="AE20" s="117"/>
      <c r="AF20" s="119"/>
      <c r="AG20" s="119"/>
      <c r="AH20" s="66"/>
    </row>
    <row r="21" spans="1:34" s="94" customFormat="1" ht="19.399999999999999" customHeight="1">
      <c r="A21" s="102"/>
      <c r="B21" s="102" t="s">
        <v>90</v>
      </c>
      <c r="C21" s="121">
        <v>14.2</v>
      </c>
      <c r="D21" s="234">
        <v>0</v>
      </c>
      <c r="E21" s="125"/>
      <c r="F21" s="234">
        <v>0</v>
      </c>
      <c r="G21" s="125"/>
      <c r="H21" s="234">
        <v>0</v>
      </c>
      <c r="I21" s="125"/>
      <c r="J21" s="234">
        <v>0</v>
      </c>
      <c r="K21" s="126"/>
      <c r="L21" s="234">
        <v>0</v>
      </c>
      <c r="M21" s="125"/>
      <c r="N21" s="234">
        <v>0</v>
      </c>
      <c r="O21" s="125"/>
      <c r="P21" s="234">
        <v>0</v>
      </c>
      <c r="Q21" s="125"/>
      <c r="R21" s="112">
        <v>10908</v>
      </c>
      <c r="S21" s="125"/>
      <c r="T21" s="234">
        <v>0</v>
      </c>
      <c r="U21" s="112"/>
      <c r="V21" s="234">
        <v>0</v>
      </c>
      <c r="W21" s="112"/>
      <c r="X21" s="234">
        <v>0</v>
      </c>
      <c r="Y21" s="122"/>
      <c r="Z21" s="234">
        <v>0</v>
      </c>
      <c r="AA21" s="125"/>
      <c r="AB21" s="234">
        <v>0</v>
      </c>
      <c r="AC21" s="125"/>
      <c r="AD21" s="66">
        <f>SUM(D21:AB21)</f>
        <v>10908</v>
      </c>
      <c r="AE21" s="125"/>
      <c r="AF21" s="234">
        <v>0</v>
      </c>
      <c r="AG21" s="125"/>
      <c r="AH21" s="66">
        <f t="shared" ref="AH21:AH22" si="0">AD21+AF21</f>
        <v>10908</v>
      </c>
    </row>
    <row r="22" spans="1:34" s="120" customFormat="1" ht="19.399999999999999" customHeight="1">
      <c r="A22" s="128"/>
      <c r="B22" s="102" t="s">
        <v>111</v>
      </c>
      <c r="C22" s="102"/>
      <c r="D22" s="234">
        <v>0</v>
      </c>
      <c r="E22" s="130"/>
      <c r="F22" s="234">
        <v>0</v>
      </c>
      <c r="G22" s="130"/>
      <c r="H22" s="234">
        <v>0</v>
      </c>
      <c r="I22" s="130"/>
      <c r="J22" s="234">
        <v>0</v>
      </c>
      <c r="K22" s="130"/>
      <c r="L22" s="234">
        <v>0</v>
      </c>
      <c r="M22" s="130"/>
      <c r="N22" s="234">
        <v>0</v>
      </c>
      <c r="O22" s="130"/>
      <c r="P22" s="234">
        <v>0</v>
      </c>
      <c r="Q22" s="126"/>
      <c r="R22" s="237">
        <v>0</v>
      </c>
      <c r="S22" s="126"/>
      <c r="T22" s="234">
        <v>0</v>
      </c>
      <c r="U22" s="130"/>
      <c r="V22" s="234">
        <v>0</v>
      </c>
      <c r="W22" s="130"/>
      <c r="X22" s="234">
        <v>0</v>
      </c>
      <c r="Y22" s="130"/>
      <c r="Z22" s="234">
        <v>0</v>
      </c>
      <c r="AA22" s="130"/>
      <c r="AB22" s="234">
        <v>0</v>
      </c>
      <c r="AC22" s="130"/>
      <c r="AD22" s="236">
        <f>SUM(D22:AB22)</f>
        <v>0</v>
      </c>
      <c r="AE22" s="130"/>
      <c r="AF22" s="131">
        <v>-138750</v>
      </c>
      <c r="AG22" s="130"/>
      <c r="AH22" s="113">
        <f t="shared" si="0"/>
        <v>-138750</v>
      </c>
    </row>
    <row r="23" spans="1:34" s="104" customFormat="1" ht="19.399999999999999" customHeight="1">
      <c r="A23" s="255" t="s">
        <v>195</v>
      </c>
      <c r="B23" s="255"/>
      <c r="C23" s="103"/>
      <c r="D23" s="235">
        <f>SUM(D21:D22)</f>
        <v>0</v>
      </c>
      <c r="E23" s="130"/>
      <c r="F23" s="235">
        <f>SUM(F21:F22)</f>
        <v>0</v>
      </c>
      <c r="G23" s="130"/>
      <c r="H23" s="235">
        <f>SUM(H21:H22)</f>
        <v>0</v>
      </c>
      <c r="I23" s="130"/>
      <c r="J23" s="235">
        <f>SUM(J21:J22)</f>
        <v>0</v>
      </c>
      <c r="K23" s="130"/>
      <c r="L23" s="235">
        <f>SUM(L21:L22)</f>
        <v>0</v>
      </c>
      <c r="M23" s="130"/>
      <c r="N23" s="235">
        <f>SUM(N21:N22)</f>
        <v>0</v>
      </c>
      <c r="O23" s="130"/>
      <c r="P23" s="235">
        <f>SUM(P21:P22)</f>
        <v>0</v>
      </c>
      <c r="Q23" s="130"/>
      <c r="R23" s="268">
        <f>SUM(R21:R22)</f>
        <v>10908</v>
      </c>
      <c r="S23" s="130"/>
      <c r="T23" s="235">
        <f>SUM(T21:T22)</f>
        <v>0</v>
      </c>
      <c r="U23" s="66"/>
      <c r="V23" s="235">
        <f>SUM(V21:V22)</f>
        <v>0</v>
      </c>
      <c r="W23" s="66"/>
      <c r="X23" s="235">
        <f>SUM(X21:X22)</f>
        <v>0</v>
      </c>
      <c r="Y23" s="66"/>
      <c r="Z23" s="235">
        <f>SUM(Z21:Z22)</f>
        <v>0</v>
      </c>
      <c r="AA23" s="66"/>
      <c r="AB23" s="235">
        <f>SUM(AB21:AB22)</f>
        <v>0</v>
      </c>
      <c r="AC23" s="66"/>
      <c r="AD23" s="268">
        <f>SUM(AD21:AD22)</f>
        <v>10908</v>
      </c>
      <c r="AE23" s="66"/>
      <c r="AF23" s="132">
        <f>SUM(AF21:AF22)</f>
        <v>-138750</v>
      </c>
      <c r="AG23" s="66"/>
      <c r="AH23" s="268">
        <f>SUM(AH21:AH22)</f>
        <v>-127842</v>
      </c>
    </row>
    <row r="24" spans="1:34" s="104" customFormat="1" ht="19.399999999999999" customHeight="1">
      <c r="A24" s="255"/>
      <c r="B24" s="255"/>
      <c r="C24" s="103"/>
      <c r="D24" s="130"/>
      <c r="E24" s="130"/>
      <c r="F24" s="130"/>
      <c r="G24" s="130"/>
      <c r="H24" s="130"/>
      <c r="I24" s="130"/>
      <c r="J24" s="130"/>
      <c r="K24" s="130"/>
      <c r="L24" s="130"/>
      <c r="M24" s="130"/>
      <c r="N24" s="130"/>
      <c r="O24" s="130"/>
      <c r="P24" s="130"/>
      <c r="Q24" s="130"/>
      <c r="R24" s="130"/>
      <c r="S24" s="130"/>
      <c r="T24" s="130"/>
      <c r="U24" s="66"/>
      <c r="V24" s="130"/>
      <c r="W24" s="66"/>
      <c r="X24" s="130"/>
      <c r="Y24" s="66"/>
      <c r="Z24" s="130"/>
      <c r="AA24" s="66"/>
      <c r="AB24" s="130"/>
      <c r="AC24" s="66"/>
      <c r="AD24" s="130"/>
      <c r="AE24" s="66"/>
      <c r="AF24" s="130"/>
      <c r="AG24" s="66"/>
      <c r="AH24" s="130"/>
    </row>
    <row r="25" spans="1:34" s="94" customFormat="1" ht="19.399999999999999" customHeight="1">
      <c r="A25" s="255" t="s">
        <v>273</v>
      </c>
      <c r="B25" s="274"/>
      <c r="C25" s="102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</row>
    <row r="26" spans="1:34" s="94" customFormat="1" ht="19.399999999999999" customHeight="1">
      <c r="A26" s="255"/>
      <c r="B26" s="274" t="s">
        <v>179</v>
      </c>
      <c r="C26" s="102"/>
      <c r="D26" s="234">
        <v>0</v>
      </c>
      <c r="E26" s="130"/>
      <c r="F26" s="234">
        <v>0</v>
      </c>
      <c r="G26" s="130"/>
      <c r="H26" s="234">
        <v>0</v>
      </c>
      <c r="I26" s="130"/>
      <c r="J26" s="234">
        <v>0</v>
      </c>
      <c r="K26" s="130"/>
      <c r="L26" s="234">
        <v>0</v>
      </c>
      <c r="M26" s="130"/>
      <c r="N26" s="234">
        <v>0</v>
      </c>
      <c r="O26" s="130"/>
      <c r="P26" s="234">
        <v>0</v>
      </c>
      <c r="Q26" s="130"/>
      <c r="R26" s="234">
        <v>0</v>
      </c>
      <c r="S26" s="126"/>
      <c r="T26" s="234">
        <v>0</v>
      </c>
      <c r="U26" s="66"/>
      <c r="V26" s="234">
        <v>0</v>
      </c>
      <c r="W26" s="112"/>
      <c r="X26" s="112">
        <v>1012646</v>
      </c>
      <c r="Y26" s="124"/>
      <c r="Z26" s="234">
        <v>0</v>
      </c>
      <c r="AA26" s="66"/>
      <c r="AB26" s="234">
        <v>0</v>
      </c>
      <c r="AC26" s="112"/>
      <c r="AD26" s="66">
        <f>SUM(D26:AB26)</f>
        <v>1012646</v>
      </c>
      <c r="AE26" s="112"/>
      <c r="AF26" s="112">
        <v>118217</v>
      </c>
      <c r="AG26" s="112"/>
      <c r="AH26" s="66">
        <f>AD26+AF26</f>
        <v>1130863</v>
      </c>
    </row>
    <row r="27" spans="1:34" s="94" customFormat="1" ht="19.399999999999999" customHeight="1">
      <c r="A27" s="255"/>
      <c r="B27" s="274" t="s">
        <v>245</v>
      </c>
      <c r="C27" s="102"/>
      <c r="D27" s="234">
        <v>0</v>
      </c>
      <c r="E27" s="130"/>
      <c r="F27" s="234">
        <v>0</v>
      </c>
      <c r="G27" s="130"/>
      <c r="H27" s="234">
        <v>0</v>
      </c>
      <c r="I27" s="130"/>
      <c r="J27" s="234">
        <v>0</v>
      </c>
      <c r="K27" s="130"/>
      <c r="L27" s="234">
        <v>0</v>
      </c>
      <c r="M27" s="130"/>
      <c r="N27" s="234">
        <v>0</v>
      </c>
      <c r="O27" s="130"/>
      <c r="P27" s="234">
        <v>0</v>
      </c>
      <c r="Q27" s="126"/>
      <c r="R27" s="234">
        <v>0</v>
      </c>
      <c r="S27" s="66"/>
      <c r="T27" s="234">
        <v>0</v>
      </c>
      <c r="U27" s="112"/>
      <c r="V27" s="234">
        <v>0</v>
      </c>
      <c r="W27" s="112"/>
      <c r="X27" s="237">
        <v>0</v>
      </c>
      <c r="Y27" s="126"/>
      <c r="Z27" s="131">
        <v>173711</v>
      </c>
      <c r="AA27" s="112"/>
      <c r="AB27" s="131">
        <v>21806</v>
      </c>
      <c r="AC27" s="112"/>
      <c r="AD27" s="113">
        <f>SUM(D27:AB27)</f>
        <v>195517</v>
      </c>
      <c r="AE27" s="126"/>
      <c r="AF27" s="131">
        <v>73157</v>
      </c>
      <c r="AG27" s="126"/>
      <c r="AH27" s="113">
        <f>AD27+AF27</f>
        <v>268674</v>
      </c>
    </row>
    <row r="28" spans="1:34" s="104" customFormat="1" ht="19.399999999999999" customHeight="1">
      <c r="A28" s="255" t="s">
        <v>246</v>
      </c>
      <c r="B28" s="255"/>
      <c r="C28" s="103"/>
      <c r="D28" s="235">
        <f>SUM(D26:D27)</f>
        <v>0</v>
      </c>
      <c r="E28" s="130"/>
      <c r="F28" s="235">
        <f>SUM(F26:F27)</f>
        <v>0</v>
      </c>
      <c r="G28" s="130"/>
      <c r="H28" s="235">
        <f>SUM(H26:H27)</f>
        <v>0</v>
      </c>
      <c r="I28" s="130"/>
      <c r="J28" s="235">
        <f>SUM(J26:J27)</f>
        <v>0</v>
      </c>
      <c r="K28" s="130"/>
      <c r="L28" s="235">
        <f>SUM(L26:L27)</f>
        <v>0</v>
      </c>
      <c r="M28" s="130"/>
      <c r="N28" s="235">
        <f>SUM(N26:N27)</f>
        <v>0</v>
      </c>
      <c r="O28" s="130"/>
      <c r="P28" s="235">
        <f>SUM(P26:P27)</f>
        <v>0</v>
      </c>
      <c r="Q28" s="130"/>
      <c r="R28" s="235">
        <f>SUM(R26:R27)</f>
        <v>0</v>
      </c>
      <c r="S28" s="130"/>
      <c r="T28" s="235">
        <f>SUM(T26:T27)</f>
        <v>0</v>
      </c>
      <c r="U28" s="130"/>
      <c r="V28" s="235">
        <f>SUM(V26:V27)</f>
        <v>0</v>
      </c>
      <c r="W28" s="130"/>
      <c r="X28" s="132">
        <f>SUM(X26:X27)</f>
        <v>1012646</v>
      </c>
      <c r="Y28" s="130"/>
      <c r="Z28" s="132">
        <f>SUM(Z26:Z27)</f>
        <v>173711</v>
      </c>
      <c r="AA28" s="130"/>
      <c r="AB28" s="132">
        <f>SUM(AB26:AB27)</f>
        <v>21806</v>
      </c>
      <c r="AC28" s="130"/>
      <c r="AD28" s="132">
        <f>SUM(AD26:AD27)</f>
        <v>1208163</v>
      </c>
      <c r="AE28" s="130"/>
      <c r="AF28" s="132">
        <f>SUM(AF26:AF27)</f>
        <v>191374</v>
      </c>
      <c r="AG28" s="130"/>
      <c r="AH28" s="132">
        <f>SUM(AH26:AH27)</f>
        <v>1399537</v>
      </c>
    </row>
    <row r="29" spans="1:34" s="94" customFormat="1" ht="19.399999999999999" customHeight="1" thickBot="1">
      <c r="A29" s="255" t="s">
        <v>184</v>
      </c>
      <c r="B29" s="255"/>
      <c r="C29" s="103"/>
      <c r="D29" s="133">
        <f>D17+D28+D23</f>
        <v>4007797</v>
      </c>
      <c r="E29" s="24"/>
      <c r="F29" s="133">
        <f>F17+F28+F23</f>
        <v>85926434</v>
      </c>
      <c r="G29" s="24"/>
      <c r="H29" s="133">
        <f>H17+H28+H23</f>
        <v>-547379</v>
      </c>
      <c r="I29" s="24"/>
      <c r="J29" s="133">
        <f>J17+J28+J23</f>
        <v>604768</v>
      </c>
      <c r="K29" s="24"/>
      <c r="L29" s="133">
        <f>L17+L28+L23</f>
        <v>36868</v>
      </c>
      <c r="M29" s="24"/>
      <c r="N29" s="133">
        <f>N17+N28+N23</f>
        <v>99971</v>
      </c>
      <c r="O29" s="24"/>
      <c r="P29" s="133">
        <f>P17+P28+P23</f>
        <v>32174</v>
      </c>
      <c r="Q29" s="24"/>
      <c r="R29" s="133">
        <f>R17+R28+R23</f>
        <v>233832</v>
      </c>
      <c r="S29" s="24"/>
      <c r="T29" s="133">
        <f>T17+T28+T23</f>
        <v>411463</v>
      </c>
      <c r="U29" s="24"/>
      <c r="V29" s="133">
        <f>V17+V28+V23</f>
        <v>87400</v>
      </c>
      <c r="W29" s="24"/>
      <c r="X29" s="133">
        <f>X17+X28+X23</f>
        <v>25741664</v>
      </c>
      <c r="Y29" s="24"/>
      <c r="Z29" s="133">
        <f>Z17+Z28+Z23</f>
        <v>-632308</v>
      </c>
      <c r="AA29" s="24"/>
      <c r="AB29" s="133">
        <f>AB17+AB28+AB23</f>
        <v>-106176</v>
      </c>
      <c r="AC29" s="24"/>
      <c r="AD29" s="133">
        <f>AD17+AD28+AD23</f>
        <v>115896508</v>
      </c>
      <c r="AE29" s="24"/>
      <c r="AF29" s="133">
        <f>AF17+AF28+AF23</f>
        <v>4911303</v>
      </c>
      <c r="AG29" s="24"/>
      <c r="AH29" s="133">
        <f>AH17+AH28+AH23</f>
        <v>120807811</v>
      </c>
    </row>
    <row r="30" spans="1:34" s="94" customFormat="1" ht="21" customHeight="1" thickTop="1">
      <c r="A30" s="104"/>
      <c r="B30" s="104"/>
      <c r="C30" s="104"/>
      <c r="D30" s="134"/>
      <c r="E30" s="134"/>
      <c r="F30" s="134"/>
      <c r="G30" s="134"/>
      <c r="H30" s="134"/>
      <c r="I30" s="134"/>
      <c r="J30" s="134"/>
      <c r="K30" s="134"/>
      <c r="L30" s="134"/>
      <c r="M30" s="134"/>
      <c r="N30" s="134"/>
      <c r="O30" s="134"/>
      <c r="P30" s="134"/>
      <c r="Q30" s="134"/>
      <c r="R30" s="134"/>
      <c r="S30" s="134"/>
      <c r="T30" s="134"/>
      <c r="U30" s="134"/>
      <c r="V30" s="134"/>
      <c r="W30" s="134"/>
      <c r="X30" s="134"/>
      <c r="Y30" s="134"/>
      <c r="Z30" s="134"/>
      <c r="AA30" s="134"/>
      <c r="AB30" s="134"/>
      <c r="AC30" s="134"/>
      <c r="AD30" s="134"/>
      <c r="AE30" s="134"/>
      <c r="AF30" s="134"/>
      <c r="AG30" s="134"/>
      <c r="AH30" s="134"/>
    </row>
    <row r="31" spans="1:34" s="94" customFormat="1" ht="21" customHeight="1">
      <c r="A31" s="104"/>
      <c r="B31" s="104"/>
      <c r="C31" s="104"/>
      <c r="D31" s="134"/>
      <c r="E31" s="134"/>
      <c r="F31" s="134"/>
      <c r="G31" s="134"/>
      <c r="H31" s="134"/>
      <c r="I31" s="134"/>
      <c r="J31" s="134"/>
      <c r="K31" s="134"/>
      <c r="L31" s="134"/>
      <c r="M31" s="134"/>
      <c r="N31" s="134"/>
      <c r="O31" s="134"/>
      <c r="P31" s="134"/>
      <c r="Q31" s="134"/>
      <c r="R31" s="134"/>
      <c r="S31" s="134"/>
      <c r="T31" s="134"/>
      <c r="U31" s="134"/>
      <c r="V31" s="134"/>
      <c r="W31" s="134"/>
      <c r="X31" s="134"/>
      <c r="Y31" s="134"/>
      <c r="Z31" s="134"/>
      <c r="AA31" s="134"/>
      <c r="AB31" s="134"/>
      <c r="AC31" s="134"/>
      <c r="AD31" s="134"/>
      <c r="AE31" s="134"/>
      <c r="AF31" s="134"/>
      <c r="AG31" s="134"/>
      <c r="AH31" s="134"/>
    </row>
    <row r="32" spans="1:34" s="94" customFormat="1" ht="21" customHeight="1">
      <c r="A32" s="104"/>
      <c r="B32" s="104"/>
      <c r="C32" s="10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</row>
    <row r="33" spans="1:34" s="94" customFormat="1" ht="21" customHeight="1">
      <c r="A33" s="104"/>
      <c r="B33" s="104"/>
      <c r="C33" s="10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</row>
    <row r="34" spans="1:34" s="94" customFormat="1" ht="21" customHeight="1">
      <c r="A34" s="104"/>
      <c r="B34" s="104"/>
      <c r="C34" s="10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</row>
    <row r="35" spans="1:34" s="94" customFormat="1" ht="21" customHeight="1">
      <c r="A35" s="104"/>
      <c r="B35" s="104"/>
      <c r="C35" s="10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</row>
    <row r="36" spans="1:34" s="94" customFormat="1" ht="21" customHeight="1">
      <c r="A36" s="104"/>
      <c r="B36" s="104"/>
      <c r="C36" s="10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</row>
    <row r="37" spans="1:34" s="94" customFormat="1" ht="21" customHeight="1">
      <c r="A37" s="104"/>
      <c r="B37" s="104"/>
      <c r="C37" s="10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</row>
    <row r="38" spans="1:34" s="94" customFormat="1" ht="21" customHeight="1">
      <c r="A38" s="104"/>
      <c r="B38" s="104"/>
      <c r="C38" s="10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</row>
    <row r="39" spans="1:34" s="94" customFormat="1" ht="21" customHeight="1">
      <c r="A39" s="104"/>
      <c r="B39" s="104"/>
      <c r="C39" s="10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</row>
    <row r="40" spans="1:34" s="94" customFormat="1" ht="21" customHeight="1">
      <c r="A40" s="104"/>
      <c r="B40" s="104"/>
      <c r="C40" s="10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</row>
    <row r="41" spans="1:34" s="94" customFormat="1" ht="21" customHeight="1">
      <c r="A41" s="104"/>
      <c r="B41" s="104"/>
      <c r="C41" s="10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</row>
    <row r="42" spans="1:34" s="94" customFormat="1" ht="21" customHeight="1">
      <c r="A42" s="104"/>
      <c r="B42" s="104"/>
      <c r="C42" s="10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</row>
    <row r="43" spans="1:34" s="94" customFormat="1" ht="21" customHeight="1">
      <c r="A43" s="104"/>
      <c r="B43" s="104"/>
      <c r="C43" s="10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</row>
    <row r="44" spans="1:34" s="94" customFormat="1" ht="21" customHeight="1">
      <c r="A44" s="104"/>
      <c r="B44" s="104"/>
      <c r="C44" s="10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</row>
    <row r="45" spans="1:34" s="94" customFormat="1" ht="21" customHeight="1">
      <c r="A45" s="104"/>
      <c r="B45" s="104"/>
      <c r="C45" s="10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</row>
    <row r="46" spans="1:34" s="94" customFormat="1" ht="21" customHeight="1">
      <c r="A46" s="104"/>
      <c r="B46" s="104"/>
      <c r="C46" s="10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</row>
    <row r="47" spans="1:34" s="94" customFormat="1" ht="21" customHeight="1">
      <c r="A47" s="104"/>
      <c r="B47" s="104"/>
      <c r="C47" s="10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</row>
    <row r="48" spans="1:34" s="94" customFormat="1" ht="21" customHeight="1">
      <c r="A48" s="104"/>
      <c r="B48" s="104"/>
      <c r="C48" s="10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</row>
    <row r="49" spans="1:34" s="94" customFormat="1" ht="21" customHeight="1">
      <c r="A49" s="104"/>
      <c r="B49" s="104"/>
      <c r="C49" s="10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</row>
    <row r="50" spans="1:34" s="94" customFormat="1" ht="21" customHeight="1">
      <c r="A50" s="104"/>
      <c r="B50" s="104"/>
      <c r="C50" s="10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</row>
    <row r="51" spans="1:34" s="94" customFormat="1" ht="21" customHeight="1">
      <c r="B51" s="104"/>
      <c r="C51" s="10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</row>
    <row r="52" spans="1:34" s="94" customFormat="1" ht="21" customHeight="1">
      <c r="B52" s="104"/>
      <c r="C52" s="10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</row>
    <row r="53" spans="1:34" s="94" customFormat="1" ht="21" customHeight="1">
      <c r="A53" s="102" t="s">
        <v>44</v>
      </c>
      <c r="B53" s="95"/>
      <c r="C53" s="10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</row>
    <row r="54" spans="1:34" ht="21" customHeight="1">
      <c r="C54" s="95"/>
      <c r="D54" s="135"/>
      <c r="E54" s="135"/>
      <c r="F54" s="135"/>
      <c r="G54" s="136"/>
      <c r="H54" s="135"/>
      <c r="I54" s="136"/>
      <c r="J54" s="136"/>
      <c r="K54" s="136"/>
      <c r="L54" s="135"/>
      <c r="M54" s="136"/>
      <c r="N54" s="136"/>
      <c r="O54" s="136"/>
      <c r="P54" s="135"/>
      <c r="Q54" s="136"/>
      <c r="R54" s="136"/>
      <c r="S54" s="136"/>
      <c r="T54" s="135"/>
      <c r="U54" s="136"/>
      <c r="V54" s="135"/>
      <c r="W54" s="135"/>
      <c r="X54" s="135"/>
      <c r="Y54" s="135"/>
      <c r="Z54" s="135"/>
      <c r="AA54" s="135"/>
      <c r="AB54" s="135"/>
      <c r="AC54" s="135"/>
      <c r="AD54" s="135"/>
      <c r="AE54" s="136"/>
      <c r="AF54" s="135"/>
      <c r="AG54" s="136"/>
      <c r="AH54" s="135"/>
    </row>
    <row r="55" spans="1:34" ht="21" customHeight="1">
      <c r="A55" s="352">
        <v>6</v>
      </c>
      <c r="B55" s="352"/>
      <c r="C55" s="352"/>
      <c r="D55" s="352"/>
      <c r="E55" s="352"/>
      <c r="F55" s="352"/>
      <c r="G55" s="352"/>
      <c r="H55" s="352"/>
      <c r="I55" s="352"/>
      <c r="J55" s="352"/>
      <c r="K55" s="352"/>
      <c r="L55" s="352"/>
      <c r="M55" s="352"/>
      <c r="N55" s="352"/>
      <c r="O55" s="352"/>
      <c r="P55" s="352"/>
      <c r="Q55" s="352"/>
      <c r="R55" s="352"/>
      <c r="S55" s="352"/>
      <c r="T55" s="352"/>
      <c r="U55" s="352"/>
      <c r="V55" s="352"/>
      <c r="W55" s="352"/>
      <c r="X55" s="352"/>
      <c r="Y55" s="352"/>
      <c r="Z55" s="352"/>
      <c r="AA55" s="352"/>
      <c r="AB55" s="352"/>
      <c r="AC55" s="352"/>
      <c r="AD55" s="352"/>
      <c r="AE55" s="352"/>
      <c r="AF55" s="352"/>
      <c r="AG55" s="352"/>
      <c r="AH55" s="352"/>
    </row>
    <row r="56" spans="1:34" ht="21" customHeight="1">
      <c r="D56" s="97"/>
      <c r="E56" s="97"/>
      <c r="F56" s="97"/>
      <c r="G56" s="97"/>
      <c r="H56" s="97"/>
      <c r="I56" s="97"/>
      <c r="J56" s="137"/>
      <c r="K56" s="137"/>
      <c r="L56" s="97"/>
      <c r="M56" s="97"/>
      <c r="N56" s="97"/>
      <c r="O56" s="97"/>
      <c r="P56" s="97"/>
      <c r="Q56" s="137"/>
      <c r="R56" s="137"/>
      <c r="S56" s="137"/>
      <c r="U56" s="97"/>
      <c r="V56" s="97"/>
      <c r="W56" s="138"/>
      <c r="X56" s="97"/>
      <c r="Y56" s="97"/>
      <c r="Z56" s="137"/>
      <c r="AA56" s="97"/>
      <c r="AB56" s="137"/>
      <c r="AC56" s="97"/>
      <c r="AD56" s="139"/>
      <c r="AE56" s="137"/>
      <c r="AF56" s="140"/>
      <c r="AG56" s="137"/>
      <c r="AH56" s="138"/>
    </row>
    <row r="57" spans="1:34" ht="21" customHeight="1">
      <c r="D57" s="135"/>
      <c r="E57" s="135"/>
      <c r="F57" s="135"/>
      <c r="G57" s="97"/>
      <c r="H57" s="135"/>
      <c r="I57" s="97"/>
      <c r="J57" s="137"/>
      <c r="K57" s="137"/>
      <c r="L57" s="135"/>
      <c r="M57" s="97"/>
      <c r="N57" s="97"/>
      <c r="O57" s="97"/>
      <c r="P57" s="135"/>
      <c r="Q57" s="137"/>
      <c r="R57" s="137"/>
      <c r="S57" s="137"/>
      <c r="T57" s="135"/>
      <c r="U57" s="97"/>
      <c r="V57" s="135"/>
      <c r="W57" s="138"/>
      <c r="X57" s="135"/>
      <c r="Y57" s="135"/>
      <c r="Z57" s="135"/>
      <c r="AA57" s="135"/>
      <c r="AB57" s="135"/>
      <c r="AC57" s="135"/>
      <c r="AD57" s="135"/>
      <c r="AE57" s="137"/>
      <c r="AF57" s="141"/>
      <c r="AG57" s="137"/>
      <c r="AH57" s="139"/>
    </row>
    <row r="58" spans="1:34" ht="21" customHeight="1">
      <c r="D58" s="97"/>
      <c r="E58" s="97"/>
      <c r="F58" s="97"/>
      <c r="G58" s="97"/>
      <c r="H58" s="97"/>
      <c r="I58" s="97"/>
      <c r="J58" s="137"/>
      <c r="K58" s="137"/>
      <c r="L58" s="97"/>
      <c r="M58" s="97"/>
      <c r="N58" s="97"/>
      <c r="O58" s="97"/>
      <c r="P58" s="97"/>
      <c r="Q58" s="137"/>
      <c r="R58" s="137"/>
      <c r="S58" s="137"/>
      <c r="T58" s="97"/>
      <c r="U58" s="97"/>
      <c r="V58" s="97"/>
      <c r="W58" s="138"/>
      <c r="X58" s="97"/>
      <c r="Y58" s="97"/>
      <c r="Z58" s="137"/>
      <c r="AA58" s="97"/>
      <c r="AB58" s="137"/>
      <c r="AC58" s="97"/>
      <c r="AD58" s="139"/>
      <c r="AE58" s="137"/>
      <c r="AF58" s="141"/>
      <c r="AG58" s="137"/>
      <c r="AH58" s="139"/>
    </row>
    <row r="59" spans="1:34" ht="21" customHeight="1">
      <c r="A59" s="95"/>
      <c r="D59" s="97"/>
      <c r="E59" s="97"/>
      <c r="F59" s="97"/>
      <c r="G59" s="97"/>
      <c r="H59" s="97"/>
      <c r="I59" s="97"/>
      <c r="J59" s="137"/>
      <c r="K59" s="137"/>
      <c r="L59" s="97"/>
      <c r="M59" s="97"/>
      <c r="N59" s="97"/>
      <c r="O59" s="97"/>
      <c r="P59" s="97"/>
      <c r="Q59" s="137"/>
      <c r="R59" s="137"/>
      <c r="S59" s="137"/>
      <c r="T59" s="97"/>
      <c r="U59" s="97"/>
      <c r="V59" s="97"/>
      <c r="W59" s="138"/>
      <c r="X59" s="97"/>
      <c r="Y59" s="97"/>
      <c r="Z59" s="137"/>
      <c r="AA59" s="97"/>
      <c r="AB59" s="137"/>
      <c r="AC59" s="97"/>
      <c r="AD59" s="139"/>
      <c r="AE59" s="137"/>
      <c r="AF59" s="141"/>
      <c r="AG59" s="137"/>
      <c r="AH59" s="139"/>
    </row>
    <row r="60" spans="1:34" s="95" customFormat="1" ht="21" customHeight="1">
      <c r="D60" s="135"/>
      <c r="E60" s="135"/>
      <c r="F60" s="135"/>
      <c r="G60" s="142"/>
      <c r="H60" s="135"/>
      <c r="I60" s="142"/>
      <c r="J60" s="136"/>
      <c r="K60" s="136"/>
      <c r="L60" s="142"/>
      <c r="M60" s="142"/>
      <c r="N60" s="142"/>
      <c r="O60" s="142"/>
      <c r="P60" s="135"/>
      <c r="Q60" s="136"/>
      <c r="R60" s="136"/>
      <c r="S60" s="136"/>
      <c r="T60" s="135"/>
      <c r="U60" s="142"/>
      <c r="V60" s="135"/>
      <c r="W60" s="135"/>
      <c r="X60" s="135"/>
      <c r="Y60" s="135"/>
      <c r="Z60" s="135"/>
      <c r="AA60" s="135"/>
      <c r="AB60" s="135"/>
      <c r="AC60" s="135"/>
      <c r="AD60" s="135"/>
      <c r="AE60" s="136"/>
      <c r="AF60" s="143"/>
      <c r="AG60" s="136"/>
      <c r="AH60" s="144"/>
    </row>
    <row r="61" spans="1:34" ht="21" customHeight="1">
      <c r="B61" s="95"/>
      <c r="D61" s="97"/>
      <c r="E61" s="97"/>
      <c r="F61" s="97"/>
      <c r="G61" s="97"/>
      <c r="H61" s="97"/>
      <c r="I61" s="97"/>
      <c r="J61" s="137"/>
      <c r="K61" s="137"/>
      <c r="L61" s="97"/>
      <c r="M61" s="97"/>
      <c r="N61" s="97"/>
      <c r="O61" s="97"/>
      <c r="P61" s="97"/>
      <c r="Q61" s="137"/>
      <c r="R61" s="137"/>
      <c r="S61" s="137"/>
      <c r="T61" s="97"/>
      <c r="U61" s="97"/>
      <c r="V61" s="97"/>
      <c r="W61" s="138"/>
      <c r="X61" s="97"/>
      <c r="Y61" s="97"/>
      <c r="Z61" s="137"/>
      <c r="AA61" s="97"/>
      <c r="AB61" s="137"/>
      <c r="AC61" s="97"/>
      <c r="AD61" s="139"/>
      <c r="AE61" s="137"/>
      <c r="AF61" s="141"/>
      <c r="AG61" s="137"/>
      <c r="AH61" s="139"/>
    </row>
    <row r="62" spans="1:34" ht="21" customHeight="1">
      <c r="A62" s="95"/>
      <c r="D62" s="97"/>
      <c r="E62" s="97"/>
      <c r="F62" s="97"/>
      <c r="G62" s="97"/>
      <c r="H62" s="97"/>
      <c r="I62" s="97"/>
      <c r="J62" s="137"/>
      <c r="K62" s="137"/>
      <c r="L62" s="97"/>
      <c r="M62" s="97"/>
      <c r="N62" s="97"/>
      <c r="O62" s="97"/>
      <c r="P62" s="97"/>
      <c r="Q62" s="137"/>
      <c r="R62" s="137"/>
      <c r="S62" s="137"/>
      <c r="T62" s="97"/>
      <c r="U62" s="97"/>
      <c r="V62" s="97"/>
      <c r="W62" s="138"/>
      <c r="X62" s="97"/>
      <c r="Y62" s="97"/>
      <c r="Z62" s="137"/>
      <c r="AA62" s="97"/>
      <c r="AB62" s="137"/>
      <c r="AC62" s="97"/>
      <c r="AD62" s="139"/>
      <c r="AE62" s="137"/>
      <c r="AF62" s="141"/>
      <c r="AG62" s="137"/>
      <c r="AH62" s="139"/>
    </row>
    <row r="63" spans="1:34" ht="21" customHeight="1">
      <c r="A63" s="95"/>
      <c r="D63" s="135"/>
      <c r="E63" s="135"/>
      <c r="F63" s="135"/>
      <c r="G63" s="97"/>
      <c r="H63" s="135"/>
      <c r="I63" s="97"/>
      <c r="J63" s="137"/>
      <c r="K63" s="137"/>
      <c r="L63" s="135"/>
      <c r="M63" s="97"/>
      <c r="N63" s="97"/>
      <c r="O63" s="97"/>
      <c r="P63" s="135"/>
      <c r="Q63" s="137"/>
      <c r="R63" s="137"/>
      <c r="S63" s="137"/>
      <c r="T63" s="135"/>
      <c r="U63" s="97"/>
      <c r="V63" s="135"/>
      <c r="W63" s="138"/>
      <c r="X63" s="139"/>
      <c r="Y63" s="139"/>
      <c r="Z63" s="135"/>
      <c r="AA63" s="139"/>
      <c r="AB63" s="135"/>
      <c r="AC63" s="139"/>
      <c r="AD63" s="139"/>
      <c r="AE63" s="137"/>
      <c r="AF63" s="141"/>
      <c r="AG63" s="137"/>
      <c r="AH63" s="139"/>
    </row>
    <row r="64" spans="1:34" ht="21" customHeight="1">
      <c r="A64" s="95"/>
      <c r="D64" s="135"/>
      <c r="E64" s="135"/>
      <c r="F64" s="135"/>
      <c r="G64" s="97"/>
      <c r="H64" s="135"/>
      <c r="I64" s="97"/>
      <c r="J64" s="137"/>
      <c r="K64" s="137"/>
      <c r="L64" s="135"/>
      <c r="M64" s="97"/>
      <c r="N64" s="97"/>
      <c r="O64" s="97"/>
      <c r="P64" s="135"/>
      <c r="Q64" s="137"/>
      <c r="R64" s="137"/>
      <c r="S64" s="137"/>
      <c r="T64" s="135"/>
      <c r="U64" s="97"/>
      <c r="V64" s="135"/>
      <c r="W64" s="138"/>
      <c r="X64" s="135"/>
      <c r="Y64" s="135"/>
      <c r="Z64" s="137"/>
      <c r="AA64" s="135"/>
      <c r="AB64" s="137"/>
      <c r="AC64" s="135"/>
      <c r="AD64" s="139"/>
      <c r="AE64" s="137"/>
      <c r="AF64" s="135"/>
      <c r="AG64" s="137"/>
      <c r="AH64" s="139"/>
    </row>
    <row r="65" spans="1:34" s="95" customFormat="1" ht="21" customHeight="1">
      <c r="D65" s="135"/>
      <c r="E65" s="135"/>
      <c r="F65" s="135"/>
      <c r="G65" s="142"/>
      <c r="H65" s="135"/>
      <c r="I65" s="142"/>
      <c r="J65" s="136"/>
      <c r="K65" s="136"/>
      <c r="L65" s="135"/>
      <c r="M65" s="142"/>
      <c r="N65" s="142"/>
      <c r="O65" s="142"/>
      <c r="P65" s="135"/>
      <c r="Q65" s="136"/>
      <c r="R65" s="136"/>
      <c r="S65" s="136"/>
      <c r="T65" s="135"/>
      <c r="U65" s="142"/>
      <c r="V65" s="135"/>
      <c r="W65" s="135"/>
      <c r="X65" s="144"/>
      <c r="Y65" s="144"/>
      <c r="Z65" s="136"/>
      <c r="AA65" s="144"/>
      <c r="AB65" s="136"/>
      <c r="AC65" s="144"/>
      <c r="AD65" s="143"/>
      <c r="AE65" s="136"/>
      <c r="AF65" s="143"/>
      <c r="AG65" s="136"/>
      <c r="AH65" s="144"/>
    </row>
    <row r="66" spans="1:34" ht="21" customHeight="1">
      <c r="A66" s="95"/>
      <c r="D66" s="97"/>
      <c r="E66" s="97"/>
      <c r="F66" s="97"/>
      <c r="G66" s="97"/>
      <c r="H66" s="97"/>
      <c r="I66" s="97"/>
      <c r="J66" s="137"/>
      <c r="K66" s="137"/>
      <c r="L66" s="97"/>
      <c r="M66" s="97"/>
      <c r="N66" s="97"/>
      <c r="O66" s="97"/>
      <c r="P66" s="97"/>
      <c r="Q66" s="137"/>
      <c r="R66" s="137"/>
      <c r="S66" s="137"/>
      <c r="T66" s="97"/>
      <c r="U66" s="97"/>
      <c r="V66" s="97"/>
      <c r="W66" s="138"/>
      <c r="X66" s="97"/>
      <c r="Y66" s="97"/>
      <c r="Z66" s="137"/>
      <c r="AA66" s="97"/>
      <c r="AB66" s="137"/>
      <c r="AC66" s="97"/>
      <c r="AD66" s="139"/>
      <c r="AE66" s="137"/>
      <c r="AF66" s="97"/>
      <c r="AG66" s="137"/>
      <c r="AH66" s="139"/>
    </row>
    <row r="67" spans="1:34" ht="21" customHeight="1">
      <c r="A67" s="95"/>
      <c r="B67" s="95"/>
      <c r="C67" s="9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  <c r="V67" s="145"/>
      <c r="W67" s="145"/>
      <c r="X67" s="145"/>
      <c r="Y67" s="145"/>
      <c r="Z67" s="145"/>
      <c r="AA67" s="145"/>
      <c r="AB67" s="145"/>
      <c r="AC67" s="145"/>
      <c r="AD67" s="145"/>
      <c r="AE67" s="145"/>
      <c r="AF67" s="145"/>
      <c r="AG67" s="145"/>
      <c r="AH67" s="145"/>
    </row>
    <row r="68" spans="1:34" ht="21" customHeight="1"/>
    <row r="69" spans="1:34" ht="21" customHeight="1"/>
    <row r="70" spans="1:34" ht="21" customHeight="1"/>
    <row r="71" spans="1:34" ht="21" customHeight="1"/>
    <row r="72" spans="1:34" ht="21" customHeight="1"/>
    <row r="73" spans="1:34" ht="21" customHeight="1"/>
    <row r="74" spans="1:34" ht="21" customHeight="1"/>
    <row r="75" spans="1:34" ht="21" customHeight="1"/>
    <row r="76" spans="1:34" ht="21" customHeight="1"/>
    <row r="77" spans="1:34" ht="21" customHeight="1"/>
    <row r="78" spans="1:34" ht="21" customHeight="1"/>
    <row r="79" spans="1:34" ht="21" customHeight="1"/>
    <row r="80" spans="1:34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</sheetData>
  <mergeCells count="12">
    <mergeCell ref="Z10:AB10"/>
    <mergeCell ref="I11:K11"/>
    <mergeCell ref="A55:AH55"/>
    <mergeCell ref="A1:AH1"/>
    <mergeCell ref="A2:AH2"/>
    <mergeCell ref="A3:AH3"/>
    <mergeCell ref="A4:AH4"/>
    <mergeCell ref="C6:AH6"/>
    <mergeCell ref="Y8:AB8"/>
    <mergeCell ref="Y9:AB9"/>
    <mergeCell ref="F10:Q10"/>
    <mergeCell ref="D7:AE7"/>
  </mergeCells>
  <pageMargins left="0.55000000000000004" right="0.25" top="0.75" bottom="0.75" header="0.3" footer="0.3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1953F4-E3AD-494E-910F-33F5FDD78F0D}">
  <sheetPr>
    <tabColor rgb="FF00B050"/>
  </sheetPr>
  <dimension ref="A1:AJ92"/>
  <sheetViews>
    <sheetView view="pageBreakPreview" topLeftCell="A44" zoomScale="61" zoomScaleNormal="85" workbookViewId="0">
      <selection activeCell="A54" sqref="A54:XFD55"/>
    </sheetView>
  </sheetViews>
  <sheetFormatPr defaultColWidth="9.08984375" defaultRowHeight="13"/>
  <cols>
    <col min="1" max="1" width="2.36328125" style="99" customWidth="1"/>
    <col min="2" max="2" width="60.6328125" style="99" customWidth="1"/>
    <col min="3" max="3" width="6" style="99" customWidth="1"/>
    <col min="4" max="4" width="16.36328125" style="98" customWidth="1"/>
    <col min="5" max="5" width="1.90625" style="98" customWidth="1"/>
    <col min="6" max="6" width="16" style="98" customWidth="1"/>
    <col min="7" max="7" width="1.36328125" style="98" customWidth="1"/>
    <col min="8" max="8" width="16.36328125" style="98" bestFit="1" customWidth="1"/>
    <col min="9" max="9" width="1.90625" style="98" customWidth="1"/>
    <col min="10" max="10" width="14" style="98" customWidth="1"/>
    <col min="11" max="11" width="1.90625" style="98" customWidth="1"/>
    <col min="12" max="12" width="10.6328125" style="98" customWidth="1"/>
    <col min="13" max="13" width="1" style="98" customWidth="1"/>
    <col min="14" max="14" width="10.36328125" style="98" customWidth="1"/>
    <col min="15" max="15" width="0.90625" style="98" customWidth="1"/>
    <col min="16" max="16" width="10.36328125" style="98" customWidth="1"/>
    <col min="17" max="17" width="1.36328125" style="98" customWidth="1"/>
    <col min="18" max="18" width="11.36328125" style="98" customWidth="1"/>
    <col min="19" max="19" width="1.36328125" style="98" customWidth="1"/>
    <col min="20" max="20" width="10.36328125" style="98" customWidth="1"/>
    <col min="21" max="21" width="1.6328125" style="98" customWidth="1"/>
    <col min="22" max="22" width="10" style="98" customWidth="1"/>
    <col min="23" max="23" width="1" style="98" customWidth="1"/>
    <col min="24" max="24" width="11.08984375" style="98" customWidth="1"/>
    <col min="25" max="25" width="1" style="98" customWidth="1"/>
    <col min="26" max="26" width="13.36328125" style="98" customWidth="1"/>
    <col min="27" max="27" width="1.6328125" style="98" customWidth="1"/>
    <col min="28" max="28" width="12.08984375" style="98" customWidth="1"/>
    <col min="29" max="29" width="2.36328125" style="98" customWidth="1"/>
    <col min="30" max="30" width="13.36328125" style="98" customWidth="1"/>
    <col min="31" max="31" width="2.36328125" style="98" customWidth="1"/>
    <col min="32" max="32" width="18.90625" style="98" customWidth="1"/>
    <col min="33" max="33" width="1.36328125" style="98" customWidth="1"/>
    <col min="34" max="34" width="12.90625" style="98" customWidth="1"/>
    <col min="35" max="35" width="1.36328125" style="98" customWidth="1"/>
    <col min="36" max="36" width="15.08984375" style="98" customWidth="1"/>
    <col min="37" max="16384" width="9.08984375" style="99"/>
  </cols>
  <sheetData>
    <row r="1" spans="1:36" s="94" customFormat="1" ht="21" customHeight="1">
      <c r="A1" s="353" t="s">
        <v>47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  <c r="Z1" s="353"/>
      <c r="AA1" s="353"/>
      <c r="AB1" s="353"/>
      <c r="AC1" s="353"/>
      <c r="AD1" s="353"/>
      <c r="AE1" s="353"/>
      <c r="AF1" s="353"/>
      <c r="AG1" s="353"/>
      <c r="AH1" s="353"/>
      <c r="AI1" s="353"/>
      <c r="AJ1" s="353"/>
    </row>
    <row r="2" spans="1:36" s="94" customFormat="1" ht="21" customHeight="1">
      <c r="A2" s="353" t="s">
        <v>130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  <c r="Z2" s="353"/>
      <c r="AA2" s="353"/>
      <c r="AB2" s="353"/>
      <c r="AC2" s="353"/>
      <c r="AD2" s="353"/>
      <c r="AE2" s="353"/>
      <c r="AF2" s="353"/>
      <c r="AG2" s="353"/>
      <c r="AH2" s="353"/>
      <c r="AI2" s="353"/>
      <c r="AJ2" s="353"/>
    </row>
    <row r="3" spans="1:36" s="94" customFormat="1" ht="21" customHeight="1">
      <c r="A3" s="353" t="s">
        <v>183</v>
      </c>
      <c r="B3" s="353"/>
      <c r="C3" s="353"/>
      <c r="D3" s="353"/>
      <c r="E3" s="353"/>
      <c r="F3" s="353"/>
      <c r="G3" s="353"/>
      <c r="H3" s="353"/>
      <c r="I3" s="353"/>
      <c r="J3" s="353"/>
      <c r="K3" s="353"/>
      <c r="L3" s="353"/>
      <c r="M3" s="353"/>
      <c r="N3" s="353"/>
      <c r="O3" s="353"/>
      <c r="P3" s="353"/>
      <c r="Q3" s="353"/>
      <c r="R3" s="353"/>
      <c r="S3" s="353"/>
      <c r="T3" s="353"/>
      <c r="U3" s="353"/>
      <c r="V3" s="353"/>
      <c r="W3" s="353"/>
      <c r="X3" s="353"/>
      <c r="Y3" s="353"/>
      <c r="Z3" s="353"/>
      <c r="AA3" s="353"/>
      <c r="AB3" s="353"/>
      <c r="AC3" s="353"/>
      <c r="AD3" s="353"/>
      <c r="AE3" s="353"/>
      <c r="AF3" s="353"/>
      <c r="AG3" s="353"/>
      <c r="AH3" s="353"/>
      <c r="AI3" s="353"/>
      <c r="AJ3" s="353"/>
    </row>
    <row r="4" spans="1:36" s="94" customFormat="1" ht="21" customHeight="1">
      <c r="A4" s="354" t="s">
        <v>46</v>
      </c>
      <c r="B4" s="354"/>
      <c r="C4" s="354"/>
      <c r="D4" s="354"/>
      <c r="E4" s="354"/>
      <c r="F4" s="354"/>
      <c r="G4" s="354"/>
      <c r="H4" s="354"/>
      <c r="I4" s="354"/>
      <c r="J4" s="354"/>
      <c r="K4" s="354"/>
      <c r="L4" s="354"/>
      <c r="M4" s="354"/>
      <c r="N4" s="354"/>
      <c r="O4" s="354"/>
      <c r="P4" s="354"/>
      <c r="Q4" s="354"/>
      <c r="R4" s="354"/>
      <c r="S4" s="354"/>
      <c r="T4" s="354"/>
      <c r="U4" s="354"/>
      <c r="V4" s="354"/>
      <c r="W4" s="354"/>
      <c r="X4" s="354"/>
      <c r="Y4" s="354"/>
      <c r="Z4" s="354"/>
      <c r="AA4" s="354"/>
      <c r="AB4" s="354"/>
      <c r="AC4" s="354"/>
      <c r="AD4" s="354"/>
      <c r="AE4" s="354"/>
      <c r="AF4" s="354"/>
      <c r="AG4" s="354"/>
      <c r="AH4" s="354"/>
      <c r="AI4" s="354"/>
      <c r="AJ4" s="354"/>
    </row>
    <row r="5" spans="1:36" ht="6" customHeight="1">
      <c r="A5" s="95"/>
      <c r="B5" s="292"/>
      <c r="C5" s="292"/>
      <c r="D5" s="293"/>
      <c r="E5" s="293"/>
      <c r="F5" s="293"/>
      <c r="G5" s="293"/>
      <c r="H5" s="293"/>
      <c r="I5" s="293"/>
      <c r="J5" s="293"/>
      <c r="K5" s="293"/>
      <c r="L5" s="293"/>
      <c r="M5" s="293"/>
      <c r="N5" s="293"/>
      <c r="O5" s="293"/>
      <c r="P5" s="293"/>
      <c r="Q5" s="293"/>
      <c r="R5" s="293"/>
      <c r="S5" s="293"/>
      <c r="T5" s="293"/>
      <c r="U5" s="293"/>
      <c r="V5" s="293"/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293"/>
      <c r="AJ5" s="294"/>
    </row>
    <row r="6" spans="1:36" s="95" customFormat="1" ht="19.399999999999999" customHeight="1">
      <c r="A6"/>
      <c r="B6" s="295"/>
      <c r="C6" s="356" t="s">
        <v>131</v>
      </c>
      <c r="D6" s="356"/>
      <c r="E6" s="356"/>
      <c r="F6" s="356"/>
      <c r="G6" s="356"/>
      <c r="H6" s="356"/>
      <c r="I6" s="356"/>
      <c r="J6" s="356"/>
      <c r="K6" s="356"/>
      <c r="L6" s="356"/>
      <c r="M6" s="356"/>
      <c r="N6" s="356"/>
      <c r="O6" s="356"/>
      <c r="P6" s="356"/>
      <c r="Q6" s="356"/>
      <c r="R6" s="356"/>
      <c r="S6" s="356"/>
      <c r="T6" s="356"/>
      <c r="U6" s="356"/>
      <c r="V6" s="356"/>
      <c r="W6" s="356"/>
      <c r="X6" s="356"/>
      <c r="Y6" s="356"/>
      <c r="Z6" s="356"/>
      <c r="AA6" s="356"/>
      <c r="AB6" s="356"/>
      <c r="AC6" s="356"/>
      <c r="AD6" s="356"/>
      <c r="AE6" s="356"/>
      <c r="AF6" s="356"/>
      <c r="AG6" s="356"/>
      <c r="AH6" s="356"/>
      <c r="AI6" s="356"/>
      <c r="AJ6" s="356"/>
    </row>
    <row r="7" spans="1:36" s="101" customFormat="1" ht="17.649999999999999" customHeight="1">
      <c r="B7" s="261"/>
      <c r="C7" s="261"/>
      <c r="D7" s="357" t="s">
        <v>257</v>
      </c>
      <c r="E7" s="357"/>
      <c r="F7" s="357"/>
      <c r="G7" s="357"/>
      <c r="H7" s="357"/>
      <c r="I7" s="357"/>
      <c r="J7" s="357"/>
      <c r="K7" s="357"/>
      <c r="L7" s="357"/>
      <c r="M7" s="357"/>
      <c r="N7" s="357"/>
      <c r="O7" s="357"/>
      <c r="P7" s="357"/>
      <c r="Q7" s="357"/>
      <c r="R7" s="357"/>
      <c r="S7" s="357"/>
      <c r="T7" s="357"/>
      <c r="U7" s="357"/>
      <c r="V7" s="357"/>
      <c r="W7" s="357"/>
      <c r="X7" s="357"/>
      <c r="Y7" s="357"/>
      <c r="Z7" s="357"/>
      <c r="AA7" s="357"/>
      <c r="AB7" s="357"/>
      <c r="AC7" s="357"/>
      <c r="AD7" s="357"/>
      <c r="AE7" s="357"/>
      <c r="AF7" s="357"/>
      <c r="AG7" s="357"/>
      <c r="AH7" s="286"/>
      <c r="AI7" s="286"/>
      <c r="AJ7" s="286"/>
    </row>
    <row r="8" spans="1:36" s="104" customFormat="1" ht="19.399999999999999" hidden="1" customHeight="1">
      <c r="A8" s="102"/>
      <c r="B8" s="255"/>
      <c r="C8" s="255"/>
      <c r="D8" s="276"/>
      <c r="E8" s="276"/>
      <c r="F8" s="276"/>
      <c r="G8" s="276"/>
      <c r="H8" s="276"/>
      <c r="I8" s="276"/>
      <c r="J8" s="276"/>
      <c r="K8" s="276"/>
      <c r="L8" s="276"/>
      <c r="M8" s="276"/>
      <c r="N8" s="276"/>
      <c r="O8" s="276"/>
      <c r="P8" s="276"/>
      <c r="Q8" s="276"/>
      <c r="R8" s="276"/>
      <c r="S8" s="276"/>
      <c r="T8" s="276"/>
      <c r="U8" s="276"/>
      <c r="V8" s="276"/>
      <c r="W8" s="276"/>
      <c r="X8" s="276"/>
      <c r="Y8" s="276"/>
      <c r="Z8" s="276"/>
      <c r="AA8" s="356"/>
      <c r="AB8" s="356"/>
      <c r="AC8" s="356"/>
      <c r="AD8" s="356"/>
      <c r="AE8" s="276"/>
      <c r="AF8" s="276"/>
      <c r="AG8" s="276"/>
      <c r="AH8" s="276"/>
      <c r="AI8" s="276"/>
      <c r="AJ8" s="276"/>
    </row>
    <row r="9" spans="1:36" s="104" customFormat="1" ht="19.399999999999999" customHeight="1">
      <c r="A9" s="102"/>
      <c r="B9" s="255"/>
      <c r="C9" s="255"/>
      <c r="D9" s="276"/>
      <c r="E9" s="276"/>
      <c r="F9" s="276"/>
      <c r="G9" s="276"/>
      <c r="H9" s="276"/>
      <c r="I9" s="276"/>
      <c r="J9" s="276"/>
      <c r="K9" s="276"/>
      <c r="L9" s="276"/>
      <c r="M9" s="276"/>
      <c r="N9" s="276"/>
      <c r="O9" s="276"/>
      <c r="P9" s="276"/>
      <c r="Q9" s="276"/>
      <c r="R9" s="276"/>
      <c r="S9" s="276"/>
      <c r="T9" s="276"/>
      <c r="U9" s="276"/>
      <c r="V9" s="276"/>
      <c r="W9" s="276"/>
      <c r="X9" s="276"/>
      <c r="Y9" s="276"/>
      <c r="Z9" s="276"/>
      <c r="AA9" s="356" t="s">
        <v>185</v>
      </c>
      <c r="AB9" s="356"/>
      <c r="AC9" s="356"/>
      <c r="AD9" s="356"/>
      <c r="AE9" s="276"/>
      <c r="AF9" s="276"/>
      <c r="AG9" s="276"/>
      <c r="AH9" s="276"/>
      <c r="AI9" s="276"/>
      <c r="AJ9" s="276"/>
    </row>
    <row r="10" spans="1:36" s="104" customFormat="1" ht="19.399999999999999" customHeight="1">
      <c r="A10" s="102"/>
      <c r="B10" s="255"/>
      <c r="C10" s="255"/>
      <c r="D10" s="276"/>
      <c r="E10" s="276"/>
      <c r="F10" s="276"/>
      <c r="G10" s="276"/>
      <c r="H10" s="350" t="s">
        <v>132</v>
      </c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277"/>
      <c r="U10" s="277"/>
      <c r="V10" s="287"/>
      <c r="W10" s="288"/>
      <c r="X10" s="288" t="s">
        <v>2</v>
      </c>
      <c r="Y10" s="288"/>
      <c r="Z10" s="288"/>
      <c r="AA10" s="277"/>
      <c r="AB10" s="350" t="s">
        <v>186</v>
      </c>
      <c r="AC10" s="350"/>
      <c r="AD10" s="350"/>
      <c r="AE10" s="276"/>
      <c r="AF10" s="276"/>
      <c r="AG10" s="276"/>
      <c r="AH10" s="276"/>
      <c r="AI10" s="276"/>
      <c r="AJ10" s="276"/>
    </row>
    <row r="11" spans="1:36" s="104" customFormat="1" ht="19.399999999999999" customHeight="1">
      <c r="A11" s="102"/>
      <c r="B11" s="255"/>
      <c r="C11" s="255"/>
      <c r="D11" s="276"/>
      <c r="E11" s="276"/>
      <c r="F11" s="276"/>
      <c r="G11" s="276"/>
      <c r="H11" s="255"/>
      <c r="I11" s="276"/>
      <c r="J11" s="276"/>
      <c r="K11" s="351" t="s">
        <v>134</v>
      </c>
      <c r="L11" s="351"/>
      <c r="M11" s="351"/>
      <c r="N11" s="276"/>
      <c r="O11" s="276"/>
      <c r="P11" s="276"/>
      <c r="Q11" s="276"/>
      <c r="R11" s="276" t="s">
        <v>121</v>
      </c>
      <c r="S11" s="276"/>
      <c r="T11" s="277"/>
      <c r="U11" s="277"/>
      <c r="V11" s="255"/>
      <c r="W11" s="276"/>
      <c r="X11" s="276"/>
      <c r="Y11" s="276"/>
      <c r="Z11" s="276"/>
      <c r="AA11" s="276"/>
      <c r="AB11" s="276" t="s">
        <v>135</v>
      </c>
      <c r="AC11" s="255"/>
      <c r="AD11" s="276"/>
      <c r="AE11" s="255"/>
      <c r="AF11" s="276"/>
      <c r="AG11" s="276"/>
      <c r="AH11" s="276"/>
      <c r="AI11" s="276"/>
      <c r="AJ11" s="276"/>
    </row>
    <row r="12" spans="1:36" s="104" customFormat="1" ht="19.399999999999999" customHeight="1">
      <c r="A12" s="102"/>
      <c r="B12" s="255"/>
      <c r="C12" s="255"/>
      <c r="D12" s="277"/>
      <c r="E12" s="277"/>
      <c r="F12" s="277"/>
      <c r="G12" s="277"/>
      <c r="H12" s="276"/>
      <c r="I12" s="276"/>
      <c r="J12" s="276" t="s">
        <v>137</v>
      </c>
      <c r="K12" s="277"/>
      <c r="L12" s="276" t="s">
        <v>138</v>
      </c>
      <c r="M12" s="276"/>
      <c r="N12" s="277"/>
      <c r="O12" s="276"/>
      <c r="P12" s="255"/>
      <c r="Q12" s="276"/>
      <c r="R12" s="276" t="s">
        <v>275</v>
      </c>
      <c r="S12" s="277"/>
      <c r="T12" s="277"/>
      <c r="U12" s="277"/>
      <c r="V12" s="277"/>
      <c r="W12" s="278"/>
      <c r="X12" s="277"/>
      <c r="Y12" s="276"/>
      <c r="Z12" s="277"/>
      <c r="AA12" s="277"/>
      <c r="AB12" s="276" t="s">
        <v>139</v>
      </c>
      <c r="AC12" s="277"/>
      <c r="AD12" s="276" t="s">
        <v>136</v>
      </c>
      <c r="AE12" s="277"/>
      <c r="AF12" s="279" t="s">
        <v>152</v>
      </c>
      <c r="AG12" s="279"/>
      <c r="AH12" s="277"/>
      <c r="AI12" s="276"/>
      <c r="AJ12" s="277"/>
    </row>
    <row r="13" spans="1:36" s="94" customFormat="1" ht="19.399999999999999" customHeight="1">
      <c r="A13" s="103"/>
      <c r="B13" s="257"/>
      <c r="C13" s="255"/>
      <c r="D13" s="276"/>
      <c r="E13" s="276"/>
      <c r="F13" s="276" t="s">
        <v>142</v>
      </c>
      <c r="G13" s="276"/>
      <c r="H13" s="276"/>
      <c r="I13" s="278"/>
      <c r="J13" s="276" t="s">
        <v>143</v>
      </c>
      <c r="K13" s="277"/>
      <c r="L13" s="276" t="s">
        <v>144</v>
      </c>
      <c r="M13" s="276"/>
      <c r="N13" s="277"/>
      <c r="O13" s="278"/>
      <c r="P13" s="276" t="s">
        <v>145</v>
      </c>
      <c r="Q13" s="278"/>
      <c r="R13" s="276" t="s">
        <v>146</v>
      </c>
      <c r="S13" s="277"/>
      <c r="T13" s="277"/>
      <c r="U13" s="277"/>
      <c r="V13" s="276"/>
      <c r="W13" s="278"/>
      <c r="X13" s="276" t="s">
        <v>264</v>
      </c>
      <c r="Y13" s="276"/>
      <c r="Z13" s="277"/>
      <c r="AA13" s="277"/>
      <c r="AB13" s="276" t="s">
        <v>148</v>
      </c>
      <c r="AC13" s="277"/>
      <c r="AD13" s="276" t="s">
        <v>140</v>
      </c>
      <c r="AE13" s="277"/>
      <c r="AF13" s="279" t="s">
        <v>141</v>
      </c>
      <c r="AG13" s="279"/>
      <c r="AH13" s="276" t="s">
        <v>151</v>
      </c>
      <c r="AI13" s="276"/>
      <c r="AJ13" s="276" t="s">
        <v>152</v>
      </c>
    </row>
    <row r="14" spans="1:36" s="94" customFormat="1" ht="19.399999999999999" customHeight="1">
      <c r="A14" s="255"/>
      <c r="B14" s="257"/>
      <c r="C14" s="255"/>
      <c r="D14" s="276" t="s">
        <v>256</v>
      </c>
      <c r="E14" s="276"/>
      <c r="F14" s="276" t="s">
        <v>153</v>
      </c>
      <c r="G14" s="276"/>
      <c r="H14" s="276" t="s">
        <v>142</v>
      </c>
      <c r="I14" s="278"/>
      <c r="J14" s="276" t="s">
        <v>154</v>
      </c>
      <c r="K14" s="278"/>
      <c r="L14" s="276" t="s">
        <v>155</v>
      </c>
      <c r="M14" s="276"/>
      <c r="N14" s="276" t="s">
        <v>156</v>
      </c>
      <c r="O14" s="278"/>
      <c r="P14" s="276" t="s">
        <v>157</v>
      </c>
      <c r="Q14" s="278"/>
      <c r="R14" s="276" t="s">
        <v>158</v>
      </c>
      <c r="S14" s="276"/>
      <c r="T14" s="276"/>
      <c r="U14" s="276"/>
      <c r="V14" s="276" t="s">
        <v>159</v>
      </c>
      <c r="W14" s="277"/>
      <c r="X14" s="276" t="s">
        <v>263</v>
      </c>
      <c r="Y14" s="277"/>
      <c r="Z14" s="277"/>
      <c r="AA14" s="277"/>
      <c r="AB14" s="276" t="s">
        <v>160</v>
      </c>
      <c r="AC14" s="277"/>
      <c r="AD14" s="280" t="s">
        <v>149</v>
      </c>
      <c r="AE14" s="277"/>
      <c r="AF14" s="279" t="s">
        <v>150</v>
      </c>
      <c r="AG14" s="279"/>
      <c r="AH14" s="276" t="s">
        <v>162</v>
      </c>
      <c r="AI14" s="276"/>
      <c r="AJ14" s="276" t="s">
        <v>163</v>
      </c>
    </row>
    <row r="15" spans="1:36" s="94" customFormat="1" ht="19.399999999999999" customHeight="1">
      <c r="A15" s="255"/>
      <c r="B15" s="257"/>
      <c r="C15" s="289" t="s">
        <v>42</v>
      </c>
      <c r="D15" s="276" t="s">
        <v>164</v>
      </c>
      <c r="E15" s="276"/>
      <c r="F15" s="276" t="s">
        <v>165</v>
      </c>
      <c r="G15" s="276"/>
      <c r="H15" s="276" t="s">
        <v>166</v>
      </c>
      <c r="I15" s="278"/>
      <c r="J15" s="276" t="s">
        <v>167</v>
      </c>
      <c r="K15" s="278"/>
      <c r="L15" s="276" t="s">
        <v>168</v>
      </c>
      <c r="M15" s="276"/>
      <c r="N15" s="276" t="s">
        <v>169</v>
      </c>
      <c r="O15" s="278"/>
      <c r="P15" s="276" t="s">
        <v>169</v>
      </c>
      <c r="Q15" s="278"/>
      <c r="R15" s="276" t="s">
        <v>170</v>
      </c>
      <c r="S15" s="278"/>
      <c r="T15" s="276" t="s">
        <v>90</v>
      </c>
      <c r="U15" s="278"/>
      <c r="V15" s="276" t="s">
        <v>171</v>
      </c>
      <c r="W15" s="277"/>
      <c r="X15" s="276" t="s">
        <v>172</v>
      </c>
      <c r="Y15" s="277"/>
      <c r="Z15" s="276" t="s">
        <v>173</v>
      </c>
      <c r="AA15" s="276"/>
      <c r="AB15" s="276" t="s">
        <v>174</v>
      </c>
      <c r="AC15" s="276"/>
      <c r="AD15" s="276" t="s">
        <v>161</v>
      </c>
      <c r="AE15" s="276"/>
      <c r="AF15" s="279" t="s">
        <v>265</v>
      </c>
      <c r="AG15" s="279"/>
      <c r="AH15" s="276" t="s">
        <v>175</v>
      </c>
      <c r="AI15" s="276"/>
      <c r="AJ15" s="276" t="s">
        <v>176</v>
      </c>
    </row>
    <row r="16" spans="1:36" s="94" customFormat="1" ht="12.75" customHeight="1">
      <c r="A16" s="255"/>
      <c r="B16" s="257"/>
      <c r="C16" s="258"/>
      <c r="D16" s="281"/>
      <c r="E16" s="281"/>
      <c r="F16" s="281"/>
      <c r="G16" s="281"/>
      <c r="H16" s="281"/>
      <c r="I16" s="278"/>
      <c r="J16" s="281"/>
      <c r="K16" s="278"/>
      <c r="L16" s="281"/>
      <c r="M16" s="281"/>
      <c r="N16" s="281"/>
      <c r="O16" s="278"/>
      <c r="P16" s="278"/>
      <c r="Q16" s="278"/>
      <c r="R16" s="281"/>
      <c r="S16" s="278"/>
      <c r="T16" s="281"/>
      <c r="U16" s="278"/>
      <c r="V16" s="281"/>
      <c r="W16" s="282"/>
      <c r="X16" s="281"/>
      <c r="Y16" s="282"/>
      <c r="Z16" s="281"/>
      <c r="AA16" s="281"/>
      <c r="AB16" s="281"/>
      <c r="AC16" s="281"/>
      <c r="AD16" s="281"/>
      <c r="AE16" s="281"/>
      <c r="AF16" s="281"/>
      <c r="AG16" s="278"/>
      <c r="AH16" s="281"/>
      <c r="AI16" s="281"/>
      <c r="AJ16" s="281"/>
    </row>
    <row r="17" spans="1:36" s="94" customFormat="1" ht="19.399999999999999" customHeight="1">
      <c r="A17" s="255" t="s">
        <v>237</v>
      </c>
      <c r="B17" s="256"/>
      <c r="C17" s="238"/>
      <c r="D17" s="66">
        <v>4006840</v>
      </c>
      <c r="E17" s="66"/>
      <c r="F17" s="66">
        <v>1297</v>
      </c>
      <c r="G17" s="66"/>
      <c r="H17" s="66">
        <v>85884316</v>
      </c>
      <c r="I17" s="66"/>
      <c r="J17" s="66">
        <v>-547379</v>
      </c>
      <c r="K17" s="66"/>
      <c r="L17" s="66">
        <v>603714</v>
      </c>
      <c r="M17" s="66"/>
      <c r="N17" s="66">
        <v>36868</v>
      </c>
      <c r="O17" s="66"/>
      <c r="P17" s="66">
        <v>89456</v>
      </c>
      <c r="Q17" s="66"/>
      <c r="R17" s="66">
        <v>32174</v>
      </c>
      <c r="S17" s="66"/>
      <c r="T17" s="66">
        <v>171939</v>
      </c>
      <c r="U17" s="66"/>
      <c r="V17" s="66">
        <v>411463</v>
      </c>
      <c r="W17" s="66"/>
      <c r="X17" s="66">
        <v>87400</v>
      </c>
      <c r="Y17" s="66"/>
      <c r="Z17" s="66">
        <v>24248060</v>
      </c>
      <c r="AA17" s="66"/>
      <c r="AB17" s="66">
        <v>-819967</v>
      </c>
      <c r="AC17" s="66"/>
      <c r="AD17" s="66">
        <v>-64630</v>
      </c>
      <c r="AE17" s="66"/>
      <c r="AF17" s="66">
        <v>114141551</v>
      </c>
      <c r="AG17" s="66"/>
      <c r="AH17" s="66">
        <v>4690066</v>
      </c>
      <c r="AI17" s="66"/>
      <c r="AJ17" s="66">
        <v>118831617</v>
      </c>
    </row>
    <row r="18" spans="1:36" s="94" customFormat="1" ht="19.399999999999999" customHeight="1">
      <c r="A18" s="255"/>
      <c r="B18" s="257"/>
      <c r="C18" s="258"/>
      <c r="D18" s="281"/>
      <c r="E18" s="281"/>
      <c r="F18" s="281"/>
      <c r="G18" s="281"/>
      <c r="H18" s="281"/>
      <c r="I18" s="278"/>
      <c r="J18" s="281"/>
      <c r="K18" s="278"/>
      <c r="L18" s="281"/>
      <c r="M18" s="281"/>
      <c r="N18" s="281"/>
      <c r="O18" s="278"/>
      <c r="P18" s="278"/>
      <c r="Q18" s="278"/>
      <c r="R18" s="281"/>
      <c r="S18" s="278"/>
      <c r="T18" s="281"/>
      <c r="U18" s="278"/>
      <c r="V18" s="281"/>
      <c r="W18" s="282"/>
      <c r="X18" s="281"/>
      <c r="Y18" s="282"/>
      <c r="Z18" s="281"/>
      <c r="AA18" s="281"/>
      <c r="AB18" s="281"/>
      <c r="AC18" s="281"/>
      <c r="AD18" s="281"/>
      <c r="AE18" s="281"/>
      <c r="AF18" s="281"/>
      <c r="AG18" s="278"/>
      <c r="AH18" s="281"/>
      <c r="AI18" s="281"/>
      <c r="AJ18" s="281"/>
    </row>
    <row r="19" spans="1:36" s="94" customFormat="1" ht="19.399999999999999" customHeight="1">
      <c r="A19" s="255" t="s">
        <v>194</v>
      </c>
      <c r="B19" s="255"/>
      <c r="C19" s="114"/>
      <c r="D19" s="20"/>
      <c r="E19" s="20"/>
      <c r="F19" s="20"/>
      <c r="G19" s="66"/>
      <c r="H19" s="20"/>
      <c r="I19" s="66"/>
      <c r="J19" s="20"/>
      <c r="K19" s="66"/>
      <c r="L19" s="20"/>
      <c r="M19" s="23"/>
      <c r="N19" s="20"/>
      <c r="O19" s="66"/>
      <c r="P19" s="66"/>
      <c r="Q19" s="66"/>
      <c r="R19" s="20"/>
      <c r="S19" s="66"/>
      <c r="T19" s="115"/>
      <c r="U19" s="66"/>
      <c r="V19" s="20"/>
      <c r="W19" s="24"/>
      <c r="X19" s="20"/>
      <c r="Y19" s="24"/>
      <c r="Z19" s="20"/>
      <c r="AA19" s="20"/>
      <c r="AB19" s="20"/>
      <c r="AC19" s="66"/>
      <c r="AD19" s="20"/>
      <c r="AE19" s="66"/>
      <c r="AF19" s="24"/>
      <c r="AG19" s="66"/>
      <c r="AH19" s="20"/>
      <c r="AI19" s="66"/>
      <c r="AJ19" s="115"/>
    </row>
    <row r="20" spans="1:36" s="120" customFormat="1" ht="19.399999999999999" customHeight="1">
      <c r="A20" s="259"/>
      <c r="B20" s="259" t="s">
        <v>177</v>
      </c>
      <c r="C20" s="259"/>
      <c r="D20" s="117"/>
      <c r="E20" s="117"/>
      <c r="F20" s="117"/>
      <c r="G20" s="117"/>
      <c r="H20" s="118"/>
      <c r="I20" s="117"/>
      <c r="J20" s="117"/>
      <c r="K20" s="117"/>
      <c r="L20" s="117"/>
      <c r="M20" s="117"/>
      <c r="N20" s="20"/>
      <c r="O20" s="117"/>
      <c r="P20" s="117"/>
      <c r="Q20" s="117"/>
      <c r="R20" s="117"/>
      <c r="S20" s="117"/>
      <c r="T20" s="117"/>
      <c r="U20" s="117"/>
      <c r="V20" s="117"/>
      <c r="W20" s="117"/>
      <c r="X20" s="117"/>
      <c r="Y20" s="117"/>
      <c r="Z20" s="117"/>
      <c r="AA20" s="117"/>
      <c r="AB20" s="118"/>
      <c r="AC20" s="117"/>
      <c r="AD20" s="118"/>
      <c r="AE20" s="117"/>
      <c r="AF20" s="66"/>
      <c r="AG20" s="117"/>
      <c r="AH20" s="119"/>
      <c r="AI20" s="119"/>
      <c r="AJ20" s="66"/>
    </row>
    <row r="21" spans="1:36" s="120" customFormat="1" ht="19.399999999999999" customHeight="1">
      <c r="A21" s="259"/>
      <c r="B21" s="274" t="s">
        <v>178</v>
      </c>
      <c r="C21" s="121"/>
      <c r="D21" s="112">
        <v>38</v>
      </c>
      <c r="E21" s="117"/>
      <c r="F21" s="112">
        <v>-1297</v>
      </c>
      <c r="G21" s="112"/>
      <c r="H21" s="112">
        <v>1661</v>
      </c>
      <c r="I21" s="117"/>
      <c r="J21" s="234">
        <v>0</v>
      </c>
      <c r="K21" s="122"/>
      <c r="L21" s="234">
        <v>0</v>
      </c>
      <c r="M21" s="122"/>
      <c r="N21" s="234">
        <v>0</v>
      </c>
      <c r="O21" s="122"/>
      <c r="P21" s="234">
        <v>0</v>
      </c>
      <c r="Q21" s="122"/>
      <c r="R21" s="234">
        <v>0</v>
      </c>
      <c r="S21" s="122"/>
      <c r="T21" s="234">
        <v>0</v>
      </c>
      <c r="U21" s="123"/>
      <c r="V21" s="234">
        <v>0</v>
      </c>
      <c r="W21" s="123"/>
      <c r="X21" s="234">
        <v>0</v>
      </c>
      <c r="Y21" s="117"/>
      <c r="Z21" s="234">
        <v>0</v>
      </c>
      <c r="AA21" s="122"/>
      <c r="AB21" s="234">
        <v>0</v>
      </c>
      <c r="AC21" s="117"/>
      <c r="AD21" s="234">
        <v>0</v>
      </c>
      <c r="AE21" s="117"/>
      <c r="AF21" s="66">
        <f>SUM(D21:AD21)</f>
        <v>402</v>
      </c>
      <c r="AG21" s="117"/>
      <c r="AH21" s="234">
        <v>0</v>
      </c>
      <c r="AI21" s="119"/>
      <c r="AJ21" s="66">
        <f t="shared" ref="AJ21:AJ23" si="0">AF21+AH21</f>
        <v>402</v>
      </c>
    </row>
    <row r="22" spans="1:36" s="94" customFormat="1" ht="19.399999999999999" customHeight="1">
      <c r="A22" s="274"/>
      <c r="B22" s="274" t="s">
        <v>90</v>
      </c>
      <c r="C22" s="121">
        <v>14.2</v>
      </c>
      <c r="D22" s="234">
        <v>0</v>
      </c>
      <c r="E22" s="124"/>
      <c r="F22" s="234">
        <v>0</v>
      </c>
      <c r="G22" s="125"/>
      <c r="H22" s="234">
        <v>0</v>
      </c>
      <c r="I22" s="125"/>
      <c r="J22" s="234">
        <v>0</v>
      </c>
      <c r="K22" s="125"/>
      <c r="L22" s="234">
        <v>0</v>
      </c>
      <c r="M22" s="126"/>
      <c r="N22" s="234">
        <v>0</v>
      </c>
      <c r="O22" s="125"/>
      <c r="P22" s="234">
        <v>0</v>
      </c>
      <c r="Q22" s="125"/>
      <c r="R22" s="234">
        <v>0</v>
      </c>
      <c r="S22" s="125"/>
      <c r="T22" s="112">
        <v>27437</v>
      </c>
      <c r="U22" s="125"/>
      <c r="V22" s="234">
        <v>0</v>
      </c>
      <c r="W22" s="112"/>
      <c r="X22" s="234">
        <v>0</v>
      </c>
      <c r="Y22" s="112"/>
      <c r="Z22" s="234">
        <v>0</v>
      </c>
      <c r="AA22" s="122"/>
      <c r="AB22" s="234">
        <v>0</v>
      </c>
      <c r="AC22" s="125"/>
      <c r="AD22" s="234">
        <v>0</v>
      </c>
      <c r="AE22" s="125"/>
      <c r="AF22" s="66">
        <f>SUM(D22:AD22)</f>
        <v>27437</v>
      </c>
      <c r="AG22" s="125"/>
      <c r="AH22" s="234">
        <v>0</v>
      </c>
      <c r="AI22" s="125"/>
      <c r="AJ22" s="66">
        <f t="shared" si="0"/>
        <v>27437</v>
      </c>
    </row>
    <row r="23" spans="1:36" s="94" customFormat="1" ht="19.399999999999999" customHeight="1">
      <c r="A23" s="274"/>
      <c r="B23" s="274" t="s">
        <v>290</v>
      </c>
      <c r="C23" s="127">
        <v>19</v>
      </c>
      <c r="D23" s="234">
        <v>0</v>
      </c>
      <c r="E23" s="124"/>
      <c r="F23" s="234">
        <v>0</v>
      </c>
      <c r="G23" s="125"/>
      <c r="H23" s="234">
        <v>0</v>
      </c>
      <c r="I23" s="125"/>
      <c r="J23" s="234">
        <v>0</v>
      </c>
      <c r="K23" s="125"/>
      <c r="L23" s="234">
        <v>0</v>
      </c>
      <c r="M23" s="126"/>
      <c r="N23" s="234">
        <v>0</v>
      </c>
      <c r="O23" s="125"/>
      <c r="P23" s="234">
        <v>0</v>
      </c>
      <c r="Q23" s="125"/>
      <c r="R23" s="234">
        <v>0</v>
      </c>
      <c r="S23" s="125"/>
      <c r="T23" s="234">
        <v>0</v>
      </c>
      <c r="U23" s="125"/>
      <c r="V23" s="234">
        <v>0</v>
      </c>
      <c r="W23" s="112"/>
      <c r="X23" s="234">
        <v>0</v>
      </c>
      <c r="Y23" s="112"/>
      <c r="Z23" s="112">
        <v>-2925021</v>
      </c>
      <c r="AA23" s="122"/>
      <c r="AB23" s="234">
        <v>0</v>
      </c>
      <c r="AC23" s="125"/>
      <c r="AD23" s="234">
        <v>0</v>
      </c>
      <c r="AE23" s="125"/>
      <c r="AF23" s="66">
        <f>SUM(D23:AD23)</f>
        <v>-2925021</v>
      </c>
      <c r="AG23" s="125"/>
      <c r="AH23" s="234">
        <v>0</v>
      </c>
      <c r="AI23" s="125"/>
      <c r="AJ23" s="66">
        <f t="shared" si="0"/>
        <v>-2925021</v>
      </c>
    </row>
    <row r="24" spans="1:36" s="249" customFormat="1" ht="19.399999999999999" customHeight="1">
      <c r="A24" s="259"/>
      <c r="B24" s="86" t="s">
        <v>111</v>
      </c>
      <c r="C24" s="255"/>
      <c r="D24" s="248">
        <v>0</v>
      </c>
      <c r="E24" s="130"/>
      <c r="F24" s="248">
        <v>0</v>
      </c>
      <c r="G24" s="130"/>
      <c r="H24" s="248">
        <v>0</v>
      </c>
      <c r="I24" s="130"/>
      <c r="J24" s="248">
        <v>0</v>
      </c>
      <c r="K24" s="130"/>
      <c r="L24" s="248">
        <v>0</v>
      </c>
      <c r="M24" s="130"/>
      <c r="N24" s="248">
        <v>0</v>
      </c>
      <c r="O24" s="130"/>
      <c r="P24" s="248">
        <v>0</v>
      </c>
      <c r="Q24" s="130"/>
      <c r="R24" s="248">
        <v>0</v>
      </c>
      <c r="S24" s="130"/>
      <c r="T24" s="234">
        <v>0</v>
      </c>
      <c r="U24" s="130"/>
      <c r="V24" s="248">
        <v>0</v>
      </c>
      <c r="W24" s="130"/>
      <c r="X24" s="248">
        <v>0</v>
      </c>
      <c r="Y24" s="130"/>
      <c r="Z24" s="248">
        <v>0</v>
      </c>
      <c r="AA24" s="130"/>
      <c r="AB24" s="248">
        <v>0</v>
      </c>
      <c r="AC24" s="130"/>
      <c r="AD24" s="248">
        <v>0</v>
      </c>
      <c r="AE24" s="130"/>
      <c r="AF24" s="248">
        <f>SUM(D24:AD24)</f>
        <v>0</v>
      </c>
      <c r="AG24" s="130"/>
      <c r="AH24" s="129">
        <v>-67499</v>
      </c>
      <c r="AI24" s="130"/>
      <c r="AJ24" s="132">
        <f>AF24+AH24</f>
        <v>-67499</v>
      </c>
    </row>
    <row r="25" spans="1:36" s="104" customFormat="1" ht="19.399999999999999" customHeight="1">
      <c r="A25" s="255" t="s">
        <v>195</v>
      </c>
      <c r="B25" s="255"/>
      <c r="C25" s="255"/>
      <c r="D25" s="260">
        <f>SUM(D21:D24)</f>
        <v>38</v>
      </c>
      <c r="E25" s="130"/>
      <c r="F25" s="260">
        <f>SUM(F21:F24)</f>
        <v>-1297</v>
      </c>
      <c r="G25" s="130"/>
      <c r="H25" s="260">
        <f>SUM(H21:H24)</f>
        <v>1661</v>
      </c>
      <c r="I25" s="130"/>
      <c r="J25" s="235">
        <f>SUM(J21:J24)</f>
        <v>0</v>
      </c>
      <c r="K25" s="130"/>
      <c r="L25" s="235">
        <f>SUM(L21:L24)</f>
        <v>0</v>
      </c>
      <c r="M25" s="130"/>
      <c r="N25" s="235">
        <f>SUM(N21:N24)</f>
        <v>0</v>
      </c>
      <c r="O25" s="130"/>
      <c r="P25" s="235">
        <f>SUM(P21:P24)</f>
        <v>0</v>
      </c>
      <c r="Q25" s="130"/>
      <c r="R25" s="235">
        <f>SUM(R21:R24)</f>
        <v>0</v>
      </c>
      <c r="S25" s="130"/>
      <c r="T25" s="260">
        <f>SUM(T21:T24)</f>
        <v>27437</v>
      </c>
      <c r="U25" s="130"/>
      <c r="V25" s="235">
        <f>SUM(V21:V24)</f>
        <v>0</v>
      </c>
      <c r="W25" s="66"/>
      <c r="X25" s="235">
        <f>SUM(X21:X24)</f>
        <v>0</v>
      </c>
      <c r="Y25" s="66"/>
      <c r="Z25" s="260">
        <f>SUM(Z21:Z24)</f>
        <v>-2925021</v>
      </c>
      <c r="AA25" s="66"/>
      <c r="AB25" s="235">
        <f>SUM(AB21:AB24)</f>
        <v>0</v>
      </c>
      <c r="AC25" s="66"/>
      <c r="AD25" s="235">
        <f>SUM(AD21:AD24)</f>
        <v>0</v>
      </c>
      <c r="AE25" s="66"/>
      <c r="AF25" s="260">
        <f>SUM(AF21:AF24)</f>
        <v>-2897182</v>
      </c>
      <c r="AG25" s="66"/>
      <c r="AH25" s="260">
        <f>SUM(AH21:AH24)</f>
        <v>-67499</v>
      </c>
      <c r="AI25" s="66"/>
      <c r="AJ25" s="260">
        <f>SUM(AJ21:AJ24)</f>
        <v>-2964681</v>
      </c>
    </row>
    <row r="26" spans="1:36" s="104" customFormat="1" ht="19.399999999999999" customHeight="1">
      <c r="A26" s="255"/>
      <c r="B26" s="255"/>
      <c r="C26" s="255"/>
      <c r="D26" s="130"/>
      <c r="E26" s="130"/>
      <c r="F26" s="130"/>
      <c r="G26" s="130"/>
      <c r="H26" s="130"/>
      <c r="I26" s="130"/>
      <c r="J26" s="130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66"/>
      <c r="X26" s="130"/>
      <c r="Y26" s="66"/>
      <c r="Z26" s="130"/>
      <c r="AA26" s="66"/>
      <c r="AB26" s="130"/>
      <c r="AC26" s="66"/>
      <c r="AD26" s="130"/>
      <c r="AE26" s="66"/>
      <c r="AF26" s="130"/>
      <c r="AG26" s="66"/>
      <c r="AH26" s="130"/>
      <c r="AI26" s="66"/>
      <c r="AJ26" s="130"/>
    </row>
    <row r="27" spans="1:36" s="94" customFormat="1" ht="19.399999999999999" customHeight="1">
      <c r="A27" s="255" t="s">
        <v>274</v>
      </c>
      <c r="B27" s="274"/>
      <c r="C27" s="27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</row>
    <row r="28" spans="1:36" s="94" customFormat="1" ht="19.399999999999999" customHeight="1">
      <c r="A28" s="255"/>
      <c r="B28" s="274" t="s">
        <v>179</v>
      </c>
      <c r="C28" s="274"/>
      <c r="D28" s="234">
        <v>0</v>
      </c>
      <c r="E28" s="130"/>
      <c r="F28" s="234">
        <v>0</v>
      </c>
      <c r="G28" s="130"/>
      <c r="H28" s="234">
        <v>0</v>
      </c>
      <c r="I28" s="130"/>
      <c r="J28" s="234">
        <v>0</v>
      </c>
      <c r="K28" s="130"/>
      <c r="L28" s="234">
        <v>0</v>
      </c>
      <c r="M28" s="130"/>
      <c r="N28" s="234">
        <v>0</v>
      </c>
      <c r="O28" s="130"/>
      <c r="P28" s="234">
        <v>0</v>
      </c>
      <c r="Q28" s="130"/>
      <c r="R28" s="234">
        <v>0</v>
      </c>
      <c r="S28" s="130"/>
      <c r="T28" s="234">
        <v>0</v>
      </c>
      <c r="U28" s="126"/>
      <c r="V28" s="234">
        <v>0</v>
      </c>
      <c r="W28" s="66"/>
      <c r="X28" s="234">
        <v>0</v>
      </c>
      <c r="Y28" s="112"/>
      <c r="Z28" s="112">
        <v>1279403</v>
      </c>
      <c r="AA28" s="124"/>
      <c r="AB28" s="234">
        <v>0</v>
      </c>
      <c r="AC28" s="66"/>
      <c r="AD28" s="234">
        <v>0</v>
      </c>
      <c r="AE28" s="112"/>
      <c r="AF28" s="66">
        <f t="shared" ref="AF28:AF29" si="1">SUM(D28:AD28)</f>
        <v>1279403</v>
      </c>
      <c r="AG28" s="112"/>
      <c r="AH28" s="112">
        <v>164466</v>
      </c>
      <c r="AI28" s="112"/>
      <c r="AJ28" s="66">
        <f t="shared" ref="AJ28:AJ29" si="2">AF28+AH28</f>
        <v>1443869</v>
      </c>
    </row>
    <row r="29" spans="1:36" s="94" customFormat="1" ht="19.399999999999999" customHeight="1">
      <c r="A29" s="255"/>
      <c r="B29" s="274" t="s">
        <v>180</v>
      </c>
      <c r="C29" s="274"/>
      <c r="D29" s="237">
        <v>0</v>
      </c>
      <c r="E29" s="130"/>
      <c r="F29" s="237">
        <v>0</v>
      </c>
      <c r="G29" s="130"/>
      <c r="H29" s="237">
        <v>0</v>
      </c>
      <c r="I29" s="130"/>
      <c r="J29" s="237">
        <v>0</v>
      </c>
      <c r="K29" s="130"/>
      <c r="L29" s="237">
        <v>0</v>
      </c>
      <c r="M29" s="130"/>
      <c r="N29" s="237">
        <v>0</v>
      </c>
      <c r="O29" s="130"/>
      <c r="P29" s="237">
        <v>0</v>
      </c>
      <c r="Q29" s="130"/>
      <c r="R29" s="237">
        <v>0</v>
      </c>
      <c r="S29" s="126"/>
      <c r="T29" s="237">
        <v>0</v>
      </c>
      <c r="U29" s="66"/>
      <c r="V29" s="237">
        <v>0</v>
      </c>
      <c r="W29" s="112"/>
      <c r="X29" s="237">
        <v>0</v>
      </c>
      <c r="Y29" s="112"/>
      <c r="Z29" s="237">
        <v>0</v>
      </c>
      <c r="AA29" s="126"/>
      <c r="AB29" s="131">
        <v>316016</v>
      </c>
      <c r="AC29" s="112"/>
      <c r="AD29" s="131">
        <v>-55430</v>
      </c>
      <c r="AE29" s="112"/>
      <c r="AF29" s="113">
        <f t="shared" si="1"/>
        <v>260586</v>
      </c>
      <c r="AG29" s="126"/>
      <c r="AH29" s="131">
        <v>133242</v>
      </c>
      <c r="AI29" s="126"/>
      <c r="AJ29" s="113">
        <f t="shared" si="2"/>
        <v>393828</v>
      </c>
    </row>
    <row r="30" spans="1:36" s="104" customFormat="1" ht="19.399999999999999" customHeight="1">
      <c r="A30" s="255" t="s">
        <v>181</v>
      </c>
      <c r="B30" s="255"/>
      <c r="C30" s="255"/>
      <c r="D30" s="234">
        <f>D28+D29</f>
        <v>0</v>
      </c>
      <c r="E30" s="130"/>
      <c r="F30" s="234">
        <f>F28+F29</f>
        <v>0</v>
      </c>
      <c r="G30" s="130"/>
      <c r="H30" s="234">
        <f>H28+H29</f>
        <v>0</v>
      </c>
      <c r="I30" s="130"/>
      <c r="J30" s="234">
        <f>J28+J29</f>
        <v>0</v>
      </c>
      <c r="K30" s="130"/>
      <c r="L30" s="234">
        <f>L28+L29</f>
        <v>0</v>
      </c>
      <c r="M30" s="130"/>
      <c r="N30" s="234">
        <f>N28+N29</f>
        <v>0</v>
      </c>
      <c r="O30" s="130"/>
      <c r="P30" s="234">
        <f>P28+P29</f>
        <v>0</v>
      </c>
      <c r="Q30" s="130"/>
      <c r="R30" s="234">
        <f>R28+R29</f>
        <v>0</v>
      </c>
      <c r="S30" s="130"/>
      <c r="T30" s="234">
        <f>T28+T29</f>
        <v>0</v>
      </c>
      <c r="U30" s="130"/>
      <c r="V30" s="234">
        <f>V28+V29</f>
        <v>0</v>
      </c>
      <c r="W30" s="130"/>
      <c r="X30" s="234">
        <f>X28+X29</f>
        <v>0</v>
      </c>
      <c r="Y30" s="130"/>
      <c r="Z30" s="132">
        <f>Z28+Z29</f>
        <v>1279403</v>
      </c>
      <c r="AA30" s="130"/>
      <c r="AB30" s="132">
        <f>AB28+AB29</f>
        <v>316016</v>
      </c>
      <c r="AC30" s="130"/>
      <c r="AD30" s="132">
        <f>AD28+AD29</f>
        <v>-55430</v>
      </c>
      <c r="AE30" s="130"/>
      <c r="AF30" s="132">
        <f>AF28+AF29</f>
        <v>1539989</v>
      </c>
      <c r="AG30" s="130"/>
      <c r="AH30" s="132">
        <f>AH28+AH29</f>
        <v>297708</v>
      </c>
      <c r="AI30" s="130"/>
      <c r="AJ30" s="132">
        <f>AJ28+AJ29</f>
        <v>1837697</v>
      </c>
    </row>
    <row r="31" spans="1:36" s="94" customFormat="1" ht="19.399999999999999" customHeight="1" thickBot="1">
      <c r="A31" s="255" t="s">
        <v>182</v>
      </c>
      <c r="B31" s="255"/>
      <c r="C31" s="255"/>
      <c r="D31" s="28">
        <f>D17+D25+D30</f>
        <v>4006878</v>
      </c>
      <c r="E31" s="24"/>
      <c r="F31" s="250">
        <f>F17+F25+F30</f>
        <v>0</v>
      </c>
      <c r="G31" s="24"/>
      <c r="H31" s="28">
        <f>H17+H25+H30</f>
        <v>85885977</v>
      </c>
      <c r="I31" s="24"/>
      <c r="J31" s="28">
        <f>J17+J25+J30</f>
        <v>-547379</v>
      </c>
      <c r="K31" s="24"/>
      <c r="L31" s="28">
        <f>L17+L25+L30</f>
        <v>603714</v>
      </c>
      <c r="M31" s="24"/>
      <c r="N31" s="28">
        <f>N17+N25+N30</f>
        <v>36868</v>
      </c>
      <c r="O31" s="24"/>
      <c r="P31" s="28">
        <f>P17+P25+P30</f>
        <v>89456</v>
      </c>
      <c r="Q31" s="24"/>
      <c r="R31" s="28">
        <f>R17+R25+R30</f>
        <v>32174</v>
      </c>
      <c r="S31" s="24"/>
      <c r="T31" s="28">
        <f>T17+T25+T30</f>
        <v>199376</v>
      </c>
      <c r="U31" s="24"/>
      <c r="V31" s="28">
        <f>V17+V25+V30</f>
        <v>411463</v>
      </c>
      <c r="W31" s="24"/>
      <c r="X31" s="28">
        <f>X17+X25+X30</f>
        <v>87400</v>
      </c>
      <c r="Y31" s="24"/>
      <c r="Z31" s="133">
        <f>Z17+Z25+Z30</f>
        <v>22602442</v>
      </c>
      <c r="AA31" s="24"/>
      <c r="AB31" s="133">
        <f>AB17+AB25+AB30</f>
        <v>-503951</v>
      </c>
      <c r="AC31" s="24"/>
      <c r="AD31" s="133">
        <f>AD17+AD25+AD30</f>
        <v>-120060</v>
      </c>
      <c r="AE31" s="24"/>
      <c r="AF31" s="133">
        <f>AF17+AF25+AF30</f>
        <v>112784358</v>
      </c>
      <c r="AG31" s="24"/>
      <c r="AH31" s="133">
        <f>AH17+AH25+AH30</f>
        <v>4920275</v>
      </c>
      <c r="AI31" s="24"/>
      <c r="AJ31" s="133">
        <f>AJ17+AJ25+AJ30</f>
        <v>117704633</v>
      </c>
    </row>
    <row r="32" spans="1:36" s="94" customFormat="1" ht="19.399999999999999" customHeight="1" thickTop="1">
      <c r="A32" s="304"/>
      <c r="B32" s="304"/>
      <c r="C32" s="104"/>
      <c r="D32" s="134"/>
      <c r="E32" s="134"/>
      <c r="F32" s="134"/>
      <c r="G32" s="134"/>
      <c r="H32" s="134"/>
      <c r="I32" s="134"/>
      <c r="J32" s="134"/>
      <c r="K32" s="134"/>
      <c r="L32" s="134"/>
      <c r="M32" s="134"/>
      <c r="N32" s="134"/>
      <c r="O32" s="134"/>
      <c r="P32" s="134"/>
      <c r="Q32" s="134"/>
      <c r="R32" s="134"/>
      <c r="S32" s="134"/>
      <c r="T32" s="134"/>
      <c r="U32" s="134"/>
      <c r="V32" s="134"/>
      <c r="W32" s="134"/>
      <c r="X32" s="134"/>
      <c r="Y32" s="134"/>
      <c r="Z32" s="134"/>
      <c r="AA32" s="134"/>
      <c r="AB32" s="134"/>
      <c r="AC32" s="134"/>
      <c r="AD32" s="134"/>
      <c r="AE32" s="134"/>
      <c r="AF32" s="134"/>
      <c r="AG32" s="134"/>
      <c r="AH32" s="134"/>
      <c r="AI32" s="134"/>
      <c r="AJ32" s="134"/>
    </row>
    <row r="33" spans="1:36" s="94" customFormat="1" ht="19.399999999999999" customHeight="1">
      <c r="A33" s="304"/>
      <c r="B33" s="304"/>
      <c r="C33" s="10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</row>
    <row r="34" spans="1:36" s="94" customFormat="1" ht="19.399999999999999" customHeight="1">
      <c r="A34" s="104"/>
      <c r="B34" s="104"/>
      <c r="C34" s="10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</row>
    <row r="35" spans="1:36" s="94" customFormat="1" ht="19.399999999999999" customHeight="1">
      <c r="A35" s="104"/>
      <c r="B35" s="104"/>
      <c r="C35" s="10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134"/>
      <c r="AG35" s="134"/>
      <c r="AH35" s="134"/>
      <c r="AI35" s="134"/>
      <c r="AJ35" s="134"/>
    </row>
    <row r="36" spans="1:36" s="94" customFormat="1" ht="19.399999999999999" customHeight="1">
      <c r="A36" s="104"/>
      <c r="B36" s="104"/>
      <c r="C36" s="10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34"/>
      <c r="P36" s="134"/>
      <c r="Q36" s="134"/>
      <c r="R36" s="134"/>
      <c r="S36" s="134"/>
      <c r="T36" s="134"/>
      <c r="U36" s="134"/>
      <c r="V36" s="134"/>
      <c r="W36" s="134"/>
      <c r="X36" s="134"/>
      <c r="Y36" s="134"/>
      <c r="Z36" s="134"/>
      <c r="AA36" s="134"/>
      <c r="AB36" s="134"/>
      <c r="AC36" s="134"/>
      <c r="AD36" s="134"/>
      <c r="AE36" s="134"/>
      <c r="AF36" s="134"/>
      <c r="AG36" s="134"/>
      <c r="AH36" s="134"/>
      <c r="AI36" s="134"/>
      <c r="AJ36" s="134"/>
    </row>
    <row r="37" spans="1:36" s="94" customFormat="1" ht="19.399999999999999" customHeight="1">
      <c r="A37" s="104"/>
      <c r="B37" s="104"/>
      <c r="C37" s="10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34"/>
      <c r="P37" s="134"/>
      <c r="Q37" s="134"/>
      <c r="R37" s="134"/>
      <c r="S37" s="134"/>
      <c r="T37" s="134"/>
      <c r="U37" s="134"/>
      <c r="V37" s="134"/>
      <c r="W37" s="134"/>
      <c r="X37" s="134"/>
      <c r="Y37" s="134"/>
      <c r="Z37" s="134"/>
      <c r="AA37" s="134"/>
      <c r="AB37" s="134"/>
      <c r="AC37" s="134"/>
      <c r="AD37" s="134"/>
      <c r="AE37" s="134"/>
      <c r="AF37" s="134"/>
      <c r="AG37" s="134"/>
      <c r="AH37" s="134"/>
      <c r="AI37" s="134"/>
      <c r="AJ37" s="134"/>
    </row>
    <row r="38" spans="1:36" s="94" customFormat="1" ht="19.399999999999999" customHeight="1">
      <c r="A38" s="104"/>
      <c r="B38" s="104"/>
      <c r="C38" s="10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34"/>
      <c r="P38" s="134"/>
      <c r="Q38" s="134"/>
      <c r="R38" s="134"/>
      <c r="S38" s="134"/>
      <c r="T38" s="134"/>
      <c r="U38" s="134"/>
      <c r="V38" s="134"/>
      <c r="W38" s="134"/>
      <c r="X38" s="134"/>
      <c r="Y38" s="134"/>
      <c r="Z38" s="134"/>
      <c r="AA38" s="134"/>
      <c r="AB38" s="134"/>
      <c r="AC38" s="134"/>
      <c r="AD38" s="134"/>
      <c r="AE38" s="134"/>
      <c r="AF38" s="134"/>
      <c r="AG38" s="134"/>
      <c r="AH38" s="134"/>
      <c r="AI38" s="134"/>
      <c r="AJ38" s="134"/>
    </row>
    <row r="39" spans="1:36" s="94" customFormat="1" ht="19.399999999999999" customHeight="1">
      <c r="A39" s="104"/>
      <c r="B39" s="104"/>
      <c r="C39" s="10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34"/>
      <c r="P39" s="134"/>
      <c r="Q39" s="134"/>
      <c r="R39" s="134"/>
      <c r="S39" s="134"/>
      <c r="T39" s="134"/>
      <c r="U39" s="134"/>
      <c r="V39" s="134"/>
      <c r="W39" s="134"/>
      <c r="X39" s="134"/>
      <c r="Y39" s="134"/>
      <c r="Z39" s="134"/>
      <c r="AA39" s="134"/>
      <c r="AB39" s="134"/>
      <c r="AC39" s="134"/>
      <c r="AD39" s="134"/>
      <c r="AE39" s="134"/>
      <c r="AF39" s="134"/>
      <c r="AG39" s="134"/>
      <c r="AH39" s="134"/>
      <c r="AI39" s="134"/>
      <c r="AJ39" s="134"/>
    </row>
    <row r="40" spans="1:36" s="94" customFormat="1" ht="19.399999999999999" customHeight="1">
      <c r="A40" s="104"/>
      <c r="B40" s="104"/>
      <c r="C40" s="10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34"/>
      <c r="P40" s="134"/>
      <c r="Q40" s="134"/>
      <c r="R40" s="134"/>
      <c r="S40" s="134"/>
      <c r="T40" s="134"/>
      <c r="U40" s="134"/>
      <c r="V40" s="134"/>
      <c r="W40" s="134"/>
      <c r="X40" s="134"/>
      <c r="Y40" s="134"/>
      <c r="Z40" s="134"/>
      <c r="AA40" s="134"/>
      <c r="AB40" s="134"/>
      <c r="AC40" s="134"/>
      <c r="AD40" s="134"/>
      <c r="AE40" s="134"/>
      <c r="AF40" s="134"/>
      <c r="AG40" s="134"/>
      <c r="AH40" s="134"/>
      <c r="AI40" s="134"/>
      <c r="AJ40" s="134"/>
    </row>
    <row r="41" spans="1:36" s="94" customFormat="1" ht="19.399999999999999" customHeight="1">
      <c r="A41" s="104"/>
      <c r="B41" s="104"/>
      <c r="C41" s="10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34"/>
      <c r="P41" s="134"/>
      <c r="Q41" s="134"/>
      <c r="R41" s="134"/>
      <c r="S41" s="134"/>
      <c r="T41" s="134"/>
      <c r="U41" s="134"/>
      <c r="V41" s="134"/>
      <c r="W41" s="134"/>
      <c r="X41" s="134"/>
      <c r="Y41" s="134"/>
      <c r="Z41" s="134"/>
      <c r="AA41" s="134"/>
      <c r="AB41" s="134"/>
      <c r="AC41" s="134"/>
      <c r="AD41" s="134"/>
      <c r="AE41" s="134"/>
      <c r="AF41" s="134"/>
      <c r="AG41" s="134"/>
      <c r="AH41" s="134"/>
      <c r="AI41" s="134"/>
      <c r="AJ41" s="134"/>
    </row>
    <row r="42" spans="1:36" s="94" customFormat="1" ht="14.4" customHeight="1">
      <c r="A42" s="104"/>
      <c r="B42" s="104"/>
      <c r="C42" s="10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34"/>
      <c r="P42" s="134"/>
      <c r="Q42" s="134"/>
      <c r="R42" s="134"/>
      <c r="S42" s="134"/>
      <c r="T42" s="134"/>
      <c r="U42" s="134"/>
      <c r="V42" s="134"/>
      <c r="W42" s="134"/>
      <c r="X42" s="134"/>
      <c r="Y42" s="134"/>
      <c r="Z42" s="134"/>
      <c r="AA42" s="134"/>
      <c r="AB42" s="134"/>
      <c r="AC42" s="134"/>
      <c r="AD42" s="134"/>
      <c r="AE42" s="134"/>
      <c r="AF42" s="134"/>
      <c r="AG42" s="134"/>
      <c r="AH42" s="134"/>
      <c r="AI42" s="134"/>
      <c r="AJ42" s="134"/>
    </row>
    <row r="43" spans="1:36" s="94" customFormat="1" ht="19.399999999999999" customHeight="1">
      <c r="A43" s="104"/>
      <c r="B43" s="104"/>
      <c r="C43" s="10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34"/>
      <c r="P43" s="134"/>
      <c r="Q43" s="134"/>
      <c r="R43" s="134"/>
      <c r="S43" s="134"/>
      <c r="T43" s="134"/>
      <c r="U43" s="134"/>
      <c r="V43" s="134"/>
      <c r="W43" s="134"/>
      <c r="X43" s="134"/>
      <c r="Y43" s="134"/>
      <c r="Z43" s="134"/>
      <c r="AA43" s="134"/>
      <c r="AB43" s="134"/>
      <c r="AC43" s="134"/>
      <c r="AD43" s="134"/>
      <c r="AE43" s="134"/>
      <c r="AF43" s="134"/>
      <c r="AG43" s="134"/>
      <c r="AH43" s="134"/>
      <c r="AI43" s="134"/>
      <c r="AJ43" s="134"/>
    </row>
    <row r="44" spans="1:36" s="94" customFormat="1" ht="19.399999999999999" customHeight="1">
      <c r="A44" s="104"/>
      <c r="B44" s="104"/>
      <c r="C44" s="10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</row>
    <row r="45" spans="1:36" s="94" customFormat="1" ht="21" customHeight="1">
      <c r="A45" s="104"/>
      <c r="B45" s="104"/>
      <c r="C45" s="10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</row>
    <row r="46" spans="1:36" s="94" customFormat="1" ht="21" customHeight="1">
      <c r="A46" s="104"/>
      <c r="B46" s="104"/>
      <c r="C46" s="104"/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N46" s="134"/>
      <c r="O46" s="134"/>
      <c r="P46" s="134"/>
      <c r="Q46" s="134"/>
      <c r="R46" s="134"/>
      <c r="S46" s="134"/>
      <c r="T46" s="134"/>
      <c r="U46" s="134"/>
      <c r="V46" s="134"/>
      <c r="W46" s="134"/>
      <c r="X46" s="134"/>
      <c r="Y46" s="134"/>
      <c r="Z46" s="134"/>
      <c r="AA46" s="134"/>
      <c r="AB46" s="134"/>
      <c r="AC46" s="134"/>
      <c r="AD46" s="134"/>
      <c r="AE46" s="134"/>
      <c r="AF46" s="134"/>
      <c r="AG46" s="134"/>
      <c r="AH46" s="134"/>
      <c r="AI46" s="134"/>
      <c r="AJ46" s="134"/>
    </row>
    <row r="47" spans="1:36" s="94" customFormat="1" ht="21" customHeight="1">
      <c r="A47" s="104"/>
      <c r="B47" s="104"/>
      <c r="C47" s="104"/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N47" s="134"/>
      <c r="O47" s="134"/>
      <c r="P47" s="134"/>
      <c r="Q47" s="134"/>
      <c r="R47" s="134"/>
      <c r="S47" s="134"/>
      <c r="T47" s="134"/>
      <c r="U47" s="134"/>
      <c r="V47" s="134"/>
      <c r="W47" s="134"/>
      <c r="X47" s="134"/>
      <c r="Y47" s="134"/>
      <c r="Z47" s="134"/>
      <c r="AA47" s="134"/>
      <c r="AB47" s="134"/>
      <c r="AC47" s="134"/>
      <c r="AD47" s="134"/>
      <c r="AE47" s="134"/>
      <c r="AF47" s="134"/>
      <c r="AG47" s="134"/>
      <c r="AH47" s="134"/>
      <c r="AI47" s="134"/>
      <c r="AJ47" s="134"/>
    </row>
    <row r="48" spans="1:36" s="94" customFormat="1" ht="21" customHeight="1">
      <c r="A48" s="104"/>
      <c r="B48" s="104"/>
      <c r="C48" s="104"/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N48" s="134"/>
      <c r="O48" s="134"/>
      <c r="P48" s="134"/>
      <c r="Q48" s="134"/>
      <c r="R48" s="134"/>
      <c r="S48" s="134"/>
      <c r="T48" s="134"/>
      <c r="U48" s="134"/>
      <c r="V48" s="134"/>
      <c r="W48" s="134"/>
      <c r="X48" s="134"/>
      <c r="Y48" s="134"/>
      <c r="Z48" s="134"/>
      <c r="AA48" s="134"/>
      <c r="AB48" s="134"/>
      <c r="AC48" s="134"/>
      <c r="AD48" s="134"/>
      <c r="AE48" s="134"/>
      <c r="AF48" s="134"/>
      <c r="AG48" s="134"/>
      <c r="AH48" s="134"/>
      <c r="AI48" s="134"/>
      <c r="AJ48" s="134"/>
    </row>
    <row r="49" spans="1:36" s="94" customFormat="1" ht="21" customHeight="1">
      <c r="A49" s="104"/>
      <c r="B49" s="104"/>
      <c r="C49" s="104"/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N49" s="134"/>
      <c r="O49" s="134"/>
      <c r="P49" s="134"/>
      <c r="Q49" s="134"/>
      <c r="R49" s="134"/>
      <c r="S49" s="134"/>
      <c r="T49" s="134"/>
      <c r="U49" s="134"/>
      <c r="V49" s="134"/>
      <c r="W49" s="134"/>
      <c r="X49" s="134"/>
      <c r="Y49" s="134"/>
      <c r="Z49" s="134"/>
      <c r="AA49" s="134"/>
      <c r="AB49" s="134"/>
      <c r="AC49" s="134"/>
      <c r="AD49" s="134"/>
      <c r="AE49" s="134"/>
      <c r="AF49" s="134"/>
      <c r="AG49" s="134"/>
      <c r="AH49" s="134"/>
      <c r="AI49" s="134"/>
      <c r="AJ49" s="134"/>
    </row>
    <row r="50" spans="1:36" s="94" customFormat="1" ht="21" customHeight="1">
      <c r="A50" s="104"/>
      <c r="B50" s="104"/>
      <c r="C50" s="104"/>
      <c r="D50" s="134"/>
      <c r="E50" s="134"/>
      <c r="F50" s="134"/>
      <c r="G50" s="134"/>
      <c r="H50" s="134"/>
      <c r="I50" s="134"/>
      <c r="J50" s="134"/>
      <c r="K50" s="134"/>
      <c r="L50" s="134"/>
      <c r="M50" s="134"/>
      <c r="N50" s="134"/>
      <c r="O50" s="134"/>
      <c r="P50" s="134"/>
      <c r="Q50" s="134"/>
      <c r="R50" s="134"/>
      <c r="S50" s="134"/>
      <c r="T50" s="134"/>
      <c r="U50" s="134"/>
      <c r="V50" s="134"/>
      <c r="W50" s="134"/>
      <c r="X50" s="134"/>
      <c r="Y50" s="134"/>
      <c r="Z50" s="134"/>
      <c r="AA50" s="134"/>
      <c r="AB50" s="134"/>
      <c r="AC50" s="134"/>
      <c r="AD50" s="134"/>
      <c r="AE50" s="134"/>
      <c r="AF50" s="134"/>
      <c r="AG50" s="134"/>
      <c r="AH50" s="134"/>
      <c r="AI50" s="134"/>
      <c r="AJ50" s="134"/>
    </row>
    <row r="51" spans="1:36" s="94" customFormat="1" ht="21" customHeight="1">
      <c r="A51" s="104"/>
      <c r="B51" s="104"/>
      <c r="C51" s="104"/>
      <c r="D51" s="134"/>
      <c r="E51" s="134"/>
      <c r="F51" s="134"/>
      <c r="G51" s="134"/>
      <c r="H51" s="134"/>
      <c r="I51" s="134"/>
      <c r="J51" s="134"/>
      <c r="K51" s="134"/>
      <c r="L51" s="134"/>
      <c r="M51" s="134"/>
      <c r="N51" s="134"/>
      <c r="O51" s="134"/>
      <c r="P51" s="134"/>
      <c r="Q51" s="134"/>
      <c r="R51" s="134"/>
      <c r="S51" s="134"/>
      <c r="T51" s="134"/>
      <c r="U51" s="134"/>
      <c r="V51" s="134"/>
      <c r="W51" s="134"/>
      <c r="X51" s="134"/>
      <c r="Y51" s="134"/>
      <c r="Z51" s="134"/>
      <c r="AA51" s="134"/>
      <c r="AB51" s="134"/>
      <c r="AC51" s="134"/>
      <c r="AD51" s="134"/>
      <c r="AE51" s="134"/>
      <c r="AF51" s="134"/>
      <c r="AG51" s="134"/>
      <c r="AH51" s="134"/>
      <c r="AI51" s="134"/>
      <c r="AJ51" s="134"/>
    </row>
    <row r="52" spans="1:36" s="94" customFormat="1" ht="21" customHeight="1">
      <c r="A52" s="104"/>
      <c r="B52" s="104"/>
      <c r="C52" s="104"/>
      <c r="D52" s="134"/>
      <c r="E52" s="134"/>
      <c r="F52" s="134"/>
      <c r="G52" s="134"/>
      <c r="H52" s="134"/>
      <c r="I52" s="134"/>
      <c r="J52" s="134"/>
      <c r="K52" s="134"/>
      <c r="L52" s="134"/>
      <c r="M52" s="134"/>
      <c r="N52" s="134"/>
      <c r="O52" s="134"/>
      <c r="P52" s="134"/>
      <c r="Q52" s="134"/>
      <c r="R52" s="134"/>
      <c r="S52" s="134"/>
      <c r="T52" s="134"/>
      <c r="U52" s="134"/>
      <c r="V52" s="134"/>
      <c r="W52" s="134"/>
      <c r="X52" s="134"/>
      <c r="Y52" s="134"/>
      <c r="Z52" s="134"/>
      <c r="AA52" s="134"/>
      <c r="AB52" s="134"/>
      <c r="AC52" s="134"/>
      <c r="AD52" s="134"/>
      <c r="AE52" s="134"/>
      <c r="AF52" s="134"/>
      <c r="AG52" s="134"/>
      <c r="AH52" s="134"/>
      <c r="AI52" s="134"/>
      <c r="AJ52" s="134"/>
    </row>
    <row r="53" spans="1:36" s="94" customFormat="1" ht="21" customHeight="1">
      <c r="B53" s="104"/>
      <c r="C53" s="104"/>
      <c r="D53" s="134"/>
      <c r="E53" s="134"/>
      <c r="F53" s="134"/>
      <c r="G53" s="134"/>
      <c r="H53" s="134"/>
      <c r="I53" s="134"/>
      <c r="J53" s="134"/>
      <c r="K53" s="134"/>
      <c r="L53" s="134"/>
      <c r="M53" s="134"/>
      <c r="N53" s="134"/>
      <c r="O53" s="134"/>
      <c r="P53" s="134"/>
      <c r="Q53" s="134"/>
      <c r="R53" s="134"/>
      <c r="S53" s="134"/>
      <c r="T53" s="134"/>
      <c r="U53" s="134"/>
      <c r="V53" s="134"/>
      <c r="W53" s="134"/>
      <c r="X53" s="134"/>
      <c r="Y53" s="134"/>
      <c r="Z53" s="134"/>
      <c r="AA53" s="134"/>
      <c r="AB53" s="134"/>
      <c r="AC53" s="134"/>
      <c r="AD53" s="134"/>
      <c r="AE53" s="134"/>
      <c r="AF53" s="134"/>
      <c r="AG53" s="134"/>
      <c r="AH53" s="134"/>
      <c r="AI53" s="134"/>
      <c r="AJ53" s="134"/>
    </row>
    <row r="54" spans="1:36" s="94" customFormat="1" ht="21" customHeight="1">
      <c r="A54" s="231"/>
      <c r="B54" s="104"/>
      <c r="C54" s="104"/>
      <c r="D54" s="134"/>
      <c r="E54" s="134"/>
      <c r="F54" s="134"/>
      <c r="G54" s="134"/>
      <c r="H54" s="134"/>
      <c r="I54" s="134"/>
      <c r="J54" s="134"/>
      <c r="K54" s="134"/>
      <c r="L54" s="134"/>
      <c r="M54" s="134"/>
      <c r="N54" s="134"/>
      <c r="O54" s="134"/>
      <c r="P54" s="134"/>
      <c r="Q54" s="134"/>
      <c r="R54" s="134"/>
      <c r="S54" s="134"/>
      <c r="T54" s="134"/>
      <c r="U54" s="134"/>
      <c r="V54" s="134"/>
      <c r="W54" s="134"/>
      <c r="X54" s="134"/>
      <c r="Y54" s="134"/>
      <c r="Z54" s="134"/>
      <c r="AA54" s="134"/>
      <c r="AB54" s="134"/>
      <c r="AC54" s="134"/>
      <c r="AD54" s="134"/>
      <c r="AE54" s="134"/>
      <c r="AF54" s="134"/>
      <c r="AG54" s="134"/>
      <c r="AH54" s="134"/>
      <c r="AI54" s="134"/>
      <c r="AJ54" s="134"/>
    </row>
    <row r="55" spans="1:36" s="94" customFormat="1" ht="21" customHeight="1">
      <c r="A55" s="102"/>
      <c r="B55" s="104"/>
      <c r="C55" s="104"/>
      <c r="D55" s="134"/>
      <c r="E55" s="134"/>
      <c r="F55" s="134"/>
      <c r="G55" s="134"/>
      <c r="H55" s="134"/>
      <c r="I55" s="134"/>
      <c r="J55" s="134"/>
      <c r="K55" s="134"/>
      <c r="L55" s="134"/>
      <c r="M55" s="134"/>
      <c r="N55" s="134"/>
      <c r="O55" s="134"/>
      <c r="P55" s="134"/>
      <c r="Q55" s="134"/>
      <c r="R55" s="134"/>
      <c r="S55" s="134"/>
      <c r="T55" s="134"/>
      <c r="U55" s="134"/>
      <c r="V55" s="134"/>
      <c r="W55" s="134"/>
      <c r="X55" s="134"/>
      <c r="Y55" s="134"/>
      <c r="Z55" s="134"/>
      <c r="AA55" s="134"/>
      <c r="AB55" s="134"/>
      <c r="AC55" s="134"/>
      <c r="AD55" s="134"/>
      <c r="AE55" s="134"/>
      <c r="AF55" s="134"/>
      <c r="AG55" s="134"/>
      <c r="AH55" s="134"/>
      <c r="AI55" s="134"/>
      <c r="AJ55" s="134"/>
    </row>
    <row r="56" spans="1:36" s="94" customFormat="1" ht="21" customHeight="1">
      <c r="A56" s="102" t="s">
        <v>44</v>
      </c>
      <c r="B56" s="104"/>
      <c r="C56" s="104"/>
      <c r="D56" s="134"/>
      <c r="E56" s="134"/>
      <c r="F56" s="134"/>
      <c r="G56" s="134"/>
      <c r="H56" s="134"/>
      <c r="I56" s="134"/>
      <c r="J56" s="134"/>
      <c r="K56" s="134"/>
      <c r="L56" s="134"/>
      <c r="M56" s="134"/>
      <c r="N56" s="134"/>
      <c r="O56" s="134"/>
      <c r="P56" s="134"/>
      <c r="Q56" s="134"/>
      <c r="R56" s="134"/>
      <c r="S56" s="134"/>
      <c r="T56" s="134"/>
      <c r="U56" s="134"/>
      <c r="V56" s="134"/>
      <c r="W56" s="134"/>
      <c r="X56" s="134"/>
      <c r="Y56" s="134"/>
      <c r="Z56" s="134"/>
      <c r="AA56" s="134"/>
      <c r="AB56" s="134"/>
      <c r="AC56" s="134"/>
      <c r="AD56" s="134"/>
      <c r="AE56" s="134"/>
      <c r="AF56" s="134"/>
      <c r="AG56" s="134"/>
      <c r="AH56" s="134"/>
      <c r="AI56" s="134"/>
      <c r="AJ56" s="134"/>
    </row>
    <row r="57" spans="1:36" ht="21" customHeight="1">
      <c r="B57" s="95"/>
      <c r="C57" s="95"/>
      <c r="D57" s="135"/>
      <c r="E57" s="135"/>
      <c r="F57" s="135"/>
      <c r="G57" s="135"/>
      <c r="H57" s="135"/>
      <c r="I57" s="136"/>
      <c r="J57" s="135"/>
      <c r="K57" s="136"/>
      <c r="L57" s="136"/>
      <c r="M57" s="136"/>
      <c r="N57" s="135"/>
      <c r="O57" s="136"/>
      <c r="P57" s="136"/>
      <c r="Q57" s="136"/>
      <c r="R57" s="135"/>
      <c r="S57" s="136"/>
      <c r="T57" s="136"/>
      <c r="U57" s="136"/>
      <c r="V57" s="135"/>
      <c r="W57" s="136"/>
      <c r="X57" s="135"/>
      <c r="Y57" s="135"/>
      <c r="Z57" s="135"/>
      <c r="AA57" s="135"/>
      <c r="AB57" s="135"/>
      <c r="AC57" s="135"/>
      <c r="AD57" s="135"/>
      <c r="AE57" s="135"/>
      <c r="AF57" s="135"/>
      <c r="AG57" s="136"/>
      <c r="AH57" s="135"/>
      <c r="AI57" s="136"/>
      <c r="AJ57" s="135"/>
    </row>
    <row r="58" spans="1:36" ht="21" customHeight="1">
      <c r="A58" s="352">
        <v>7</v>
      </c>
      <c r="B58" s="352"/>
      <c r="C58" s="352"/>
      <c r="D58" s="352"/>
      <c r="E58" s="352"/>
      <c r="F58" s="352"/>
      <c r="G58" s="352"/>
      <c r="H58" s="352"/>
      <c r="I58" s="352"/>
      <c r="J58" s="352"/>
      <c r="K58" s="352"/>
      <c r="L58" s="352"/>
      <c r="M58" s="352"/>
      <c r="N58" s="352"/>
      <c r="O58" s="352"/>
      <c r="P58" s="352"/>
      <c r="Q58" s="352"/>
      <c r="R58" s="352"/>
      <c r="S58" s="352"/>
      <c r="T58" s="352"/>
      <c r="U58" s="352"/>
      <c r="V58" s="352"/>
      <c r="W58" s="352"/>
      <c r="X58" s="352"/>
      <c r="Y58" s="352"/>
      <c r="Z58" s="352"/>
      <c r="AA58" s="352"/>
      <c r="AB58" s="352"/>
      <c r="AC58" s="352"/>
      <c r="AD58" s="352"/>
      <c r="AE58" s="352"/>
      <c r="AF58" s="352"/>
      <c r="AG58" s="352"/>
      <c r="AH58" s="352"/>
      <c r="AI58" s="352"/>
      <c r="AJ58" s="352"/>
    </row>
    <row r="59" spans="1:36" ht="21" customHeight="1">
      <c r="D59" s="97"/>
      <c r="E59" s="97"/>
      <c r="F59" s="97"/>
      <c r="G59" s="97"/>
      <c r="H59" s="97"/>
      <c r="I59" s="97"/>
      <c r="J59" s="97"/>
      <c r="K59" s="97"/>
      <c r="L59" s="137"/>
      <c r="M59" s="137"/>
      <c r="N59" s="97"/>
      <c r="O59" s="97"/>
      <c r="P59" s="97"/>
      <c r="Q59" s="97"/>
      <c r="R59" s="97"/>
      <c r="S59" s="137"/>
      <c r="T59" s="137"/>
      <c r="U59" s="137"/>
      <c r="W59" s="97"/>
      <c r="X59" s="97"/>
      <c r="Y59" s="138"/>
      <c r="Z59" s="97"/>
      <c r="AA59" s="97"/>
      <c r="AB59" s="137"/>
      <c r="AC59" s="97"/>
      <c r="AD59" s="137"/>
      <c r="AE59" s="97"/>
      <c r="AF59" s="139"/>
      <c r="AG59" s="137"/>
      <c r="AH59" s="140"/>
      <c r="AI59" s="137"/>
      <c r="AJ59" s="138"/>
    </row>
    <row r="60" spans="1:36" ht="21" customHeight="1">
      <c r="D60" s="135"/>
      <c r="E60" s="135"/>
      <c r="F60" s="135"/>
      <c r="G60" s="135"/>
      <c r="H60" s="135"/>
      <c r="I60" s="97"/>
      <c r="J60" s="135"/>
      <c r="K60" s="97"/>
      <c r="L60" s="137"/>
      <c r="M60" s="137"/>
      <c r="N60" s="135"/>
      <c r="O60" s="97"/>
      <c r="P60" s="97"/>
      <c r="Q60" s="97"/>
      <c r="R60" s="135"/>
      <c r="S60" s="137"/>
      <c r="T60" s="137"/>
      <c r="U60" s="137"/>
      <c r="V60" s="135"/>
      <c r="W60" s="97"/>
      <c r="X60" s="135"/>
      <c r="Y60" s="138"/>
      <c r="Z60" s="135"/>
      <c r="AA60" s="135"/>
      <c r="AB60" s="135"/>
      <c r="AC60" s="135"/>
      <c r="AD60" s="135"/>
      <c r="AE60" s="135"/>
      <c r="AF60" s="135"/>
      <c r="AG60" s="137"/>
      <c r="AH60" s="141"/>
      <c r="AI60" s="137"/>
      <c r="AJ60" s="139"/>
    </row>
    <row r="61" spans="1:36" ht="21" customHeight="1">
      <c r="D61" s="97"/>
      <c r="E61" s="97"/>
      <c r="F61" s="97"/>
      <c r="G61" s="97"/>
      <c r="H61" s="97"/>
      <c r="I61" s="97"/>
      <c r="J61" s="97"/>
      <c r="K61" s="97"/>
      <c r="L61" s="137"/>
      <c r="M61" s="137"/>
      <c r="N61" s="97"/>
      <c r="O61" s="97"/>
      <c r="P61" s="97"/>
      <c r="Q61" s="97"/>
      <c r="R61" s="97"/>
      <c r="S61" s="137"/>
      <c r="T61" s="137"/>
      <c r="U61" s="137"/>
      <c r="V61" s="97"/>
      <c r="W61" s="97"/>
      <c r="X61" s="97"/>
      <c r="Y61" s="138"/>
      <c r="Z61" s="97"/>
      <c r="AA61" s="97"/>
      <c r="AB61" s="137"/>
      <c r="AC61" s="97"/>
      <c r="AD61" s="137"/>
      <c r="AE61" s="97"/>
      <c r="AF61" s="139"/>
      <c r="AG61" s="137"/>
      <c r="AH61" s="141"/>
      <c r="AI61" s="137"/>
      <c r="AJ61" s="139"/>
    </row>
    <row r="62" spans="1:36" ht="21" customHeight="1">
      <c r="A62" s="95"/>
      <c r="D62" s="97"/>
      <c r="E62" s="97"/>
      <c r="F62" s="97"/>
      <c r="G62" s="97"/>
      <c r="H62" s="97"/>
      <c r="I62" s="97"/>
      <c r="J62" s="97"/>
      <c r="K62" s="97"/>
      <c r="L62" s="137"/>
      <c r="M62" s="137"/>
      <c r="N62" s="97"/>
      <c r="O62" s="97"/>
      <c r="P62" s="97"/>
      <c r="Q62" s="97"/>
      <c r="R62" s="97"/>
      <c r="S62" s="137"/>
      <c r="T62" s="137"/>
      <c r="U62" s="137"/>
      <c r="V62" s="97"/>
      <c r="W62" s="97"/>
      <c r="X62" s="97"/>
      <c r="Y62" s="138"/>
      <c r="Z62" s="97"/>
      <c r="AA62" s="97"/>
      <c r="AB62" s="137"/>
      <c r="AC62" s="97"/>
      <c r="AD62" s="137"/>
      <c r="AE62" s="97"/>
      <c r="AF62" s="139"/>
      <c r="AG62" s="137"/>
      <c r="AH62" s="141"/>
      <c r="AI62" s="137"/>
      <c r="AJ62" s="139"/>
    </row>
    <row r="63" spans="1:36" s="95" customFormat="1" ht="21" customHeight="1">
      <c r="D63" s="135"/>
      <c r="E63" s="135"/>
      <c r="F63" s="135"/>
      <c r="G63" s="135"/>
      <c r="H63" s="135"/>
      <c r="I63" s="142"/>
      <c r="J63" s="135"/>
      <c r="K63" s="142"/>
      <c r="L63" s="136"/>
      <c r="M63" s="136"/>
      <c r="N63" s="142"/>
      <c r="O63" s="142"/>
      <c r="P63" s="142"/>
      <c r="Q63" s="142"/>
      <c r="R63" s="135"/>
      <c r="S63" s="136"/>
      <c r="T63" s="136"/>
      <c r="U63" s="136"/>
      <c r="V63" s="135"/>
      <c r="W63" s="142"/>
      <c r="X63" s="135"/>
      <c r="Y63" s="135"/>
      <c r="Z63" s="135"/>
      <c r="AA63" s="135"/>
      <c r="AB63" s="135"/>
      <c r="AC63" s="135"/>
      <c r="AD63" s="135"/>
      <c r="AE63" s="135"/>
      <c r="AF63" s="135"/>
      <c r="AG63" s="136"/>
      <c r="AH63" s="143"/>
      <c r="AI63" s="136"/>
      <c r="AJ63" s="144"/>
    </row>
    <row r="64" spans="1:36" ht="21" customHeight="1">
      <c r="B64" s="95"/>
      <c r="D64" s="97"/>
      <c r="E64" s="97"/>
      <c r="F64" s="97"/>
      <c r="G64" s="97"/>
      <c r="H64" s="97"/>
      <c r="I64" s="97"/>
      <c r="J64" s="97"/>
      <c r="K64" s="97"/>
      <c r="L64" s="137"/>
      <c r="M64" s="137"/>
      <c r="N64" s="97"/>
      <c r="O64" s="97"/>
      <c r="P64" s="97"/>
      <c r="Q64" s="97"/>
      <c r="R64" s="97"/>
      <c r="S64" s="137"/>
      <c r="T64" s="137"/>
      <c r="U64" s="137"/>
      <c r="V64" s="97"/>
      <c r="W64" s="97"/>
      <c r="X64" s="97"/>
      <c r="Y64" s="138"/>
      <c r="Z64" s="97"/>
      <c r="AA64" s="97"/>
      <c r="AB64" s="137"/>
      <c r="AC64" s="97"/>
      <c r="AD64" s="137"/>
      <c r="AE64" s="97"/>
      <c r="AF64" s="139"/>
      <c r="AG64" s="137"/>
      <c r="AH64" s="141"/>
      <c r="AI64" s="137"/>
      <c r="AJ64" s="139"/>
    </row>
    <row r="65" spans="1:36" ht="21" customHeight="1">
      <c r="A65" s="95"/>
      <c r="D65" s="97"/>
      <c r="E65" s="97"/>
      <c r="F65" s="97"/>
      <c r="G65" s="97"/>
      <c r="H65" s="97"/>
      <c r="I65" s="97"/>
      <c r="J65" s="97"/>
      <c r="K65" s="97"/>
      <c r="L65" s="137"/>
      <c r="M65" s="137"/>
      <c r="N65" s="97"/>
      <c r="O65" s="97"/>
      <c r="P65" s="97"/>
      <c r="Q65" s="97"/>
      <c r="R65" s="97"/>
      <c r="S65" s="137"/>
      <c r="T65" s="137"/>
      <c r="U65" s="137"/>
      <c r="V65" s="97"/>
      <c r="W65" s="97"/>
      <c r="X65" s="97"/>
      <c r="Y65" s="138"/>
      <c r="Z65" s="97"/>
      <c r="AA65" s="97"/>
      <c r="AB65" s="137"/>
      <c r="AC65" s="97"/>
      <c r="AD65" s="137"/>
      <c r="AE65" s="97"/>
      <c r="AF65" s="139"/>
      <c r="AG65" s="137"/>
      <c r="AH65" s="141"/>
      <c r="AI65" s="137"/>
      <c r="AJ65" s="139"/>
    </row>
    <row r="66" spans="1:36" ht="21" customHeight="1">
      <c r="A66" s="95"/>
      <c r="D66" s="135"/>
      <c r="E66" s="135"/>
      <c r="F66" s="135"/>
      <c r="G66" s="135"/>
      <c r="H66" s="135"/>
      <c r="I66" s="97"/>
      <c r="J66" s="135"/>
      <c r="K66" s="97"/>
      <c r="L66" s="137"/>
      <c r="M66" s="137"/>
      <c r="N66" s="135"/>
      <c r="O66" s="97"/>
      <c r="P66" s="97"/>
      <c r="Q66" s="97"/>
      <c r="R66" s="135"/>
      <c r="S66" s="137"/>
      <c r="T66" s="137"/>
      <c r="U66" s="137"/>
      <c r="V66" s="135"/>
      <c r="W66" s="97"/>
      <c r="X66" s="135"/>
      <c r="Y66" s="138"/>
      <c r="Z66" s="139"/>
      <c r="AA66" s="139"/>
      <c r="AB66" s="135"/>
      <c r="AC66" s="139"/>
      <c r="AD66" s="135"/>
      <c r="AE66" s="139"/>
      <c r="AF66" s="139"/>
      <c r="AG66" s="137"/>
      <c r="AH66" s="141"/>
      <c r="AI66" s="137"/>
      <c r="AJ66" s="139"/>
    </row>
    <row r="67" spans="1:36" ht="21" customHeight="1">
      <c r="A67" s="95"/>
      <c r="D67" s="135"/>
      <c r="E67" s="135"/>
      <c r="F67" s="135"/>
      <c r="G67" s="135"/>
      <c r="H67" s="135"/>
      <c r="I67" s="97"/>
      <c r="J67" s="135"/>
      <c r="K67" s="97"/>
      <c r="L67" s="137"/>
      <c r="M67" s="137"/>
      <c r="N67" s="135"/>
      <c r="O67" s="97"/>
      <c r="P67" s="97"/>
      <c r="Q67" s="97"/>
      <c r="R67" s="135"/>
      <c r="S67" s="137"/>
      <c r="T67" s="137"/>
      <c r="U67" s="137"/>
      <c r="V67" s="135"/>
      <c r="W67" s="97"/>
      <c r="X67" s="135"/>
      <c r="Y67" s="138"/>
      <c r="Z67" s="135"/>
      <c r="AA67" s="135"/>
      <c r="AB67" s="137"/>
      <c r="AC67" s="135"/>
      <c r="AD67" s="137"/>
      <c r="AE67" s="135"/>
      <c r="AF67" s="139"/>
      <c r="AG67" s="137"/>
      <c r="AH67" s="135"/>
      <c r="AI67" s="137"/>
      <c r="AJ67" s="139"/>
    </row>
    <row r="68" spans="1:36" s="95" customFormat="1" ht="21" customHeight="1">
      <c r="D68" s="135"/>
      <c r="E68" s="135"/>
      <c r="F68" s="135"/>
      <c r="G68" s="135"/>
      <c r="H68" s="135"/>
      <c r="I68" s="142"/>
      <c r="J68" s="135"/>
      <c r="K68" s="142"/>
      <c r="L68" s="136"/>
      <c r="M68" s="136"/>
      <c r="N68" s="135"/>
      <c r="O68" s="142"/>
      <c r="P68" s="142"/>
      <c r="Q68" s="142"/>
      <c r="R68" s="135"/>
      <c r="S68" s="136"/>
      <c r="T68" s="136"/>
      <c r="U68" s="136"/>
      <c r="V68" s="135"/>
      <c r="W68" s="142"/>
      <c r="X68" s="135"/>
      <c r="Y68" s="135"/>
      <c r="Z68" s="144"/>
      <c r="AA68" s="144"/>
      <c r="AB68" s="136"/>
      <c r="AC68" s="144"/>
      <c r="AD68" s="136"/>
      <c r="AE68" s="144"/>
      <c r="AF68" s="143"/>
      <c r="AG68" s="136"/>
      <c r="AH68" s="143"/>
      <c r="AI68" s="136"/>
      <c r="AJ68" s="144"/>
    </row>
    <row r="69" spans="1:36" ht="21" customHeight="1">
      <c r="A69" s="95"/>
      <c r="D69" s="97"/>
      <c r="E69" s="97"/>
      <c r="F69" s="97"/>
      <c r="G69" s="97"/>
      <c r="H69" s="97"/>
      <c r="I69" s="97"/>
      <c r="J69" s="97"/>
      <c r="K69" s="97"/>
      <c r="L69" s="137"/>
      <c r="M69" s="137"/>
      <c r="N69" s="97"/>
      <c r="O69" s="97"/>
      <c r="P69" s="97"/>
      <c r="Q69" s="97"/>
      <c r="R69" s="97"/>
      <c r="S69" s="137"/>
      <c r="T69" s="137"/>
      <c r="U69" s="137"/>
      <c r="V69" s="97"/>
      <c r="W69" s="97"/>
      <c r="X69" s="97"/>
      <c r="Y69" s="138"/>
      <c r="Z69" s="97"/>
      <c r="AA69" s="97"/>
      <c r="AB69" s="137"/>
      <c r="AC69" s="97"/>
      <c r="AD69" s="137"/>
      <c r="AE69" s="97"/>
      <c r="AF69" s="139"/>
      <c r="AG69" s="137"/>
      <c r="AH69" s="97"/>
      <c r="AI69" s="137"/>
      <c r="AJ69" s="139"/>
    </row>
    <row r="70" spans="1:36" ht="21" customHeight="1">
      <c r="A70" s="95"/>
      <c r="B70" s="95"/>
      <c r="C70" s="95"/>
      <c r="D70" s="145"/>
      <c r="E70" s="145"/>
      <c r="F70" s="145"/>
      <c r="G70" s="145"/>
      <c r="H70" s="145"/>
      <c r="I70" s="145"/>
      <c r="J70" s="145"/>
      <c r="K70" s="145"/>
      <c r="L70" s="145"/>
      <c r="M70" s="145"/>
      <c r="N70" s="145"/>
      <c r="O70" s="145"/>
      <c r="P70" s="145"/>
      <c r="Q70" s="145"/>
      <c r="R70" s="145"/>
      <c r="S70" s="145"/>
      <c r="T70" s="145"/>
      <c r="U70" s="145"/>
      <c r="V70" s="145"/>
      <c r="W70" s="145"/>
      <c r="X70" s="145"/>
      <c r="Y70" s="145"/>
      <c r="Z70" s="145"/>
      <c r="AA70" s="145"/>
      <c r="AB70" s="145"/>
      <c r="AC70" s="145"/>
      <c r="AD70" s="145"/>
      <c r="AE70" s="145"/>
      <c r="AF70" s="145"/>
      <c r="AG70" s="145"/>
      <c r="AH70" s="145"/>
      <c r="AI70" s="145"/>
      <c r="AJ70" s="145"/>
    </row>
    <row r="71" spans="1:36" ht="21" customHeight="1"/>
    <row r="72" spans="1:36" ht="21" customHeight="1"/>
    <row r="73" spans="1:36" ht="21" customHeight="1"/>
    <row r="74" spans="1:36" ht="21" customHeight="1"/>
    <row r="75" spans="1:36" ht="21" customHeight="1"/>
    <row r="76" spans="1:36" ht="21" customHeight="1"/>
    <row r="77" spans="1:36" ht="21" customHeight="1"/>
    <row r="78" spans="1:36" ht="21" customHeight="1"/>
    <row r="79" spans="1:36" ht="21" customHeight="1"/>
    <row r="80" spans="1:36" ht="21" customHeight="1"/>
    <row r="81" ht="21" customHeight="1"/>
    <row r="82" ht="21" customHeight="1"/>
    <row r="83" ht="21" customHeight="1"/>
    <row r="84" ht="21" customHeight="1"/>
    <row r="85" ht="21" customHeight="1"/>
    <row r="86" ht="21" customHeight="1"/>
    <row r="87" ht="21" customHeight="1"/>
    <row r="88" ht="21" customHeight="1"/>
    <row r="89" ht="21" customHeight="1"/>
    <row r="90" ht="21" customHeight="1"/>
    <row r="91" ht="21" customHeight="1"/>
    <row r="92" ht="21" customHeight="1"/>
  </sheetData>
  <mergeCells count="12">
    <mergeCell ref="A58:AJ58"/>
    <mergeCell ref="A1:AJ1"/>
    <mergeCell ref="A2:AJ2"/>
    <mergeCell ref="A3:AJ3"/>
    <mergeCell ref="A4:AJ4"/>
    <mergeCell ref="C6:AJ6"/>
    <mergeCell ref="AA8:AD8"/>
    <mergeCell ref="AA9:AD9"/>
    <mergeCell ref="H10:S10"/>
    <mergeCell ref="AB10:AD10"/>
    <mergeCell ref="K11:M11"/>
    <mergeCell ref="D7:AG7"/>
  </mergeCells>
  <pageMargins left="0.43" right="0.25" top="0.75" bottom="0.75" header="0.3" footer="0.3"/>
  <pageSetup paperSize="9" scale="4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0BF0-47F4-4CAA-A20B-9BC525BEDB06}">
  <sheetPr>
    <tabColor rgb="FF00B050"/>
  </sheetPr>
  <dimension ref="A1:W38"/>
  <sheetViews>
    <sheetView tabSelected="1" view="pageBreakPreview" zoomScale="72" zoomScaleNormal="85" zoomScaleSheetLayoutView="80" workbookViewId="0">
      <selection activeCell="B12" sqref="B12"/>
    </sheetView>
  </sheetViews>
  <sheetFormatPr defaultColWidth="8.90625" defaultRowHeight="14"/>
  <cols>
    <col min="1" max="1" width="1.90625" customWidth="1"/>
    <col min="2" max="2" width="60.36328125" customWidth="1"/>
    <col min="3" max="3" width="5.6328125" customWidth="1"/>
    <col min="4" max="4" width="1.6328125" customWidth="1"/>
    <col min="5" max="5" width="12.7265625" customWidth="1"/>
    <col min="6" max="6" width="1.6328125" customWidth="1"/>
    <col min="7" max="7" width="15.6328125" customWidth="1"/>
    <col min="8" max="8" width="1.6328125" customWidth="1"/>
    <col min="9" max="9" width="9" customWidth="1"/>
    <col min="10" max="10" width="1.6328125" customWidth="1"/>
    <col min="11" max="11" width="9.7265625" customWidth="1"/>
    <col min="12" max="12" width="1.6328125" customWidth="1"/>
    <col min="13" max="13" width="10.08984375" customWidth="1"/>
    <col min="14" max="14" width="1.6328125" customWidth="1"/>
    <col min="15" max="15" width="9.26953125" customWidth="1"/>
    <col min="16" max="16" width="1.6328125" customWidth="1"/>
    <col min="17" max="17" width="8.6328125" customWidth="1"/>
    <col min="18" max="18" width="1.6328125" customWidth="1"/>
    <col min="19" max="19" width="11.90625" customWidth="1"/>
    <col min="20" max="20" width="1.6328125" customWidth="1"/>
    <col min="21" max="21" width="15.6328125" customWidth="1"/>
    <col min="22" max="22" width="1.6328125" customWidth="1"/>
    <col min="23" max="23" width="12.08984375" customWidth="1"/>
  </cols>
  <sheetData>
    <row r="1" spans="1:23" ht="19.399999999999999" customHeight="1">
      <c r="A1" s="353" t="s">
        <v>47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</row>
    <row r="2" spans="1:23" ht="19.399999999999999" customHeight="1">
      <c r="A2" s="353" t="s">
        <v>130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</row>
    <row r="3" spans="1:23" ht="19.399999999999999" customHeight="1">
      <c r="A3" s="359" t="s">
        <v>292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</row>
    <row r="4" spans="1:23" ht="19.399999999999999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7" t="s">
        <v>46</v>
      </c>
    </row>
    <row r="5" spans="1:23" ht="6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9"/>
    </row>
    <row r="6" spans="1:23" ht="19.399999999999999" customHeight="1">
      <c r="A6" s="150"/>
      <c r="B6" s="151"/>
      <c r="C6" s="360" t="s">
        <v>26</v>
      </c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</row>
    <row r="7" spans="1:23" ht="19.399999999999999" customHeight="1">
      <c r="A7" s="150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 t="s">
        <v>185</v>
      </c>
      <c r="V7" s="151"/>
      <c r="W7" s="151"/>
    </row>
    <row r="8" spans="1:23" ht="19.399999999999999" customHeight="1">
      <c r="A8" s="151"/>
      <c r="B8" s="151"/>
      <c r="C8" s="151"/>
      <c r="D8" s="151"/>
      <c r="E8" s="101"/>
      <c r="F8" s="151"/>
      <c r="G8" s="361" t="s">
        <v>121</v>
      </c>
      <c r="H8" s="361"/>
      <c r="I8" s="361"/>
      <c r="J8" s="361"/>
      <c r="K8" s="361"/>
      <c r="L8" s="151"/>
      <c r="M8" s="151"/>
      <c r="N8" s="151"/>
      <c r="O8" s="361" t="s">
        <v>2</v>
      </c>
      <c r="P8" s="361"/>
      <c r="Q8" s="361"/>
      <c r="R8" s="361"/>
      <c r="S8" s="361"/>
      <c r="T8" s="151"/>
      <c r="U8" s="152" t="s">
        <v>186</v>
      </c>
      <c r="V8" s="151"/>
      <c r="W8" s="101"/>
    </row>
    <row r="9" spans="1:23" ht="19.399999999999999" hidden="1" customHeight="1">
      <c r="A9" s="151"/>
      <c r="B9" s="151"/>
      <c r="C9" s="151"/>
      <c r="D9" s="151"/>
      <c r="E9" s="10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1"/>
    </row>
    <row r="10" spans="1:23" ht="19.399999999999999" customHeight="1">
      <c r="A10" s="101"/>
      <c r="B10" s="261"/>
      <c r="C10" s="261"/>
      <c r="D10" s="261"/>
      <c r="E10" s="283"/>
      <c r="F10" s="261"/>
      <c r="G10" s="261"/>
      <c r="H10" s="296"/>
      <c r="I10" s="261"/>
      <c r="J10" s="261"/>
      <c r="K10" s="283" t="s">
        <v>187</v>
      </c>
      <c r="L10" s="261"/>
      <c r="M10" s="261"/>
      <c r="N10" s="261"/>
      <c r="O10" s="283"/>
      <c r="P10" s="261"/>
      <c r="Q10" s="283" t="s">
        <v>147</v>
      </c>
      <c r="R10" s="283"/>
      <c r="S10" s="261"/>
      <c r="T10" s="261"/>
      <c r="U10" s="283" t="s">
        <v>252</v>
      </c>
      <c r="V10" s="261"/>
      <c r="W10" s="297" t="s">
        <v>152</v>
      </c>
    </row>
    <row r="11" spans="1:23" ht="19.399999999999999" customHeight="1">
      <c r="A11" s="101"/>
      <c r="B11" s="298"/>
      <c r="C11" s="283"/>
      <c r="D11" s="283"/>
      <c r="E11" s="283" t="s">
        <v>256</v>
      </c>
      <c r="F11" s="296"/>
      <c r="G11" s="283" t="s">
        <v>142</v>
      </c>
      <c r="H11" s="261"/>
      <c r="I11" s="283" t="s">
        <v>156</v>
      </c>
      <c r="J11" s="283"/>
      <c r="K11" s="283" t="s">
        <v>189</v>
      </c>
      <c r="L11" s="283"/>
      <c r="M11" s="283"/>
      <c r="N11" s="283"/>
      <c r="O11" s="283" t="s">
        <v>159</v>
      </c>
      <c r="P11" s="261"/>
      <c r="Q11" s="283" t="s">
        <v>190</v>
      </c>
      <c r="R11" s="261"/>
      <c r="S11" s="261"/>
      <c r="T11" s="261"/>
      <c r="U11" s="283" t="s">
        <v>191</v>
      </c>
      <c r="V11" s="261"/>
      <c r="W11" s="297" t="s">
        <v>163</v>
      </c>
    </row>
    <row r="12" spans="1:23" ht="19.399999999999999" customHeight="1">
      <c r="A12" s="101"/>
      <c r="B12" s="298"/>
      <c r="C12" s="299" t="s">
        <v>272</v>
      </c>
      <c r="D12" s="299"/>
      <c r="E12" s="283" t="s">
        <v>164</v>
      </c>
      <c r="F12" s="296"/>
      <c r="G12" s="283" t="s">
        <v>166</v>
      </c>
      <c r="H12" s="261"/>
      <c r="I12" s="283" t="s">
        <v>169</v>
      </c>
      <c r="J12" s="283"/>
      <c r="K12" s="283" t="s">
        <v>169</v>
      </c>
      <c r="L12" s="283"/>
      <c r="M12" s="283" t="s">
        <v>90</v>
      </c>
      <c r="N12" s="283"/>
      <c r="O12" s="283" t="s">
        <v>171</v>
      </c>
      <c r="P12" s="261"/>
      <c r="Q12" s="283" t="s">
        <v>193</v>
      </c>
      <c r="R12" s="261"/>
      <c r="S12" s="283" t="s">
        <v>173</v>
      </c>
      <c r="T12" s="261"/>
      <c r="U12" s="283" t="s">
        <v>276</v>
      </c>
      <c r="V12" s="261"/>
      <c r="W12" s="297" t="s">
        <v>133</v>
      </c>
    </row>
    <row r="13" spans="1:23" ht="19.399999999999999" customHeight="1">
      <c r="A13" s="157"/>
      <c r="B13" s="300"/>
      <c r="C13" s="301"/>
      <c r="D13" s="301"/>
      <c r="E13" s="301"/>
      <c r="F13" s="301"/>
      <c r="G13" s="301"/>
      <c r="H13" s="301"/>
      <c r="I13" s="301"/>
      <c r="J13" s="301"/>
      <c r="K13" s="301"/>
      <c r="L13" s="301"/>
      <c r="M13" s="301"/>
      <c r="N13" s="301"/>
      <c r="O13" s="301"/>
      <c r="P13" s="301"/>
      <c r="Q13" s="301"/>
      <c r="R13" s="301"/>
      <c r="S13" s="301"/>
      <c r="T13" s="301"/>
      <c r="U13" s="301"/>
      <c r="V13" s="301"/>
      <c r="W13" s="301"/>
    </row>
    <row r="14" spans="1:23" ht="19.399999999999999" customHeight="1">
      <c r="A14" s="261" t="s">
        <v>236</v>
      </c>
      <c r="B14" s="262"/>
      <c r="C14" s="262"/>
      <c r="D14" s="262"/>
      <c r="E14" s="175">
        <v>4007797</v>
      </c>
      <c r="F14" s="161"/>
      <c r="G14" s="175">
        <v>85926434</v>
      </c>
      <c r="H14" s="161"/>
      <c r="I14" s="175">
        <v>36868</v>
      </c>
      <c r="J14" s="161"/>
      <c r="K14" s="175">
        <v>99971</v>
      </c>
      <c r="L14" s="161"/>
      <c r="M14" s="175">
        <v>222924</v>
      </c>
      <c r="N14" s="161"/>
      <c r="O14" s="175">
        <v>411463</v>
      </c>
      <c r="P14" s="161"/>
      <c r="Q14" s="175">
        <v>85000</v>
      </c>
      <c r="R14" s="176"/>
      <c r="S14" s="175">
        <v>8876688</v>
      </c>
      <c r="T14" s="164"/>
      <c r="U14" s="176">
        <v>-127982</v>
      </c>
      <c r="V14" s="176"/>
      <c r="W14" s="176">
        <f>SUM(D14:U14)</f>
        <v>99539163</v>
      </c>
    </row>
    <row r="15" spans="1:23" ht="19.399999999999999" customHeight="1">
      <c r="A15" s="261"/>
      <c r="B15" s="261"/>
      <c r="C15" s="284"/>
      <c r="D15" s="284"/>
      <c r="E15" s="174"/>
      <c r="F15" s="161"/>
      <c r="G15" s="174"/>
      <c r="H15" s="161"/>
      <c r="I15" s="174"/>
      <c r="J15" s="174"/>
      <c r="K15" s="174"/>
      <c r="L15" s="175"/>
      <c r="M15" s="176"/>
      <c r="N15" s="175"/>
      <c r="O15" s="174"/>
      <c r="P15" s="161"/>
      <c r="Q15" s="161"/>
      <c r="R15" s="161"/>
      <c r="S15" s="161"/>
      <c r="T15" s="175"/>
      <c r="U15" s="161"/>
      <c r="V15" s="175"/>
      <c r="W15" s="164"/>
    </row>
    <row r="16" spans="1:23" ht="19.399999999999999" customHeight="1">
      <c r="A16" s="261" t="s">
        <v>194</v>
      </c>
      <c r="B16" s="262"/>
      <c r="C16" s="262"/>
      <c r="D16" s="262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77"/>
    </row>
    <row r="17" spans="1:23" ht="19.399999999999999" customHeight="1">
      <c r="A17" s="261"/>
      <c r="B17" s="263" t="s">
        <v>177</v>
      </c>
      <c r="C17" s="262"/>
      <c r="D17" s="262"/>
      <c r="E17" s="178"/>
      <c r="F17" s="178"/>
      <c r="G17" s="178"/>
      <c r="H17" s="178"/>
      <c r="I17" s="176"/>
      <c r="J17" s="178"/>
      <c r="K17" s="178"/>
      <c r="L17" s="178"/>
      <c r="M17" s="178"/>
      <c r="N17" s="178"/>
      <c r="O17" s="178"/>
      <c r="P17" s="178"/>
      <c r="Q17" s="178"/>
      <c r="R17" s="178"/>
      <c r="S17" s="161"/>
      <c r="T17" s="178"/>
      <c r="U17" s="161"/>
      <c r="V17" s="178"/>
      <c r="W17" s="177"/>
    </row>
    <row r="18" spans="1:23" ht="19.399999999999999" customHeight="1">
      <c r="A18" s="261"/>
      <c r="B18" s="262" t="s">
        <v>90</v>
      </c>
      <c r="C18" s="284">
        <v>14.2</v>
      </c>
      <c r="D18" s="284"/>
      <c r="E18" s="327">
        <v>0</v>
      </c>
      <c r="F18" s="327"/>
      <c r="G18" s="327">
        <v>0</v>
      </c>
      <c r="H18" s="327"/>
      <c r="I18" s="327">
        <v>0</v>
      </c>
      <c r="J18" s="168"/>
      <c r="K18" s="327">
        <v>0</v>
      </c>
      <c r="L18" s="169"/>
      <c r="M18" s="169">
        <v>10908</v>
      </c>
      <c r="N18" s="328"/>
      <c r="O18" s="327">
        <v>0</v>
      </c>
      <c r="P18" s="168"/>
      <c r="Q18" s="327">
        <v>0</v>
      </c>
      <c r="R18" s="168"/>
      <c r="S18" s="327">
        <v>0</v>
      </c>
      <c r="T18" s="328"/>
      <c r="U18" s="327">
        <v>0</v>
      </c>
      <c r="V18" s="328"/>
      <c r="W18" s="239">
        <f>SUM(D18:U18)</f>
        <v>10908</v>
      </c>
    </row>
    <row r="19" spans="1:23" ht="19.399999999999999" customHeight="1">
      <c r="A19" s="261" t="s">
        <v>195</v>
      </c>
      <c r="B19" s="261"/>
      <c r="C19" s="284"/>
      <c r="D19" s="284"/>
      <c r="E19" s="329">
        <f>SUM(E18:E18)</f>
        <v>0</v>
      </c>
      <c r="F19" s="186"/>
      <c r="G19" s="329">
        <f>SUM(G18:G18)</f>
        <v>0</v>
      </c>
      <c r="H19" s="186"/>
      <c r="I19" s="329">
        <f>SUM(I18:I18)</f>
        <v>0</v>
      </c>
      <c r="J19" s="188"/>
      <c r="K19" s="329">
        <f>SUM(K18:K18)</f>
        <v>0</v>
      </c>
      <c r="L19" s="188"/>
      <c r="M19" s="330">
        <f>SUM(M18:M18)</f>
        <v>10908</v>
      </c>
      <c r="N19" s="186"/>
      <c r="O19" s="329">
        <f>SUM(O18:O18)</f>
        <v>0</v>
      </c>
      <c r="P19" s="186"/>
      <c r="Q19" s="329">
        <f>SUM(Q18:Q18)</f>
        <v>0</v>
      </c>
      <c r="R19" s="189"/>
      <c r="S19" s="329">
        <f>SUM(S18:S18)</f>
        <v>0</v>
      </c>
      <c r="T19" s="189"/>
      <c r="U19" s="329">
        <f>SUM(U18:U18)</f>
        <v>0</v>
      </c>
      <c r="V19" s="189"/>
      <c r="W19" s="330">
        <f>SUM(W17:W18)</f>
        <v>10908</v>
      </c>
    </row>
    <row r="20" spans="1:23" ht="19.399999999999999" customHeight="1">
      <c r="A20" s="261"/>
      <c r="B20" s="261"/>
      <c r="C20" s="284"/>
      <c r="D20" s="284"/>
      <c r="E20" s="161"/>
      <c r="F20" s="161"/>
      <c r="G20" s="161"/>
      <c r="H20" s="161"/>
      <c r="I20" s="161"/>
      <c r="J20" s="161"/>
      <c r="K20" s="161"/>
      <c r="L20" s="175"/>
      <c r="M20" s="178"/>
      <c r="N20" s="175"/>
      <c r="O20" s="161"/>
      <c r="P20" s="161"/>
      <c r="Q20" s="161"/>
      <c r="R20" s="161"/>
      <c r="S20" s="161"/>
      <c r="T20" s="175"/>
      <c r="U20" s="161"/>
      <c r="V20" s="175"/>
      <c r="W20" s="164"/>
    </row>
    <row r="21" spans="1:23" ht="19.399999999999999" customHeight="1">
      <c r="A21" s="303" t="s">
        <v>273</v>
      </c>
      <c r="B21" s="262"/>
      <c r="C21" s="284"/>
      <c r="D21" s="284"/>
      <c r="E21" s="164"/>
      <c r="F21" s="161"/>
      <c r="G21" s="164"/>
      <c r="H21" s="161"/>
      <c r="I21" s="164"/>
      <c r="J21" s="164"/>
      <c r="K21" s="164"/>
      <c r="L21" s="164"/>
      <c r="M21" s="164"/>
      <c r="N21" s="164"/>
      <c r="O21" s="164"/>
      <c r="P21" s="161"/>
      <c r="Q21" s="164"/>
      <c r="R21" s="161"/>
      <c r="S21" s="164"/>
      <c r="T21" s="161"/>
      <c r="U21" s="164"/>
      <c r="V21" s="161"/>
      <c r="W21" s="176"/>
    </row>
    <row r="22" spans="1:23" ht="19.399999999999999" customHeight="1">
      <c r="A22" s="285"/>
      <c r="B22" s="262" t="s">
        <v>179</v>
      </c>
      <c r="C22" s="284"/>
      <c r="D22" s="284"/>
      <c r="E22" s="327">
        <v>0</v>
      </c>
      <c r="F22" s="331"/>
      <c r="G22" s="327">
        <v>0</v>
      </c>
      <c r="H22" s="168"/>
      <c r="I22" s="327">
        <v>0</v>
      </c>
      <c r="J22" s="168"/>
      <c r="K22" s="327">
        <v>0</v>
      </c>
      <c r="L22" s="168"/>
      <c r="M22" s="327">
        <v>0</v>
      </c>
      <c r="N22" s="168"/>
      <c r="O22" s="327">
        <v>0</v>
      </c>
      <c r="P22" s="193"/>
      <c r="Q22" s="327">
        <v>0</v>
      </c>
      <c r="R22" s="331"/>
      <c r="S22" s="332">
        <v>207143</v>
      </c>
      <c r="T22" s="194"/>
      <c r="U22" s="327">
        <v>0</v>
      </c>
      <c r="V22" s="194"/>
      <c r="W22" s="239">
        <f>SUM(D22:U22)</f>
        <v>207143</v>
      </c>
    </row>
    <row r="23" spans="1:23" ht="19.399999999999999" customHeight="1">
      <c r="A23" s="285"/>
      <c r="B23" s="262" t="s">
        <v>245</v>
      </c>
      <c r="C23" s="284"/>
      <c r="D23" s="284"/>
      <c r="E23" s="327">
        <v>0</v>
      </c>
      <c r="F23" s="331"/>
      <c r="G23" s="327">
        <v>0</v>
      </c>
      <c r="H23" s="327"/>
      <c r="I23" s="327">
        <v>0</v>
      </c>
      <c r="J23" s="168"/>
      <c r="K23" s="327">
        <v>0</v>
      </c>
      <c r="L23" s="168"/>
      <c r="M23" s="327">
        <v>0</v>
      </c>
      <c r="N23" s="327"/>
      <c r="O23" s="327">
        <v>0</v>
      </c>
      <c r="P23" s="193"/>
      <c r="Q23" s="327">
        <v>0</v>
      </c>
      <c r="R23" s="331"/>
      <c r="S23" s="327">
        <v>0</v>
      </c>
      <c r="T23" s="194"/>
      <c r="U23" s="332">
        <v>21806</v>
      </c>
      <c r="V23" s="194"/>
      <c r="W23" s="239">
        <f>SUM(D23:U23)</f>
        <v>21806</v>
      </c>
    </row>
    <row r="24" spans="1:23" ht="19.399999999999999" customHeight="1">
      <c r="A24" s="261" t="s">
        <v>246</v>
      </c>
      <c r="B24" s="312"/>
      <c r="C24" s="312"/>
      <c r="D24" s="312"/>
      <c r="E24" s="329">
        <f>SUM(E21:E23)</f>
        <v>0</v>
      </c>
      <c r="F24" s="312"/>
      <c r="G24" s="329">
        <f>SUM(G21:G23)</f>
        <v>0</v>
      </c>
      <c r="H24" s="312"/>
      <c r="I24" s="329">
        <f>SUM(I21:I23)</f>
        <v>0</v>
      </c>
      <c r="J24" s="312"/>
      <c r="K24" s="329">
        <f>SUM(K21:K23)</f>
        <v>0</v>
      </c>
      <c r="L24" s="312"/>
      <c r="M24" s="329">
        <f>SUM(M21:M23)</f>
        <v>0</v>
      </c>
      <c r="N24" s="312"/>
      <c r="O24" s="329">
        <f>SUM(O21:O23)</f>
        <v>0</v>
      </c>
      <c r="P24" s="312"/>
      <c r="Q24" s="329">
        <f>SUM(Q21:Q23)</f>
        <v>0</v>
      </c>
      <c r="R24" s="312"/>
      <c r="S24" s="330">
        <f>SUM(S22:S23)</f>
        <v>207143</v>
      </c>
      <c r="T24" s="312"/>
      <c r="U24" s="330">
        <f>SUM(U22:U23)</f>
        <v>21806</v>
      </c>
      <c r="V24" s="312"/>
      <c r="W24" s="330">
        <f>SUM(D24:U24)</f>
        <v>228949</v>
      </c>
    </row>
    <row r="25" spans="1:23" ht="19.399999999999999" customHeight="1" thickBot="1">
      <c r="A25" s="261" t="s">
        <v>184</v>
      </c>
      <c r="B25" s="262"/>
      <c r="C25" s="174"/>
      <c r="D25" s="284"/>
      <c r="E25" s="241">
        <f>E24+E19+E14</f>
        <v>4007797</v>
      </c>
      <c r="F25" s="239"/>
      <c r="G25" s="241">
        <f>G24+G19+G14</f>
        <v>85926434</v>
      </c>
      <c r="H25" s="194"/>
      <c r="I25" s="241">
        <f>I24+I19+I14</f>
        <v>36868</v>
      </c>
      <c r="J25" s="240"/>
      <c r="K25" s="241">
        <f>K24+K19+K14</f>
        <v>99971</v>
      </c>
      <c r="L25" s="240"/>
      <c r="M25" s="241">
        <f>M24+M19+M14</f>
        <v>233832</v>
      </c>
      <c r="N25" s="239"/>
      <c r="O25" s="241">
        <f>O24+O19+O14</f>
        <v>411463</v>
      </c>
      <c r="P25" s="164"/>
      <c r="Q25" s="241">
        <f>Q24+Q19+Q14</f>
        <v>85000</v>
      </c>
      <c r="R25" s="161"/>
      <c r="S25" s="241">
        <f>S24+S19+S14</f>
        <v>9083831</v>
      </c>
      <c r="T25" s="164"/>
      <c r="U25" s="241">
        <f>U24+U19+U14</f>
        <v>-106176</v>
      </c>
      <c r="V25" s="161"/>
      <c r="W25" s="241">
        <f>W24+W19+W14</f>
        <v>99779020</v>
      </c>
    </row>
    <row r="26" spans="1:23" ht="19.399999999999999" customHeight="1" thickTop="1">
      <c r="A26" s="101"/>
      <c r="B26" s="262"/>
      <c r="C26" s="302"/>
      <c r="D26" s="284"/>
      <c r="E26" s="164"/>
      <c r="F26" s="199"/>
      <c r="G26" s="164"/>
      <c r="H26" s="199"/>
      <c r="I26" s="164"/>
      <c r="J26" s="199"/>
      <c r="K26" s="164"/>
      <c r="L26" s="199"/>
      <c r="M26" s="164"/>
      <c r="N26" s="199"/>
      <c r="O26" s="164"/>
      <c r="P26" s="199"/>
      <c r="Q26" s="164"/>
      <c r="R26" s="199"/>
      <c r="S26" s="164"/>
      <c r="T26" s="199"/>
      <c r="U26" s="164"/>
      <c r="V26" s="199"/>
      <c r="W26" s="164"/>
    </row>
    <row r="27" spans="1:23" ht="19.399999999999999" customHeight="1">
      <c r="A27" s="101"/>
      <c r="B27" s="160"/>
      <c r="C27" s="173"/>
      <c r="D27" s="173"/>
      <c r="E27" s="243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T27" s="242"/>
      <c r="U27" s="242"/>
      <c r="V27" s="242"/>
      <c r="W27" s="242"/>
    </row>
    <row r="28" spans="1:23" ht="19.399999999999999" customHeight="1">
      <c r="A28" s="101"/>
      <c r="B28" s="160"/>
      <c r="C28" s="173"/>
      <c r="D28" s="173"/>
      <c r="E28" s="243"/>
      <c r="F28" s="242"/>
      <c r="G28" s="242"/>
      <c r="H28" s="242"/>
      <c r="I28" s="242"/>
      <c r="J28" s="242"/>
      <c r="K28" s="242"/>
      <c r="L28" s="242"/>
      <c r="M28" s="242"/>
      <c r="N28" s="242"/>
      <c r="O28" s="242"/>
      <c r="P28" s="242"/>
      <c r="Q28" s="242"/>
      <c r="R28" s="242"/>
      <c r="S28" s="242"/>
      <c r="T28" s="242"/>
      <c r="U28" s="242"/>
      <c r="V28" s="242"/>
      <c r="W28" s="242"/>
    </row>
    <row r="29" spans="1:23" ht="15.65" customHeight="1">
      <c r="A29" s="101"/>
      <c r="B29" s="160"/>
      <c r="C29" s="173"/>
      <c r="D29" s="173"/>
      <c r="E29" s="200"/>
      <c r="F29" s="199"/>
      <c r="G29" s="199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</row>
    <row r="30" spans="1:23" ht="15.65" customHeight="1">
      <c r="A30" s="101"/>
      <c r="B30" s="160"/>
      <c r="C30" s="173"/>
      <c r="D30" s="173"/>
      <c r="E30" s="200"/>
      <c r="F30" s="199"/>
      <c r="G30" s="199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</row>
    <row r="31" spans="1:23" ht="19.399999999999999" customHeight="1">
      <c r="A31" s="101"/>
      <c r="B31" s="160"/>
      <c r="C31" s="173"/>
      <c r="D31" s="173"/>
      <c r="E31" s="200"/>
      <c r="F31" s="199"/>
      <c r="G31" s="199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</row>
    <row r="32" spans="1:23" ht="24" customHeight="1">
      <c r="A32" s="101"/>
      <c r="B32" s="160"/>
      <c r="C32" s="173"/>
      <c r="D32" s="173"/>
      <c r="E32" s="200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</row>
    <row r="33" spans="1:23" ht="21" customHeight="1">
      <c r="A33" s="101"/>
      <c r="B33" s="160"/>
      <c r="C33" s="173"/>
      <c r="D33" s="173"/>
      <c r="E33" s="200"/>
      <c r="F33" s="199"/>
      <c r="G33" s="199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</row>
    <row r="34" spans="1:23" ht="21" customHeight="1">
      <c r="A34" s="101"/>
      <c r="B34" s="160"/>
      <c r="C34" s="173"/>
      <c r="D34" s="173"/>
      <c r="E34" s="200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</row>
    <row r="35" spans="1:23" ht="21" customHeight="1">
      <c r="A35" s="101"/>
      <c r="B35" s="160"/>
      <c r="C35" s="173"/>
      <c r="D35" s="173"/>
      <c r="E35" s="200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</row>
    <row r="36" spans="1:23" ht="21" customHeight="1">
      <c r="A36" s="191" t="s">
        <v>44</v>
      </c>
      <c r="B36" s="160"/>
      <c r="C36" s="173"/>
      <c r="D36" s="173"/>
      <c r="E36" s="200"/>
      <c r="F36" s="199"/>
      <c r="G36" s="199"/>
      <c r="H36" s="199"/>
      <c r="I36" s="199"/>
      <c r="J36" s="199"/>
      <c r="K36" s="199"/>
      <c r="L36" s="199"/>
      <c r="M36" s="199"/>
      <c r="N36" s="199"/>
      <c r="O36" s="199"/>
      <c r="P36" s="199"/>
      <c r="Q36" s="199"/>
      <c r="R36" s="199"/>
      <c r="S36" s="199"/>
      <c r="T36" s="199"/>
      <c r="U36" s="199"/>
      <c r="V36" s="199"/>
      <c r="W36" s="199"/>
    </row>
    <row r="37" spans="1:23" ht="21" customHeight="1">
      <c r="B37" s="102"/>
      <c r="C37" s="109"/>
      <c r="D37" s="109"/>
      <c r="E37" s="201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</row>
    <row r="38" spans="1:23" ht="21" customHeight="1">
      <c r="A38" s="358">
        <v>8</v>
      </c>
      <c r="B38" s="358"/>
      <c r="C38" s="358"/>
      <c r="D38" s="358"/>
      <c r="E38" s="358"/>
      <c r="F38" s="358"/>
      <c r="G38" s="358"/>
      <c r="H38" s="358"/>
      <c r="I38" s="358"/>
      <c r="J38" s="358"/>
      <c r="K38" s="358"/>
      <c r="L38" s="358"/>
      <c r="M38" s="358"/>
      <c r="N38" s="358"/>
      <c r="O38" s="358"/>
      <c r="P38" s="358"/>
      <c r="Q38" s="358"/>
      <c r="R38" s="358"/>
      <c r="S38" s="358"/>
      <c r="T38" s="358"/>
      <c r="U38" s="358"/>
      <c r="V38" s="358"/>
      <c r="W38" s="358"/>
    </row>
  </sheetData>
  <mergeCells count="7">
    <mergeCell ref="A38:W38"/>
    <mergeCell ref="A1:W1"/>
    <mergeCell ref="A2:W2"/>
    <mergeCell ref="A3:W3"/>
    <mergeCell ref="C6:W6"/>
    <mergeCell ref="G8:K8"/>
    <mergeCell ref="O8:S8"/>
  </mergeCells>
  <pageMargins left="0.43" right="0.36" top="0.8" bottom="0.4" header="0.3" footer="0.3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414E0-5EEF-40CB-AC3E-80FE66879606}">
  <sheetPr>
    <tabColor rgb="FF00B050"/>
  </sheetPr>
  <dimension ref="A1:Y37"/>
  <sheetViews>
    <sheetView view="pageBreakPreview" topLeftCell="A24" zoomScale="70" zoomScaleNormal="100" zoomScaleSheetLayoutView="70" workbookViewId="0">
      <selection activeCell="B34" sqref="B34"/>
    </sheetView>
  </sheetViews>
  <sheetFormatPr defaultColWidth="8.90625" defaultRowHeight="14"/>
  <cols>
    <col min="1" max="1" width="1.90625" customWidth="1"/>
    <col min="2" max="2" width="59.36328125" customWidth="1"/>
    <col min="3" max="3" width="5.6328125" customWidth="1"/>
    <col min="4" max="4" width="1.6328125" customWidth="1"/>
    <col min="5" max="5" width="11.26953125" customWidth="1"/>
    <col min="6" max="6" width="1.6328125" customWidth="1"/>
    <col min="7" max="7" width="9.6328125" customWidth="1"/>
    <col min="8" max="8" width="1.6328125" customWidth="1"/>
    <col min="9" max="9" width="10" bestFit="1" customWidth="1"/>
    <col min="10" max="10" width="1.6328125" customWidth="1"/>
    <col min="11" max="11" width="7.6328125" customWidth="1"/>
    <col min="12" max="12" width="1.6328125" customWidth="1"/>
    <col min="13" max="13" width="7.6328125" customWidth="1"/>
    <col min="14" max="14" width="1.6328125" customWidth="1"/>
    <col min="15" max="15" width="8.6328125" customWidth="1"/>
    <col min="16" max="16" width="1.6328125" customWidth="1"/>
    <col min="17" max="17" width="7.6328125" customWidth="1"/>
    <col min="18" max="18" width="1.6328125" customWidth="1"/>
    <col min="19" max="19" width="8.6328125" customWidth="1"/>
    <col min="20" max="20" width="1.6328125" customWidth="1"/>
    <col min="21" max="21" width="11.08984375" customWidth="1"/>
    <col min="22" max="22" width="1.6328125" customWidth="1"/>
    <col min="23" max="23" width="15.6328125" customWidth="1"/>
    <col min="24" max="24" width="1.6328125" customWidth="1"/>
    <col min="25" max="25" width="11.08984375" customWidth="1"/>
  </cols>
  <sheetData>
    <row r="1" spans="1:25" ht="19.399999999999999" customHeight="1">
      <c r="A1" s="353" t="s">
        <v>47</v>
      </c>
      <c r="B1" s="353"/>
      <c r="C1" s="353"/>
      <c r="D1" s="353"/>
      <c r="E1" s="353"/>
      <c r="F1" s="353"/>
      <c r="G1" s="353"/>
      <c r="H1" s="353"/>
      <c r="I1" s="353"/>
      <c r="J1" s="353"/>
      <c r="K1" s="353"/>
      <c r="L1" s="353"/>
      <c r="M1" s="353"/>
      <c r="N1" s="353"/>
      <c r="O1" s="353"/>
      <c r="P1" s="353"/>
      <c r="Q1" s="353"/>
      <c r="R1" s="353"/>
      <c r="S1" s="353"/>
      <c r="T1" s="353"/>
      <c r="U1" s="353"/>
      <c r="V1" s="353"/>
      <c r="W1" s="353"/>
      <c r="X1" s="353"/>
      <c r="Y1" s="353"/>
    </row>
    <row r="2" spans="1:25" ht="19.399999999999999" customHeight="1">
      <c r="A2" s="353" t="s">
        <v>130</v>
      </c>
      <c r="B2" s="353"/>
      <c r="C2" s="353"/>
      <c r="D2" s="353"/>
      <c r="E2" s="353"/>
      <c r="F2" s="353"/>
      <c r="G2" s="353"/>
      <c r="H2" s="353"/>
      <c r="I2" s="353"/>
      <c r="J2" s="353"/>
      <c r="K2" s="353"/>
      <c r="L2" s="353"/>
      <c r="M2" s="353"/>
      <c r="N2" s="353"/>
      <c r="O2" s="353"/>
      <c r="P2" s="353"/>
      <c r="Q2" s="353"/>
      <c r="R2" s="353"/>
      <c r="S2" s="353"/>
      <c r="T2" s="353"/>
      <c r="U2" s="353"/>
      <c r="V2" s="353"/>
      <c r="W2" s="353"/>
      <c r="X2" s="353"/>
      <c r="Y2" s="353"/>
    </row>
    <row r="3" spans="1:25" ht="19.399999999999999" customHeight="1">
      <c r="A3" s="359" t="s">
        <v>183</v>
      </c>
      <c r="B3" s="359"/>
      <c r="C3" s="359"/>
      <c r="D3" s="359"/>
      <c r="E3" s="359"/>
      <c r="F3" s="359"/>
      <c r="G3" s="359"/>
      <c r="H3" s="359"/>
      <c r="I3" s="359"/>
      <c r="J3" s="359"/>
      <c r="K3" s="359"/>
      <c r="L3" s="359"/>
      <c r="M3" s="359"/>
      <c r="N3" s="359"/>
      <c r="O3" s="359"/>
      <c r="P3" s="359"/>
      <c r="Q3" s="359"/>
      <c r="R3" s="359"/>
      <c r="S3" s="359"/>
      <c r="T3" s="359"/>
      <c r="U3" s="359"/>
      <c r="V3" s="359"/>
      <c r="W3" s="359"/>
      <c r="X3" s="359"/>
      <c r="Y3" s="359"/>
    </row>
    <row r="4" spans="1:25" ht="19.399999999999999" customHeight="1">
      <c r="A4" s="146"/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7" t="s">
        <v>46</v>
      </c>
    </row>
    <row r="5" spans="1:25" ht="6" customHeight="1">
      <c r="A5" s="148"/>
      <c r="B5" s="148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148"/>
      <c r="X5" s="148"/>
      <c r="Y5" s="149"/>
    </row>
    <row r="6" spans="1:25" ht="19.399999999999999" customHeight="1">
      <c r="A6" s="150"/>
      <c r="B6" s="151"/>
      <c r="C6" s="360" t="s">
        <v>26</v>
      </c>
      <c r="D6" s="360"/>
      <c r="E6" s="360"/>
      <c r="F6" s="360"/>
      <c r="G6" s="360"/>
      <c r="H6" s="360"/>
      <c r="I6" s="360"/>
      <c r="J6" s="360"/>
      <c r="K6" s="360"/>
      <c r="L6" s="360"/>
      <c r="M6" s="360"/>
      <c r="N6" s="360"/>
      <c r="O6" s="360"/>
      <c r="P6" s="360"/>
      <c r="Q6" s="360"/>
      <c r="R6" s="360"/>
      <c r="S6" s="360"/>
      <c r="T6" s="360"/>
      <c r="U6" s="360"/>
      <c r="V6" s="360"/>
      <c r="W6" s="360"/>
      <c r="X6" s="360"/>
      <c r="Y6" s="360"/>
    </row>
    <row r="7" spans="1:25" ht="19.399999999999999" customHeight="1">
      <c r="A7" s="150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  <c r="S7" s="151"/>
      <c r="T7" s="151"/>
      <c r="U7" s="151"/>
      <c r="V7" s="151"/>
      <c r="W7" s="151" t="s">
        <v>185</v>
      </c>
      <c r="X7" s="151"/>
      <c r="Y7" s="151"/>
    </row>
    <row r="8" spans="1:25" ht="19.399999999999999" customHeight="1">
      <c r="A8" s="151"/>
      <c r="B8" s="151"/>
      <c r="C8" s="151"/>
      <c r="D8" s="151"/>
      <c r="E8" s="101"/>
      <c r="F8" s="151"/>
      <c r="G8" s="101"/>
      <c r="H8" s="151"/>
      <c r="I8" s="361" t="s">
        <v>121</v>
      </c>
      <c r="J8" s="361"/>
      <c r="K8" s="361"/>
      <c r="L8" s="361"/>
      <c r="M8" s="361"/>
      <c r="N8" s="151"/>
      <c r="O8" s="151"/>
      <c r="P8" s="151"/>
      <c r="Q8" s="361" t="s">
        <v>2</v>
      </c>
      <c r="R8" s="361"/>
      <c r="S8" s="361"/>
      <c r="T8" s="361"/>
      <c r="U8" s="361"/>
      <c r="V8" s="151"/>
      <c r="W8" s="152" t="s">
        <v>186</v>
      </c>
      <c r="X8" s="151"/>
      <c r="Y8" s="101"/>
    </row>
    <row r="9" spans="1:25" ht="19.399999999999999" customHeight="1">
      <c r="A9" s="151"/>
      <c r="B9" s="151"/>
      <c r="C9" s="151"/>
      <c r="D9" s="151"/>
      <c r="E9" s="101"/>
      <c r="F9" s="151"/>
      <c r="G9" s="151" t="s">
        <v>142</v>
      </c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51"/>
      <c r="X9" s="151"/>
      <c r="Y9" s="101"/>
    </row>
    <row r="10" spans="1:25" ht="19.399999999999999" customHeight="1">
      <c r="A10" s="101"/>
      <c r="B10" s="101"/>
      <c r="C10" s="101"/>
      <c r="D10" s="101"/>
      <c r="E10" s="272"/>
      <c r="F10" s="101"/>
      <c r="G10" s="151" t="s">
        <v>153</v>
      </c>
      <c r="H10" s="101"/>
      <c r="I10" s="101"/>
      <c r="J10" s="153"/>
      <c r="K10" s="101"/>
      <c r="L10" s="101"/>
      <c r="M10" s="151" t="s">
        <v>187</v>
      </c>
      <c r="N10" s="101"/>
      <c r="O10" s="101"/>
      <c r="P10" s="101"/>
      <c r="Q10" s="151"/>
      <c r="R10" s="101"/>
      <c r="S10" s="151" t="s">
        <v>147</v>
      </c>
      <c r="T10" s="151"/>
      <c r="U10" s="101"/>
      <c r="V10" s="101"/>
      <c r="W10" s="151" t="s">
        <v>136</v>
      </c>
      <c r="X10" s="101"/>
      <c r="Y10" s="154" t="s">
        <v>152</v>
      </c>
    </row>
    <row r="11" spans="1:25" ht="19.399999999999999" customHeight="1">
      <c r="A11" s="101"/>
      <c r="B11" s="155"/>
      <c r="C11" s="151"/>
      <c r="D11" s="151"/>
      <c r="E11" s="283" t="s">
        <v>256</v>
      </c>
      <c r="F11" s="153"/>
      <c r="G11" s="151" t="s">
        <v>188</v>
      </c>
      <c r="H11" s="153"/>
      <c r="I11" s="151" t="s">
        <v>142</v>
      </c>
      <c r="J11" s="101"/>
      <c r="K11" s="151" t="s">
        <v>156</v>
      </c>
      <c r="L11" s="151"/>
      <c r="M11" s="151" t="s">
        <v>189</v>
      </c>
      <c r="N11" s="151"/>
      <c r="O11" s="151"/>
      <c r="P11" s="151"/>
      <c r="Q11" s="151" t="s">
        <v>159</v>
      </c>
      <c r="R11" s="101"/>
      <c r="S11" s="151" t="s">
        <v>190</v>
      </c>
      <c r="T11" s="101"/>
      <c r="U11" s="101"/>
      <c r="V11" s="101"/>
      <c r="W11" s="151" t="s">
        <v>191</v>
      </c>
      <c r="X11" s="101"/>
      <c r="Y11" s="154" t="s">
        <v>163</v>
      </c>
    </row>
    <row r="12" spans="1:25" ht="19.399999999999999" customHeight="1">
      <c r="A12" s="101"/>
      <c r="B12" s="155"/>
      <c r="C12" s="156" t="s">
        <v>42</v>
      </c>
      <c r="D12" s="156"/>
      <c r="E12" s="283" t="s">
        <v>164</v>
      </c>
      <c r="F12" s="153"/>
      <c r="G12" s="151" t="s">
        <v>192</v>
      </c>
      <c r="H12" s="153"/>
      <c r="I12" s="151" t="s">
        <v>166</v>
      </c>
      <c r="J12" s="101"/>
      <c r="K12" s="151" t="s">
        <v>169</v>
      </c>
      <c r="L12" s="151"/>
      <c r="M12" s="151" t="s">
        <v>169</v>
      </c>
      <c r="N12" s="151"/>
      <c r="O12" s="151" t="s">
        <v>90</v>
      </c>
      <c r="P12" s="151"/>
      <c r="Q12" s="151" t="s">
        <v>171</v>
      </c>
      <c r="R12" s="101"/>
      <c r="S12" s="151" t="s">
        <v>193</v>
      </c>
      <c r="T12" s="101"/>
      <c r="U12" s="151" t="s">
        <v>173</v>
      </c>
      <c r="V12" s="101"/>
      <c r="W12" s="151" t="s">
        <v>276</v>
      </c>
      <c r="X12" s="101"/>
      <c r="Y12" s="154" t="s">
        <v>133</v>
      </c>
    </row>
    <row r="13" spans="1:25" ht="19.399999999999999" customHeight="1">
      <c r="A13" s="157"/>
      <c r="B13" s="158"/>
      <c r="C13" s="159"/>
      <c r="D13" s="159"/>
      <c r="E13" s="159"/>
      <c r="F13" s="159"/>
      <c r="G13" s="159"/>
      <c r="H13" s="159"/>
      <c r="I13" s="159"/>
      <c r="J13" s="159"/>
      <c r="K13" s="159"/>
      <c r="L13" s="159"/>
      <c r="M13" s="159"/>
      <c r="N13" s="159"/>
      <c r="O13" s="159"/>
      <c r="P13" s="159"/>
      <c r="Q13" s="159"/>
      <c r="R13" s="159"/>
      <c r="S13" s="159"/>
      <c r="T13" s="159"/>
      <c r="U13" s="159"/>
      <c r="V13" s="159"/>
      <c r="W13" s="159"/>
      <c r="X13" s="159"/>
      <c r="Y13" s="159"/>
    </row>
    <row r="14" spans="1:25" ht="19.399999999999999" customHeight="1">
      <c r="A14" s="101" t="s">
        <v>237</v>
      </c>
      <c r="B14" s="160"/>
      <c r="C14" s="160"/>
      <c r="D14" s="160"/>
      <c r="E14" s="162">
        <v>4006840</v>
      </c>
      <c r="F14" s="162"/>
      <c r="G14" s="162">
        <v>1297</v>
      </c>
      <c r="H14" s="164"/>
      <c r="I14" s="162">
        <v>85884316</v>
      </c>
      <c r="J14" s="164"/>
      <c r="K14" s="162">
        <v>36868</v>
      </c>
      <c r="L14" s="164"/>
      <c r="M14" s="162">
        <v>89456</v>
      </c>
      <c r="N14" s="164"/>
      <c r="O14" s="162">
        <v>171939</v>
      </c>
      <c r="P14" s="164"/>
      <c r="Q14" s="162">
        <v>411463</v>
      </c>
      <c r="R14" s="164"/>
      <c r="S14" s="162">
        <v>85000</v>
      </c>
      <c r="T14" s="162"/>
      <c r="U14" s="162">
        <v>9120146</v>
      </c>
      <c r="V14" s="164"/>
      <c r="W14" s="162">
        <v>-64630</v>
      </c>
      <c r="X14" s="162"/>
      <c r="Y14" s="162">
        <v>99742695</v>
      </c>
    </row>
    <row r="15" spans="1:25" ht="19.399999999999999" customHeight="1">
      <c r="A15" s="101"/>
      <c r="B15" s="101"/>
      <c r="C15" s="173"/>
      <c r="D15" s="173"/>
      <c r="E15" s="174"/>
      <c r="F15" s="161"/>
      <c r="G15" s="174"/>
      <c r="H15" s="161"/>
      <c r="I15" s="174"/>
      <c r="J15" s="161"/>
      <c r="K15" s="174"/>
      <c r="L15" s="174"/>
      <c r="M15" s="174"/>
      <c r="N15" s="175"/>
      <c r="O15" s="176"/>
      <c r="P15" s="175"/>
      <c r="Q15" s="174"/>
      <c r="R15" s="161"/>
      <c r="S15" s="161"/>
      <c r="T15" s="161"/>
      <c r="U15" s="161"/>
      <c r="V15" s="175"/>
      <c r="W15" s="161"/>
      <c r="X15" s="175"/>
      <c r="Y15" s="164"/>
    </row>
    <row r="16" spans="1:25" ht="19.399999999999999" customHeight="1">
      <c r="A16" s="101" t="s">
        <v>194</v>
      </c>
      <c r="B16" s="160"/>
      <c r="C16" s="160"/>
      <c r="D16" s="160"/>
      <c r="E16" s="161"/>
      <c r="F16" s="161"/>
      <c r="G16" s="161"/>
      <c r="H16" s="161"/>
      <c r="I16" s="161"/>
      <c r="J16" s="161"/>
      <c r="K16" s="161"/>
      <c r="L16" s="161"/>
      <c r="M16" s="161"/>
      <c r="N16" s="161"/>
      <c r="O16" s="161"/>
      <c r="P16" s="161"/>
      <c r="Q16" s="161"/>
      <c r="R16" s="161"/>
      <c r="S16" s="161"/>
      <c r="T16" s="161"/>
      <c r="U16" s="161"/>
      <c r="V16" s="161"/>
      <c r="W16" s="161"/>
      <c r="X16" s="161"/>
      <c r="Y16" s="177"/>
    </row>
    <row r="17" spans="1:25" ht="19.399999999999999" customHeight="1">
      <c r="A17" s="101"/>
      <c r="B17" s="263" t="s">
        <v>177</v>
      </c>
      <c r="C17" s="160"/>
      <c r="D17" s="160"/>
      <c r="E17" s="178"/>
      <c r="F17" s="178"/>
      <c r="G17" s="178"/>
      <c r="H17" s="178"/>
      <c r="I17" s="178"/>
      <c r="J17" s="178"/>
      <c r="K17" s="176"/>
      <c r="L17" s="178"/>
      <c r="M17" s="178"/>
      <c r="N17" s="178"/>
      <c r="O17" s="178"/>
      <c r="P17" s="178"/>
      <c r="Q17" s="178"/>
      <c r="R17" s="178"/>
      <c r="S17" s="178"/>
      <c r="T17" s="178"/>
      <c r="U17" s="161"/>
      <c r="V17" s="178"/>
      <c r="W17" s="161"/>
      <c r="X17" s="178"/>
      <c r="Y17" s="177"/>
    </row>
    <row r="18" spans="1:25" ht="19.399999999999999" customHeight="1">
      <c r="A18" s="101"/>
      <c r="B18" s="262" t="s">
        <v>178</v>
      </c>
      <c r="C18" s="165"/>
      <c r="D18" s="173"/>
      <c r="E18" s="179">
        <v>38</v>
      </c>
      <c r="F18" s="180"/>
      <c r="G18" s="179">
        <v>-1297</v>
      </c>
      <c r="H18" s="169"/>
      <c r="I18" s="181">
        <v>1661</v>
      </c>
      <c r="J18" s="182"/>
      <c r="K18" s="167">
        <v>0</v>
      </c>
      <c r="L18" s="167"/>
      <c r="M18" s="167">
        <v>0</v>
      </c>
      <c r="N18" s="162"/>
      <c r="O18" s="171">
        <v>0</v>
      </c>
      <c r="P18" s="162"/>
      <c r="Q18" s="167">
        <v>0</v>
      </c>
      <c r="R18" s="162"/>
      <c r="S18" s="167">
        <v>0</v>
      </c>
      <c r="T18" s="162"/>
      <c r="U18" s="167">
        <v>0</v>
      </c>
      <c r="V18" s="162"/>
      <c r="W18" s="167">
        <v>0</v>
      </c>
      <c r="X18" s="162"/>
      <c r="Y18" s="163">
        <f>SUM(E18:W18)</f>
        <v>402</v>
      </c>
    </row>
    <row r="19" spans="1:25" ht="19.399999999999999" customHeight="1">
      <c r="A19" s="261"/>
      <c r="B19" s="262" t="s">
        <v>90</v>
      </c>
      <c r="C19" s="173">
        <v>14.2</v>
      </c>
      <c r="D19" s="173"/>
      <c r="E19" s="167">
        <v>0</v>
      </c>
      <c r="F19" s="167"/>
      <c r="G19" s="167">
        <v>0</v>
      </c>
      <c r="H19" s="167"/>
      <c r="I19" s="167">
        <v>0</v>
      </c>
      <c r="J19" s="167"/>
      <c r="K19" s="171">
        <v>0</v>
      </c>
      <c r="L19" s="168"/>
      <c r="M19" s="171">
        <v>0</v>
      </c>
      <c r="N19" s="169"/>
      <c r="O19" s="181">
        <v>27437</v>
      </c>
      <c r="P19" s="170"/>
      <c r="Q19" s="171">
        <v>0</v>
      </c>
      <c r="R19" s="171"/>
      <c r="S19" s="171">
        <v>0</v>
      </c>
      <c r="T19" s="171"/>
      <c r="U19" s="171">
        <v>0</v>
      </c>
      <c r="V19" s="170"/>
      <c r="W19" s="171">
        <v>0</v>
      </c>
      <c r="X19" s="170"/>
      <c r="Y19" s="163">
        <f>SUM(E19:W19)</f>
        <v>27437</v>
      </c>
    </row>
    <row r="20" spans="1:25" ht="19.399999999999999" customHeight="1">
      <c r="A20" s="261"/>
      <c r="B20" s="262" t="s">
        <v>291</v>
      </c>
      <c r="C20" s="183">
        <v>19</v>
      </c>
      <c r="D20" s="173"/>
      <c r="E20" s="166">
        <v>0</v>
      </c>
      <c r="F20" s="167"/>
      <c r="G20" s="166">
        <v>0</v>
      </c>
      <c r="H20" s="167"/>
      <c r="I20" s="166">
        <v>0</v>
      </c>
      <c r="J20" s="167"/>
      <c r="K20" s="166">
        <v>0</v>
      </c>
      <c r="L20" s="168"/>
      <c r="M20" s="166">
        <v>0</v>
      </c>
      <c r="N20" s="169"/>
      <c r="O20" s="166">
        <v>0</v>
      </c>
      <c r="P20" s="170"/>
      <c r="Q20" s="166">
        <v>0</v>
      </c>
      <c r="R20" s="171"/>
      <c r="S20" s="166">
        <v>0</v>
      </c>
      <c r="T20" s="171"/>
      <c r="U20" s="172">
        <v>-2925021</v>
      </c>
      <c r="V20" s="170"/>
      <c r="W20" s="166">
        <v>0</v>
      </c>
      <c r="X20" s="170"/>
      <c r="Y20" s="184">
        <f>SUM(E20:W20)</f>
        <v>-2925021</v>
      </c>
    </row>
    <row r="21" spans="1:25" ht="19.399999999999999" customHeight="1">
      <c r="A21" s="261" t="s">
        <v>195</v>
      </c>
      <c r="B21" s="261"/>
      <c r="C21" s="173"/>
      <c r="D21" s="173"/>
      <c r="E21" s="185">
        <f>SUM(E18:E20)</f>
        <v>38</v>
      </c>
      <c r="F21" s="186"/>
      <c r="G21" s="185">
        <f>SUM(G18:G20)</f>
        <v>-1297</v>
      </c>
      <c r="H21" s="186"/>
      <c r="I21" s="185">
        <f>SUM(I18:I20)</f>
        <v>1661</v>
      </c>
      <c r="J21" s="186"/>
      <c r="K21" s="187">
        <f>SUM(K18:K20)</f>
        <v>0</v>
      </c>
      <c r="L21" s="188"/>
      <c r="M21" s="187">
        <f>SUM(M18:M20)</f>
        <v>0</v>
      </c>
      <c r="N21" s="188"/>
      <c r="O21" s="185">
        <f>SUM(O18:O20)</f>
        <v>27437</v>
      </c>
      <c r="P21" s="186"/>
      <c r="Q21" s="187">
        <f>SUM(Q18:Q20)</f>
        <v>0</v>
      </c>
      <c r="R21" s="186"/>
      <c r="S21" s="187">
        <f>SUM(S18:S20)</f>
        <v>0</v>
      </c>
      <c r="T21" s="189"/>
      <c r="U21" s="185">
        <f>SUM(U18:U20)</f>
        <v>-2925021</v>
      </c>
      <c r="V21" s="189"/>
      <c r="W21" s="187">
        <f>SUM(W18:W20)</f>
        <v>0</v>
      </c>
      <c r="X21" s="189"/>
      <c r="Y21" s="185">
        <f>SUM(Y18:Y20)</f>
        <v>-2897182</v>
      </c>
    </row>
    <row r="22" spans="1:25" ht="19.399999999999999" customHeight="1">
      <c r="A22" s="261"/>
      <c r="B22" s="261"/>
      <c r="C22" s="173"/>
      <c r="D22" s="173"/>
      <c r="E22" s="161"/>
      <c r="F22" s="161"/>
      <c r="G22" s="161"/>
      <c r="H22" s="161"/>
      <c r="I22" s="161"/>
      <c r="J22" s="161"/>
      <c r="K22" s="161"/>
      <c r="L22" s="161"/>
      <c r="M22" s="161"/>
      <c r="N22" s="175"/>
      <c r="O22" s="178"/>
      <c r="P22" s="175"/>
      <c r="Q22" s="161"/>
      <c r="R22" s="161"/>
      <c r="S22" s="161"/>
      <c r="T22" s="161"/>
      <c r="U22" s="161"/>
      <c r="V22" s="175"/>
      <c r="W22" s="161"/>
      <c r="X22" s="175"/>
      <c r="Y22" s="164"/>
    </row>
    <row r="23" spans="1:25" ht="19.399999999999999" customHeight="1">
      <c r="A23" s="303" t="s">
        <v>274</v>
      </c>
      <c r="B23" s="262"/>
      <c r="C23" s="173"/>
      <c r="D23" s="173"/>
      <c r="E23" s="164"/>
      <c r="F23" s="161"/>
      <c r="G23" s="164"/>
      <c r="H23" s="161"/>
      <c r="I23" s="164"/>
      <c r="J23" s="161"/>
      <c r="K23" s="164"/>
      <c r="L23" s="164"/>
      <c r="M23" s="164"/>
      <c r="N23" s="164"/>
      <c r="O23" s="164"/>
      <c r="P23" s="164"/>
      <c r="Q23" s="164"/>
      <c r="R23" s="161"/>
      <c r="S23" s="164"/>
      <c r="T23" s="161"/>
      <c r="U23" s="164"/>
      <c r="V23" s="161"/>
      <c r="W23" s="164"/>
      <c r="X23" s="161"/>
      <c r="Y23" s="163"/>
    </row>
    <row r="24" spans="1:25" ht="19.399999999999999" customHeight="1">
      <c r="A24" s="285"/>
      <c r="B24" s="262" t="s">
        <v>179</v>
      </c>
      <c r="C24" s="173"/>
      <c r="D24" s="173"/>
      <c r="E24" s="171">
        <v>0</v>
      </c>
      <c r="F24" s="171"/>
      <c r="G24" s="171">
        <v>0</v>
      </c>
      <c r="H24" s="192"/>
      <c r="I24" s="171">
        <v>0</v>
      </c>
      <c r="J24" s="171"/>
      <c r="K24" s="171">
        <v>0</v>
      </c>
      <c r="L24" s="168"/>
      <c r="M24" s="171">
        <v>0</v>
      </c>
      <c r="N24" s="171"/>
      <c r="O24" s="171">
        <v>0</v>
      </c>
      <c r="P24" s="171"/>
      <c r="Q24" s="171">
        <v>0</v>
      </c>
      <c r="R24" s="193"/>
      <c r="S24" s="171">
        <v>0</v>
      </c>
      <c r="T24" s="192"/>
      <c r="U24" s="180">
        <v>418516</v>
      </c>
      <c r="V24" s="194"/>
      <c r="W24" s="171">
        <v>0</v>
      </c>
      <c r="X24" s="194"/>
      <c r="Y24" s="163">
        <f>SUM(E24:W24)</f>
        <v>418516</v>
      </c>
    </row>
    <row r="25" spans="1:25" ht="19.399999999999999" customHeight="1">
      <c r="A25" s="191"/>
      <c r="B25" s="262" t="s">
        <v>180</v>
      </c>
      <c r="C25" s="173"/>
      <c r="D25" s="173"/>
      <c r="E25" s="166">
        <v>0</v>
      </c>
      <c r="F25" s="167"/>
      <c r="G25" s="166">
        <v>0</v>
      </c>
      <c r="H25" s="192"/>
      <c r="I25" s="166">
        <v>0</v>
      </c>
      <c r="J25" s="167"/>
      <c r="K25" s="166">
        <v>0</v>
      </c>
      <c r="L25" s="168"/>
      <c r="M25" s="166">
        <v>0</v>
      </c>
      <c r="N25" s="171"/>
      <c r="O25" s="166">
        <v>0</v>
      </c>
      <c r="P25" s="167"/>
      <c r="Q25" s="166">
        <v>0</v>
      </c>
      <c r="R25" s="193"/>
      <c r="S25" s="166">
        <v>0</v>
      </c>
      <c r="T25" s="192"/>
      <c r="U25" s="166">
        <v>0</v>
      </c>
      <c r="V25" s="194"/>
      <c r="W25" s="195">
        <v>-55430</v>
      </c>
      <c r="X25" s="194"/>
      <c r="Y25" s="184">
        <f>SUM(E25:W25)</f>
        <v>-55430</v>
      </c>
    </row>
    <row r="26" spans="1:25" ht="19.399999999999999" customHeight="1">
      <c r="A26" s="190" t="s">
        <v>181</v>
      </c>
      <c r="B26" s="261"/>
      <c r="C26" s="173"/>
      <c r="D26" s="173"/>
      <c r="E26" s="187">
        <f>SUM(E24:E25)</f>
        <v>0</v>
      </c>
      <c r="F26" s="174"/>
      <c r="G26" s="187">
        <f>SUM(G24:G25)</f>
        <v>0</v>
      </c>
      <c r="H26" s="174"/>
      <c r="I26" s="187">
        <f>SUM(I24:I25)</f>
        <v>0</v>
      </c>
      <c r="J26" s="174"/>
      <c r="K26" s="187">
        <f>SUM(K24:K25)</f>
        <v>0</v>
      </c>
      <c r="L26" s="174"/>
      <c r="M26" s="187">
        <f>SUM(M24:M25)</f>
        <v>0</v>
      </c>
      <c r="N26" s="174"/>
      <c r="O26" s="187">
        <f>SUM(O24:O25)</f>
        <v>0</v>
      </c>
      <c r="P26" s="174"/>
      <c r="Q26" s="187">
        <f>SUM(Q24:Q25)</f>
        <v>0</v>
      </c>
      <c r="R26" s="174"/>
      <c r="S26" s="187">
        <f>SUM(S24:S25)</f>
        <v>0</v>
      </c>
      <c r="T26" s="174"/>
      <c r="U26" s="196">
        <f>SUM(U24:U25)</f>
        <v>418516</v>
      </c>
      <c r="V26" s="174"/>
      <c r="W26" s="196">
        <f>SUM(W24:W25)</f>
        <v>-55430</v>
      </c>
      <c r="X26" s="174"/>
      <c r="Y26" s="196">
        <f>SUM(Y24:Y25)</f>
        <v>363086</v>
      </c>
    </row>
    <row r="27" spans="1:25" ht="19.399999999999999" customHeight="1" thickBot="1">
      <c r="A27" s="101" t="s">
        <v>182</v>
      </c>
      <c r="B27" s="262"/>
      <c r="C27" s="173"/>
      <c r="D27" s="173"/>
      <c r="E27" s="197">
        <f>SUM(E14,E21,E26)</f>
        <v>4006878</v>
      </c>
      <c r="F27" s="186"/>
      <c r="G27" s="198">
        <f>SUM(G26:G26)</f>
        <v>0</v>
      </c>
      <c r="H27" s="186"/>
      <c r="I27" s="197">
        <f>SUM(I14,I21,I26)</f>
        <v>85885977</v>
      </c>
      <c r="J27" s="199"/>
      <c r="K27" s="197">
        <f>SUM(K14,K21,K26)</f>
        <v>36868</v>
      </c>
      <c r="L27" s="188"/>
      <c r="M27" s="197">
        <f>SUM(M14,M21,M26)</f>
        <v>89456</v>
      </c>
      <c r="N27" s="188"/>
      <c r="O27" s="197">
        <f>SUM(O14,O21,O26)</f>
        <v>199376</v>
      </c>
      <c r="P27" s="186"/>
      <c r="Q27" s="197">
        <f>SUM(Q14,Q21,Q26)</f>
        <v>411463</v>
      </c>
      <c r="R27" s="164">
        <f>SUM(R14,R21,R26)</f>
        <v>0</v>
      </c>
      <c r="S27" s="197">
        <f>SUM(S14,S21,S26)</f>
        <v>85000</v>
      </c>
      <c r="T27" s="189"/>
      <c r="U27" s="197">
        <f>SUM(U14,U21,U26)</f>
        <v>6613641</v>
      </c>
      <c r="V27" s="164">
        <f>SUM(V14,V21,V26)</f>
        <v>0</v>
      </c>
      <c r="W27" s="197">
        <f>SUM(W14,W21,W26)</f>
        <v>-120060</v>
      </c>
      <c r="X27" s="189"/>
      <c r="Y27" s="197">
        <f>SUM(Y14,Y21,Y26)</f>
        <v>97208599</v>
      </c>
    </row>
    <row r="28" spans="1:25" ht="19.399999999999999" customHeight="1" thickTop="1">
      <c r="A28" s="101"/>
      <c r="B28" s="262"/>
      <c r="C28" s="173"/>
      <c r="D28" s="173"/>
      <c r="E28" s="164"/>
      <c r="F28" s="199"/>
      <c r="G28" s="164"/>
      <c r="H28" s="199"/>
      <c r="I28" s="164"/>
      <c r="J28" s="199"/>
      <c r="K28" s="164"/>
      <c r="L28" s="199"/>
      <c r="M28" s="164"/>
      <c r="N28" s="199"/>
      <c r="O28" s="164"/>
      <c r="P28" s="199"/>
      <c r="Q28" s="164"/>
      <c r="R28" s="199"/>
      <c r="S28" s="164"/>
      <c r="T28" s="199"/>
      <c r="U28" s="164"/>
      <c r="V28" s="199"/>
      <c r="W28" s="164"/>
      <c r="X28" s="199"/>
      <c r="Y28" s="164"/>
    </row>
    <row r="29" spans="1:25" ht="15.65" customHeight="1">
      <c r="A29" s="101"/>
      <c r="B29" s="160"/>
      <c r="C29" s="173"/>
      <c r="D29" s="173"/>
      <c r="E29" s="200"/>
      <c r="F29" s="199"/>
      <c r="G29" s="200"/>
      <c r="H29" s="199"/>
      <c r="I29" s="199"/>
      <c r="J29" s="199"/>
      <c r="K29" s="199"/>
      <c r="L29" s="199"/>
      <c r="M29" s="199"/>
      <c r="N29" s="199"/>
      <c r="O29" s="199"/>
      <c r="P29" s="199"/>
      <c r="Q29" s="199"/>
      <c r="R29" s="199"/>
      <c r="S29" s="199"/>
      <c r="T29" s="199"/>
      <c r="U29" s="199"/>
      <c r="V29" s="199"/>
      <c r="W29" s="199"/>
      <c r="X29" s="199"/>
      <c r="Y29" s="199"/>
    </row>
    <row r="30" spans="1:25" ht="19.5" customHeight="1">
      <c r="A30" s="101"/>
      <c r="B30" s="160"/>
      <c r="C30" s="173"/>
      <c r="D30" s="173"/>
      <c r="E30" s="200"/>
      <c r="F30" s="199"/>
      <c r="G30" s="200"/>
      <c r="H30" s="199"/>
      <c r="I30" s="199"/>
      <c r="J30" s="199"/>
      <c r="K30" s="199"/>
      <c r="L30" s="199"/>
      <c r="M30" s="199"/>
      <c r="N30" s="199"/>
      <c r="O30" s="199"/>
      <c r="P30" s="199"/>
      <c r="Q30" s="199"/>
      <c r="R30" s="199"/>
      <c r="S30" s="199"/>
      <c r="T30" s="199"/>
      <c r="U30" s="199"/>
      <c r="V30" s="199"/>
      <c r="W30" s="199"/>
      <c r="X30" s="199"/>
      <c r="Y30" s="199"/>
    </row>
    <row r="31" spans="1:25" ht="16.75" customHeight="1">
      <c r="A31" s="101"/>
      <c r="B31" s="160"/>
      <c r="C31" s="173"/>
      <c r="D31" s="173"/>
      <c r="E31" s="200"/>
      <c r="F31" s="199"/>
      <c r="G31" s="200"/>
      <c r="H31" s="199"/>
      <c r="I31" s="199"/>
      <c r="J31" s="199"/>
      <c r="K31" s="199"/>
      <c r="L31" s="199"/>
      <c r="M31" s="199"/>
      <c r="N31" s="199"/>
      <c r="O31" s="199"/>
      <c r="P31" s="199"/>
      <c r="Q31" s="199"/>
      <c r="R31" s="199"/>
      <c r="S31" s="199"/>
      <c r="T31" s="199"/>
      <c r="U31" s="199"/>
      <c r="V31" s="199"/>
      <c r="W31" s="199"/>
      <c r="X31" s="199"/>
      <c r="Y31" s="199"/>
    </row>
    <row r="32" spans="1:25" ht="15.65" customHeight="1">
      <c r="A32" s="101"/>
      <c r="B32" s="160"/>
      <c r="C32" s="173"/>
      <c r="D32" s="173"/>
      <c r="E32" s="200"/>
      <c r="F32" s="199"/>
      <c r="G32" s="200"/>
      <c r="H32" s="199"/>
      <c r="I32" s="199"/>
      <c r="J32" s="199"/>
      <c r="K32" s="199"/>
      <c r="L32" s="199"/>
      <c r="M32" s="199"/>
      <c r="N32" s="199"/>
      <c r="O32" s="199"/>
      <c r="P32" s="199"/>
      <c r="Q32" s="199"/>
      <c r="R32" s="199"/>
      <c r="S32" s="199"/>
      <c r="T32" s="199"/>
      <c r="U32" s="199"/>
      <c r="V32" s="199"/>
      <c r="W32" s="199"/>
      <c r="X32" s="199"/>
      <c r="Y32" s="199"/>
    </row>
    <row r="33" spans="1:25" ht="16.75" customHeight="1">
      <c r="A33" s="101"/>
      <c r="B33" s="160"/>
      <c r="C33" s="173"/>
      <c r="D33" s="173"/>
      <c r="E33" s="200"/>
      <c r="F33" s="199"/>
      <c r="G33" s="200"/>
      <c r="H33" s="199"/>
      <c r="I33" s="199"/>
      <c r="J33" s="199"/>
      <c r="K33" s="199"/>
      <c r="L33" s="199"/>
      <c r="M33" s="199"/>
      <c r="N33" s="199"/>
      <c r="O33" s="199"/>
      <c r="P33" s="199"/>
      <c r="Q33" s="199"/>
      <c r="R33" s="199"/>
      <c r="S33" s="199"/>
      <c r="T33" s="199"/>
      <c r="U33" s="199"/>
      <c r="V33" s="199"/>
      <c r="W33" s="199"/>
      <c r="X33" s="199"/>
      <c r="Y33" s="199"/>
    </row>
    <row r="34" spans="1:25" ht="19.399999999999999" customHeight="1">
      <c r="A34" s="101"/>
      <c r="B34" s="160"/>
      <c r="C34" s="173"/>
      <c r="D34" s="173"/>
      <c r="E34" s="200"/>
      <c r="F34" s="199"/>
      <c r="G34" s="200"/>
      <c r="H34" s="199"/>
      <c r="I34" s="199"/>
      <c r="J34" s="199"/>
      <c r="K34" s="199"/>
      <c r="L34" s="199"/>
      <c r="M34" s="199"/>
      <c r="N34" s="199"/>
      <c r="O34" s="199"/>
      <c r="P34" s="199"/>
      <c r="Q34" s="199"/>
      <c r="R34" s="199"/>
      <c r="S34" s="199"/>
      <c r="T34" s="199"/>
      <c r="U34" s="199"/>
      <c r="V34" s="199"/>
      <c r="W34" s="199"/>
      <c r="X34" s="199"/>
      <c r="Y34" s="199"/>
    </row>
    <row r="35" spans="1:25" ht="21" customHeight="1">
      <c r="A35" s="191" t="s">
        <v>44</v>
      </c>
      <c r="B35" s="160"/>
      <c r="C35" s="173"/>
      <c r="D35" s="173"/>
      <c r="E35" s="200"/>
      <c r="F35" s="199"/>
      <c r="G35" s="200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S35" s="199"/>
      <c r="T35" s="199"/>
      <c r="U35" s="199"/>
      <c r="V35" s="199"/>
      <c r="W35" s="199"/>
      <c r="X35" s="199"/>
      <c r="Y35" s="199"/>
    </row>
    <row r="36" spans="1:25" ht="21" customHeight="1">
      <c r="B36" s="102"/>
      <c r="C36" s="109"/>
      <c r="D36" s="109"/>
      <c r="E36" s="201"/>
      <c r="F36" s="202"/>
      <c r="G36" s="201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</row>
    <row r="37" spans="1:25" ht="21" customHeight="1">
      <c r="A37" s="358">
        <v>9</v>
      </c>
      <c r="B37" s="358"/>
      <c r="C37" s="358"/>
      <c r="D37" s="358"/>
      <c r="E37" s="358"/>
      <c r="F37" s="358"/>
      <c r="G37" s="358"/>
      <c r="H37" s="358"/>
      <c r="I37" s="358"/>
      <c r="J37" s="358"/>
      <c r="K37" s="358"/>
      <c r="L37" s="358"/>
      <c r="M37" s="358"/>
      <c r="N37" s="358"/>
      <c r="O37" s="358"/>
      <c r="P37" s="358"/>
      <c r="Q37" s="358"/>
      <c r="R37" s="358"/>
      <c r="S37" s="358"/>
      <c r="T37" s="358"/>
      <c r="U37" s="358"/>
      <c r="V37" s="358"/>
      <c r="W37" s="358"/>
      <c r="X37" s="358"/>
      <c r="Y37" s="358"/>
    </row>
  </sheetData>
  <mergeCells count="7">
    <mergeCell ref="A37:Y37"/>
    <mergeCell ref="A1:Y1"/>
    <mergeCell ref="A2:Y2"/>
    <mergeCell ref="A3:Y3"/>
    <mergeCell ref="C6:Y6"/>
    <mergeCell ref="I8:M8"/>
    <mergeCell ref="Q8:U8"/>
  </mergeCells>
  <pageMargins left="0.43" right="0.36" top="0.8" bottom="0.4" header="0.3" footer="0.3"/>
  <pageSetup paperSize="9" scale="7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50"/>
  </sheetPr>
  <dimension ref="A1:O110"/>
  <sheetViews>
    <sheetView view="pageBreakPreview" zoomScale="86" zoomScaleNormal="92" zoomScaleSheetLayoutView="86" workbookViewId="0">
      <selection activeCell="B98" sqref="B98"/>
    </sheetView>
  </sheetViews>
  <sheetFormatPr defaultColWidth="8.90625" defaultRowHeight="19.399999999999999" customHeight="1"/>
  <cols>
    <col min="1" max="1" width="59.08984375" style="102" customWidth="1"/>
    <col min="2" max="2" width="6.08984375" style="102" customWidth="1"/>
    <col min="3" max="3" width="2.08984375" style="102" hidden="1" customWidth="1"/>
    <col min="4" max="4" width="12.36328125" style="102" customWidth="1"/>
    <col min="5" max="5" width="1.90625" style="102" customWidth="1"/>
    <col min="6" max="6" width="12.36328125" style="102" customWidth="1"/>
    <col min="7" max="7" width="2.08984375" style="102" customWidth="1"/>
    <col min="8" max="8" width="12.36328125" style="102" customWidth="1"/>
    <col min="9" max="9" width="1.90625" style="102" customWidth="1"/>
    <col min="10" max="10" width="12.36328125" style="102" customWidth="1"/>
    <col min="11" max="12" width="8.90625" style="102" hidden="1" customWidth="1"/>
    <col min="13" max="13" width="8.984375E-2" style="102" customWidth="1"/>
    <col min="14" max="199" width="8.90625" style="102"/>
    <col min="200" max="200" width="58.36328125" style="102" customWidth="1"/>
    <col min="201" max="201" width="5.90625" style="102" bestFit="1" customWidth="1"/>
    <col min="202" max="202" width="13.36328125" style="102" customWidth="1"/>
    <col min="203" max="203" width="1.90625" style="102" customWidth="1"/>
    <col min="204" max="204" width="12" style="102" customWidth="1"/>
    <col min="205" max="205" width="2" style="102" customWidth="1"/>
    <col min="206" max="206" width="13.36328125" style="102" customWidth="1"/>
    <col min="207" max="207" width="1.90625" style="102" customWidth="1"/>
    <col min="208" max="208" width="12" style="102" customWidth="1"/>
    <col min="209" max="209" width="0.36328125" style="102" customWidth="1"/>
    <col min="210" max="455" width="8.90625" style="102"/>
    <col min="456" max="456" width="58.36328125" style="102" customWidth="1"/>
    <col min="457" max="457" width="5.90625" style="102" bestFit="1" customWidth="1"/>
    <col min="458" max="458" width="13.36328125" style="102" customWidth="1"/>
    <col min="459" max="459" width="1.90625" style="102" customWidth="1"/>
    <col min="460" max="460" width="12" style="102" customWidth="1"/>
    <col min="461" max="461" width="2" style="102" customWidth="1"/>
    <col min="462" max="462" width="13.36328125" style="102" customWidth="1"/>
    <col min="463" max="463" width="1.90625" style="102" customWidth="1"/>
    <col min="464" max="464" width="12" style="102" customWidth="1"/>
    <col min="465" max="465" width="0.36328125" style="102" customWidth="1"/>
    <col min="466" max="711" width="8.90625" style="102"/>
    <col min="712" max="712" width="58.36328125" style="102" customWidth="1"/>
    <col min="713" max="713" width="5.90625" style="102" bestFit="1" customWidth="1"/>
    <col min="714" max="714" width="13.36328125" style="102" customWidth="1"/>
    <col min="715" max="715" width="1.90625" style="102" customWidth="1"/>
    <col min="716" max="716" width="12" style="102" customWidth="1"/>
    <col min="717" max="717" width="2" style="102" customWidth="1"/>
    <col min="718" max="718" width="13.36328125" style="102" customWidth="1"/>
    <col min="719" max="719" width="1.90625" style="102" customWidth="1"/>
    <col min="720" max="720" width="12" style="102" customWidth="1"/>
    <col min="721" max="721" width="0.36328125" style="102" customWidth="1"/>
    <col min="722" max="967" width="8.90625" style="102"/>
    <col min="968" max="968" width="58.36328125" style="102" customWidth="1"/>
    <col min="969" max="969" width="5.90625" style="102" bestFit="1" customWidth="1"/>
    <col min="970" max="970" width="13.36328125" style="102" customWidth="1"/>
    <col min="971" max="971" width="1.90625" style="102" customWidth="1"/>
    <col min="972" max="972" width="12" style="102" customWidth="1"/>
    <col min="973" max="973" width="2" style="102" customWidth="1"/>
    <col min="974" max="974" width="13.36328125" style="102" customWidth="1"/>
    <col min="975" max="975" width="1.90625" style="102" customWidth="1"/>
    <col min="976" max="976" width="12" style="102" customWidth="1"/>
    <col min="977" max="977" width="0.36328125" style="102" customWidth="1"/>
    <col min="978" max="1223" width="8.90625" style="102"/>
    <col min="1224" max="1224" width="58.36328125" style="102" customWidth="1"/>
    <col min="1225" max="1225" width="5.90625" style="102" bestFit="1" customWidth="1"/>
    <col min="1226" max="1226" width="13.36328125" style="102" customWidth="1"/>
    <col min="1227" max="1227" width="1.90625" style="102" customWidth="1"/>
    <col min="1228" max="1228" width="12" style="102" customWidth="1"/>
    <col min="1229" max="1229" width="2" style="102" customWidth="1"/>
    <col min="1230" max="1230" width="13.36328125" style="102" customWidth="1"/>
    <col min="1231" max="1231" width="1.90625" style="102" customWidth="1"/>
    <col min="1232" max="1232" width="12" style="102" customWidth="1"/>
    <col min="1233" max="1233" width="0.36328125" style="102" customWidth="1"/>
    <col min="1234" max="1479" width="8.90625" style="102"/>
    <col min="1480" max="1480" width="58.36328125" style="102" customWidth="1"/>
    <col min="1481" max="1481" width="5.90625" style="102" bestFit="1" customWidth="1"/>
    <col min="1482" max="1482" width="13.36328125" style="102" customWidth="1"/>
    <col min="1483" max="1483" width="1.90625" style="102" customWidth="1"/>
    <col min="1484" max="1484" width="12" style="102" customWidth="1"/>
    <col min="1485" max="1485" width="2" style="102" customWidth="1"/>
    <col min="1486" max="1486" width="13.36328125" style="102" customWidth="1"/>
    <col min="1487" max="1487" width="1.90625" style="102" customWidth="1"/>
    <col min="1488" max="1488" width="12" style="102" customWidth="1"/>
    <col min="1489" max="1489" width="0.36328125" style="102" customWidth="1"/>
    <col min="1490" max="1735" width="8.90625" style="102"/>
    <col min="1736" max="1736" width="58.36328125" style="102" customWidth="1"/>
    <col min="1737" max="1737" width="5.90625" style="102" bestFit="1" customWidth="1"/>
    <col min="1738" max="1738" width="13.36328125" style="102" customWidth="1"/>
    <col min="1739" max="1739" width="1.90625" style="102" customWidth="1"/>
    <col min="1740" max="1740" width="12" style="102" customWidth="1"/>
    <col min="1741" max="1741" width="2" style="102" customWidth="1"/>
    <col min="1742" max="1742" width="13.36328125" style="102" customWidth="1"/>
    <col min="1743" max="1743" width="1.90625" style="102" customWidth="1"/>
    <col min="1744" max="1744" width="12" style="102" customWidth="1"/>
    <col min="1745" max="1745" width="0.36328125" style="102" customWidth="1"/>
    <col min="1746" max="1991" width="8.90625" style="102"/>
    <col min="1992" max="1992" width="58.36328125" style="102" customWidth="1"/>
    <col min="1993" max="1993" width="5.90625" style="102" bestFit="1" customWidth="1"/>
    <col min="1994" max="1994" width="13.36328125" style="102" customWidth="1"/>
    <col min="1995" max="1995" width="1.90625" style="102" customWidth="1"/>
    <col min="1996" max="1996" width="12" style="102" customWidth="1"/>
    <col min="1997" max="1997" width="2" style="102" customWidth="1"/>
    <col min="1998" max="1998" width="13.36328125" style="102" customWidth="1"/>
    <col min="1999" max="1999" width="1.90625" style="102" customWidth="1"/>
    <col min="2000" max="2000" width="12" style="102" customWidth="1"/>
    <col min="2001" max="2001" width="0.36328125" style="102" customWidth="1"/>
    <col min="2002" max="2247" width="8.90625" style="102"/>
    <col min="2248" max="2248" width="58.36328125" style="102" customWidth="1"/>
    <col min="2249" max="2249" width="5.90625" style="102" bestFit="1" customWidth="1"/>
    <col min="2250" max="2250" width="13.36328125" style="102" customWidth="1"/>
    <col min="2251" max="2251" width="1.90625" style="102" customWidth="1"/>
    <col min="2252" max="2252" width="12" style="102" customWidth="1"/>
    <col min="2253" max="2253" width="2" style="102" customWidth="1"/>
    <col min="2254" max="2254" width="13.36328125" style="102" customWidth="1"/>
    <col min="2255" max="2255" width="1.90625" style="102" customWidth="1"/>
    <col min="2256" max="2256" width="12" style="102" customWidth="1"/>
    <col min="2257" max="2257" width="0.36328125" style="102" customWidth="1"/>
    <col min="2258" max="2503" width="8.90625" style="102"/>
    <col min="2504" max="2504" width="58.36328125" style="102" customWidth="1"/>
    <col min="2505" max="2505" width="5.90625" style="102" bestFit="1" customWidth="1"/>
    <col min="2506" max="2506" width="13.36328125" style="102" customWidth="1"/>
    <col min="2507" max="2507" width="1.90625" style="102" customWidth="1"/>
    <col min="2508" max="2508" width="12" style="102" customWidth="1"/>
    <col min="2509" max="2509" width="2" style="102" customWidth="1"/>
    <col min="2510" max="2510" width="13.36328125" style="102" customWidth="1"/>
    <col min="2511" max="2511" width="1.90625" style="102" customWidth="1"/>
    <col min="2512" max="2512" width="12" style="102" customWidth="1"/>
    <col min="2513" max="2513" width="0.36328125" style="102" customWidth="1"/>
    <col min="2514" max="2759" width="8.90625" style="102"/>
    <col min="2760" max="2760" width="58.36328125" style="102" customWidth="1"/>
    <col min="2761" max="2761" width="5.90625" style="102" bestFit="1" customWidth="1"/>
    <col min="2762" max="2762" width="13.36328125" style="102" customWidth="1"/>
    <col min="2763" max="2763" width="1.90625" style="102" customWidth="1"/>
    <col min="2764" max="2764" width="12" style="102" customWidth="1"/>
    <col min="2765" max="2765" width="2" style="102" customWidth="1"/>
    <col min="2766" max="2766" width="13.36328125" style="102" customWidth="1"/>
    <col min="2767" max="2767" width="1.90625" style="102" customWidth="1"/>
    <col min="2768" max="2768" width="12" style="102" customWidth="1"/>
    <col min="2769" max="2769" width="0.36328125" style="102" customWidth="1"/>
    <col min="2770" max="3015" width="8.90625" style="102"/>
    <col min="3016" max="3016" width="58.36328125" style="102" customWidth="1"/>
    <col min="3017" max="3017" width="5.90625" style="102" bestFit="1" customWidth="1"/>
    <col min="3018" max="3018" width="13.36328125" style="102" customWidth="1"/>
    <col min="3019" max="3019" width="1.90625" style="102" customWidth="1"/>
    <col min="3020" max="3020" width="12" style="102" customWidth="1"/>
    <col min="3021" max="3021" width="2" style="102" customWidth="1"/>
    <col min="3022" max="3022" width="13.36328125" style="102" customWidth="1"/>
    <col min="3023" max="3023" width="1.90625" style="102" customWidth="1"/>
    <col min="3024" max="3024" width="12" style="102" customWidth="1"/>
    <col min="3025" max="3025" width="0.36328125" style="102" customWidth="1"/>
    <col min="3026" max="3271" width="8.90625" style="102"/>
    <col min="3272" max="3272" width="58.36328125" style="102" customWidth="1"/>
    <col min="3273" max="3273" width="5.90625" style="102" bestFit="1" customWidth="1"/>
    <col min="3274" max="3274" width="13.36328125" style="102" customWidth="1"/>
    <col min="3275" max="3275" width="1.90625" style="102" customWidth="1"/>
    <col min="3276" max="3276" width="12" style="102" customWidth="1"/>
    <col min="3277" max="3277" width="2" style="102" customWidth="1"/>
    <col min="3278" max="3278" width="13.36328125" style="102" customWidth="1"/>
    <col min="3279" max="3279" width="1.90625" style="102" customWidth="1"/>
    <col min="3280" max="3280" width="12" style="102" customWidth="1"/>
    <col min="3281" max="3281" width="0.36328125" style="102" customWidth="1"/>
    <col min="3282" max="3527" width="8.90625" style="102"/>
    <col min="3528" max="3528" width="58.36328125" style="102" customWidth="1"/>
    <col min="3529" max="3529" width="5.90625" style="102" bestFit="1" customWidth="1"/>
    <col min="3530" max="3530" width="13.36328125" style="102" customWidth="1"/>
    <col min="3531" max="3531" width="1.90625" style="102" customWidth="1"/>
    <col min="3532" max="3532" width="12" style="102" customWidth="1"/>
    <col min="3533" max="3533" width="2" style="102" customWidth="1"/>
    <col min="3534" max="3534" width="13.36328125" style="102" customWidth="1"/>
    <col min="3535" max="3535" width="1.90625" style="102" customWidth="1"/>
    <col min="3536" max="3536" width="12" style="102" customWidth="1"/>
    <col min="3537" max="3537" width="0.36328125" style="102" customWidth="1"/>
    <col min="3538" max="3783" width="8.90625" style="102"/>
    <col min="3784" max="3784" width="58.36328125" style="102" customWidth="1"/>
    <col min="3785" max="3785" width="5.90625" style="102" bestFit="1" customWidth="1"/>
    <col min="3786" max="3786" width="13.36328125" style="102" customWidth="1"/>
    <col min="3787" max="3787" width="1.90625" style="102" customWidth="1"/>
    <col min="3788" max="3788" width="12" style="102" customWidth="1"/>
    <col min="3789" max="3789" width="2" style="102" customWidth="1"/>
    <col min="3790" max="3790" width="13.36328125" style="102" customWidth="1"/>
    <col min="3791" max="3791" width="1.90625" style="102" customWidth="1"/>
    <col min="3792" max="3792" width="12" style="102" customWidth="1"/>
    <col min="3793" max="3793" width="0.36328125" style="102" customWidth="1"/>
    <col min="3794" max="4039" width="8.90625" style="102"/>
    <col min="4040" max="4040" width="58.36328125" style="102" customWidth="1"/>
    <col min="4041" max="4041" width="5.90625" style="102" bestFit="1" customWidth="1"/>
    <col min="4042" max="4042" width="13.36328125" style="102" customWidth="1"/>
    <col min="4043" max="4043" width="1.90625" style="102" customWidth="1"/>
    <col min="4044" max="4044" width="12" style="102" customWidth="1"/>
    <col min="4045" max="4045" width="2" style="102" customWidth="1"/>
    <col min="4046" max="4046" width="13.36328125" style="102" customWidth="1"/>
    <col min="4047" max="4047" width="1.90625" style="102" customWidth="1"/>
    <col min="4048" max="4048" width="12" style="102" customWidth="1"/>
    <col min="4049" max="4049" width="0.36328125" style="102" customWidth="1"/>
    <col min="4050" max="4295" width="8.90625" style="102"/>
    <col min="4296" max="4296" width="58.36328125" style="102" customWidth="1"/>
    <col min="4297" max="4297" width="5.90625" style="102" bestFit="1" customWidth="1"/>
    <col min="4298" max="4298" width="13.36328125" style="102" customWidth="1"/>
    <col min="4299" max="4299" width="1.90625" style="102" customWidth="1"/>
    <col min="4300" max="4300" width="12" style="102" customWidth="1"/>
    <col min="4301" max="4301" width="2" style="102" customWidth="1"/>
    <col min="4302" max="4302" width="13.36328125" style="102" customWidth="1"/>
    <col min="4303" max="4303" width="1.90625" style="102" customWidth="1"/>
    <col min="4304" max="4304" width="12" style="102" customWidth="1"/>
    <col min="4305" max="4305" width="0.36328125" style="102" customWidth="1"/>
    <col min="4306" max="4551" width="8.90625" style="102"/>
    <col min="4552" max="4552" width="58.36328125" style="102" customWidth="1"/>
    <col min="4553" max="4553" width="5.90625" style="102" bestFit="1" customWidth="1"/>
    <col min="4554" max="4554" width="13.36328125" style="102" customWidth="1"/>
    <col min="4555" max="4555" width="1.90625" style="102" customWidth="1"/>
    <col min="4556" max="4556" width="12" style="102" customWidth="1"/>
    <col min="4557" max="4557" width="2" style="102" customWidth="1"/>
    <col min="4558" max="4558" width="13.36328125" style="102" customWidth="1"/>
    <col min="4559" max="4559" width="1.90625" style="102" customWidth="1"/>
    <col min="4560" max="4560" width="12" style="102" customWidth="1"/>
    <col min="4561" max="4561" width="0.36328125" style="102" customWidth="1"/>
    <col min="4562" max="4807" width="8.90625" style="102"/>
    <col min="4808" max="4808" width="58.36328125" style="102" customWidth="1"/>
    <col min="4809" max="4809" width="5.90625" style="102" bestFit="1" customWidth="1"/>
    <col min="4810" max="4810" width="13.36328125" style="102" customWidth="1"/>
    <col min="4811" max="4811" width="1.90625" style="102" customWidth="1"/>
    <col min="4812" max="4812" width="12" style="102" customWidth="1"/>
    <col min="4813" max="4813" width="2" style="102" customWidth="1"/>
    <col min="4814" max="4814" width="13.36328125" style="102" customWidth="1"/>
    <col min="4815" max="4815" width="1.90625" style="102" customWidth="1"/>
    <col min="4816" max="4816" width="12" style="102" customWidth="1"/>
    <col min="4817" max="4817" width="0.36328125" style="102" customWidth="1"/>
    <col min="4818" max="5063" width="8.90625" style="102"/>
    <col min="5064" max="5064" width="58.36328125" style="102" customWidth="1"/>
    <col min="5065" max="5065" width="5.90625" style="102" bestFit="1" customWidth="1"/>
    <col min="5066" max="5066" width="13.36328125" style="102" customWidth="1"/>
    <col min="5067" max="5067" width="1.90625" style="102" customWidth="1"/>
    <col min="5068" max="5068" width="12" style="102" customWidth="1"/>
    <col min="5069" max="5069" width="2" style="102" customWidth="1"/>
    <col min="5070" max="5070" width="13.36328125" style="102" customWidth="1"/>
    <col min="5071" max="5071" width="1.90625" style="102" customWidth="1"/>
    <col min="5072" max="5072" width="12" style="102" customWidth="1"/>
    <col min="5073" max="5073" width="0.36328125" style="102" customWidth="1"/>
    <col min="5074" max="5319" width="8.90625" style="102"/>
    <col min="5320" max="5320" width="58.36328125" style="102" customWidth="1"/>
    <col min="5321" max="5321" width="5.90625" style="102" bestFit="1" customWidth="1"/>
    <col min="5322" max="5322" width="13.36328125" style="102" customWidth="1"/>
    <col min="5323" max="5323" width="1.90625" style="102" customWidth="1"/>
    <col min="5324" max="5324" width="12" style="102" customWidth="1"/>
    <col min="5325" max="5325" width="2" style="102" customWidth="1"/>
    <col min="5326" max="5326" width="13.36328125" style="102" customWidth="1"/>
    <col min="5327" max="5327" width="1.90625" style="102" customWidth="1"/>
    <col min="5328" max="5328" width="12" style="102" customWidth="1"/>
    <col min="5329" max="5329" width="0.36328125" style="102" customWidth="1"/>
    <col min="5330" max="5575" width="8.90625" style="102"/>
    <col min="5576" max="5576" width="58.36328125" style="102" customWidth="1"/>
    <col min="5577" max="5577" width="5.90625" style="102" bestFit="1" customWidth="1"/>
    <col min="5578" max="5578" width="13.36328125" style="102" customWidth="1"/>
    <col min="5579" max="5579" width="1.90625" style="102" customWidth="1"/>
    <col min="5580" max="5580" width="12" style="102" customWidth="1"/>
    <col min="5581" max="5581" width="2" style="102" customWidth="1"/>
    <col min="5582" max="5582" width="13.36328125" style="102" customWidth="1"/>
    <col min="5583" max="5583" width="1.90625" style="102" customWidth="1"/>
    <col min="5584" max="5584" width="12" style="102" customWidth="1"/>
    <col min="5585" max="5585" width="0.36328125" style="102" customWidth="1"/>
    <col min="5586" max="5831" width="8.90625" style="102"/>
    <col min="5832" max="5832" width="58.36328125" style="102" customWidth="1"/>
    <col min="5833" max="5833" width="5.90625" style="102" bestFit="1" customWidth="1"/>
    <col min="5834" max="5834" width="13.36328125" style="102" customWidth="1"/>
    <col min="5835" max="5835" width="1.90625" style="102" customWidth="1"/>
    <col min="5836" max="5836" width="12" style="102" customWidth="1"/>
    <col min="5837" max="5837" width="2" style="102" customWidth="1"/>
    <col min="5838" max="5838" width="13.36328125" style="102" customWidth="1"/>
    <col min="5839" max="5839" width="1.90625" style="102" customWidth="1"/>
    <col min="5840" max="5840" width="12" style="102" customWidth="1"/>
    <col min="5841" max="5841" width="0.36328125" style="102" customWidth="1"/>
    <col min="5842" max="6087" width="8.90625" style="102"/>
    <col min="6088" max="6088" width="58.36328125" style="102" customWidth="1"/>
    <col min="6089" max="6089" width="5.90625" style="102" bestFit="1" customWidth="1"/>
    <col min="6090" max="6090" width="13.36328125" style="102" customWidth="1"/>
    <col min="6091" max="6091" width="1.90625" style="102" customWidth="1"/>
    <col min="6092" max="6092" width="12" style="102" customWidth="1"/>
    <col min="6093" max="6093" width="2" style="102" customWidth="1"/>
    <col min="6094" max="6094" width="13.36328125" style="102" customWidth="1"/>
    <col min="6095" max="6095" width="1.90625" style="102" customWidth="1"/>
    <col min="6096" max="6096" width="12" style="102" customWidth="1"/>
    <col min="6097" max="6097" width="0.36328125" style="102" customWidth="1"/>
    <col min="6098" max="6343" width="8.90625" style="102"/>
    <col min="6344" max="6344" width="58.36328125" style="102" customWidth="1"/>
    <col min="6345" max="6345" width="5.90625" style="102" bestFit="1" customWidth="1"/>
    <col min="6346" max="6346" width="13.36328125" style="102" customWidth="1"/>
    <col min="6347" max="6347" width="1.90625" style="102" customWidth="1"/>
    <col min="6348" max="6348" width="12" style="102" customWidth="1"/>
    <col min="6349" max="6349" width="2" style="102" customWidth="1"/>
    <col min="6350" max="6350" width="13.36328125" style="102" customWidth="1"/>
    <col min="6351" max="6351" width="1.90625" style="102" customWidth="1"/>
    <col min="6352" max="6352" width="12" style="102" customWidth="1"/>
    <col min="6353" max="6353" width="0.36328125" style="102" customWidth="1"/>
    <col min="6354" max="6599" width="8.90625" style="102"/>
    <col min="6600" max="6600" width="58.36328125" style="102" customWidth="1"/>
    <col min="6601" max="6601" width="5.90625" style="102" bestFit="1" customWidth="1"/>
    <col min="6602" max="6602" width="13.36328125" style="102" customWidth="1"/>
    <col min="6603" max="6603" width="1.90625" style="102" customWidth="1"/>
    <col min="6604" max="6604" width="12" style="102" customWidth="1"/>
    <col min="6605" max="6605" width="2" style="102" customWidth="1"/>
    <col min="6606" max="6606" width="13.36328125" style="102" customWidth="1"/>
    <col min="6607" max="6607" width="1.90625" style="102" customWidth="1"/>
    <col min="6608" max="6608" width="12" style="102" customWidth="1"/>
    <col min="6609" max="6609" width="0.36328125" style="102" customWidth="1"/>
    <col min="6610" max="6855" width="8.90625" style="102"/>
    <col min="6856" max="6856" width="58.36328125" style="102" customWidth="1"/>
    <col min="6857" max="6857" width="5.90625" style="102" bestFit="1" customWidth="1"/>
    <col min="6858" max="6858" width="13.36328125" style="102" customWidth="1"/>
    <col min="6859" max="6859" width="1.90625" style="102" customWidth="1"/>
    <col min="6860" max="6860" width="12" style="102" customWidth="1"/>
    <col min="6861" max="6861" width="2" style="102" customWidth="1"/>
    <col min="6862" max="6862" width="13.36328125" style="102" customWidth="1"/>
    <col min="6863" max="6863" width="1.90625" style="102" customWidth="1"/>
    <col min="6864" max="6864" width="12" style="102" customWidth="1"/>
    <col min="6865" max="6865" width="0.36328125" style="102" customWidth="1"/>
    <col min="6866" max="7111" width="8.90625" style="102"/>
    <col min="7112" max="7112" width="58.36328125" style="102" customWidth="1"/>
    <col min="7113" max="7113" width="5.90625" style="102" bestFit="1" customWidth="1"/>
    <col min="7114" max="7114" width="13.36328125" style="102" customWidth="1"/>
    <col min="7115" max="7115" width="1.90625" style="102" customWidth="1"/>
    <col min="7116" max="7116" width="12" style="102" customWidth="1"/>
    <col min="7117" max="7117" width="2" style="102" customWidth="1"/>
    <col min="7118" max="7118" width="13.36328125" style="102" customWidth="1"/>
    <col min="7119" max="7119" width="1.90625" style="102" customWidth="1"/>
    <col min="7120" max="7120" width="12" style="102" customWidth="1"/>
    <col min="7121" max="7121" width="0.36328125" style="102" customWidth="1"/>
    <col min="7122" max="7367" width="8.90625" style="102"/>
    <col min="7368" max="7368" width="58.36328125" style="102" customWidth="1"/>
    <col min="7369" max="7369" width="5.90625" style="102" bestFit="1" customWidth="1"/>
    <col min="7370" max="7370" width="13.36328125" style="102" customWidth="1"/>
    <col min="7371" max="7371" width="1.90625" style="102" customWidth="1"/>
    <col min="7372" max="7372" width="12" style="102" customWidth="1"/>
    <col min="7373" max="7373" width="2" style="102" customWidth="1"/>
    <col min="7374" max="7374" width="13.36328125" style="102" customWidth="1"/>
    <col min="7375" max="7375" width="1.90625" style="102" customWidth="1"/>
    <col min="7376" max="7376" width="12" style="102" customWidth="1"/>
    <col min="7377" max="7377" width="0.36328125" style="102" customWidth="1"/>
    <col min="7378" max="7623" width="8.90625" style="102"/>
    <col min="7624" max="7624" width="58.36328125" style="102" customWidth="1"/>
    <col min="7625" max="7625" width="5.90625" style="102" bestFit="1" customWidth="1"/>
    <col min="7626" max="7626" width="13.36328125" style="102" customWidth="1"/>
    <col min="7627" max="7627" width="1.90625" style="102" customWidth="1"/>
    <col min="7628" max="7628" width="12" style="102" customWidth="1"/>
    <col min="7629" max="7629" width="2" style="102" customWidth="1"/>
    <col min="7630" max="7630" width="13.36328125" style="102" customWidth="1"/>
    <col min="7631" max="7631" width="1.90625" style="102" customWidth="1"/>
    <col min="7632" max="7632" width="12" style="102" customWidth="1"/>
    <col min="7633" max="7633" width="0.36328125" style="102" customWidth="1"/>
    <col min="7634" max="7879" width="8.90625" style="102"/>
    <col min="7880" max="7880" width="58.36328125" style="102" customWidth="1"/>
    <col min="7881" max="7881" width="5.90625" style="102" bestFit="1" customWidth="1"/>
    <col min="7882" max="7882" width="13.36328125" style="102" customWidth="1"/>
    <col min="7883" max="7883" width="1.90625" style="102" customWidth="1"/>
    <col min="7884" max="7884" width="12" style="102" customWidth="1"/>
    <col min="7885" max="7885" width="2" style="102" customWidth="1"/>
    <col min="7886" max="7886" width="13.36328125" style="102" customWidth="1"/>
    <col min="7887" max="7887" width="1.90625" style="102" customWidth="1"/>
    <col min="7888" max="7888" width="12" style="102" customWidth="1"/>
    <col min="7889" max="7889" width="0.36328125" style="102" customWidth="1"/>
    <col min="7890" max="8135" width="8.90625" style="102"/>
    <col min="8136" max="8136" width="58.36328125" style="102" customWidth="1"/>
    <col min="8137" max="8137" width="5.90625" style="102" bestFit="1" customWidth="1"/>
    <col min="8138" max="8138" width="13.36328125" style="102" customWidth="1"/>
    <col min="8139" max="8139" width="1.90625" style="102" customWidth="1"/>
    <col min="8140" max="8140" width="12" style="102" customWidth="1"/>
    <col min="8141" max="8141" width="2" style="102" customWidth="1"/>
    <col min="8142" max="8142" width="13.36328125" style="102" customWidth="1"/>
    <col min="8143" max="8143" width="1.90625" style="102" customWidth="1"/>
    <col min="8144" max="8144" width="12" style="102" customWidth="1"/>
    <col min="8145" max="8145" width="0.36328125" style="102" customWidth="1"/>
    <col min="8146" max="8391" width="8.90625" style="102"/>
    <col min="8392" max="8392" width="58.36328125" style="102" customWidth="1"/>
    <col min="8393" max="8393" width="5.90625" style="102" bestFit="1" customWidth="1"/>
    <col min="8394" max="8394" width="13.36328125" style="102" customWidth="1"/>
    <col min="8395" max="8395" width="1.90625" style="102" customWidth="1"/>
    <col min="8396" max="8396" width="12" style="102" customWidth="1"/>
    <col min="8397" max="8397" width="2" style="102" customWidth="1"/>
    <col min="8398" max="8398" width="13.36328125" style="102" customWidth="1"/>
    <col min="8399" max="8399" width="1.90625" style="102" customWidth="1"/>
    <col min="8400" max="8400" width="12" style="102" customWidth="1"/>
    <col min="8401" max="8401" width="0.36328125" style="102" customWidth="1"/>
    <col min="8402" max="8647" width="8.90625" style="102"/>
    <col min="8648" max="8648" width="58.36328125" style="102" customWidth="1"/>
    <col min="8649" max="8649" width="5.90625" style="102" bestFit="1" customWidth="1"/>
    <col min="8650" max="8650" width="13.36328125" style="102" customWidth="1"/>
    <col min="8651" max="8651" width="1.90625" style="102" customWidth="1"/>
    <col min="8652" max="8652" width="12" style="102" customWidth="1"/>
    <col min="8653" max="8653" width="2" style="102" customWidth="1"/>
    <col min="8654" max="8654" width="13.36328125" style="102" customWidth="1"/>
    <col min="8655" max="8655" width="1.90625" style="102" customWidth="1"/>
    <col min="8656" max="8656" width="12" style="102" customWidth="1"/>
    <col min="8657" max="8657" width="0.36328125" style="102" customWidth="1"/>
    <col min="8658" max="8903" width="8.90625" style="102"/>
    <col min="8904" max="8904" width="58.36328125" style="102" customWidth="1"/>
    <col min="8905" max="8905" width="5.90625" style="102" bestFit="1" customWidth="1"/>
    <col min="8906" max="8906" width="13.36328125" style="102" customWidth="1"/>
    <col min="8907" max="8907" width="1.90625" style="102" customWidth="1"/>
    <col min="8908" max="8908" width="12" style="102" customWidth="1"/>
    <col min="8909" max="8909" width="2" style="102" customWidth="1"/>
    <col min="8910" max="8910" width="13.36328125" style="102" customWidth="1"/>
    <col min="8911" max="8911" width="1.90625" style="102" customWidth="1"/>
    <col min="8912" max="8912" width="12" style="102" customWidth="1"/>
    <col min="8913" max="8913" width="0.36328125" style="102" customWidth="1"/>
    <col min="8914" max="9159" width="8.90625" style="102"/>
    <col min="9160" max="9160" width="58.36328125" style="102" customWidth="1"/>
    <col min="9161" max="9161" width="5.90625" style="102" bestFit="1" customWidth="1"/>
    <col min="9162" max="9162" width="13.36328125" style="102" customWidth="1"/>
    <col min="9163" max="9163" width="1.90625" style="102" customWidth="1"/>
    <col min="9164" max="9164" width="12" style="102" customWidth="1"/>
    <col min="9165" max="9165" width="2" style="102" customWidth="1"/>
    <col min="9166" max="9166" width="13.36328125" style="102" customWidth="1"/>
    <col min="9167" max="9167" width="1.90625" style="102" customWidth="1"/>
    <col min="9168" max="9168" width="12" style="102" customWidth="1"/>
    <col min="9169" max="9169" width="0.36328125" style="102" customWidth="1"/>
    <col min="9170" max="9415" width="8.90625" style="102"/>
    <col min="9416" max="9416" width="58.36328125" style="102" customWidth="1"/>
    <col min="9417" max="9417" width="5.90625" style="102" bestFit="1" customWidth="1"/>
    <col min="9418" max="9418" width="13.36328125" style="102" customWidth="1"/>
    <col min="9419" max="9419" width="1.90625" style="102" customWidth="1"/>
    <col min="9420" max="9420" width="12" style="102" customWidth="1"/>
    <col min="9421" max="9421" width="2" style="102" customWidth="1"/>
    <col min="9422" max="9422" width="13.36328125" style="102" customWidth="1"/>
    <col min="9423" max="9423" width="1.90625" style="102" customWidth="1"/>
    <col min="9424" max="9424" width="12" style="102" customWidth="1"/>
    <col min="9425" max="9425" width="0.36328125" style="102" customWidth="1"/>
    <col min="9426" max="9671" width="8.90625" style="102"/>
    <col min="9672" max="9672" width="58.36328125" style="102" customWidth="1"/>
    <col min="9673" max="9673" width="5.90625" style="102" bestFit="1" customWidth="1"/>
    <col min="9674" max="9674" width="13.36328125" style="102" customWidth="1"/>
    <col min="9675" max="9675" width="1.90625" style="102" customWidth="1"/>
    <col min="9676" max="9676" width="12" style="102" customWidth="1"/>
    <col min="9677" max="9677" width="2" style="102" customWidth="1"/>
    <col min="9678" max="9678" width="13.36328125" style="102" customWidth="1"/>
    <col min="9679" max="9679" width="1.90625" style="102" customWidth="1"/>
    <col min="9680" max="9680" width="12" style="102" customWidth="1"/>
    <col min="9681" max="9681" width="0.36328125" style="102" customWidth="1"/>
    <col min="9682" max="9927" width="8.90625" style="102"/>
    <col min="9928" max="9928" width="58.36328125" style="102" customWidth="1"/>
    <col min="9929" max="9929" width="5.90625" style="102" bestFit="1" customWidth="1"/>
    <col min="9930" max="9930" width="13.36328125" style="102" customWidth="1"/>
    <col min="9931" max="9931" width="1.90625" style="102" customWidth="1"/>
    <col min="9932" max="9932" width="12" style="102" customWidth="1"/>
    <col min="9933" max="9933" width="2" style="102" customWidth="1"/>
    <col min="9934" max="9934" width="13.36328125" style="102" customWidth="1"/>
    <col min="9935" max="9935" width="1.90625" style="102" customWidth="1"/>
    <col min="9936" max="9936" width="12" style="102" customWidth="1"/>
    <col min="9937" max="9937" width="0.36328125" style="102" customWidth="1"/>
    <col min="9938" max="10183" width="8.90625" style="102"/>
    <col min="10184" max="10184" width="58.36328125" style="102" customWidth="1"/>
    <col min="10185" max="10185" width="5.90625" style="102" bestFit="1" customWidth="1"/>
    <col min="10186" max="10186" width="13.36328125" style="102" customWidth="1"/>
    <col min="10187" max="10187" width="1.90625" style="102" customWidth="1"/>
    <col min="10188" max="10188" width="12" style="102" customWidth="1"/>
    <col min="10189" max="10189" width="2" style="102" customWidth="1"/>
    <col min="10190" max="10190" width="13.36328125" style="102" customWidth="1"/>
    <col min="10191" max="10191" width="1.90625" style="102" customWidth="1"/>
    <col min="10192" max="10192" width="12" style="102" customWidth="1"/>
    <col min="10193" max="10193" width="0.36328125" style="102" customWidth="1"/>
    <col min="10194" max="10439" width="8.90625" style="102"/>
    <col min="10440" max="10440" width="58.36328125" style="102" customWidth="1"/>
    <col min="10441" max="10441" width="5.90625" style="102" bestFit="1" customWidth="1"/>
    <col min="10442" max="10442" width="13.36328125" style="102" customWidth="1"/>
    <col min="10443" max="10443" width="1.90625" style="102" customWidth="1"/>
    <col min="10444" max="10444" width="12" style="102" customWidth="1"/>
    <col min="10445" max="10445" width="2" style="102" customWidth="1"/>
    <col min="10446" max="10446" width="13.36328125" style="102" customWidth="1"/>
    <col min="10447" max="10447" width="1.90625" style="102" customWidth="1"/>
    <col min="10448" max="10448" width="12" style="102" customWidth="1"/>
    <col min="10449" max="10449" width="0.36328125" style="102" customWidth="1"/>
    <col min="10450" max="10695" width="8.90625" style="102"/>
    <col min="10696" max="10696" width="58.36328125" style="102" customWidth="1"/>
    <col min="10697" max="10697" width="5.90625" style="102" bestFit="1" customWidth="1"/>
    <col min="10698" max="10698" width="13.36328125" style="102" customWidth="1"/>
    <col min="10699" max="10699" width="1.90625" style="102" customWidth="1"/>
    <col min="10700" max="10700" width="12" style="102" customWidth="1"/>
    <col min="10701" max="10701" width="2" style="102" customWidth="1"/>
    <col min="10702" max="10702" width="13.36328125" style="102" customWidth="1"/>
    <col min="10703" max="10703" width="1.90625" style="102" customWidth="1"/>
    <col min="10704" max="10704" width="12" style="102" customWidth="1"/>
    <col min="10705" max="10705" width="0.36328125" style="102" customWidth="1"/>
    <col min="10706" max="10951" width="8.90625" style="102"/>
    <col min="10952" max="10952" width="58.36328125" style="102" customWidth="1"/>
    <col min="10953" max="10953" width="5.90625" style="102" bestFit="1" customWidth="1"/>
    <col min="10954" max="10954" width="13.36328125" style="102" customWidth="1"/>
    <col min="10955" max="10955" width="1.90625" style="102" customWidth="1"/>
    <col min="10956" max="10956" width="12" style="102" customWidth="1"/>
    <col min="10957" max="10957" width="2" style="102" customWidth="1"/>
    <col min="10958" max="10958" width="13.36328125" style="102" customWidth="1"/>
    <col min="10959" max="10959" width="1.90625" style="102" customWidth="1"/>
    <col min="10960" max="10960" width="12" style="102" customWidth="1"/>
    <col min="10961" max="10961" width="0.36328125" style="102" customWidth="1"/>
    <col min="10962" max="11207" width="8.90625" style="102"/>
    <col min="11208" max="11208" width="58.36328125" style="102" customWidth="1"/>
    <col min="11209" max="11209" width="5.90625" style="102" bestFit="1" customWidth="1"/>
    <col min="11210" max="11210" width="13.36328125" style="102" customWidth="1"/>
    <col min="11211" max="11211" width="1.90625" style="102" customWidth="1"/>
    <col min="11212" max="11212" width="12" style="102" customWidth="1"/>
    <col min="11213" max="11213" width="2" style="102" customWidth="1"/>
    <col min="11214" max="11214" width="13.36328125" style="102" customWidth="1"/>
    <col min="11215" max="11215" width="1.90625" style="102" customWidth="1"/>
    <col min="11216" max="11216" width="12" style="102" customWidth="1"/>
    <col min="11217" max="11217" width="0.36328125" style="102" customWidth="1"/>
    <col min="11218" max="11463" width="8.90625" style="102"/>
    <col min="11464" max="11464" width="58.36328125" style="102" customWidth="1"/>
    <col min="11465" max="11465" width="5.90625" style="102" bestFit="1" customWidth="1"/>
    <col min="11466" max="11466" width="13.36328125" style="102" customWidth="1"/>
    <col min="11467" max="11467" width="1.90625" style="102" customWidth="1"/>
    <col min="11468" max="11468" width="12" style="102" customWidth="1"/>
    <col min="11469" max="11469" width="2" style="102" customWidth="1"/>
    <col min="11470" max="11470" width="13.36328125" style="102" customWidth="1"/>
    <col min="11471" max="11471" width="1.90625" style="102" customWidth="1"/>
    <col min="11472" max="11472" width="12" style="102" customWidth="1"/>
    <col min="11473" max="11473" width="0.36328125" style="102" customWidth="1"/>
    <col min="11474" max="11719" width="8.90625" style="102"/>
    <col min="11720" max="11720" width="58.36328125" style="102" customWidth="1"/>
    <col min="11721" max="11721" width="5.90625" style="102" bestFit="1" customWidth="1"/>
    <col min="11722" max="11722" width="13.36328125" style="102" customWidth="1"/>
    <col min="11723" max="11723" width="1.90625" style="102" customWidth="1"/>
    <col min="11724" max="11724" width="12" style="102" customWidth="1"/>
    <col min="11725" max="11725" width="2" style="102" customWidth="1"/>
    <col min="11726" max="11726" width="13.36328125" style="102" customWidth="1"/>
    <col min="11727" max="11727" width="1.90625" style="102" customWidth="1"/>
    <col min="11728" max="11728" width="12" style="102" customWidth="1"/>
    <col min="11729" max="11729" width="0.36328125" style="102" customWidth="1"/>
    <col min="11730" max="11975" width="8.90625" style="102"/>
    <col min="11976" max="11976" width="58.36328125" style="102" customWidth="1"/>
    <col min="11977" max="11977" width="5.90625" style="102" bestFit="1" customWidth="1"/>
    <col min="11978" max="11978" width="13.36328125" style="102" customWidth="1"/>
    <col min="11979" max="11979" width="1.90625" style="102" customWidth="1"/>
    <col min="11980" max="11980" width="12" style="102" customWidth="1"/>
    <col min="11981" max="11981" width="2" style="102" customWidth="1"/>
    <col min="11982" max="11982" width="13.36328125" style="102" customWidth="1"/>
    <col min="11983" max="11983" width="1.90625" style="102" customWidth="1"/>
    <col min="11984" max="11984" width="12" style="102" customWidth="1"/>
    <col min="11985" max="11985" width="0.36328125" style="102" customWidth="1"/>
    <col min="11986" max="12231" width="8.90625" style="102"/>
    <col min="12232" max="12232" width="58.36328125" style="102" customWidth="1"/>
    <col min="12233" max="12233" width="5.90625" style="102" bestFit="1" customWidth="1"/>
    <col min="12234" max="12234" width="13.36328125" style="102" customWidth="1"/>
    <col min="12235" max="12235" width="1.90625" style="102" customWidth="1"/>
    <col min="12236" max="12236" width="12" style="102" customWidth="1"/>
    <col min="12237" max="12237" width="2" style="102" customWidth="1"/>
    <col min="12238" max="12238" width="13.36328125" style="102" customWidth="1"/>
    <col min="12239" max="12239" width="1.90625" style="102" customWidth="1"/>
    <col min="12240" max="12240" width="12" style="102" customWidth="1"/>
    <col min="12241" max="12241" width="0.36328125" style="102" customWidth="1"/>
    <col min="12242" max="12487" width="8.90625" style="102"/>
    <col min="12488" max="12488" width="58.36328125" style="102" customWidth="1"/>
    <col min="12489" max="12489" width="5.90625" style="102" bestFit="1" customWidth="1"/>
    <col min="12490" max="12490" width="13.36328125" style="102" customWidth="1"/>
    <col min="12491" max="12491" width="1.90625" style="102" customWidth="1"/>
    <col min="12492" max="12492" width="12" style="102" customWidth="1"/>
    <col min="12493" max="12493" width="2" style="102" customWidth="1"/>
    <col min="12494" max="12494" width="13.36328125" style="102" customWidth="1"/>
    <col min="12495" max="12495" width="1.90625" style="102" customWidth="1"/>
    <col min="12496" max="12496" width="12" style="102" customWidth="1"/>
    <col min="12497" max="12497" width="0.36328125" style="102" customWidth="1"/>
    <col min="12498" max="12743" width="8.90625" style="102"/>
    <col min="12744" max="12744" width="58.36328125" style="102" customWidth="1"/>
    <col min="12745" max="12745" width="5.90625" style="102" bestFit="1" customWidth="1"/>
    <col min="12746" max="12746" width="13.36328125" style="102" customWidth="1"/>
    <col min="12747" max="12747" width="1.90625" style="102" customWidth="1"/>
    <col min="12748" max="12748" width="12" style="102" customWidth="1"/>
    <col min="12749" max="12749" width="2" style="102" customWidth="1"/>
    <col min="12750" max="12750" width="13.36328125" style="102" customWidth="1"/>
    <col min="12751" max="12751" width="1.90625" style="102" customWidth="1"/>
    <col min="12752" max="12752" width="12" style="102" customWidth="1"/>
    <col min="12753" max="12753" width="0.36328125" style="102" customWidth="1"/>
    <col min="12754" max="12999" width="8.90625" style="102"/>
    <col min="13000" max="13000" width="58.36328125" style="102" customWidth="1"/>
    <col min="13001" max="13001" width="5.90625" style="102" bestFit="1" customWidth="1"/>
    <col min="13002" max="13002" width="13.36328125" style="102" customWidth="1"/>
    <col min="13003" max="13003" width="1.90625" style="102" customWidth="1"/>
    <col min="13004" max="13004" width="12" style="102" customWidth="1"/>
    <col min="13005" max="13005" width="2" style="102" customWidth="1"/>
    <col min="13006" max="13006" width="13.36328125" style="102" customWidth="1"/>
    <col min="13007" max="13007" width="1.90625" style="102" customWidth="1"/>
    <col min="13008" max="13008" width="12" style="102" customWidth="1"/>
    <col min="13009" max="13009" width="0.36328125" style="102" customWidth="1"/>
    <col min="13010" max="13255" width="8.90625" style="102"/>
    <col min="13256" max="13256" width="58.36328125" style="102" customWidth="1"/>
    <col min="13257" max="13257" width="5.90625" style="102" bestFit="1" customWidth="1"/>
    <col min="13258" max="13258" width="13.36328125" style="102" customWidth="1"/>
    <col min="13259" max="13259" width="1.90625" style="102" customWidth="1"/>
    <col min="13260" max="13260" width="12" style="102" customWidth="1"/>
    <col min="13261" max="13261" width="2" style="102" customWidth="1"/>
    <col min="13262" max="13262" width="13.36328125" style="102" customWidth="1"/>
    <col min="13263" max="13263" width="1.90625" style="102" customWidth="1"/>
    <col min="13264" max="13264" width="12" style="102" customWidth="1"/>
    <col min="13265" max="13265" width="0.36328125" style="102" customWidth="1"/>
    <col min="13266" max="13511" width="8.90625" style="102"/>
    <col min="13512" max="13512" width="58.36328125" style="102" customWidth="1"/>
    <col min="13513" max="13513" width="5.90625" style="102" bestFit="1" customWidth="1"/>
    <col min="13514" max="13514" width="13.36328125" style="102" customWidth="1"/>
    <col min="13515" max="13515" width="1.90625" style="102" customWidth="1"/>
    <col min="13516" max="13516" width="12" style="102" customWidth="1"/>
    <col min="13517" max="13517" width="2" style="102" customWidth="1"/>
    <col min="13518" max="13518" width="13.36328125" style="102" customWidth="1"/>
    <col min="13519" max="13519" width="1.90625" style="102" customWidth="1"/>
    <col min="13520" max="13520" width="12" style="102" customWidth="1"/>
    <col min="13521" max="13521" width="0.36328125" style="102" customWidth="1"/>
    <col min="13522" max="13767" width="8.90625" style="102"/>
    <col min="13768" max="13768" width="58.36328125" style="102" customWidth="1"/>
    <col min="13769" max="13769" width="5.90625" style="102" bestFit="1" customWidth="1"/>
    <col min="13770" max="13770" width="13.36328125" style="102" customWidth="1"/>
    <col min="13771" max="13771" width="1.90625" style="102" customWidth="1"/>
    <col min="13772" max="13772" width="12" style="102" customWidth="1"/>
    <col min="13773" max="13773" width="2" style="102" customWidth="1"/>
    <col min="13774" max="13774" width="13.36328125" style="102" customWidth="1"/>
    <col min="13775" max="13775" width="1.90625" style="102" customWidth="1"/>
    <col min="13776" max="13776" width="12" style="102" customWidth="1"/>
    <col min="13777" max="13777" width="0.36328125" style="102" customWidth="1"/>
    <col min="13778" max="14023" width="8.90625" style="102"/>
    <col min="14024" max="14024" width="58.36328125" style="102" customWidth="1"/>
    <col min="14025" max="14025" width="5.90625" style="102" bestFit="1" customWidth="1"/>
    <col min="14026" max="14026" width="13.36328125" style="102" customWidth="1"/>
    <col min="14027" max="14027" width="1.90625" style="102" customWidth="1"/>
    <col min="14028" max="14028" width="12" style="102" customWidth="1"/>
    <col min="14029" max="14029" width="2" style="102" customWidth="1"/>
    <col min="14030" max="14030" width="13.36328125" style="102" customWidth="1"/>
    <col min="14031" max="14031" width="1.90625" style="102" customWidth="1"/>
    <col min="14032" max="14032" width="12" style="102" customWidth="1"/>
    <col min="14033" max="14033" width="0.36328125" style="102" customWidth="1"/>
    <col min="14034" max="14279" width="8.90625" style="102"/>
    <col min="14280" max="14280" width="58.36328125" style="102" customWidth="1"/>
    <col min="14281" max="14281" width="5.90625" style="102" bestFit="1" customWidth="1"/>
    <col min="14282" max="14282" width="13.36328125" style="102" customWidth="1"/>
    <col min="14283" max="14283" width="1.90625" style="102" customWidth="1"/>
    <col min="14284" max="14284" width="12" style="102" customWidth="1"/>
    <col min="14285" max="14285" width="2" style="102" customWidth="1"/>
    <col min="14286" max="14286" width="13.36328125" style="102" customWidth="1"/>
    <col min="14287" max="14287" width="1.90625" style="102" customWidth="1"/>
    <col min="14288" max="14288" width="12" style="102" customWidth="1"/>
    <col min="14289" max="14289" width="0.36328125" style="102" customWidth="1"/>
    <col min="14290" max="14535" width="8.90625" style="102"/>
    <col min="14536" max="14536" width="58.36328125" style="102" customWidth="1"/>
    <col min="14537" max="14537" width="5.90625" style="102" bestFit="1" customWidth="1"/>
    <col min="14538" max="14538" width="13.36328125" style="102" customWidth="1"/>
    <col min="14539" max="14539" width="1.90625" style="102" customWidth="1"/>
    <col min="14540" max="14540" width="12" style="102" customWidth="1"/>
    <col min="14541" max="14541" width="2" style="102" customWidth="1"/>
    <col min="14542" max="14542" width="13.36328125" style="102" customWidth="1"/>
    <col min="14543" max="14543" width="1.90625" style="102" customWidth="1"/>
    <col min="14544" max="14544" width="12" style="102" customWidth="1"/>
    <col min="14545" max="14545" width="0.36328125" style="102" customWidth="1"/>
    <col min="14546" max="14791" width="8.90625" style="102"/>
    <col min="14792" max="14792" width="58.36328125" style="102" customWidth="1"/>
    <col min="14793" max="14793" width="5.90625" style="102" bestFit="1" customWidth="1"/>
    <col min="14794" max="14794" width="13.36328125" style="102" customWidth="1"/>
    <col min="14795" max="14795" width="1.90625" style="102" customWidth="1"/>
    <col min="14796" max="14796" width="12" style="102" customWidth="1"/>
    <col min="14797" max="14797" width="2" style="102" customWidth="1"/>
    <col min="14798" max="14798" width="13.36328125" style="102" customWidth="1"/>
    <col min="14799" max="14799" width="1.90625" style="102" customWidth="1"/>
    <col min="14800" max="14800" width="12" style="102" customWidth="1"/>
    <col min="14801" max="14801" width="0.36328125" style="102" customWidth="1"/>
    <col min="14802" max="15047" width="8.90625" style="102"/>
    <col min="15048" max="15048" width="58.36328125" style="102" customWidth="1"/>
    <col min="15049" max="15049" width="5.90625" style="102" bestFit="1" customWidth="1"/>
    <col min="15050" max="15050" width="13.36328125" style="102" customWidth="1"/>
    <col min="15051" max="15051" width="1.90625" style="102" customWidth="1"/>
    <col min="15052" max="15052" width="12" style="102" customWidth="1"/>
    <col min="15053" max="15053" width="2" style="102" customWidth="1"/>
    <col min="15054" max="15054" width="13.36328125" style="102" customWidth="1"/>
    <col min="15055" max="15055" width="1.90625" style="102" customWidth="1"/>
    <col min="15056" max="15056" width="12" style="102" customWidth="1"/>
    <col min="15057" max="15057" width="0.36328125" style="102" customWidth="1"/>
    <col min="15058" max="15303" width="8.90625" style="102"/>
    <col min="15304" max="15304" width="58.36328125" style="102" customWidth="1"/>
    <col min="15305" max="15305" width="5.90625" style="102" bestFit="1" customWidth="1"/>
    <col min="15306" max="15306" width="13.36328125" style="102" customWidth="1"/>
    <col min="15307" max="15307" width="1.90625" style="102" customWidth="1"/>
    <col min="15308" max="15308" width="12" style="102" customWidth="1"/>
    <col min="15309" max="15309" width="2" style="102" customWidth="1"/>
    <col min="15310" max="15310" width="13.36328125" style="102" customWidth="1"/>
    <col min="15311" max="15311" width="1.90625" style="102" customWidth="1"/>
    <col min="15312" max="15312" width="12" style="102" customWidth="1"/>
    <col min="15313" max="15313" width="0.36328125" style="102" customWidth="1"/>
    <col min="15314" max="15559" width="8.90625" style="102"/>
    <col min="15560" max="15560" width="58.36328125" style="102" customWidth="1"/>
    <col min="15561" max="15561" width="5.90625" style="102" bestFit="1" customWidth="1"/>
    <col min="15562" max="15562" width="13.36328125" style="102" customWidth="1"/>
    <col min="15563" max="15563" width="1.90625" style="102" customWidth="1"/>
    <col min="15564" max="15564" width="12" style="102" customWidth="1"/>
    <col min="15565" max="15565" width="2" style="102" customWidth="1"/>
    <col min="15566" max="15566" width="13.36328125" style="102" customWidth="1"/>
    <col min="15567" max="15567" width="1.90625" style="102" customWidth="1"/>
    <col min="15568" max="15568" width="12" style="102" customWidth="1"/>
    <col min="15569" max="15569" width="0.36328125" style="102" customWidth="1"/>
    <col min="15570" max="15815" width="8.90625" style="102"/>
    <col min="15816" max="15816" width="58.36328125" style="102" customWidth="1"/>
    <col min="15817" max="15817" width="5.90625" style="102" bestFit="1" customWidth="1"/>
    <col min="15818" max="15818" width="13.36328125" style="102" customWidth="1"/>
    <col min="15819" max="15819" width="1.90625" style="102" customWidth="1"/>
    <col min="15820" max="15820" width="12" style="102" customWidth="1"/>
    <col min="15821" max="15821" width="2" style="102" customWidth="1"/>
    <col min="15822" max="15822" width="13.36328125" style="102" customWidth="1"/>
    <col min="15823" max="15823" width="1.90625" style="102" customWidth="1"/>
    <col min="15824" max="15824" width="12" style="102" customWidth="1"/>
    <col min="15825" max="15825" width="0.36328125" style="102" customWidth="1"/>
    <col min="15826" max="16071" width="8.90625" style="102"/>
    <col min="16072" max="16072" width="58.36328125" style="102" customWidth="1"/>
    <col min="16073" max="16073" width="5.90625" style="102" bestFit="1" customWidth="1"/>
    <col min="16074" max="16074" width="13.36328125" style="102" customWidth="1"/>
    <col min="16075" max="16075" width="1.90625" style="102" customWidth="1"/>
    <col min="16076" max="16076" width="12" style="102" customWidth="1"/>
    <col min="16077" max="16077" width="2" style="102" customWidth="1"/>
    <col min="16078" max="16078" width="13.36328125" style="102" customWidth="1"/>
    <col min="16079" max="16079" width="1.90625" style="102" customWidth="1"/>
    <col min="16080" max="16080" width="12" style="102" customWidth="1"/>
    <col min="16081" max="16081" width="0.36328125" style="102" customWidth="1"/>
    <col min="16082" max="16384" width="8.90625" style="102"/>
  </cols>
  <sheetData>
    <row r="1" spans="1:10" ht="21" customHeight="1">
      <c r="A1" s="364" t="s">
        <v>47</v>
      </c>
      <c r="B1" s="364"/>
      <c r="C1" s="364"/>
      <c r="D1" s="364"/>
      <c r="E1" s="364"/>
      <c r="F1" s="364"/>
      <c r="G1" s="364"/>
      <c r="H1" s="364"/>
      <c r="I1" s="364"/>
      <c r="J1" s="364"/>
    </row>
    <row r="2" spans="1:10" ht="21" customHeight="1">
      <c r="A2" s="364" t="s">
        <v>53</v>
      </c>
      <c r="B2" s="364"/>
      <c r="C2" s="364"/>
      <c r="D2" s="364"/>
      <c r="E2" s="364"/>
      <c r="F2" s="364"/>
      <c r="G2" s="364"/>
      <c r="H2" s="364"/>
      <c r="I2" s="364"/>
      <c r="J2" s="364"/>
    </row>
    <row r="3" spans="1:10" ht="21" customHeight="1">
      <c r="A3" s="364" t="s">
        <v>203</v>
      </c>
      <c r="B3" s="364"/>
      <c r="C3" s="364"/>
      <c r="D3" s="364"/>
      <c r="E3" s="364"/>
      <c r="F3" s="364"/>
      <c r="G3" s="364"/>
      <c r="H3" s="364"/>
      <c r="I3" s="364"/>
      <c r="J3" s="364"/>
    </row>
    <row r="4" spans="1:10" ht="21" customHeight="1">
      <c r="A4" s="363" t="s">
        <v>46</v>
      </c>
      <c r="B4" s="363"/>
      <c r="C4" s="363"/>
      <c r="D4" s="363"/>
      <c r="E4" s="363"/>
      <c r="F4" s="363"/>
      <c r="G4" s="363"/>
      <c r="H4" s="363"/>
      <c r="I4" s="363"/>
      <c r="J4" s="363"/>
    </row>
    <row r="5" spans="1:10" ht="6" customHeight="1">
      <c r="A5" s="103"/>
      <c r="B5" s="103"/>
      <c r="C5" s="103"/>
      <c r="J5" s="31"/>
    </row>
    <row r="6" spans="1:10" ht="20.25" customHeight="1">
      <c r="C6" s="106"/>
      <c r="D6" s="364" t="s">
        <v>32</v>
      </c>
      <c r="E6" s="364"/>
      <c r="F6" s="364"/>
      <c r="G6" s="106"/>
      <c r="H6" s="364" t="s">
        <v>34</v>
      </c>
      <c r="I6" s="364"/>
      <c r="J6" s="364"/>
    </row>
    <row r="7" spans="1:10" ht="20.25" customHeight="1">
      <c r="C7" s="106"/>
      <c r="D7" s="364" t="s">
        <v>33</v>
      </c>
      <c r="E7" s="364"/>
      <c r="F7" s="364"/>
      <c r="G7" s="106"/>
      <c r="H7" s="364" t="s">
        <v>33</v>
      </c>
      <c r="I7" s="364"/>
      <c r="J7" s="364"/>
    </row>
    <row r="8" spans="1:10" s="203" customFormat="1" ht="20.25" customHeight="1">
      <c r="B8" s="108"/>
      <c r="C8" s="109"/>
      <c r="D8" s="204">
        <v>2021</v>
      </c>
      <c r="E8" s="106"/>
      <c r="F8" s="204">
        <v>2020</v>
      </c>
      <c r="G8" s="204"/>
      <c r="H8" s="204">
        <v>2021</v>
      </c>
      <c r="I8" s="106"/>
      <c r="J8" s="204">
        <v>2020</v>
      </c>
    </row>
    <row r="9" spans="1:10" ht="20.25" customHeight="1">
      <c r="A9" s="116" t="s">
        <v>19</v>
      </c>
      <c r="B9" s="116"/>
      <c r="C9" s="116"/>
      <c r="D9" s="205"/>
      <c r="E9" s="205"/>
      <c r="H9" s="205"/>
      <c r="I9" s="205"/>
      <c r="J9" s="205"/>
    </row>
    <row r="10" spans="1:10" ht="20.25" customHeight="1">
      <c r="A10" s="102" t="s">
        <v>79</v>
      </c>
      <c r="D10" s="17">
        <v>1130863</v>
      </c>
      <c r="E10" s="17"/>
      <c r="F10" s="17">
        <v>1443869</v>
      </c>
      <c r="G10" s="17"/>
      <c r="H10" s="27">
        <v>207143.18053999997</v>
      </c>
      <c r="I10" s="27"/>
      <c r="J10" s="27">
        <v>418516</v>
      </c>
    </row>
    <row r="11" spans="1:10" ht="20.25" customHeight="1">
      <c r="A11" s="128" t="s">
        <v>77</v>
      </c>
      <c r="B11" s="128"/>
      <c r="C11" s="128"/>
      <c r="D11" s="47"/>
      <c r="E11" s="17"/>
      <c r="F11" s="47"/>
      <c r="G11" s="17"/>
      <c r="H11" s="13"/>
      <c r="I11" s="27"/>
      <c r="J11" s="13"/>
    </row>
    <row r="12" spans="1:10" ht="20.25" customHeight="1">
      <c r="A12" s="206" t="s">
        <v>196</v>
      </c>
      <c r="D12" s="13">
        <v>122582</v>
      </c>
      <c r="E12" s="274"/>
      <c r="F12" s="13">
        <v>299410</v>
      </c>
      <c r="H12" s="13">
        <v>26056.790499999999</v>
      </c>
      <c r="I12" s="271"/>
      <c r="J12" s="13">
        <v>83820</v>
      </c>
    </row>
    <row r="13" spans="1:10" ht="20.25" customHeight="1">
      <c r="A13" s="206" t="s">
        <v>38</v>
      </c>
      <c r="D13" s="17">
        <v>2212343</v>
      </c>
      <c r="E13" s="17"/>
      <c r="F13" s="17">
        <v>2143889</v>
      </c>
      <c r="G13" s="13"/>
      <c r="H13" s="27">
        <v>19225</v>
      </c>
      <c r="I13" s="27"/>
      <c r="J13" s="27">
        <v>18866</v>
      </c>
    </row>
    <row r="14" spans="1:10" ht="20.25" customHeight="1">
      <c r="A14" s="254" t="s">
        <v>241</v>
      </c>
      <c r="D14" s="17">
        <v>35301</v>
      </c>
      <c r="E14" s="17"/>
      <c r="F14" s="17">
        <v>37695</v>
      </c>
      <c r="G14" s="13"/>
      <c r="H14" s="27">
        <v>2811</v>
      </c>
      <c r="I14" s="27"/>
      <c r="J14" s="27">
        <v>1840</v>
      </c>
    </row>
    <row r="15" spans="1:10" ht="20.25" customHeight="1">
      <c r="A15" s="206" t="s">
        <v>81</v>
      </c>
      <c r="B15" s="27"/>
      <c r="C15" s="27"/>
      <c r="D15" s="17">
        <v>-14096</v>
      </c>
      <c r="F15" s="17">
        <v>-6944</v>
      </c>
      <c r="G15" s="17"/>
      <c r="H15" s="15">
        <v>0</v>
      </c>
      <c r="I15" s="27"/>
      <c r="J15" s="15">
        <v>0</v>
      </c>
    </row>
    <row r="16" spans="1:10" ht="20.25" customHeight="1">
      <c r="A16" s="206" t="s">
        <v>24</v>
      </c>
      <c r="D16" s="17">
        <v>-4043</v>
      </c>
      <c r="E16" s="17"/>
      <c r="F16" s="17">
        <v>-16922</v>
      </c>
      <c r="G16" s="13"/>
      <c r="H16" s="27">
        <v>-1060900</v>
      </c>
      <c r="I16" s="27"/>
      <c r="J16" s="27">
        <v>-1520283</v>
      </c>
    </row>
    <row r="17" spans="1:10" ht="20.25" customHeight="1">
      <c r="A17" s="206" t="s">
        <v>31</v>
      </c>
      <c r="B17" s="207"/>
      <c r="C17" s="207"/>
      <c r="D17" s="17">
        <v>1254251</v>
      </c>
      <c r="E17" s="17"/>
      <c r="F17" s="17">
        <v>1330065</v>
      </c>
      <c r="G17" s="13"/>
      <c r="H17" s="27">
        <v>1137218</v>
      </c>
      <c r="I17" s="27"/>
      <c r="J17" s="27">
        <v>1240431</v>
      </c>
    </row>
    <row r="18" spans="1:10" ht="20.25" customHeight="1">
      <c r="A18" s="254" t="s">
        <v>25</v>
      </c>
      <c r="B18" s="207"/>
      <c r="C18" s="207"/>
      <c r="D18" s="15">
        <v>0</v>
      </c>
      <c r="E18" s="15"/>
      <c r="F18" s="15">
        <v>0</v>
      </c>
      <c r="G18" s="15"/>
      <c r="H18" s="27">
        <v>-138750</v>
      </c>
      <c r="I18" s="27"/>
      <c r="J18" s="27">
        <v>-67500</v>
      </c>
    </row>
    <row r="19" spans="1:10" ht="20.25" customHeight="1">
      <c r="A19" s="206" t="s">
        <v>127</v>
      </c>
      <c r="D19" s="17">
        <v>-7399</v>
      </c>
      <c r="E19" s="17"/>
      <c r="F19" s="17">
        <v>79633</v>
      </c>
      <c r="G19" s="13"/>
      <c r="H19" s="27">
        <v>-2153</v>
      </c>
      <c r="I19" s="27"/>
      <c r="J19" s="27">
        <v>1954</v>
      </c>
    </row>
    <row r="20" spans="1:10" ht="20.25" customHeight="1">
      <c r="A20" s="206" t="s">
        <v>125</v>
      </c>
      <c r="D20" s="17">
        <v>108798</v>
      </c>
      <c r="E20" s="17"/>
      <c r="F20" s="17">
        <v>135733</v>
      </c>
      <c r="G20" s="13"/>
      <c r="H20" s="27">
        <v>-5580</v>
      </c>
      <c r="I20" s="27"/>
      <c r="J20" s="27">
        <v>-2152</v>
      </c>
    </row>
    <row r="21" spans="1:10" ht="20.25" customHeight="1">
      <c r="A21" s="206" t="s">
        <v>198</v>
      </c>
      <c r="D21" s="17">
        <v>63542</v>
      </c>
      <c r="E21" s="3"/>
      <c r="F21" s="17">
        <v>80736</v>
      </c>
      <c r="G21" s="13"/>
      <c r="H21" s="27">
        <v>18279</v>
      </c>
      <c r="I21" s="27"/>
      <c r="J21" s="27">
        <v>35832</v>
      </c>
    </row>
    <row r="22" spans="1:10" ht="20.25" customHeight="1">
      <c r="A22" s="254" t="s">
        <v>258</v>
      </c>
      <c r="D22" s="17">
        <v>-1429</v>
      </c>
      <c r="E22" s="3"/>
      <c r="F22" s="17">
        <v>80</v>
      </c>
      <c r="G22" s="13"/>
      <c r="H22" s="15">
        <v>0</v>
      </c>
      <c r="I22" s="20"/>
      <c r="J22" s="15">
        <v>0</v>
      </c>
    </row>
    <row r="23" spans="1:10" ht="20.25" customHeight="1">
      <c r="A23" s="206" t="s">
        <v>110</v>
      </c>
      <c r="D23" s="17">
        <v>117480</v>
      </c>
      <c r="E23" s="17"/>
      <c r="F23" s="17">
        <v>3880</v>
      </c>
      <c r="G23" s="13"/>
      <c r="H23" s="27">
        <v>107197</v>
      </c>
      <c r="I23" s="27"/>
      <c r="J23" s="27">
        <v>-9645</v>
      </c>
    </row>
    <row r="24" spans="1:10" ht="20.25" customHeight="1">
      <c r="A24" s="254" t="s">
        <v>271</v>
      </c>
      <c r="D24" s="17">
        <v>-168368</v>
      </c>
      <c r="E24" s="17"/>
      <c r="F24" s="17">
        <v>-128215</v>
      </c>
      <c r="G24" s="13"/>
      <c r="H24" s="27">
        <v>-96758</v>
      </c>
      <c r="I24" s="27"/>
      <c r="J24" s="27">
        <v>-2817</v>
      </c>
    </row>
    <row r="25" spans="1:10" ht="20.25" customHeight="1">
      <c r="A25" s="206" t="s">
        <v>126</v>
      </c>
      <c r="D25" s="15">
        <v>0</v>
      </c>
      <c r="E25" s="17"/>
      <c r="F25" s="17">
        <v>-24614</v>
      </c>
      <c r="G25" s="13"/>
      <c r="H25" s="15">
        <v>0</v>
      </c>
      <c r="I25" s="27"/>
      <c r="J25" s="15">
        <v>0</v>
      </c>
    </row>
    <row r="26" spans="1:10" ht="20.25" customHeight="1">
      <c r="A26" s="206" t="s">
        <v>199</v>
      </c>
      <c r="D26" s="17">
        <v>-1102</v>
      </c>
      <c r="E26" s="17"/>
      <c r="F26" s="17">
        <v>-2075</v>
      </c>
      <c r="G26" s="17"/>
      <c r="H26" s="27">
        <v>-158</v>
      </c>
      <c r="I26" s="27"/>
      <c r="J26" s="27">
        <v>-1277</v>
      </c>
    </row>
    <row r="27" spans="1:10" ht="20.25" customHeight="1">
      <c r="A27" s="254" t="s">
        <v>247</v>
      </c>
      <c r="D27" s="17"/>
      <c r="E27" s="17"/>
      <c r="F27" s="17"/>
      <c r="G27" s="17"/>
      <c r="H27" s="27"/>
      <c r="I27" s="27"/>
      <c r="J27" s="27"/>
    </row>
    <row r="28" spans="1:10" s="231" customFormat="1" ht="20.25" customHeight="1">
      <c r="A28" s="310" t="s">
        <v>280</v>
      </c>
      <c r="D28" s="17"/>
      <c r="E28" s="17"/>
      <c r="F28" s="17"/>
      <c r="G28" s="17"/>
      <c r="H28" s="27"/>
      <c r="I28" s="27"/>
      <c r="J28" s="27"/>
    </row>
    <row r="29" spans="1:10" ht="20.25" customHeight="1">
      <c r="A29" s="266" t="s">
        <v>281</v>
      </c>
      <c r="D29" s="17">
        <v>38485</v>
      </c>
      <c r="E29" s="17"/>
      <c r="F29" s="17">
        <v>14255</v>
      </c>
      <c r="G29" s="13"/>
      <c r="H29" s="27">
        <v>-64</v>
      </c>
      <c r="I29" s="27"/>
      <c r="J29" s="27">
        <v>565</v>
      </c>
    </row>
    <row r="30" spans="1:10" ht="20.25" customHeight="1">
      <c r="A30" s="254" t="s">
        <v>259</v>
      </c>
      <c r="B30" s="206"/>
      <c r="C30" s="206"/>
      <c r="D30" s="17">
        <v>354</v>
      </c>
      <c r="E30" s="17"/>
      <c r="F30" s="17">
        <v>4683</v>
      </c>
      <c r="G30" s="13"/>
      <c r="H30" s="15">
        <v>0</v>
      </c>
      <c r="I30" s="27"/>
      <c r="J30" s="15">
        <v>0</v>
      </c>
    </row>
    <row r="31" spans="1:10" ht="20.25" customHeight="1">
      <c r="A31" s="254" t="s">
        <v>253</v>
      </c>
      <c r="D31" s="17">
        <v>-1144</v>
      </c>
      <c r="E31" s="17"/>
      <c r="F31" s="17">
        <v>-1517</v>
      </c>
      <c r="G31" s="13"/>
      <c r="H31" s="15">
        <v>0</v>
      </c>
      <c r="I31" s="20"/>
      <c r="J31" s="15">
        <v>0</v>
      </c>
    </row>
    <row r="32" spans="1:10" ht="20.25" customHeight="1">
      <c r="A32" s="254" t="s">
        <v>254</v>
      </c>
      <c r="B32" s="109"/>
      <c r="C32" s="109"/>
      <c r="D32" s="33">
        <v>53357</v>
      </c>
      <c r="E32" s="17"/>
      <c r="F32" s="33">
        <v>73355</v>
      </c>
      <c r="G32" s="5"/>
      <c r="H32" s="68">
        <v>0</v>
      </c>
      <c r="I32" s="20"/>
      <c r="J32" s="68">
        <v>0</v>
      </c>
    </row>
    <row r="33" spans="1:10" ht="20.25" customHeight="1">
      <c r="D33" s="17">
        <f>SUM(D10:D32)</f>
        <v>4939775</v>
      </c>
      <c r="E33" s="17"/>
      <c r="F33" s="17">
        <v>5466996</v>
      </c>
      <c r="G33" s="17"/>
      <c r="H33" s="27">
        <f>SUM(H10:H32)</f>
        <v>213566.97103999997</v>
      </c>
      <c r="I33" s="27"/>
      <c r="J33" s="27">
        <v>198150</v>
      </c>
    </row>
    <row r="34" spans="1:10" ht="20.25" customHeight="1">
      <c r="A34" s="128" t="s">
        <v>20</v>
      </c>
      <c r="B34" s="128"/>
      <c r="C34" s="128"/>
      <c r="D34" s="17"/>
      <c r="E34" s="17"/>
      <c r="F34" s="17"/>
      <c r="G34" s="17"/>
      <c r="H34" s="27"/>
      <c r="I34" s="27"/>
      <c r="J34" s="27"/>
    </row>
    <row r="35" spans="1:10" ht="20.25" customHeight="1">
      <c r="A35" s="206" t="s">
        <v>49</v>
      </c>
      <c r="D35" s="17">
        <v>546863</v>
      </c>
      <c r="E35" s="17"/>
      <c r="F35" s="17">
        <v>-118728</v>
      </c>
      <c r="G35" s="27"/>
      <c r="H35" s="27">
        <v>-146436</v>
      </c>
      <c r="I35" s="27"/>
      <c r="J35" s="27">
        <v>-180829</v>
      </c>
    </row>
    <row r="36" spans="1:10" ht="20.25" customHeight="1">
      <c r="A36" s="206" t="s">
        <v>40</v>
      </c>
      <c r="D36" s="17">
        <v>-39875</v>
      </c>
      <c r="E36" s="17"/>
      <c r="F36" s="17">
        <v>-46407</v>
      </c>
      <c r="G36" s="27"/>
      <c r="H36" s="27">
        <v>1915473</v>
      </c>
      <c r="I36" s="27"/>
      <c r="J36" s="27">
        <v>-1327571</v>
      </c>
    </row>
    <row r="37" spans="1:10" ht="20.25" customHeight="1">
      <c r="A37" s="206" t="s">
        <v>65</v>
      </c>
      <c r="D37" s="17">
        <v>-541207</v>
      </c>
      <c r="E37" s="17"/>
      <c r="F37" s="17">
        <v>-144496</v>
      </c>
      <c r="G37" s="27"/>
      <c r="H37" s="15">
        <v>0</v>
      </c>
      <c r="I37" s="20"/>
      <c r="J37" s="15">
        <v>0</v>
      </c>
    </row>
    <row r="38" spans="1:10" ht="20.25" customHeight="1">
      <c r="A38" s="206" t="s">
        <v>6</v>
      </c>
      <c r="D38" s="17">
        <v>-588663</v>
      </c>
      <c r="E38" s="17"/>
      <c r="F38" s="17">
        <v>-439674</v>
      </c>
      <c r="G38" s="27"/>
      <c r="H38" s="27">
        <v>31926</v>
      </c>
      <c r="I38" s="27"/>
      <c r="J38" s="27">
        <v>63332</v>
      </c>
    </row>
    <row r="39" spans="1:10" ht="20.25" customHeight="1">
      <c r="A39" s="206" t="s">
        <v>0</v>
      </c>
      <c r="D39" s="17">
        <v>-11472</v>
      </c>
      <c r="E39" s="17"/>
      <c r="F39" s="17">
        <v>10205</v>
      </c>
      <c r="G39" s="27"/>
      <c r="H39" s="27">
        <v>-1105</v>
      </c>
      <c r="I39" s="27"/>
      <c r="J39" s="27">
        <v>-3</v>
      </c>
    </row>
    <row r="40" spans="1:10" ht="20.25" customHeight="1">
      <c r="A40" s="206" t="s">
        <v>4</v>
      </c>
      <c r="D40" s="17">
        <v>-22773</v>
      </c>
      <c r="E40" s="17"/>
      <c r="F40" s="17">
        <v>-417493</v>
      </c>
      <c r="G40" s="27"/>
      <c r="H40" s="23">
        <v>99</v>
      </c>
      <c r="I40" s="27"/>
      <c r="J40" s="15">
        <v>0</v>
      </c>
    </row>
    <row r="41" spans="1:10" ht="20.25" customHeight="1">
      <c r="A41" s="206" t="s">
        <v>48</v>
      </c>
      <c r="D41" s="17">
        <v>453895</v>
      </c>
      <c r="E41" s="17"/>
      <c r="F41" s="17">
        <v>-929526</v>
      </c>
      <c r="G41" s="27"/>
      <c r="H41" s="27">
        <v>182014</v>
      </c>
      <c r="I41" s="27"/>
      <c r="J41" s="27">
        <v>223569</v>
      </c>
    </row>
    <row r="42" spans="1:10" ht="20.25" customHeight="1">
      <c r="A42" s="206" t="s">
        <v>41</v>
      </c>
      <c r="D42" s="17">
        <v>-658328</v>
      </c>
      <c r="E42" s="17"/>
      <c r="F42" s="17">
        <v>-271316</v>
      </c>
      <c r="G42" s="27"/>
      <c r="H42" s="27">
        <v>-136638</v>
      </c>
      <c r="I42" s="27"/>
      <c r="J42" s="27">
        <v>79353</v>
      </c>
    </row>
    <row r="43" spans="1:10" ht="20.25" customHeight="1">
      <c r="A43" s="206" t="s">
        <v>1</v>
      </c>
      <c r="D43" s="17">
        <v>31656</v>
      </c>
      <c r="E43" s="17"/>
      <c r="F43" s="17">
        <v>-43485</v>
      </c>
      <c r="G43" s="27"/>
      <c r="H43" s="27">
        <v>-1908</v>
      </c>
      <c r="I43" s="27"/>
      <c r="J43" s="27">
        <v>-468</v>
      </c>
    </row>
    <row r="44" spans="1:10" ht="20.25" customHeight="1">
      <c r="A44" s="206" t="s">
        <v>45</v>
      </c>
      <c r="D44" s="17">
        <v>-35704</v>
      </c>
      <c r="E44" s="17"/>
      <c r="F44" s="17">
        <v>-18068</v>
      </c>
      <c r="G44" s="27"/>
      <c r="H44" s="23">
        <v>-5857</v>
      </c>
      <c r="I44" s="27"/>
      <c r="J44" s="23">
        <v>-685</v>
      </c>
    </row>
    <row r="45" spans="1:10" ht="20.25" customHeight="1">
      <c r="A45" s="206" t="s">
        <v>5</v>
      </c>
      <c r="D45" s="67">
        <v>-10945</v>
      </c>
      <c r="E45" s="3"/>
      <c r="F45" s="67">
        <v>-13595</v>
      </c>
      <c r="G45" s="25"/>
      <c r="H45" s="67">
        <v>863</v>
      </c>
      <c r="I45" s="27"/>
      <c r="J45" s="67">
        <v>201</v>
      </c>
    </row>
    <row r="46" spans="1:10" ht="20.25" customHeight="1">
      <c r="A46" s="102" t="s">
        <v>104</v>
      </c>
      <c r="D46" s="17">
        <f>D33+SUM(D35:D45)</f>
        <v>4063222</v>
      </c>
      <c r="E46" s="3"/>
      <c r="F46" s="17">
        <f>F33+SUM(F35:F45)</f>
        <v>3034413</v>
      </c>
      <c r="G46" s="17"/>
      <c r="H46" s="27">
        <f>H33+SUM(H35:H45)</f>
        <v>2051997.97104</v>
      </c>
      <c r="I46" s="25"/>
      <c r="J46" s="27">
        <f>J33+SUM(J35:J45)</f>
        <v>-944951</v>
      </c>
    </row>
    <row r="47" spans="1:10" ht="20.25" customHeight="1">
      <c r="A47" s="102" t="s">
        <v>23</v>
      </c>
      <c r="D47" s="13">
        <v>-310099</v>
      </c>
      <c r="E47" s="17"/>
      <c r="F47" s="13">
        <v>-595774</v>
      </c>
      <c r="G47" s="25"/>
      <c r="H47" s="13">
        <v>-23082</v>
      </c>
      <c r="I47" s="27"/>
      <c r="J47" s="13">
        <v>-31163</v>
      </c>
    </row>
    <row r="48" spans="1:10" ht="20.25" customHeight="1">
      <c r="A48" s="103" t="s">
        <v>95</v>
      </c>
      <c r="B48" s="103"/>
      <c r="C48" s="103"/>
      <c r="D48" s="34">
        <f>SUM(D46:D47)</f>
        <v>3753123</v>
      </c>
      <c r="E48" s="16"/>
      <c r="F48" s="34">
        <v>2438639</v>
      </c>
      <c r="G48" s="16"/>
      <c r="H48" s="268">
        <f>SUM(H46:H47)</f>
        <v>2028915.97104</v>
      </c>
      <c r="I48" s="24"/>
      <c r="J48" s="268">
        <v>-976114</v>
      </c>
    </row>
    <row r="49" spans="1:10" ht="14">
      <c r="A49" s="103"/>
      <c r="B49" s="103"/>
      <c r="C49" s="103"/>
      <c r="D49" s="16"/>
      <c r="E49" s="16"/>
      <c r="F49" s="16"/>
      <c r="G49" s="16"/>
      <c r="H49" s="16"/>
      <c r="I49" s="16"/>
      <c r="J49" s="16"/>
    </row>
    <row r="50" spans="1:10" s="336" customFormat="1" ht="14">
      <c r="A50" s="103"/>
      <c r="B50" s="103"/>
      <c r="C50" s="103"/>
      <c r="D50" s="16"/>
      <c r="E50" s="16"/>
      <c r="F50" s="16"/>
      <c r="G50" s="16"/>
      <c r="H50" s="16"/>
      <c r="I50" s="16"/>
      <c r="J50" s="16"/>
    </row>
    <row r="51" spans="1:10" ht="14">
      <c r="A51" s="362">
        <v>10</v>
      </c>
      <c r="B51" s="362"/>
      <c r="C51" s="362"/>
      <c r="D51" s="362"/>
      <c r="E51" s="362"/>
      <c r="F51" s="362"/>
      <c r="G51" s="362"/>
      <c r="H51" s="362"/>
      <c r="I51" s="362"/>
      <c r="J51" s="362"/>
    </row>
    <row r="52" spans="1:10" ht="21" customHeight="1">
      <c r="A52" s="364" t="s">
        <v>47</v>
      </c>
      <c r="B52" s="364"/>
      <c r="C52" s="364"/>
      <c r="D52" s="364"/>
      <c r="E52" s="364"/>
      <c r="F52" s="364"/>
      <c r="G52" s="364"/>
      <c r="H52" s="364"/>
      <c r="I52" s="364"/>
      <c r="J52" s="364"/>
    </row>
    <row r="53" spans="1:10" ht="21" customHeight="1">
      <c r="A53" s="364" t="s">
        <v>200</v>
      </c>
      <c r="B53" s="364"/>
      <c r="C53" s="364"/>
      <c r="D53" s="364"/>
      <c r="E53" s="364"/>
      <c r="F53" s="364"/>
      <c r="G53" s="364"/>
      <c r="H53" s="364"/>
      <c r="I53" s="364"/>
      <c r="J53" s="364"/>
    </row>
    <row r="54" spans="1:10" ht="21" customHeight="1">
      <c r="A54" s="364" t="s">
        <v>203</v>
      </c>
      <c r="B54" s="364"/>
      <c r="C54" s="364"/>
      <c r="D54" s="364"/>
      <c r="E54" s="364"/>
      <c r="F54" s="364"/>
      <c r="G54" s="364"/>
      <c r="H54" s="364"/>
      <c r="I54" s="364"/>
      <c r="J54" s="364"/>
    </row>
    <row r="55" spans="1:10" ht="21" customHeight="1">
      <c r="A55" s="363" t="s">
        <v>46</v>
      </c>
      <c r="B55" s="363"/>
      <c r="C55" s="363"/>
      <c r="D55" s="363"/>
      <c r="E55" s="363"/>
      <c r="F55" s="363"/>
      <c r="G55" s="363"/>
      <c r="H55" s="363"/>
      <c r="I55" s="363"/>
      <c r="J55" s="363"/>
    </row>
    <row r="56" spans="1:10" ht="6" customHeight="1">
      <c r="A56" s="103"/>
      <c r="B56" s="103"/>
      <c r="C56" s="103"/>
      <c r="J56" s="31"/>
    </row>
    <row r="57" spans="1:10" ht="20.5" customHeight="1">
      <c r="C57" s="106"/>
      <c r="D57" s="364" t="s">
        <v>32</v>
      </c>
      <c r="E57" s="364"/>
      <c r="F57" s="364"/>
      <c r="G57" s="106"/>
      <c r="H57" s="364" t="s">
        <v>34</v>
      </c>
      <c r="I57" s="364"/>
      <c r="J57" s="364"/>
    </row>
    <row r="58" spans="1:10" ht="20.5" customHeight="1">
      <c r="B58" s="306"/>
      <c r="C58" s="106"/>
      <c r="D58" s="364" t="s">
        <v>33</v>
      </c>
      <c r="E58" s="364"/>
      <c r="F58" s="364"/>
      <c r="G58" s="106"/>
      <c r="H58" s="364" t="s">
        <v>33</v>
      </c>
      <c r="I58" s="364"/>
      <c r="J58" s="364"/>
    </row>
    <row r="59" spans="1:10" s="103" customFormat="1" ht="20.5" customHeight="1">
      <c r="A59" s="203"/>
      <c r="B59" s="4" t="s">
        <v>42</v>
      </c>
      <c r="C59" s="109"/>
      <c r="D59" s="204">
        <v>2021</v>
      </c>
      <c r="E59" s="106"/>
      <c r="F59" s="204">
        <v>2020</v>
      </c>
      <c r="G59" s="204"/>
      <c r="H59" s="204">
        <v>2021</v>
      </c>
      <c r="I59" s="106"/>
      <c r="J59" s="204">
        <v>2020</v>
      </c>
    </row>
    <row r="60" spans="1:10" ht="20.5" customHeight="1">
      <c r="A60" s="116" t="s">
        <v>21</v>
      </c>
      <c r="B60" s="259"/>
      <c r="C60" s="116"/>
      <c r="H60" s="271"/>
      <c r="I60" s="271"/>
      <c r="J60" s="271"/>
    </row>
    <row r="61" spans="1:10" s="208" customFormat="1" ht="20.5" customHeight="1">
      <c r="A61" s="208" t="s">
        <v>24</v>
      </c>
      <c r="D61" s="209">
        <v>3648</v>
      </c>
      <c r="E61" s="210"/>
      <c r="F61" s="209">
        <v>14444</v>
      </c>
      <c r="G61" s="211"/>
      <c r="H61" s="209">
        <v>1060571</v>
      </c>
      <c r="I61" s="214"/>
      <c r="J61" s="209">
        <v>1519647</v>
      </c>
    </row>
    <row r="62" spans="1:10" s="208" customFormat="1" ht="20.5" customHeight="1">
      <c r="A62" s="208" t="s">
        <v>25</v>
      </c>
      <c r="D62" s="15">
        <v>0</v>
      </c>
      <c r="E62" s="210"/>
      <c r="F62" s="15">
        <v>0</v>
      </c>
      <c r="G62" s="211"/>
      <c r="H62" s="209">
        <v>138750</v>
      </c>
      <c r="I62" s="214"/>
      <c r="J62" s="209">
        <v>67500</v>
      </c>
    </row>
    <row r="63" spans="1:10" s="208" customFormat="1" ht="20.5" customHeight="1">
      <c r="A63" s="245" t="s">
        <v>248</v>
      </c>
      <c r="D63" s="210"/>
      <c r="E63" s="210"/>
      <c r="F63" s="210"/>
      <c r="G63" s="210"/>
      <c r="H63" s="214"/>
      <c r="I63" s="214"/>
      <c r="J63" s="214"/>
    </row>
    <row r="64" spans="1:10" s="208" customFormat="1" ht="20.5" customHeight="1">
      <c r="A64" s="265" t="s">
        <v>249</v>
      </c>
      <c r="D64" s="209">
        <v>-599617</v>
      </c>
      <c r="E64" s="210"/>
      <c r="F64" s="209">
        <v>-2070500</v>
      </c>
      <c r="G64" s="211"/>
      <c r="H64" s="209">
        <v>-56861</v>
      </c>
      <c r="I64" s="214"/>
      <c r="J64" s="209">
        <v>-62585</v>
      </c>
    </row>
    <row r="65" spans="1:10" s="208" customFormat="1" ht="20.5" customHeight="1">
      <c r="A65" s="245" t="s">
        <v>260</v>
      </c>
      <c r="D65" s="210"/>
      <c r="E65" s="210"/>
      <c r="F65" s="210"/>
      <c r="G65" s="210"/>
      <c r="H65" s="214"/>
      <c r="I65" s="214"/>
      <c r="J65" s="214"/>
    </row>
    <row r="66" spans="1:10" s="208" customFormat="1" ht="20.5" customHeight="1">
      <c r="A66" s="265" t="s">
        <v>249</v>
      </c>
      <c r="D66" s="209">
        <v>9612</v>
      </c>
      <c r="E66" s="210"/>
      <c r="F66" s="209">
        <v>31967</v>
      </c>
      <c r="G66" s="211"/>
      <c r="H66" s="209">
        <v>159</v>
      </c>
      <c r="I66" s="214"/>
      <c r="J66" s="209">
        <v>1764</v>
      </c>
    </row>
    <row r="67" spans="1:10" s="208" customFormat="1" ht="20.5" customHeight="1">
      <c r="A67" s="245" t="s">
        <v>242</v>
      </c>
      <c r="D67" s="209">
        <v>-15685</v>
      </c>
      <c r="E67" s="210"/>
      <c r="F67" s="209">
        <v>-11705</v>
      </c>
      <c r="G67" s="211"/>
      <c r="H67" s="209">
        <v>-4914</v>
      </c>
      <c r="I67" s="214"/>
      <c r="J67" s="209">
        <v>-3286</v>
      </c>
    </row>
    <row r="68" spans="1:10" s="244" customFormat="1" ht="20.5" customHeight="1">
      <c r="A68" s="245" t="s">
        <v>243</v>
      </c>
      <c r="B68" s="245"/>
      <c r="C68" s="245"/>
      <c r="D68" s="20">
        <v>92</v>
      </c>
      <c r="E68" s="212"/>
      <c r="F68" s="15">
        <v>0</v>
      </c>
      <c r="G68" s="264"/>
      <c r="H68" s="15">
        <v>0</v>
      </c>
      <c r="I68" s="267"/>
      <c r="J68" s="15">
        <v>0</v>
      </c>
    </row>
    <row r="69" spans="1:10" s="208" customFormat="1" ht="20.5" customHeight="1">
      <c r="A69" s="245" t="s">
        <v>62</v>
      </c>
      <c r="B69" s="245"/>
      <c r="D69" s="15">
        <v>0</v>
      </c>
      <c r="E69" s="214"/>
      <c r="F69" s="15">
        <v>0</v>
      </c>
      <c r="G69" s="264"/>
      <c r="H69" s="209">
        <v>-11034158</v>
      </c>
      <c r="I69" s="214"/>
      <c r="J69" s="209">
        <v>-17812849</v>
      </c>
    </row>
    <row r="70" spans="1:10" s="208" customFormat="1" ht="20.5" customHeight="1">
      <c r="A70" s="245" t="s">
        <v>63</v>
      </c>
      <c r="B70" s="245"/>
      <c r="D70" s="15">
        <v>0</v>
      </c>
      <c r="E70" s="212"/>
      <c r="F70" s="15">
        <v>0</v>
      </c>
      <c r="G70" s="213"/>
      <c r="H70" s="209">
        <v>10834271</v>
      </c>
      <c r="I70" s="214"/>
      <c r="J70" s="209">
        <v>19844728</v>
      </c>
    </row>
    <row r="71" spans="1:10" s="208" customFormat="1" ht="20.5" customHeight="1">
      <c r="A71" s="245" t="s">
        <v>270</v>
      </c>
      <c r="B71" s="245"/>
      <c r="D71" s="20">
        <v>-2205</v>
      </c>
      <c r="E71" s="212"/>
      <c r="F71" s="15">
        <v>0</v>
      </c>
      <c r="G71" s="213"/>
      <c r="H71" s="15">
        <v>0</v>
      </c>
      <c r="I71" s="214"/>
      <c r="J71" s="22">
        <v>0</v>
      </c>
    </row>
    <row r="72" spans="1:10" ht="20.5" customHeight="1">
      <c r="A72" s="365" t="s">
        <v>269</v>
      </c>
      <c r="B72" s="365"/>
      <c r="D72" s="15">
        <v>0</v>
      </c>
      <c r="E72" s="15"/>
      <c r="F72" s="15">
        <v>0</v>
      </c>
      <c r="G72" s="215"/>
      <c r="H72" s="23">
        <v>-25</v>
      </c>
      <c r="I72" s="20"/>
      <c r="J72" s="22">
        <v>0</v>
      </c>
    </row>
    <row r="73" spans="1:10" s="208" customFormat="1" ht="20.5" customHeight="1">
      <c r="A73" s="245" t="s">
        <v>268</v>
      </c>
      <c r="B73" s="245"/>
      <c r="D73" s="15">
        <v>0</v>
      </c>
      <c r="E73" s="212"/>
      <c r="F73" s="15">
        <v>0</v>
      </c>
      <c r="G73" s="213"/>
      <c r="H73" s="23">
        <v>-32000</v>
      </c>
      <c r="I73" s="214"/>
      <c r="J73" s="22">
        <v>0</v>
      </c>
    </row>
    <row r="74" spans="1:10" s="208" customFormat="1" ht="20.5" customHeight="1">
      <c r="A74" s="245" t="s">
        <v>266</v>
      </c>
      <c r="B74" s="245"/>
      <c r="D74" s="20">
        <v>-47600</v>
      </c>
      <c r="E74" s="212"/>
      <c r="F74" s="15">
        <v>0</v>
      </c>
      <c r="G74" s="213"/>
      <c r="H74" s="22">
        <v>0</v>
      </c>
      <c r="I74" s="214"/>
      <c r="J74" s="22">
        <v>0</v>
      </c>
    </row>
    <row r="75" spans="1:10" s="208" customFormat="1" ht="20.5" customHeight="1">
      <c r="A75" s="245" t="s">
        <v>267</v>
      </c>
      <c r="B75" s="245"/>
      <c r="D75" s="15">
        <v>0</v>
      </c>
      <c r="E75" s="212"/>
      <c r="F75" s="210">
        <v>253564</v>
      </c>
      <c r="G75" s="213"/>
      <c r="H75" s="68">
        <v>0</v>
      </c>
      <c r="I75" s="214"/>
      <c r="J75" s="68">
        <v>0</v>
      </c>
    </row>
    <row r="76" spans="1:10" ht="20.5" customHeight="1">
      <c r="A76" s="255" t="s">
        <v>93</v>
      </c>
      <c r="B76" s="255"/>
      <c r="C76" s="103"/>
      <c r="D76" s="34">
        <f>SUM(D61:D75)</f>
        <v>-651755</v>
      </c>
      <c r="E76" s="24"/>
      <c r="F76" s="34">
        <f>SUM(F61:F75)</f>
        <v>-1782230</v>
      </c>
      <c r="G76" s="16"/>
      <c r="H76" s="268">
        <f>SUM(H61:H75)</f>
        <v>905793</v>
      </c>
      <c r="I76" s="24"/>
      <c r="J76" s="268">
        <f>SUM(J61:J75)</f>
        <v>3554919</v>
      </c>
    </row>
    <row r="77" spans="1:10" ht="13.25" customHeight="1">
      <c r="A77" s="274"/>
      <c r="B77" s="258"/>
      <c r="C77" s="109"/>
      <c r="D77" s="13"/>
      <c r="E77" s="216"/>
      <c r="F77" s="13"/>
      <c r="G77" s="27"/>
      <c r="H77" s="13"/>
      <c r="I77" s="269"/>
      <c r="J77" s="13"/>
    </row>
    <row r="78" spans="1:10" ht="20.5" customHeight="1">
      <c r="A78" s="116" t="s">
        <v>22</v>
      </c>
      <c r="B78" s="109"/>
      <c r="C78" s="109"/>
      <c r="D78" s="13"/>
      <c r="E78" s="216"/>
      <c r="F78" s="13"/>
      <c r="G78" s="27"/>
      <c r="H78" s="13"/>
      <c r="I78" s="269"/>
      <c r="J78" s="13"/>
    </row>
    <row r="79" spans="1:10" ht="20.5" customHeight="1">
      <c r="A79" s="207" t="s">
        <v>91</v>
      </c>
      <c r="B79" s="207"/>
      <c r="C79" s="207"/>
      <c r="D79" s="13">
        <v>-1579610</v>
      </c>
      <c r="E79" s="216"/>
      <c r="F79" s="13">
        <v>-1800419</v>
      </c>
      <c r="G79" s="27"/>
      <c r="H79" s="13">
        <v>-1564185</v>
      </c>
      <c r="I79" s="269"/>
      <c r="J79" s="13">
        <v>-1770510</v>
      </c>
    </row>
    <row r="80" spans="1:10" ht="20.5" customHeight="1">
      <c r="A80" s="207" t="s">
        <v>111</v>
      </c>
      <c r="D80" s="13">
        <v>-138751</v>
      </c>
      <c r="E80" s="216"/>
      <c r="F80" s="13">
        <v>-67500</v>
      </c>
      <c r="G80" s="27"/>
      <c r="H80" s="22">
        <v>0</v>
      </c>
      <c r="I80" s="269"/>
      <c r="J80" s="22">
        <v>0</v>
      </c>
    </row>
    <row r="81" spans="1:15" ht="20.5" customHeight="1">
      <c r="A81" s="102" t="s">
        <v>56</v>
      </c>
      <c r="B81" s="109">
        <v>5.2</v>
      </c>
      <c r="C81" s="109"/>
      <c r="D81" s="13">
        <v>29381735</v>
      </c>
      <c r="E81" s="216"/>
      <c r="F81" s="13">
        <v>18374625</v>
      </c>
      <c r="G81" s="27"/>
      <c r="H81" s="13">
        <v>28620000</v>
      </c>
      <c r="I81" s="27"/>
      <c r="J81" s="13">
        <v>13974271</v>
      </c>
    </row>
    <row r="82" spans="1:15" ht="20.5" customHeight="1">
      <c r="A82" s="102" t="s">
        <v>57</v>
      </c>
      <c r="B82" s="109">
        <v>5.2</v>
      </c>
      <c r="C82" s="109"/>
      <c r="D82" s="13">
        <v>-42864826</v>
      </c>
      <c r="E82" s="216"/>
      <c r="F82" s="13">
        <v>-19006147</v>
      </c>
      <c r="G82" s="27"/>
      <c r="H82" s="13">
        <v>-41875000</v>
      </c>
      <c r="I82" s="269"/>
      <c r="J82" s="13">
        <v>-15079271</v>
      </c>
    </row>
    <row r="83" spans="1:15" ht="20.5" customHeight="1">
      <c r="A83" s="102" t="s">
        <v>58</v>
      </c>
      <c r="B83" s="109">
        <v>5.2</v>
      </c>
      <c r="C83" s="109"/>
      <c r="D83" s="212">
        <v>0</v>
      </c>
      <c r="E83" s="15"/>
      <c r="F83" s="212">
        <v>0</v>
      </c>
      <c r="G83" s="22"/>
      <c r="H83" s="267">
        <v>4317632</v>
      </c>
      <c r="I83" s="269"/>
      <c r="J83" s="267">
        <v>2227106</v>
      </c>
    </row>
    <row r="84" spans="1:15" ht="20.5" customHeight="1">
      <c r="A84" s="102" t="s">
        <v>59</v>
      </c>
      <c r="B84" s="109">
        <v>5.2</v>
      </c>
      <c r="C84" s="109"/>
      <c r="D84" s="212">
        <v>0</v>
      </c>
      <c r="E84" s="15"/>
      <c r="F84" s="212">
        <v>0</v>
      </c>
      <c r="G84" s="22"/>
      <c r="H84" s="267">
        <v>-4208833</v>
      </c>
      <c r="I84" s="269"/>
      <c r="J84" s="267">
        <v>-1950513</v>
      </c>
    </row>
    <row r="85" spans="1:15" ht="20.5" customHeight="1">
      <c r="A85" s="102" t="s">
        <v>60</v>
      </c>
      <c r="B85" s="109">
        <v>5.2</v>
      </c>
      <c r="C85" s="109"/>
      <c r="D85" s="13">
        <v>14500000</v>
      </c>
      <c r="E85" s="216"/>
      <c r="F85" s="13">
        <v>106446</v>
      </c>
      <c r="G85" s="25"/>
      <c r="H85" s="13">
        <v>14500000</v>
      </c>
      <c r="I85" s="269"/>
      <c r="J85" s="22">
        <v>0</v>
      </c>
    </row>
    <row r="86" spans="1:15" ht="20.5" customHeight="1">
      <c r="A86" s="102" t="s">
        <v>61</v>
      </c>
      <c r="B86" s="109">
        <v>5.2</v>
      </c>
      <c r="C86" s="109"/>
      <c r="D86" s="13">
        <v>-2468035</v>
      </c>
      <c r="E86" s="216"/>
      <c r="F86" s="13">
        <v>-93773</v>
      </c>
      <c r="G86" s="25"/>
      <c r="H86" s="13">
        <v>-2400000</v>
      </c>
      <c r="I86" s="269"/>
      <c r="J86" s="22">
        <v>0</v>
      </c>
    </row>
    <row r="87" spans="1:15" ht="20.5" customHeight="1">
      <c r="A87" s="217" t="s">
        <v>82</v>
      </c>
      <c r="B87" s="109">
        <v>5.2</v>
      </c>
      <c r="C87" s="109"/>
      <c r="D87" s="212">
        <v>0</v>
      </c>
      <c r="E87" s="216"/>
      <c r="F87" s="13">
        <v>12000000</v>
      </c>
      <c r="G87" s="25"/>
      <c r="H87" s="22">
        <v>0</v>
      </c>
      <c r="I87" s="269"/>
      <c r="J87" s="13">
        <v>12000000</v>
      </c>
    </row>
    <row r="88" spans="1:15" ht="20.5" customHeight="1">
      <c r="A88" s="217" t="s">
        <v>103</v>
      </c>
      <c r="B88" s="109">
        <v>5.2</v>
      </c>
      <c r="C88" s="109"/>
      <c r="D88" s="13">
        <v>-300000</v>
      </c>
      <c r="E88" s="17"/>
      <c r="F88" s="13">
        <v>-12000000</v>
      </c>
      <c r="G88" s="20"/>
      <c r="H88" s="13">
        <v>-300000</v>
      </c>
      <c r="I88" s="27"/>
      <c r="J88" s="13">
        <v>-12000000</v>
      </c>
    </row>
    <row r="89" spans="1:15" ht="20.5" customHeight="1">
      <c r="A89" s="274" t="s">
        <v>261</v>
      </c>
      <c r="B89" s="109">
        <v>5.2</v>
      </c>
      <c r="C89" s="109"/>
      <c r="D89" s="13">
        <v>-375074</v>
      </c>
      <c r="E89" s="216"/>
      <c r="F89" s="13">
        <v>-387769</v>
      </c>
      <c r="G89" s="27"/>
      <c r="H89" s="13">
        <v>-5880</v>
      </c>
      <c r="I89" s="269"/>
      <c r="J89" s="13">
        <v>-5433</v>
      </c>
    </row>
    <row r="90" spans="1:15" ht="20.5" customHeight="1">
      <c r="A90" s="274" t="s">
        <v>262</v>
      </c>
      <c r="D90" s="212">
        <v>0</v>
      </c>
      <c r="E90" s="25"/>
      <c r="F90" s="13">
        <v>61</v>
      </c>
      <c r="G90" s="27"/>
      <c r="H90" s="68">
        <v>0</v>
      </c>
      <c r="I90" s="20"/>
      <c r="J90" s="13">
        <v>61</v>
      </c>
    </row>
    <row r="91" spans="1:15" ht="20.5" customHeight="1">
      <c r="A91" s="103" t="s">
        <v>105</v>
      </c>
      <c r="B91" s="103"/>
      <c r="C91" s="103"/>
      <c r="D91" s="246">
        <f>SUM(D79:D90)</f>
        <v>-3844561</v>
      </c>
      <c r="E91" s="218"/>
      <c r="F91" s="246">
        <v>-2874476</v>
      </c>
      <c r="G91" s="74"/>
      <c r="H91" s="268">
        <f>SUM(H79:H90)</f>
        <v>-2916266</v>
      </c>
      <c r="I91" s="270"/>
      <c r="J91" s="268">
        <f>SUM(J79:J90)</f>
        <v>-2604289</v>
      </c>
    </row>
    <row r="92" spans="1:15" s="231" customFormat="1" ht="13.25" customHeight="1">
      <c r="A92" s="312"/>
      <c r="B92" s="258"/>
      <c r="C92" s="109"/>
      <c r="D92" s="13"/>
      <c r="E92" s="216"/>
      <c r="F92" s="13"/>
      <c r="G92" s="27"/>
      <c r="H92" s="13"/>
      <c r="I92" s="269"/>
      <c r="J92" s="13"/>
    </row>
    <row r="93" spans="1:15" ht="20.5" customHeight="1">
      <c r="A93" s="103" t="s">
        <v>201</v>
      </c>
      <c r="B93" s="103"/>
      <c r="C93" s="103"/>
      <c r="D93" s="66">
        <f>D91+D76+D48</f>
        <v>-743193</v>
      </c>
      <c r="E93" s="66"/>
      <c r="F93" s="66">
        <v>-2218067</v>
      </c>
      <c r="G93" s="66"/>
      <c r="H93" s="66">
        <f>H91+H76+H48</f>
        <v>18442.971039999975</v>
      </c>
      <c r="I93" s="66"/>
      <c r="J93" s="66">
        <v>-25484</v>
      </c>
    </row>
    <row r="94" spans="1:15" ht="20.5" customHeight="1">
      <c r="A94" s="102" t="s">
        <v>94</v>
      </c>
      <c r="B94" s="109"/>
      <c r="C94" s="109"/>
      <c r="D94" s="5">
        <v>3029691</v>
      </c>
      <c r="E94" s="5"/>
      <c r="F94" s="5">
        <v>6062073</v>
      </c>
      <c r="G94" s="25"/>
      <c r="H94" s="5">
        <v>37953</v>
      </c>
      <c r="I94" s="5"/>
      <c r="J94" s="5">
        <v>98819</v>
      </c>
    </row>
    <row r="95" spans="1:15" ht="20.5" customHeight="1">
      <c r="A95" s="366" t="s">
        <v>92</v>
      </c>
      <c r="B95" s="366"/>
      <c r="D95" s="5">
        <v>112482</v>
      </c>
      <c r="E95" s="5"/>
      <c r="F95" s="5">
        <v>236494</v>
      </c>
      <c r="G95" s="5"/>
      <c r="H95" s="5">
        <v>820</v>
      </c>
      <c r="I95" s="5"/>
      <c r="J95" s="5">
        <v>269</v>
      </c>
    </row>
    <row r="96" spans="1:15" ht="20.5" customHeight="1" thickBot="1">
      <c r="A96" s="103" t="s">
        <v>202</v>
      </c>
      <c r="B96" s="103"/>
      <c r="C96" s="103"/>
      <c r="D96" s="28">
        <f>SUM(D93:D95)</f>
        <v>2398980</v>
      </c>
      <c r="E96" s="29"/>
      <c r="F96" s="28">
        <f>SUM(F93:F95)</f>
        <v>4080500</v>
      </c>
      <c r="G96" s="24"/>
      <c r="H96" s="28">
        <f>SUM(H93:H95)</f>
        <v>57215.971039999975</v>
      </c>
      <c r="I96" s="29"/>
      <c r="J96" s="28">
        <f>SUM(J93:J95)</f>
        <v>73604</v>
      </c>
      <c r="O96" s="221">
        <f>D96-BS!D13</f>
        <v>0</v>
      </c>
    </row>
    <row r="97" spans="1:10" ht="20.5" customHeight="1" thickTop="1">
      <c r="B97" s="109"/>
      <c r="C97" s="109"/>
      <c r="D97" s="13"/>
      <c r="E97" s="216"/>
      <c r="F97" s="27"/>
      <c r="G97" s="27"/>
      <c r="H97" s="13"/>
      <c r="I97" s="216"/>
      <c r="J97" s="215"/>
    </row>
    <row r="98" spans="1:10" s="336" customFormat="1" ht="20.5" customHeight="1">
      <c r="B98" s="109"/>
      <c r="C98" s="109"/>
      <c r="D98" s="13"/>
      <c r="E98" s="216"/>
      <c r="F98" s="27"/>
      <c r="G98" s="27"/>
      <c r="H98" s="13"/>
      <c r="I98" s="216"/>
      <c r="J98" s="215"/>
    </row>
    <row r="99" spans="1:10" ht="20.5" customHeight="1">
      <c r="A99" s="207" t="s">
        <v>44</v>
      </c>
      <c r="B99" s="109"/>
      <c r="C99" s="109"/>
      <c r="D99" s="13"/>
      <c r="E99" s="216"/>
      <c r="F99" s="27"/>
      <c r="G99" s="27"/>
      <c r="H99" s="13"/>
      <c r="I99" s="216"/>
      <c r="J99" s="215"/>
    </row>
    <row r="100" spans="1:10" ht="20.5" customHeight="1">
      <c r="B100" s="109"/>
      <c r="C100" s="109"/>
      <c r="D100" s="13"/>
      <c r="E100" s="216"/>
      <c r="F100" s="27"/>
      <c r="G100" s="27"/>
      <c r="H100" s="13"/>
      <c r="I100" s="216"/>
      <c r="J100" s="215"/>
    </row>
    <row r="101" spans="1:10" ht="20.5" customHeight="1">
      <c r="A101" s="362">
        <v>11</v>
      </c>
      <c r="B101" s="362"/>
      <c r="C101" s="362"/>
      <c r="D101" s="362"/>
      <c r="E101" s="362"/>
      <c r="F101" s="362"/>
      <c r="G101" s="362"/>
      <c r="H101" s="362"/>
      <c r="I101" s="362"/>
      <c r="J101" s="362"/>
    </row>
    <row r="102" spans="1:10" ht="20.5" customHeight="1"/>
    <row r="103" spans="1:10" ht="20.5" customHeight="1"/>
    <row r="104" spans="1:10" ht="20.5" customHeight="1"/>
    <row r="105" spans="1:10" ht="20.5" customHeight="1"/>
    <row r="106" spans="1:10" ht="20.5" customHeight="1"/>
    <row r="107" spans="1:10" ht="20.5" customHeight="1"/>
    <row r="108" spans="1:10" ht="20.5" customHeight="1"/>
    <row r="109" spans="1:10" ht="20.5" customHeight="1"/>
    <row r="110" spans="1:10" ht="20.5" customHeight="1"/>
  </sheetData>
  <mergeCells count="20">
    <mergeCell ref="A1:J1"/>
    <mergeCell ref="A2:J2"/>
    <mergeCell ref="A3:J3"/>
    <mergeCell ref="A4:J4"/>
    <mergeCell ref="D6:F6"/>
    <mergeCell ref="H6:J6"/>
    <mergeCell ref="D7:F7"/>
    <mergeCell ref="H7:J7"/>
    <mergeCell ref="A51:J51"/>
    <mergeCell ref="A52:J52"/>
    <mergeCell ref="A53:J53"/>
    <mergeCell ref="A101:J101"/>
    <mergeCell ref="A55:J55"/>
    <mergeCell ref="A54:J54"/>
    <mergeCell ref="D57:F57"/>
    <mergeCell ref="H57:J57"/>
    <mergeCell ref="D58:F58"/>
    <mergeCell ref="H58:J58"/>
    <mergeCell ref="A72:B72"/>
    <mergeCell ref="A95:B95"/>
  </mergeCells>
  <pageMargins left="0.7" right="0.5" top="0.8" bottom="0.6" header="0.3" footer="0.3"/>
  <pageSetup paperSize="9" scale="76" orientation="portrait" r:id="rId1"/>
  <rowBreaks count="1" manualBreakCount="1">
    <brk id="5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</vt:lpstr>
      <vt:lpstr>BS (2)</vt:lpstr>
      <vt:lpstr>PL1</vt:lpstr>
      <vt:lpstr>CONSO1</vt:lpstr>
      <vt:lpstr>CONSO2</vt:lpstr>
      <vt:lpstr>SEP1</vt:lpstr>
      <vt:lpstr>SEP2</vt:lpstr>
      <vt:lpstr>CF</vt:lpstr>
      <vt:lpstr>'BS (2)'!Print_Area</vt:lpstr>
      <vt:lpstr>CF!Print_Area</vt:lpstr>
      <vt:lpstr>'PL1'!Print_Area</vt:lpstr>
    </vt:vector>
  </TitlesOfParts>
  <Company>Berli Jucker Public Co.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Information Systems Division</dc:creator>
  <cp:lastModifiedBy>nvanichabull@deloitte.com</cp:lastModifiedBy>
  <cp:lastPrinted>2021-05-11T02:32:25Z</cp:lastPrinted>
  <dcterms:created xsi:type="dcterms:W3CDTF">2002-02-20T03:29:38Z</dcterms:created>
  <dcterms:modified xsi:type="dcterms:W3CDTF">2021-05-11T02:54:45Z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