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K\Desktop\SMK\!SMK 2021\Covert file\"/>
    </mc:Choice>
  </mc:AlternateContent>
  <bookViews>
    <workbookView xWindow="790" yWindow="120" windowWidth="16760" windowHeight="9710"/>
  </bookViews>
  <sheets>
    <sheet name="FS" sheetId="6" r:id="rId1"/>
    <sheet name="IN 5-6" sheetId="4" r:id="rId2"/>
    <sheet name="SH7-8" sheetId="11" r:id="rId3"/>
    <sheet name="CF9-10" sheetId="9" r:id="rId4"/>
  </sheets>
  <definedNames>
    <definedName name="_xlnm.Print_Area" localSheetId="3">'CF9-10'!$A$1:$F$49</definedName>
    <definedName name="_xlnm.Print_Area" localSheetId="0">FS!$A$1:$F$58</definedName>
    <definedName name="_xlnm.Print_Area" localSheetId="1">'IN 5-6'!$A$1:$F$56</definedName>
    <definedName name="_xlnm.Print_Area" localSheetId="2">'SH7-8'!$A$1:$O$41</definedName>
  </definedNames>
  <calcPr calcId="162913" calcMode="manual" fullPrecision="0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4" l="1"/>
  <c r="D35" i="4"/>
  <c r="D25" i="6" l="1"/>
  <c r="D53" i="4" l="1"/>
  <c r="D21" i="9" l="1"/>
  <c r="D43" i="9"/>
  <c r="O35" i="11" l="1"/>
  <c r="O12" i="11"/>
  <c r="F43" i="9" l="1"/>
  <c r="F30" i="9"/>
  <c r="F26" i="9"/>
  <c r="N21" i="11"/>
  <c r="M21" i="11"/>
  <c r="G20" i="11"/>
  <c r="E20" i="11"/>
  <c r="E21" i="11" s="1"/>
  <c r="C20" i="11"/>
  <c r="C21" i="11" s="1"/>
  <c r="K20" i="11"/>
  <c r="O19" i="11"/>
  <c r="K16" i="11"/>
  <c r="I16" i="11"/>
  <c r="G16" i="11"/>
  <c r="E16" i="11"/>
  <c r="C16" i="11"/>
  <c r="O15" i="11"/>
  <c r="O16" i="11" s="1"/>
  <c r="G21" i="11"/>
  <c r="F52" i="4"/>
  <c r="F26" i="4"/>
  <c r="F32" i="4" s="1"/>
  <c r="F10" i="4"/>
  <c r="F15" i="4" s="1"/>
  <c r="F21" i="4" s="1"/>
  <c r="F33" i="4" s="1"/>
  <c r="F35" i="4" s="1"/>
  <c r="F55" i="6"/>
  <c r="F43" i="6"/>
  <c r="F57" i="6" s="1"/>
  <c r="F25" i="6"/>
  <c r="D55" i="6"/>
  <c r="D43" i="6"/>
  <c r="F53" i="4" l="1"/>
  <c r="F54" i="4" s="1"/>
  <c r="F56" i="4"/>
  <c r="I18" i="11"/>
  <c r="O18" i="11" s="1"/>
  <c r="F31" i="9"/>
  <c r="F21" i="9"/>
  <c r="F45" i="9" s="1"/>
  <c r="F47" i="9" s="1"/>
  <c r="K21" i="11"/>
  <c r="D57" i="6"/>
  <c r="I20" i="11" l="1"/>
  <c r="O20" i="11" s="1"/>
  <c r="O21" i="11" s="1"/>
  <c r="I21" i="11" l="1"/>
  <c r="N40" i="11" l="1"/>
  <c r="M40" i="11"/>
  <c r="G39" i="11" l="1"/>
  <c r="G40" i="11" s="1"/>
  <c r="E39" i="11"/>
  <c r="E40" i="11" s="1"/>
  <c r="C39" i="11"/>
  <c r="C40" i="11" s="1"/>
  <c r="K38" i="11" l="1"/>
  <c r="K39" i="11" s="1"/>
  <c r="K40" i="11" s="1"/>
  <c r="D26" i="4"/>
  <c r="D30" i="9"/>
  <c r="D26" i="9"/>
  <c r="D10" i="4"/>
  <c r="D15" i="4" l="1"/>
  <c r="D32" i="4"/>
  <c r="O38" i="11"/>
  <c r="D45" i="9"/>
  <c r="D31" i="9"/>
  <c r="D21" i="4" l="1"/>
  <c r="D33" i="4" s="1"/>
  <c r="D54" i="4" s="1"/>
  <c r="D47" i="9"/>
  <c r="D50" i="9" s="1"/>
  <c r="I37" i="11" l="1"/>
  <c r="I39" i="11" s="1"/>
  <c r="I40" i="11" s="1"/>
  <c r="D56" i="4"/>
  <c r="O39" i="11" l="1"/>
  <c r="O40" i="11" s="1"/>
  <c r="O37" i="11"/>
</calcChain>
</file>

<file path=xl/sharedStrings.xml><?xml version="1.0" encoding="utf-8"?>
<sst xmlns="http://schemas.openxmlformats.org/spreadsheetml/2006/main" count="231" uniqueCount="162">
  <si>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</si>
  <si>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</si>
  <si>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</si>
  <si>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</si>
  <si>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</si>
  <si>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</si>
  <si>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</si>
  <si>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</si>
  <si>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</si>
  <si>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</si>
  <si>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</si>
  <si>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</si>
  <si>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</si>
  <si>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</si>
  <si>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</si>
  <si>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</si>
  <si>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</si>
  <si>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</si>
  <si>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</si>
  <si>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</si>
  <si>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</si>
  <si>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</si>
  <si>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</si>
  <si>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</si>
  <si>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</si>
  <si>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</si>
  <si>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</si>
  <si>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</si>
  <si>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</si>
  <si>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</si>
  <si>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</si>
  <si>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</si>
  <si>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</si>
  <si>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</si>
  <si>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</si>
  <si>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</si>
  <si>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</si>
  <si>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</si>
  <si>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</si>
  <si>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</si>
  <si>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</si>
  <si>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</si>
  <si>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</si>
  <si>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</si>
  <si>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</si>
  <si>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</si>
  <si>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</si>
  <si>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</si>
  <si>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</si>
  <si>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</si>
  <si>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</si>
  <si>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</si>
  <si>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</si>
  <si>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</si>
  <si>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</si>
  <si>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</si>
  <si>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</si>
  <si>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</si>
  <si>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</si>
  <si>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</si>
  <si>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</si>
  <si>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</si>
  <si>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</si>
  <si>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</si>
  <si>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</si>
  <si>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</si>
  <si>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</si>
  <si>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</si>
  <si>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</si>
  <si>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</si>
  <si>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</si>
  <si>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</si>
  <si>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</si>
  <si>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</si>
  <si>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</si>
  <si>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</si>
  <si>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</si>
  <si>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</si>
  <si>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</si>
  <si>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</si>
  <si>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</si>
  <si>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</si>
  <si>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</si>
  <si>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</si>
  <si>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</si>
  <si>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</si>
  <si>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</si>
  <si>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</si>
  <si>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</si>
  <si>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</si>
  <si>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31 มีนาคม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</si>
  <si>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</si>
  <si>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</si>
  <si>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</si>
  <si>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</si>
  <si>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วันที่ 31 มีนาคม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</si>
  <si>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</si>
  <si>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</si>
  <si>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</si>
  <si>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</si>
  <si>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</si>
  <si>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</si>
  <si>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</si>
  <si>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</si>
  <si>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เจ้าหนี้เงินลงทุน</t>
  </si>
  <si>
    <t>8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</si>
  <si>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</si>
  <si>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</si>
  <si>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</si>
  <si>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เบ็ดเสร็จอื่นสำหรับงวด - สุทธิจากภาษีเงินได้</t>
  </si>
  <si>
    <t>กระแสเงินสดสุทธิใช้ไปในกิจกรรมลงทุน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</si>
  <si>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</t>
    </r>
  </si>
  <si>
    <t>เงินสดและรายการเทียบเท่าเงินสดเพิ่มขึ้นสุทธิ</t>
  </si>
  <si>
    <t>กระแสเงินสดสุทธิได้มาจากกิจกรรมดำเนินงาน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</si>
  <si>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</si>
  <si>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</si>
  <si>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</si>
  <si>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</si>
  <si>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</si>
  <si>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t>ผลกำไร (ขาดทุน) จาก</t>
  </si>
  <si>
    <t>ต้นทุนการป้องกันความเสี่ยง</t>
  </si>
  <si>
    <t>กำไรหรือขาดทุนในภายหลัง</t>
  </si>
  <si>
    <t>รอตัดบัญชีเข้าไปไว้ใน</t>
  </si>
  <si>
    <t>9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</si>
  <si>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</si>
  <si>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</si>
  <si>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</si>
  <si>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ผลกำไร (ขาดทุน)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</si>
  <si>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</si>
  <si>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</si>
  <si>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</si>
  <si>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</si>
  <si>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</si>
  <si>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</si>
  <si>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</si>
  <si>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</si>
  <si>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 xml:space="preserve">   กำไร (ขาดทุน) จากการวัดมูลค่ายุติธรรมของเงินลงทุน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</si>
  <si>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</si>
  <si>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</si>
  <si>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   ผ่านกำไร (ขาดทุน) เบ็ดเสร็จอื่น</t>
  </si>
  <si>
    <t>ผลขาดทุนด้านเครดิตที่คาดว่าจะเกิดขึ้น (กลับรายการ)</t>
  </si>
  <si>
    <t>ต้นทุนทางการเงิน</t>
  </si>
  <si>
    <t>รายการกับผู้ถือหุ้นที่บันทึกโดยตรงเข้าส่วนของเจ้าของ</t>
  </si>
  <si>
    <t xml:space="preserve">   เงินปันผลให้ผู้ถือหุ้นบริษัท</t>
  </si>
  <si>
    <t>ดอกเบี้ยจ่าย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</si>
  <si>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</si>
  <si>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</si>
  <si>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14</t>
  </si>
  <si>
    <t>หนี้สินจากตราสารอนุพันธ์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</si>
  <si>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</si>
  <si>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</si>
  <si>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</si>
  <si>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</t>
  </si>
  <si>
    <t>4</t>
  </si>
  <si>
    <t>7, 18, 19, 20</t>
  </si>
  <si>
    <t>เงินรับ (จ่าย) เกี่ยวกับการประกันภัยต่อ</t>
  </si>
  <si>
    <t>ลูกหนี้เงินลงทุน</t>
  </si>
  <si>
    <t>12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</si>
  <si>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</si>
  <si>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เพิ่มจากงวดก่อน</t>
  </si>
  <si>
    <t xml:space="preserve">กำไรจากเงินลงทุน 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</si>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</sst>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#,##0\ ;\(#,##0\)"/>
    <numFmt numFmtId="174" formatCode="_(* #,##0_);_(* \(#,##0\);_(* &quot;-&quot;??_);_(@_)"/>
    <numFmt numFmtId="175" formatCode="_(* #,##0.0_);_(* \(#,##0.0\);_(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#,##0.00;[Red]\(#,##0.00\);&quot;-&quot;"/>
    <numFmt numFmtId="179" formatCode="_(* #,##0,_);_(* \(#,##0,\);_(* &quot;-&quot;_);_(@_)"/>
    <numFmt numFmtId="180" formatCode="_(* #,##0_);[Red]_(* \(#,##0\);_(* &quot;&quot;\ \-\ &quot;&quot;_);_(@_)"/>
    <numFmt numFmtId="181" formatCode="_(* #,##0_);[Red]_(* \(#,##0\);_(* &quot;&quot;&quot;&quot;\ \-\ &quot;&quot;&quot;&quot;_);_(@_)"/>
    <numFmt numFmtId="182" formatCode="_(* #,##0,_);[Red]_(* \(#,##0,\);_(* &quot;&quot;&quot;&quot;\ \-\ &quot;&quot;&quot;&quot;_);_(@_)"/>
    <numFmt numFmtId="183" formatCode="_(* #,##0,,_);_(* \(#,##0,,\);_(* &quot;-&quot;_)"/>
    <numFmt numFmtId="184" formatCode="_(* #,##0_);[Red]_(* \(#,##0\);_(* &quot;&quot;&quot;&quot;&quot;&quot;&quot;&quot;\ \-\ &quot;&quot;&quot;&quot;&quot;&quot;&quot;&quot;_);_(@_)"/>
    <numFmt numFmtId="185" formatCode="[Color10]&quot;ü&quot;;[Blue]&quot;ü&quot;;[Red]&quot;û&quot;;&quot;&quot;"/>
    <numFmt numFmtId="186" formatCode="0.000_)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#,##0.00\ &quot;F&quot;;\-#,##0.00\ &quot;F&quot;"/>
    <numFmt numFmtId="191" formatCode="d\ \ด\ด\ด\ \b\b"/>
    <numFmt numFmtId="192" formatCode="dd\-mmm\-yy_)"/>
    <numFmt numFmtId="193" formatCode="#,##0\ ;\(#,##0\);0\ "/>
    <numFmt numFmtId="194" formatCode="0.0%"/>
    <numFmt numFmtId="195" formatCode="_([$€-2]* #,##0.00_);_([$€-2]* \(#,##0.00\);_([$€-2]* &quot;-&quot;??_)"/>
    <numFmt numFmtId="196" formatCode="0.0000"/>
    <numFmt numFmtId="197" formatCode="#,##0\ \ ;\(#,##0\)\ ;\—\ \ \ \ "/>
    <numFmt numFmtId="198" formatCode=";;;"/>
    <numFmt numFmtId="199" formatCode="#,##0.000,,_);[Red]\(#,##0.000,,\)"/>
    <numFmt numFmtId="200" formatCode="0.00_)"/>
    <numFmt numFmtId="201" formatCode="0."/>
    <numFmt numFmtId="202" formatCode="\ว\ \ด\ด\ด\ \ป\ป"/>
    <numFmt numFmtId="203" formatCode="#,##0.00;[Red]\(#,##0.00\)"/>
    <numFmt numFmtId="204" formatCode="0%;\(0%\)"/>
    <numFmt numFmtId="205" formatCode="_(* #,##0,_);[Red]_(* \(#,##0,\);_(* &quot;&quot;&quot;&quot;&quot;&quot;&quot;&quot;\ \-\ &quot;&quot;&quot;&quot;&quot;&quot;&quot;&quot;_);_(@_)"/>
    <numFmt numFmtId="206" formatCode="0%;\(0%\);;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&quot;\&quot;#,##0;[Red]&quot;\&quot;\-#,##0"/>
    <numFmt numFmtId="212" formatCode="&quot;\&quot;#,##0.00;[Red]&quot;\&quot;\-#,##0.00"/>
    <numFmt numFmtId="213" formatCode="_-&quot;£&quot;#,##0_-;\-&quot;£&quot;#,##0_-;_-&quot;£&quot;\ &quot;-&quot;_-;_-@_-"/>
    <numFmt numFmtId="214" formatCode="#,##0.00&quot;£&quot;_);\(#,##0.00&quot;£&quot;\)"/>
    <numFmt numFmtId="215" formatCode="\t0.00"/>
    <numFmt numFmtId="216" formatCode="\t#,##0"/>
    <numFmt numFmtId="217" formatCode="_-* #,##0.0_-;\-* #,##0.0_-;_-* &quot;-&quot;??_-;_-@_-"/>
    <numFmt numFmtId="218" formatCode="* \(#,##0\);* #,##0_);&quot;-&quot;??_);@"/>
    <numFmt numFmtId="219" formatCode="_-* #,##0\ _D_M_-;\-* #,##0\ _D_M_-;_-* &quot;-&quot;\ _D_M_-;_-@_-"/>
    <numFmt numFmtId="220" formatCode="&quot;$&quot;\t#,##0_);\(&quot;$&quot;\t#,##0\)"/>
    <numFmt numFmtId="221" formatCode="* #,##0_);* \(#,##0\);&quot;-&quot;??_);@"/>
    <numFmt numFmtId="222" formatCode="_-* #,##0.00\ &quot;F&quot;_-;\-* #,##0.00\ &quot;F&quot;_-;_-* &quot;-&quot;??\ &quot;F&quot;_-;_-@_-"/>
    <numFmt numFmtId="223" formatCode="#,##0.0_);[Red]\(#,##0.0\);&quot;-&quot;??"/>
    <numFmt numFmtId="224" formatCode="&quot;?&quot;#,##0;[Red]\-&quot;?&quot;#,##0"/>
    <numFmt numFmtId="225" formatCode="&quot;฿&quot;\t#,##0_);[Red]\(&quot;฿&quot;\t#,##0\)"/>
    <numFmt numFmtId="226" formatCode="#,##0\ &quot;F&quot;;[Red]\-#,##0\ &quot;F&quot;"/>
    <numFmt numFmtId="227" formatCode="#,##0.00\ &quot;F&quot;;[Red]\-#,##0.00\ &quot;F&quot;"/>
    <numFmt numFmtId="228" formatCode="\t#,##0.00_);[Red]\(\t#,##0.00\)"/>
    <numFmt numFmtId="229" formatCode="&quot;US$&quot;#,##0_);[Red]\(&quot;US$&quot;#,##0\)"/>
    <numFmt numFmtId="230" formatCode="0.0%;[Red]\(0.0%\);&quot;-&quot;??"/>
    <numFmt numFmtId="231" formatCode="#,##0&quot;£&quot;_);[Red]\(#,##0&quot;£&quot;\)"/>
    <numFmt numFmtId="232" formatCode="General_)"/>
    <numFmt numFmtId="233" formatCode="_(&quot;kr&quot;\ * #,##0.00_);_(&quot;kr&quot;\ * \(#,##0.00\);_(&quot;kr&quot;\ * &quot;-&quot;??_);_(@_)"/>
    <numFmt numFmtId="234" formatCode="_-* #,##0\ &quot;DM&quot;_-;\-* #,##0\ &quot;DM&quot;_-;_-* &quot;-&quot;\ &quot;DM&quot;_-;_-@_-"/>
    <numFmt numFmtId="235" formatCode="_-* #,##0.00\ &quot;DM&quot;_-;\-* #,##0.00\ &quot;DM&quot;_-;_-* &quot;-&quot;??\ &quot;DM&quot;_-;_-@_-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0_);\(0\)"/>
    <numFmt numFmtId="241" formatCode="\?\t#,##0_);[Red]\(\?\t#,##0\)"/>
    <numFmt numFmtId="242" formatCode="#,##0;\(#,##0\)"/>
    <numFmt numFmtId="243" formatCode="_(* #,##0_);_(* \(#,##0\);_(* &quot;-&quot;_)"/>
    <numFmt numFmtId="244" formatCode="_-* #,##0_-;\(#,##0\);_-* &quot;-&quot;??_-;_-@_-"/>
  </numFmts>
  <fonts count="203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5"/>
      <color rgb="FF0070C0"/>
      <name val="Angsana New"/>
      <family val="1"/>
    </font>
    <font>
      <i/>
      <sz val="14"/>
      <name val="Angsana New"/>
      <family val="1"/>
    </font>
    <font>
      <b/>
      <sz val="15"/>
      <color theme="0" tint="-0.499984740745262"/>
      <name val="Angsana New"/>
      <family val="1"/>
    </font>
    <font>
      <b/>
      <sz val="16"/>
      <color theme="0" tint="-0.499984740745262"/>
      <name val="Angsana New"/>
      <family val="1"/>
    </font>
    <font>
      <sz val="15"/>
      <color theme="0" tint="-0.499984740745262"/>
      <name val="Angsana New"/>
      <family val="1"/>
    </font>
    <font>
      <sz val="15"/>
      <name val="Angsana New"/>
      <family val="1"/>
    </font>
    <font>
      <sz val="15"/>
      <color theme="8" tint="-0.249977111117893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9">
    <xf numFmtId="0" fontId="0" fillId="0" borderId="0"/>
    <xf numFmtId="0" fontId="10" fillId="0" borderId="0"/>
    <xf numFmtId="207" fontId="10" fillId="0" borderId="0" applyFont="0" applyFill="0" applyBorder="0" applyAlignment="0" applyProtection="0"/>
    <xf numFmtId="0" fontId="99" fillId="0" borderId="0"/>
    <xf numFmtId="208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10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11" fontId="103" fillId="0" borderId="0" applyFont="0" applyFill="0" applyBorder="0" applyAlignment="0" applyProtection="0"/>
    <xf numFmtId="212" fontId="103" fillId="0" borderId="0" applyFont="0" applyFill="0" applyBorder="0" applyAlignment="0" applyProtection="0"/>
    <xf numFmtId="213" fontId="9" fillId="0" borderId="1" applyFill="0" applyBorder="0"/>
    <xf numFmtId="214" fontId="9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3" fontId="7" fillId="0" borderId="1" applyFill="0" applyBorder="0"/>
    <xf numFmtId="214" fontId="9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5" fontId="100" fillId="0" borderId="0"/>
    <xf numFmtId="216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8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64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9" fontId="15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5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70" fontId="1" fillId="0" borderId="0" applyFont="0" applyFill="0" applyBorder="0" applyAlignment="0" applyProtection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7" fontId="29" fillId="0" borderId="0" applyFill="0" applyBorder="0" applyAlignment="0" applyProtection="0"/>
    <xf numFmtId="40" fontId="29" fillId="0" borderId="0" applyFill="0" applyBorder="0" applyAlignment="0" applyProtection="0"/>
    <xf numFmtId="188" fontId="30" fillId="26" borderId="0" applyFill="0" applyBorder="0" applyAlignment="0">
      <alignment vertical="top"/>
    </xf>
    <xf numFmtId="189" fontId="30" fillId="0" borderId="0" applyFill="0" applyBorder="0" applyAlignment="0" applyProtection="0"/>
    <xf numFmtId="179" fontId="15" fillId="0" borderId="0" applyFont="0" applyFill="0" applyBorder="0" applyAlignment="0" applyProtection="0"/>
    <xf numFmtId="217" fontId="114" fillId="0" borderId="1" applyFill="0" applyBorder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8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191" fontId="30" fillId="26" borderId="11" applyFill="0" applyBorder="0" applyAlignment="0">
      <alignment horizontal="right"/>
    </xf>
    <xf numFmtId="180" fontId="23" fillId="0" borderId="0" applyFont="0" applyFill="0" applyBorder="0" applyAlignment="0" applyProtection="0"/>
    <xf numFmtId="219" fontId="119" fillId="0" borderId="2" applyFill="0" applyBorder="0" applyAlignment="0"/>
    <xf numFmtId="0" fontId="31" fillId="0" borderId="0" applyNumberFormat="0" applyFill="0" applyBorder="0" applyAlignment="0" applyProtection="0"/>
    <xf numFmtId="192" fontId="12" fillId="0" borderId="0"/>
    <xf numFmtId="220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3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21" fontId="116" fillId="0" borderId="0" applyFill="0" applyBorder="0" applyProtection="0"/>
    <xf numFmtId="222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4" fontId="12" fillId="0" borderId="0"/>
    <xf numFmtId="0" fontId="29" fillId="0" borderId="0" applyNumberFormat="0" applyFill="0" applyBorder="0" applyAlignment="0" applyProtection="0"/>
    <xf numFmtId="194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123" fillId="0" borderId="0" applyNumberFormat="0" applyAlignment="0">
      <alignment horizontal="left"/>
    </xf>
    <xf numFmtId="195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6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3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7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01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8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4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6" fontId="10" fillId="0" borderId="0"/>
    <xf numFmtId="194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68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5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132" fillId="0" borderId="3"/>
    <xf numFmtId="165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6" fontId="117" fillId="0" borderId="0" applyFont="0" applyFill="0" applyBorder="0" applyAlignment="0" applyProtection="0"/>
    <xf numFmtId="227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00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8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01" fontId="62" fillId="0" borderId="21" applyFont="0" applyFill="0" applyBorder="0" applyAlignment="0" applyProtection="0"/>
    <xf numFmtId="22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02" fontId="30" fillId="26" borderId="0" applyFill="0" applyBorder="0" applyAlignment="0" applyProtection="0">
      <protection locked="0"/>
    </xf>
    <xf numFmtId="164" fontId="30" fillId="26" borderId="0" applyFill="0" applyBorder="0" applyAlignment="0" applyProtection="0">
      <alignment vertical="top"/>
    </xf>
    <xf numFmtId="203" fontId="30" fillId="0" borderId="0" applyFill="0" applyBorder="0" applyAlignment="0" applyProtection="0"/>
    <xf numFmtId="183" fontId="23" fillId="0" borderId="0" applyFont="0" applyFill="0" applyBorder="0" applyAlignment="0" applyProtection="0"/>
    <xf numFmtId="204" fontId="10" fillId="0" borderId="0" applyFont="0" applyFill="0" applyBorder="0" applyAlignment="0" applyProtection="0"/>
    <xf numFmtId="230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4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31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32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32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33" fontId="157" fillId="0" borderId="0" applyFont="0" applyFill="0" applyBorder="0" applyAlignment="0" applyProtection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2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6" fontId="170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4" fontId="119" fillId="0" borderId="0" applyFont="0" applyFill="0" applyBorder="0" applyAlignment="0" applyProtection="0"/>
    <xf numFmtId="175" fontId="119" fillId="0" borderId="0" applyFont="0" applyFill="0" applyBorder="0" applyAlignment="0" applyProtection="0"/>
    <xf numFmtId="0" fontId="176" fillId="0" borderId="0"/>
    <xf numFmtId="232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70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8" fontId="181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9" fontId="201" fillId="0" borderId="0" applyFont="0" applyFill="0" applyBorder="0" applyAlignment="0" applyProtection="0"/>
  </cellStyleXfs>
  <cellXfs count="259">
    <xf numFmtId="0" fontId="0" fillId="0" borderId="0" xfId="0"/>
    <xf numFmtId="49" fontId="5" fillId="0" borderId="0" xfId="0" applyNumberFormat="1" applyFont="1" applyFill="1" applyAlignment="1">
      <alignment horizontal="center"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Border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3" fillId="0" borderId="0" xfId="732" applyFont="1" applyFill="1" applyAlignment="1">
      <alignment vertical="center"/>
    </xf>
    <xf numFmtId="174" fontId="4" fillId="0" borderId="0" xfId="565" applyNumberFormat="1" applyFont="1" applyFill="1" applyBorder="1" applyAlignment="1">
      <alignment horizontal="right" vertical="center"/>
    </xf>
    <xf numFmtId="174" fontId="3" fillId="0" borderId="0" xfId="565" applyNumberFormat="1" applyFont="1" applyFill="1" applyBorder="1" applyAlignment="1">
      <alignment horizontal="center" vertical="center"/>
    </xf>
    <xf numFmtId="174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4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4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3" fillId="0" borderId="0" xfId="731" applyFont="1" applyFill="1" applyAlignment="1">
      <alignment horizontal="left"/>
    </xf>
    <xf numFmtId="174" fontId="4" fillId="0" borderId="0" xfId="565" applyNumberFormat="1" applyFont="1" applyFill="1" applyBorder="1" applyAlignment="1">
      <alignment vertical="center"/>
    </xf>
    <xf numFmtId="174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174" fontId="5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Border="1" applyAlignment="1">
      <alignment horizontal="left"/>
    </xf>
    <xf numFmtId="0" fontId="4" fillId="0" borderId="0" xfId="731" applyFont="1" applyFill="1" applyBorder="1" applyAlignment="1">
      <alignment horizontal="left" vertical="center"/>
    </xf>
    <xf numFmtId="174" fontId="3" fillId="0" borderId="0" xfId="73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42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0" fontId="6" fillId="0" borderId="0" xfId="530" applyNumberFormat="1" applyFont="1" applyFill="1" applyBorder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174" fontId="3" fillId="0" borderId="6" xfId="565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/>
    </xf>
    <xf numFmtId="37" fontId="0" fillId="0" borderId="0" xfId="565" applyNumberFormat="1" applyFont="1" applyFill="1" applyAlignment="1">
      <alignment horizontal="right" vertical="top"/>
    </xf>
    <xf numFmtId="37" fontId="0" fillId="0" borderId="0" xfId="565" applyNumberFormat="1" applyFont="1" applyFill="1" applyAlignment="1">
      <alignment horizontal="right" vertical="top" wrapText="1"/>
    </xf>
    <xf numFmtId="37" fontId="4" fillId="0" borderId="18" xfId="565" applyNumberFormat="1" applyFont="1" applyFill="1" applyBorder="1" applyAlignment="1">
      <alignment horizontal="right"/>
    </xf>
    <xf numFmtId="37" fontId="4" fillId="0" borderId="0" xfId="565" applyNumberFormat="1" applyFont="1" applyFill="1" applyBorder="1" applyAlignment="1">
      <alignment horizontal="right"/>
    </xf>
    <xf numFmtId="173" fontId="4" fillId="0" borderId="0" xfId="565" applyNumberFormat="1" applyFont="1" applyFill="1" applyBorder="1" applyAlignment="1"/>
    <xf numFmtId="37" fontId="0" fillId="0" borderId="0" xfId="565" applyNumberFormat="1" applyFont="1" applyFill="1" applyAlignment="1">
      <alignment horizontal="justify" vertical="top" wrapText="1"/>
    </xf>
    <xf numFmtId="37" fontId="4" fillId="0" borderId="0" xfId="565" applyNumberFormat="1" applyFont="1" applyFill="1" applyAlignment="1">
      <alignment horizontal="right"/>
    </xf>
    <xf numFmtId="174" fontId="3" fillId="0" borderId="0" xfId="534" applyNumberFormat="1" applyFont="1" applyFill="1" applyAlignment="1">
      <alignment horizontal="right"/>
    </xf>
    <xf numFmtId="174" fontId="0" fillId="0" borderId="6" xfId="534" applyNumberFormat="1" applyFont="1" applyFill="1" applyBorder="1" applyAlignment="1">
      <alignment horizontal="right" vertical="top"/>
    </xf>
    <xf numFmtId="174" fontId="3" fillId="0" borderId="6" xfId="534" applyNumberFormat="1" applyFont="1" applyFill="1" applyBorder="1" applyAlignment="1">
      <alignment horizontal="right"/>
    </xf>
    <xf numFmtId="174" fontId="3" fillId="0" borderId="0" xfId="534" applyNumberFormat="1" applyFont="1" applyFill="1" applyBorder="1" applyAlignment="1">
      <alignment horizontal="right"/>
    </xf>
    <xf numFmtId="243" fontId="0" fillId="0" borderId="0" xfId="534" applyNumberFormat="1" applyFont="1" applyFill="1" applyBorder="1" applyAlignment="1"/>
    <xf numFmtId="174" fontId="3" fillId="0" borderId="6" xfId="565" applyNumberFormat="1" applyFont="1" applyFill="1" applyBorder="1" applyAlignment="1">
      <alignment horizontal="center" vertical="center"/>
    </xf>
    <xf numFmtId="174" fontId="5" fillId="0" borderId="0" xfId="565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4" fontId="5" fillId="0" borderId="0" xfId="565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731" applyFont="1" applyFill="1" applyBorder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243" fontId="196" fillId="0" borderId="0" xfId="534" applyNumberFormat="1" applyFont="1" applyFill="1" applyBorder="1" applyAlignment="1"/>
    <xf numFmtId="0" fontId="6" fillId="0" borderId="0" xfId="530" applyNumberFormat="1" applyFont="1" applyBorder="1"/>
    <xf numFmtId="0" fontId="4" fillId="0" borderId="0" xfId="530" applyNumberFormat="1" applyFont="1" applyBorder="1"/>
    <xf numFmtId="37" fontId="0" fillId="0" borderId="0" xfId="0" applyNumberFormat="1" applyAlignment="1">
      <alignment horizontal="right"/>
    </xf>
    <xf numFmtId="244" fontId="0" fillId="0" borderId="0" xfId="534" applyNumberFormat="1" applyFont="1" applyAlignment="1">
      <alignment horizontal="right" vertical="top"/>
    </xf>
    <xf numFmtId="37" fontId="0" fillId="0" borderId="0" xfId="534" applyNumberFormat="1" applyFont="1" applyAlignment="1">
      <alignment horizontal="right" vertical="top"/>
    </xf>
    <xf numFmtId="244" fontId="0" fillId="0" borderId="0" xfId="0" applyNumberFormat="1"/>
    <xf numFmtId="37" fontId="0" fillId="0" borderId="0" xfId="534" applyNumberFormat="1" applyFont="1" applyAlignment="1">
      <alignment horizontal="justify" vertical="top" wrapText="1"/>
    </xf>
    <xf numFmtId="0" fontId="197" fillId="0" borderId="0" xfId="0" applyFont="1" applyAlignment="1">
      <alignment horizontal="center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731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" fillId="0" borderId="0" xfId="731" applyFont="1" applyFill="1" applyAlignment="1">
      <alignment horizontal="left"/>
    </xf>
    <xf numFmtId="0" fontId="0" fillId="0" borderId="0" xfId="0" applyFill="1"/>
    <xf numFmtId="170" fontId="0" fillId="0" borderId="0" xfId="534" applyFont="1" applyFill="1"/>
    <xf numFmtId="170" fontId="182" fillId="0" borderId="0" xfId="534" applyFont="1" applyAlignment="1"/>
    <xf numFmtId="170" fontId="4" fillId="0" borderId="0" xfId="534" applyFont="1" applyAlignment="1">
      <alignment horizontal="left"/>
    </xf>
    <xf numFmtId="170" fontId="3" fillId="0" borderId="0" xfId="534" applyFont="1" applyAlignment="1"/>
    <xf numFmtId="170" fontId="0" fillId="0" borderId="0" xfId="534" applyFont="1" applyFill="1" applyAlignment="1">
      <alignment horizontal="right" vertical="top" wrapText="1"/>
    </xf>
    <xf numFmtId="170" fontId="4" fillId="0" borderId="0" xfId="534" applyFont="1" applyFill="1" applyBorder="1" applyAlignment="1"/>
    <xf numFmtId="170" fontId="4" fillId="0" borderId="0" xfId="534" applyFont="1" applyFill="1"/>
    <xf numFmtId="170" fontId="0" fillId="0" borderId="0" xfId="534" applyFont="1" applyFill="1" applyAlignment="1">
      <alignment horizontal="justify" vertical="top" wrapText="1"/>
    </xf>
    <xf numFmtId="170" fontId="0" fillId="0" borderId="0" xfId="534" applyFont="1" applyAlignment="1">
      <alignment horizontal="right"/>
    </xf>
    <xf numFmtId="170" fontId="0" fillId="0" borderId="0" xfId="534" applyFont="1" applyAlignment="1">
      <alignment horizontal="right" vertical="top"/>
    </xf>
    <xf numFmtId="170" fontId="0" fillId="0" borderId="0" xfId="534" applyFont="1" applyAlignment="1">
      <alignment horizontal="justify" vertical="top" wrapText="1"/>
    </xf>
    <xf numFmtId="170" fontId="0" fillId="0" borderId="0" xfId="0" applyNumberFormat="1" applyFont="1" applyFill="1"/>
    <xf numFmtId="0" fontId="0" fillId="0" borderId="0" xfId="0" applyBorder="1"/>
    <xf numFmtId="170" fontId="200" fillId="0" borderId="0" xfId="534" applyFont="1" applyFill="1"/>
    <xf numFmtId="170" fontId="199" fillId="0" borderId="0" xfId="534" applyFont="1" applyAlignment="1"/>
    <xf numFmtId="170" fontId="198" fillId="0" borderId="0" xfId="534" applyFont="1" applyAlignment="1">
      <alignment horizontal="left"/>
    </xf>
    <xf numFmtId="170" fontId="200" fillId="0" borderId="0" xfId="534" applyFont="1" applyAlignment="1"/>
    <xf numFmtId="170" fontId="200" fillId="0" borderId="0" xfId="534" applyFont="1" applyFill="1" applyAlignment="1">
      <alignment horizontal="right" vertical="top" wrapText="1"/>
    </xf>
    <xf numFmtId="170" fontId="198" fillId="0" borderId="0" xfId="534" applyFont="1" applyFill="1" applyBorder="1" applyAlignment="1"/>
    <xf numFmtId="170" fontId="198" fillId="0" borderId="0" xfId="534" applyFont="1" applyFill="1"/>
    <xf numFmtId="170" fontId="200" fillId="0" borderId="0" xfId="534" applyFont="1" applyFill="1" applyAlignment="1">
      <alignment horizontal="justify" vertical="top" wrapText="1"/>
    </xf>
    <xf numFmtId="170" fontId="200" fillId="0" borderId="0" xfId="534" applyFont="1" applyAlignment="1">
      <alignment horizontal="right"/>
    </xf>
    <xf numFmtId="170" fontId="200" fillId="0" borderId="0" xfId="534" applyFont="1" applyAlignment="1">
      <alignment horizontal="right" vertical="top"/>
    </xf>
    <xf numFmtId="170" fontId="200" fillId="0" borderId="0" xfId="534" applyFont="1" applyAlignment="1">
      <alignment horizontal="justify" vertical="top" wrapText="1"/>
    </xf>
    <xf numFmtId="37" fontId="1" fillId="0" borderId="0" xfId="731" applyNumberFormat="1" applyFont="1" applyFill="1" applyAlignment="1">
      <alignment vertical="center"/>
    </xf>
    <xf numFmtId="174" fontId="5" fillId="0" borderId="0" xfId="565" applyNumberFormat="1" applyFont="1" applyFill="1" applyAlignment="1">
      <alignment horizontal="center" vertical="center"/>
    </xf>
    <xf numFmtId="37" fontId="3" fillId="0" borderId="0" xfId="565" applyNumberFormat="1" applyFont="1" applyFill="1" applyAlignment="1">
      <alignment horizontal="right"/>
    </xf>
    <xf numFmtId="37" fontId="3" fillId="0" borderId="0" xfId="565" applyNumberFormat="1" applyFont="1" applyFill="1" applyAlignment="1">
      <alignment horizontal="right" wrapText="1"/>
    </xf>
    <xf numFmtId="37" fontId="4" fillId="0" borderId="11" xfId="530" applyNumberFormat="1" applyFont="1" applyFill="1" applyBorder="1" applyAlignment="1">
      <alignment horizontal="right"/>
    </xf>
    <xf numFmtId="174" fontId="3" fillId="0" borderId="6" xfId="565" applyNumberFormat="1" applyFont="1" applyFill="1" applyBorder="1" applyAlignment="1">
      <alignment horizontal="right"/>
    </xf>
    <xf numFmtId="0" fontId="0" fillId="0" borderId="0" xfId="0" applyFont="1" applyFill="1" applyAlignment="1"/>
    <xf numFmtId="174" fontId="4" fillId="0" borderId="6" xfId="534" applyNumberFormat="1" applyFont="1" applyFill="1" applyBorder="1" applyAlignment="1">
      <alignment horizontal="right"/>
    </xf>
    <xf numFmtId="174" fontId="4" fillId="0" borderId="0" xfId="565" applyNumberFormat="1" applyFont="1" applyFill="1" applyAlignment="1">
      <alignment horizontal="right"/>
    </xf>
    <xf numFmtId="174" fontId="4" fillId="0" borderId="0" xfId="565" applyNumberFormat="1" applyFont="1" applyFill="1" applyBorder="1" applyAlignment="1">
      <alignment horizontal="right"/>
    </xf>
    <xf numFmtId="174" fontId="4" fillId="0" borderId="0" xfId="565" applyNumberFormat="1" applyFont="1" applyFill="1" applyAlignment="1"/>
    <xf numFmtId="174" fontId="3" fillId="0" borderId="0" xfId="565" applyNumberFormat="1" applyFont="1" applyFill="1" applyBorder="1" applyAlignment="1">
      <alignment horizontal="right"/>
    </xf>
    <xf numFmtId="174" fontId="3" fillId="0" borderId="0" xfId="565" applyNumberFormat="1" applyFont="1" applyFill="1" applyAlignment="1"/>
    <xf numFmtId="174" fontId="3" fillId="0" borderId="0" xfId="565" applyNumberFormat="1" applyFont="1" applyFill="1" applyAlignment="1">
      <alignment horizontal="right"/>
    </xf>
    <xf numFmtId="174" fontId="4" fillId="0" borderId="0" xfId="565" applyNumberFormat="1" applyFont="1" applyFill="1" applyBorder="1" applyAlignment="1"/>
    <xf numFmtId="174" fontId="4" fillId="0" borderId="0" xfId="565" applyNumberFormat="1" applyFont="1" applyFill="1" applyBorder="1" applyAlignment="1">
      <alignment horizontal="center"/>
    </xf>
    <xf numFmtId="174" fontId="4" fillId="0" borderId="18" xfId="565" applyNumberFormat="1" applyFont="1" applyFill="1" applyBorder="1" applyAlignment="1"/>
    <xf numFmtId="174" fontId="4" fillId="0" borderId="11" xfId="565" applyNumberFormat="1" applyFont="1" applyFill="1" applyBorder="1" applyAlignment="1"/>
    <xf numFmtId="0" fontId="3" fillId="0" borderId="0" xfId="731" applyFont="1" applyFill="1" applyBorder="1" applyAlignment="1"/>
    <xf numFmtId="174" fontId="4" fillId="0" borderId="18" xfId="565" applyNumberFormat="1" applyFont="1" applyFill="1" applyBorder="1" applyAlignment="1">
      <alignment horizontal="right"/>
    </xf>
    <xf numFmtId="174" fontId="4" fillId="0" borderId="6" xfId="565" applyNumberFormat="1" applyFont="1" applyFill="1" applyBorder="1" applyAlignment="1">
      <alignment horizontal="right"/>
    </xf>
    <xf numFmtId="174" fontId="1" fillId="0" borderId="6" xfId="565" applyNumberFormat="1" applyFont="1" applyFill="1" applyBorder="1" applyAlignment="1">
      <alignment horizontal="right"/>
    </xf>
    <xf numFmtId="0" fontId="18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73" fontId="1" fillId="0" borderId="0" xfId="534" applyNumberFormat="1" applyFont="1" applyFill="1" applyAlignment="1"/>
    <xf numFmtId="173" fontId="1" fillId="0" borderId="0" xfId="534" applyNumberFormat="1" applyFont="1" applyFill="1" applyBorder="1" applyAlignment="1"/>
    <xf numFmtId="174" fontId="1" fillId="0" borderId="0" xfId="534" applyNumberFormat="1" applyFont="1" applyFill="1" applyAlignment="1"/>
    <xf numFmtId="174" fontId="1" fillId="0" borderId="0" xfId="534" applyNumberFormat="1" applyFont="1" applyFill="1" applyAlignment="1">
      <alignment horizontal="right" vertical="center"/>
    </xf>
    <xf numFmtId="37" fontId="1" fillId="0" borderId="5" xfId="534" applyNumberFormat="1" applyFont="1" applyFill="1" applyBorder="1" applyAlignment="1"/>
    <xf numFmtId="173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37" fontId="6" fillId="0" borderId="0" xfId="731" applyNumberFormat="1" applyFont="1" applyFill="1" applyAlignment="1">
      <alignment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center"/>
    </xf>
    <xf numFmtId="0" fontId="182" fillId="0" borderId="0" xfId="0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0" fontId="1" fillId="0" borderId="0" xfId="534" applyFont="1" applyFill="1"/>
    <xf numFmtId="9" fontId="0" fillId="0" borderId="0" xfId="928" applyFont="1" applyFill="1"/>
    <xf numFmtId="10" fontId="0" fillId="0" borderId="0" xfId="928" applyNumberFormat="1" applyFont="1" applyFill="1"/>
    <xf numFmtId="0" fontId="1" fillId="0" borderId="0" xfId="0" applyFont="1" applyFill="1" applyAlignment="1">
      <alignment horizontal="left" wrapText="1"/>
    </xf>
    <xf numFmtId="0" fontId="183" fillId="0" borderId="0" xfId="0" applyFont="1" applyFill="1" applyAlignment="1">
      <alignment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8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70" fontId="1" fillId="0" borderId="0" xfId="534" applyFont="1" applyFill="1" applyAlignment="1"/>
    <xf numFmtId="49" fontId="1" fillId="0" borderId="0" xfId="0" applyNumberFormat="1" applyFont="1" applyFill="1" applyAlignment="1">
      <alignment horizontal="left" vertical="center"/>
    </xf>
    <xf numFmtId="173" fontId="1" fillId="0" borderId="6" xfId="53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4" fillId="0" borderId="5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3" fontId="4" fillId="0" borderId="18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37" fontId="182" fillId="0" borderId="0" xfId="731" applyNumberFormat="1" applyFont="1" applyFill="1" applyAlignment="1">
      <alignment horizontal="centerContinuous"/>
    </xf>
    <xf numFmtId="37" fontId="3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202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37" fontId="1" fillId="0" borderId="0" xfId="0" applyNumberFormat="1" applyFont="1" applyAlignment="1">
      <alignment vertical="center"/>
    </xf>
    <xf numFmtId="37" fontId="5" fillId="0" borderId="0" xfId="731" applyNumberFormat="1" applyFont="1" applyFill="1" applyAlignment="1">
      <alignment horizontal="center" vertical="center"/>
    </xf>
    <xf numFmtId="244" fontId="4" fillId="0" borderId="6" xfId="534" applyNumberFormat="1" applyFont="1" applyFill="1" applyBorder="1" applyAlignment="1">
      <alignment horizontal="right"/>
    </xf>
    <xf numFmtId="0" fontId="4" fillId="0" borderId="0" xfId="0" applyFont="1"/>
    <xf numFmtId="174" fontId="0" fillId="0" borderId="0" xfId="534" applyNumberFormat="1" applyFont="1" applyFill="1" applyBorder="1" applyAlignment="1">
      <alignment horizontal="right"/>
    </xf>
    <xf numFmtId="174" fontId="0" fillId="0" borderId="6" xfId="534" applyNumberFormat="1" applyFont="1" applyFill="1" applyBorder="1" applyAlignment="1">
      <alignment horizontal="right"/>
    </xf>
    <xf numFmtId="174" fontId="0" fillId="0" borderId="0" xfId="534" applyNumberFormat="1" applyFont="1" applyFill="1" applyAlignment="1">
      <alignment horizontal="right"/>
    </xf>
    <xf numFmtId="174" fontId="4" fillId="0" borderId="0" xfId="534" applyNumberFormat="1" applyFont="1" applyFill="1" applyBorder="1" applyAlignment="1">
      <alignment horizontal="right"/>
    </xf>
    <xf numFmtId="174" fontId="4" fillId="0" borderId="5" xfId="534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1" fillId="0" borderId="0" xfId="731" applyNumberFormat="1" applyFont="1" applyFill="1" applyAlignment="1">
      <alignment horizontal="center" vertical="center"/>
    </xf>
    <xf numFmtId="39" fontId="3" fillId="0" borderId="0" xfId="731" applyNumberFormat="1" applyFont="1" applyFill="1" applyAlignment="1">
      <alignment horizontal="center" vertical="center"/>
    </xf>
    <xf numFmtId="4" fontId="5" fillId="0" borderId="0" xfId="732" applyNumberFormat="1" applyFont="1" applyFill="1" applyAlignment="1">
      <alignment horizontal="center" vertical="center"/>
    </xf>
    <xf numFmtId="242" fontId="182" fillId="0" borderId="0" xfId="0" applyNumberFormat="1" applyFont="1" applyFill="1" applyAlignment="1">
      <alignment horizontal="left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4" fontId="3" fillId="0" borderId="6" xfId="565" applyNumberFormat="1" applyFont="1" applyFill="1" applyBorder="1" applyAlignment="1">
      <alignment horizontal="center" vertical="center"/>
    </xf>
    <xf numFmtId="174" fontId="5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Alignment="1">
      <alignment horizontal="center"/>
    </xf>
    <xf numFmtId="37" fontId="5" fillId="0" borderId="0" xfId="731" applyNumberFormat="1" applyFont="1" applyAlignment="1">
      <alignment horizontal="center"/>
    </xf>
    <xf numFmtId="174" fontId="4" fillId="0" borderId="18" xfId="534" applyNumberFormat="1" applyFont="1" applyFill="1" applyBorder="1" applyAlignment="1">
      <alignment horizontal="right"/>
    </xf>
    <xf numFmtId="174" fontId="3" fillId="0" borderId="0" xfId="534" applyNumberFormat="1" applyFont="1" applyFill="1" applyBorder="1" applyAlignment="1"/>
    <xf numFmtId="174" fontId="0" fillId="0" borderId="7" xfId="534" applyNumberFormat="1" applyFont="1" applyFill="1" applyBorder="1"/>
    <xf numFmtId="174" fontId="0" fillId="0" borderId="0" xfId="534" applyNumberFormat="1" applyFont="1" applyFill="1"/>
    <xf numFmtId="174" fontId="0" fillId="0" borderId="0" xfId="534" applyNumberFormat="1" applyFont="1" applyFill="1" applyBorder="1"/>
    <xf numFmtId="174" fontId="0" fillId="0" borderId="6" xfId="534" applyNumberFormat="1" applyFont="1" applyFill="1" applyBorder="1"/>
    <xf numFmtId="174" fontId="0" fillId="0" borderId="0" xfId="534" applyNumberFormat="1" applyFont="1" applyFill="1" applyBorder="1" applyAlignment="1">
      <alignment horizontal="right" vertical="top"/>
    </xf>
    <xf numFmtId="174" fontId="0" fillId="0" borderId="0" xfId="534" applyNumberFormat="1" applyFont="1" applyFill="1" applyAlignment="1">
      <alignment horizontal="right" vertical="top"/>
    </xf>
    <xf numFmtId="174" fontId="4" fillId="0" borderId="7" xfId="534" applyNumberFormat="1" applyFont="1" applyFill="1" applyBorder="1" applyAlignment="1">
      <alignment horizontal="right"/>
    </xf>
  </cellXfs>
  <cellStyles count="92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_Book1" xfId="36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_SH-6-7" xfId="130"/>
    <cellStyle name="_Data-BS_FS_Eleminated" xfId="131"/>
    <cellStyle name="_Data-BS_FS_IN 5-8" xfId="132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_bs-t" xfId="380"/>
    <cellStyle name="_ว2100_CF" xfId="381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_Book1" xfId="418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1]" xfId="54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3" xfId="559"/>
    <cellStyle name="Comma 5" xfId="560"/>
    <cellStyle name="Comma 5 2" xfId="561"/>
    <cellStyle name="Comma 6" xfId="562"/>
    <cellStyle name="Comma 7" xfId="563"/>
    <cellStyle name="Comma 8" xfId="564"/>
    <cellStyle name="Comma 9" xfId="5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ver Date" xfId="578"/>
    <cellStyle name="Cover Subtitle" xfId="579"/>
    <cellStyle name="Cover Title" xfId="580"/>
    <cellStyle name="Credit" xfId="581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_0410" xfId="603"/>
    <cellStyle name="Debit" xfId="604"/>
    <cellStyle name="DELTA" xfId="605"/>
    <cellStyle name="DetailHdr" xfId="606"/>
    <cellStyle name="DetailLine" xfId="607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2)" xfId="617"/>
    <cellStyle name="Enter Units (0)" xfId="618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Currency" xfId="669"/>
    <cellStyle name="InputPercent1" xfId="670"/>
    <cellStyle name="Integer" xfId="671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Text" xfId="677"/>
    <cellStyle name="KPMG Normal_CF" xfId="678"/>
    <cellStyle name="Leadsheet" xfId="679"/>
    <cellStyle name="left" xfId="680"/>
    <cellStyle name="Link Currency (0)" xfId="681"/>
    <cellStyle name="Link Currency (2)" xfId="682"/>
    <cellStyle name="Link Units (0)" xfId="683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5" xfId="716"/>
    <cellStyle name="Normal 2" xfId="717"/>
    <cellStyle name="Normal 2 2" xfId="718"/>
    <cellStyle name="Normal 2_12. Investments" xfId="719"/>
    <cellStyle name="Normal 3" xfId="720"/>
    <cellStyle name="Normal 3 2" xfId="721"/>
    <cellStyle name="Normal 3_FS" xfId="722"/>
    <cellStyle name="Normal 4" xfId="723"/>
    <cellStyle name="Normal 5" xfId="724"/>
    <cellStyle name="Normal 6" xfId="725"/>
    <cellStyle name="Normal 6 2" xfId="726"/>
    <cellStyle name="Normal 6_CF" xfId="727"/>
    <cellStyle name="Normal 7" xfId="728"/>
    <cellStyle name="Normal 7 2" xfId="729"/>
    <cellStyle name="Normal 8" xfId="730"/>
    <cellStyle name="Normal 9" xfId="731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" xfId="928" builtinId="5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6" xfId="768"/>
    <cellStyle name="Percent 7" xfId="769"/>
    <cellStyle name="PERCENTAGE" xfId="770"/>
    <cellStyle name="ph_eingabe" xfId="771"/>
    <cellStyle name="PLAN" xfId="772"/>
    <cellStyle name="Porcentaje" xfId="773"/>
    <cellStyle name="PrePop Currency (0)" xfId="774"/>
    <cellStyle name="PrePop Currency (2)" xfId="775"/>
    <cellStyle name="PrePop Units (0)" xfId="776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Text" xfId="812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0"/>
  <sheetViews>
    <sheetView tabSelected="1" view="pageBreakPreview" zoomScale="82" zoomScaleNormal="110" zoomScaleSheetLayoutView="82" workbookViewId="0">
      <selection activeCell="D55" sqref="D55"/>
    </sheetView>
  </sheetViews>
  <sheetFormatPr defaultColWidth="9.09765625" defaultRowHeight="22.5" customHeight="1"/>
  <cols>
    <col min="1" max="1" width="51.69921875" style="194" customWidth="1"/>
    <col min="2" max="2" width="12.09765625" style="1" customWidth="1"/>
    <col min="3" max="3" width="2" style="222" customWidth="1"/>
    <col min="4" max="4" width="15.296875" style="201" customWidth="1"/>
    <col min="5" max="5" width="2" style="201" customWidth="1"/>
    <col min="6" max="6" width="15.296875" style="210" customWidth="1"/>
    <col min="7" max="7" width="12.296875" style="173" bestFit="1" customWidth="1"/>
    <col min="8" max="16384" width="9.09765625" style="173"/>
  </cols>
  <sheetData>
    <row r="1" spans="1:6" s="172" customFormat="1" ht="22.5" customHeight="1">
      <c r="A1" s="237" t="s">
        <v>94</v>
      </c>
      <c r="B1" s="237"/>
      <c r="C1" s="237"/>
      <c r="D1" s="192"/>
      <c r="E1" s="192"/>
      <c r="F1" s="192"/>
    </row>
    <row r="2" spans="1:6" s="172" customFormat="1" ht="22.5" customHeight="1">
      <c r="A2" s="237" t="s">
        <v>16</v>
      </c>
      <c r="B2" s="237"/>
      <c r="C2" s="237"/>
      <c r="D2" s="192"/>
      <c r="E2" s="192"/>
      <c r="F2" s="192"/>
    </row>
    <row r="3" spans="1:6" s="172" customFormat="1" ht="15" customHeight="1">
      <c r="A3" s="186"/>
      <c r="B3" s="193"/>
      <c r="C3" s="223"/>
      <c r="D3" s="192"/>
      <c r="E3" s="192"/>
      <c r="F3" s="186"/>
    </row>
    <row r="4" spans="1:6" ht="22.5" customHeight="1">
      <c r="C4" s="195"/>
      <c r="D4" s="196" t="s">
        <v>90</v>
      </c>
      <c r="E4" s="194"/>
      <c r="F4" s="196" t="s">
        <v>45</v>
      </c>
    </row>
    <row r="5" spans="1:6" ht="22.5" customHeight="1">
      <c r="A5" s="197" t="s">
        <v>17</v>
      </c>
      <c r="B5" s="1" t="s">
        <v>0</v>
      </c>
      <c r="D5" s="198">
        <v>2564</v>
      </c>
      <c r="E5" s="198"/>
      <c r="F5" s="198">
        <v>2563</v>
      </c>
    </row>
    <row r="6" spans="1:6" ht="22.5" customHeight="1">
      <c r="A6" s="197"/>
      <c r="D6" s="199" t="s">
        <v>46</v>
      </c>
      <c r="E6" s="198"/>
      <c r="F6" s="198"/>
    </row>
    <row r="7" spans="1:6" ht="22.5" customHeight="1">
      <c r="A7" s="200"/>
      <c r="C7" s="201"/>
      <c r="D7" s="236" t="s">
        <v>91</v>
      </c>
      <c r="E7" s="236"/>
      <c r="F7" s="236"/>
    </row>
    <row r="8" spans="1:6" ht="22.5" customHeight="1">
      <c r="A8" s="194" t="s">
        <v>18</v>
      </c>
      <c r="B8" s="1" t="s">
        <v>152</v>
      </c>
      <c r="D8" s="175">
        <v>1661776842</v>
      </c>
      <c r="E8" s="202"/>
      <c r="F8" s="175">
        <v>733007709</v>
      </c>
    </row>
    <row r="9" spans="1:6" ht="22.5" customHeight="1">
      <c r="A9" s="194" t="s">
        <v>36</v>
      </c>
      <c r="B9" s="1" t="s">
        <v>153</v>
      </c>
      <c r="D9" s="175">
        <v>776832767</v>
      </c>
      <c r="E9" s="202"/>
      <c r="F9" s="175">
        <v>804716219</v>
      </c>
    </row>
    <row r="10" spans="1:6" ht="22.5" customHeight="1">
      <c r="A10" s="194" t="s">
        <v>35</v>
      </c>
      <c r="D10" s="175">
        <v>48705963</v>
      </c>
      <c r="E10" s="202"/>
      <c r="F10" s="175">
        <v>34874941</v>
      </c>
    </row>
    <row r="11" spans="1:6" ht="22.5" customHeight="1">
      <c r="A11" s="194" t="s">
        <v>53</v>
      </c>
      <c r="B11" s="1" t="s">
        <v>123</v>
      </c>
      <c r="D11" s="175">
        <v>130739602</v>
      </c>
      <c r="E11" s="202"/>
      <c r="F11" s="175">
        <v>176355004</v>
      </c>
    </row>
    <row r="12" spans="1:6" ht="22.5" customHeight="1">
      <c r="A12" s="194" t="s">
        <v>54</v>
      </c>
      <c r="B12" s="1" t="s">
        <v>99</v>
      </c>
      <c r="D12" s="175">
        <v>32398692</v>
      </c>
      <c r="E12" s="202"/>
      <c r="F12" s="175">
        <v>41440396</v>
      </c>
    </row>
    <row r="13" spans="1:6" ht="22.5" customHeight="1">
      <c r="A13" s="194" t="s">
        <v>156</v>
      </c>
      <c r="D13" s="175">
        <v>115228362</v>
      </c>
      <c r="E13" s="202"/>
      <c r="F13" s="203">
        <v>0</v>
      </c>
    </row>
    <row r="14" spans="1:6" ht="22.5" customHeight="1">
      <c r="A14" s="204" t="s">
        <v>93</v>
      </c>
      <c r="B14" s="1" t="s">
        <v>78</v>
      </c>
      <c r="D14" s="175">
        <v>931609</v>
      </c>
      <c r="E14" s="202"/>
      <c r="F14" s="175">
        <v>22780783</v>
      </c>
    </row>
    <row r="15" spans="1:6" ht="22.5" customHeight="1">
      <c r="A15" s="194" t="s">
        <v>19</v>
      </c>
      <c r="D15" s="175"/>
      <c r="E15" s="202"/>
      <c r="F15" s="175"/>
    </row>
    <row r="16" spans="1:6" ht="22.5" customHeight="1">
      <c r="A16" s="194" t="s">
        <v>37</v>
      </c>
      <c r="B16" s="1" t="s">
        <v>154</v>
      </c>
      <c r="D16" s="175">
        <v>12265655840</v>
      </c>
      <c r="E16" s="202"/>
      <c r="F16" s="175">
        <v>12537353983</v>
      </c>
    </row>
    <row r="17" spans="1:6" ht="22.5" customHeight="1">
      <c r="A17" s="194" t="s">
        <v>124</v>
      </c>
      <c r="B17" s="1" t="s">
        <v>71</v>
      </c>
      <c r="D17" s="175">
        <v>758711</v>
      </c>
      <c r="E17" s="202"/>
      <c r="F17" s="175">
        <v>1037238</v>
      </c>
    </row>
    <row r="18" spans="1:6" ht="22.5" customHeight="1">
      <c r="A18" s="194" t="s">
        <v>92</v>
      </c>
      <c r="D18" s="175">
        <v>9314848</v>
      </c>
      <c r="E18" s="202"/>
      <c r="F18" s="175">
        <v>9314848</v>
      </c>
    </row>
    <row r="19" spans="1:6" ht="22.5" customHeight="1">
      <c r="A19" s="194" t="s">
        <v>38</v>
      </c>
      <c r="D19" s="175">
        <v>488673268</v>
      </c>
      <c r="E19" s="202"/>
      <c r="F19" s="175">
        <v>495442430</v>
      </c>
    </row>
    <row r="20" spans="1:6" ht="22.5" customHeight="1">
      <c r="A20" s="194" t="s">
        <v>125</v>
      </c>
      <c r="B20" s="1" t="s">
        <v>157</v>
      </c>
      <c r="D20" s="175">
        <v>69153416</v>
      </c>
      <c r="E20" s="202"/>
      <c r="F20" s="175">
        <v>68484201</v>
      </c>
    </row>
    <row r="21" spans="1:6" ht="22.5" customHeight="1">
      <c r="A21" s="194" t="s">
        <v>42</v>
      </c>
      <c r="D21" s="175">
        <v>52253419</v>
      </c>
      <c r="E21" s="202"/>
      <c r="F21" s="175">
        <v>48788944</v>
      </c>
    </row>
    <row r="22" spans="1:6" ht="22.5" customHeight="1">
      <c r="A22" s="204" t="s">
        <v>34</v>
      </c>
      <c r="B22" s="1" t="s">
        <v>147</v>
      </c>
      <c r="D22" s="175">
        <v>492483487</v>
      </c>
      <c r="E22" s="202"/>
      <c r="F22" s="175">
        <v>433060866</v>
      </c>
    </row>
    <row r="23" spans="1:6" ht="22.5" customHeight="1">
      <c r="A23" s="194" t="s">
        <v>1</v>
      </c>
      <c r="B23" s="1" t="s">
        <v>105</v>
      </c>
      <c r="D23" s="205">
        <v>352017990</v>
      </c>
      <c r="E23" s="202"/>
      <c r="F23" s="205">
        <v>378129695</v>
      </c>
    </row>
    <row r="24" spans="1:6" ht="22.5" customHeight="1">
      <c r="D24" s="176"/>
      <c r="E24" s="202"/>
      <c r="F24" s="176"/>
    </row>
    <row r="25" spans="1:6" ht="22.5" customHeight="1" thickBot="1">
      <c r="A25" s="206" t="s">
        <v>2</v>
      </c>
      <c r="C25" s="207"/>
      <c r="D25" s="208">
        <f>SUM(D8:D23)</f>
        <v>16496924816</v>
      </c>
      <c r="E25" s="209"/>
      <c r="F25" s="208">
        <f>SUM(F8:F23)</f>
        <v>15784787257</v>
      </c>
    </row>
    <row r="26" spans="1:6" ht="22.5" customHeight="1" thickTop="1"/>
    <row r="27" spans="1:6" s="172" customFormat="1" ht="22.5" customHeight="1">
      <c r="A27" s="237" t="s">
        <v>94</v>
      </c>
      <c r="B27" s="237"/>
      <c r="C27" s="237"/>
      <c r="D27" s="192"/>
      <c r="E27" s="192"/>
      <c r="F27" s="192"/>
    </row>
    <row r="28" spans="1:6" s="172" customFormat="1" ht="22.5" customHeight="1">
      <c r="A28" s="237" t="s">
        <v>16</v>
      </c>
      <c r="B28" s="237"/>
      <c r="C28" s="237"/>
      <c r="D28" s="192"/>
      <c r="E28" s="192"/>
      <c r="F28" s="192"/>
    </row>
    <row r="29" spans="1:6" ht="22.5" customHeight="1">
      <c r="A29" s="195"/>
      <c r="B29" s="211"/>
      <c r="C29" s="195"/>
      <c r="F29" s="212"/>
    </row>
    <row r="30" spans="1:6" ht="22.5" customHeight="1">
      <c r="C30" s="195"/>
      <c r="D30" s="196" t="s">
        <v>90</v>
      </c>
      <c r="E30" s="194"/>
      <c r="F30" s="196" t="s">
        <v>45</v>
      </c>
    </row>
    <row r="31" spans="1:6" ht="22.5" customHeight="1">
      <c r="A31" s="186" t="s">
        <v>64</v>
      </c>
      <c r="B31" s="1" t="s">
        <v>0</v>
      </c>
      <c r="D31" s="198">
        <v>2564</v>
      </c>
      <c r="E31" s="198"/>
      <c r="F31" s="198">
        <v>2563</v>
      </c>
    </row>
    <row r="32" spans="1:6" ht="22.5" customHeight="1">
      <c r="A32" s="186"/>
      <c r="D32" s="199" t="s">
        <v>46</v>
      </c>
      <c r="E32" s="198"/>
      <c r="F32" s="198"/>
    </row>
    <row r="33" spans="1:6" ht="22.5" customHeight="1">
      <c r="A33" s="204"/>
      <c r="B33" s="196"/>
      <c r="C33" s="199"/>
      <c r="D33" s="236" t="s">
        <v>91</v>
      </c>
      <c r="E33" s="236"/>
      <c r="F33" s="236"/>
    </row>
    <row r="34" spans="1:6" ht="22.5" customHeight="1">
      <c r="A34" s="213" t="s">
        <v>3</v>
      </c>
      <c r="B34" s="196"/>
      <c r="C34" s="199"/>
    </row>
    <row r="35" spans="1:6" ht="22.5" customHeight="1">
      <c r="A35" s="194" t="s">
        <v>22</v>
      </c>
      <c r="B35" s="1" t="s">
        <v>123</v>
      </c>
      <c r="D35" s="177">
        <v>7228755179</v>
      </c>
      <c r="F35" s="177">
        <v>7053240772</v>
      </c>
    </row>
    <row r="36" spans="1:6" ht="22.5" customHeight="1">
      <c r="A36" s="211" t="s">
        <v>21</v>
      </c>
      <c r="B36" s="1" t="s">
        <v>96</v>
      </c>
      <c r="D36" s="177">
        <v>205328433</v>
      </c>
      <c r="E36" s="202"/>
      <c r="F36" s="177">
        <v>207512674</v>
      </c>
    </row>
    <row r="37" spans="1:6" ht="22.5" customHeight="1">
      <c r="A37" s="211" t="s">
        <v>104</v>
      </c>
      <c r="B37" s="1" t="s">
        <v>71</v>
      </c>
      <c r="D37" s="177">
        <v>60000000</v>
      </c>
      <c r="E37" s="202"/>
      <c r="F37" s="177">
        <v>439152</v>
      </c>
    </row>
    <row r="38" spans="1:6" ht="22.5" customHeight="1">
      <c r="A38" s="211" t="s">
        <v>148</v>
      </c>
      <c r="B38" s="1" t="s">
        <v>78</v>
      </c>
      <c r="D38" s="177">
        <v>41718305</v>
      </c>
      <c r="E38" s="202"/>
      <c r="F38" s="177">
        <v>0</v>
      </c>
    </row>
    <row r="39" spans="1:6" ht="22.5" customHeight="1">
      <c r="A39" s="211" t="s">
        <v>20</v>
      </c>
      <c r="C39" s="199"/>
      <c r="D39" s="178">
        <v>235276829</v>
      </c>
      <c r="E39" s="202"/>
      <c r="F39" s="178">
        <v>115051431</v>
      </c>
    </row>
    <row r="40" spans="1:6" ht="22.5" customHeight="1">
      <c r="A40" s="211" t="s">
        <v>126</v>
      </c>
      <c r="C40" s="199"/>
      <c r="D40" s="178">
        <v>66643618</v>
      </c>
      <c r="E40" s="202"/>
      <c r="F40" s="178">
        <v>66684517</v>
      </c>
    </row>
    <row r="41" spans="1:6" ht="22.5" customHeight="1">
      <c r="A41" s="211" t="s">
        <v>47</v>
      </c>
      <c r="D41" s="177">
        <v>243094508</v>
      </c>
      <c r="E41" s="202"/>
      <c r="F41" s="177">
        <v>240331570</v>
      </c>
    </row>
    <row r="42" spans="1:6" ht="22.5" customHeight="1">
      <c r="A42" s="211" t="s">
        <v>23</v>
      </c>
      <c r="B42" s="1" t="s">
        <v>106</v>
      </c>
      <c r="D42" s="177">
        <v>1241281241</v>
      </c>
      <c r="E42" s="202"/>
      <c r="F42" s="177">
        <v>1200298372</v>
      </c>
    </row>
    <row r="43" spans="1:6" ht="22.5" customHeight="1">
      <c r="A43" s="195" t="s">
        <v>4</v>
      </c>
      <c r="C43" s="207"/>
      <c r="D43" s="214">
        <f>SUM(D35:D42)</f>
        <v>9322098113</v>
      </c>
      <c r="E43" s="215"/>
      <c r="F43" s="214">
        <f>SUM(F35:F42)</f>
        <v>8883558488</v>
      </c>
    </row>
    <row r="44" spans="1:6" ht="15" customHeight="1">
      <c r="A44" s="211"/>
      <c r="D44" s="202"/>
      <c r="F44" s="202"/>
    </row>
    <row r="45" spans="1:6" ht="22.5" customHeight="1">
      <c r="A45" s="213" t="s">
        <v>65</v>
      </c>
      <c r="D45" s="202"/>
      <c r="F45" s="202"/>
    </row>
    <row r="46" spans="1:6" ht="22.5" customHeight="1">
      <c r="A46" s="211" t="s">
        <v>5</v>
      </c>
      <c r="D46" s="202"/>
      <c r="F46" s="202"/>
    </row>
    <row r="47" spans="1:6" ht="22.5" customHeight="1" thickBot="1">
      <c r="A47" s="211" t="s">
        <v>24</v>
      </c>
      <c r="D47" s="179">
        <v>200000000</v>
      </c>
      <c r="E47" s="180"/>
      <c r="F47" s="179">
        <v>200000000</v>
      </c>
    </row>
    <row r="48" spans="1:6" ht="22.5" customHeight="1" thickTop="1">
      <c r="A48" s="211" t="s">
        <v>25</v>
      </c>
      <c r="D48" s="181">
        <v>200000000</v>
      </c>
      <c r="E48" s="202"/>
      <c r="F48" s="181">
        <v>200000000</v>
      </c>
    </row>
    <row r="49" spans="1:7" ht="22.5" customHeight="1">
      <c r="A49" s="211" t="s">
        <v>52</v>
      </c>
      <c r="D49" s="181">
        <v>427500000</v>
      </c>
      <c r="E49" s="202"/>
      <c r="F49" s="181">
        <v>427500000</v>
      </c>
    </row>
    <row r="50" spans="1:7" ht="22.5" customHeight="1">
      <c r="A50" s="211" t="s">
        <v>11</v>
      </c>
      <c r="D50" s="216"/>
      <c r="E50" s="202"/>
      <c r="F50" s="216"/>
    </row>
    <row r="51" spans="1:7" ht="22.5" customHeight="1">
      <c r="A51" s="211" t="s">
        <v>26</v>
      </c>
      <c r="D51" s="216"/>
      <c r="E51" s="202"/>
      <c r="F51" s="216"/>
    </row>
    <row r="52" spans="1:7" ht="22.5" customHeight="1">
      <c r="A52" s="211" t="s">
        <v>27</v>
      </c>
      <c r="D52" s="181">
        <v>20000000</v>
      </c>
      <c r="E52" s="202"/>
      <c r="F52" s="181">
        <v>20000000</v>
      </c>
    </row>
    <row r="53" spans="1:7" ht="22.5" customHeight="1">
      <c r="A53" s="211" t="s">
        <v>28</v>
      </c>
      <c r="D53" s="181">
        <v>6078165279</v>
      </c>
      <c r="E53" s="202"/>
      <c r="F53" s="181">
        <v>5901931170</v>
      </c>
      <c r="G53" s="227"/>
    </row>
    <row r="54" spans="1:7" ht="22.5" customHeight="1">
      <c r="A54" s="211" t="s">
        <v>66</v>
      </c>
      <c r="B54" s="1" t="s">
        <v>100</v>
      </c>
      <c r="D54" s="182">
        <v>449161424</v>
      </c>
      <c r="E54" s="202"/>
      <c r="F54" s="182">
        <v>351797599</v>
      </c>
    </row>
    <row r="55" spans="1:7" ht="22.5" customHeight="1">
      <c r="A55" s="195" t="s">
        <v>67</v>
      </c>
      <c r="D55" s="217">
        <f>SUM(D48:D54)</f>
        <v>7174826703</v>
      </c>
      <c r="E55" s="215"/>
      <c r="F55" s="217">
        <f>SUM(F48:F54)</f>
        <v>6901228769</v>
      </c>
    </row>
    <row r="56" spans="1:7" ht="15" customHeight="1">
      <c r="A56" s="195"/>
      <c r="D56" s="202"/>
      <c r="F56" s="202"/>
    </row>
    <row r="57" spans="1:7" ht="22.5" customHeight="1" thickBot="1">
      <c r="A57" s="195" t="s">
        <v>68</v>
      </c>
      <c r="D57" s="218">
        <f>D43+D55</f>
        <v>16496924816</v>
      </c>
      <c r="E57" s="215"/>
      <c r="F57" s="218">
        <f>F43+F55</f>
        <v>15784787257</v>
      </c>
    </row>
    <row r="58" spans="1:7" ht="22.5" customHeight="1" thickTop="1">
      <c r="D58" s="210"/>
      <c r="E58" s="210"/>
    </row>
    <row r="59" spans="1:7" ht="22.5" customHeight="1">
      <c r="D59" s="202"/>
    </row>
    <row r="60" spans="1:7" ht="22.5" customHeight="1">
      <c r="D60" s="202"/>
    </row>
  </sheetData>
  <mergeCells count="6">
    <mergeCell ref="D33:F33"/>
    <mergeCell ref="A1:C1"/>
    <mergeCell ref="A2:C2"/>
    <mergeCell ref="D7:F7"/>
    <mergeCell ref="A27:C27"/>
    <mergeCell ref="A28:C28"/>
  </mergeCells>
  <phoneticPr fontId="2" type="noConversion"/>
  <pageMargins left="0.8" right="0.8" top="0.48" bottom="0.5" header="0.5" footer="0.5"/>
  <pageSetup paperSize="9" scale="9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7"/>
  <sheetViews>
    <sheetView view="pageBreakPreview" topLeftCell="A2" zoomScaleNormal="100" zoomScaleSheetLayoutView="100" workbookViewId="0">
      <selection activeCell="G19" sqref="G19"/>
    </sheetView>
  </sheetViews>
  <sheetFormatPr defaultColWidth="9.09765625" defaultRowHeight="23.25" customHeight="1"/>
  <cols>
    <col min="1" max="1" width="68.5" style="9" customWidth="1"/>
    <col min="2" max="2" width="8.296875" style="11" customWidth="1"/>
    <col min="3" max="3" width="1.09765625" style="11" customWidth="1"/>
    <col min="4" max="4" width="14.3984375" style="4" customWidth="1"/>
    <col min="5" max="5" width="1.09765625" style="4" customWidth="1"/>
    <col min="6" max="6" width="14.3984375" style="4" customWidth="1"/>
    <col min="7" max="7" width="34.5" style="4" customWidth="1"/>
    <col min="8" max="8" width="10.59765625" style="4" customWidth="1"/>
    <col min="9" max="16384" width="9.09765625" style="4"/>
  </cols>
  <sheetData>
    <row r="1" spans="1:11" s="14" customFormat="1" ht="23.25" customHeight="1">
      <c r="A1" s="237" t="s">
        <v>94</v>
      </c>
      <c r="B1" s="237"/>
      <c r="C1" s="237"/>
    </row>
    <row r="2" spans="1:11" s="14" customFormat="1" ht="23.25" customHeight="1">
      <c r="A2" s="187" t="s">
        <v>49</v>
      </c>
      <c r="B2" s="12"/>
      <c r="C2" s="12"/>
    </row>
    <row r="3" spans="1:11" ht="20.25" customHeight="1">
      <c r="A3" s="2"/>
      <c r="B3" s="3"/>
      <c r="C3" s="3"/>
      <c r="D3" s="239" t="s">
        <v>51</v>
      </c>
      <c r="E3" s="239"/>
      <c r="F3" s="239"/>
    </row>
    <row r="4" spans="1:11" ht="20.25" customHeight="1">
      <c r="A4" s="2"/>
      <c r="B4" s="3"/>
      <c r="C4" s="3"/>
      <c r="D4" s="240" t="s">
        <v>95</v>
      </c>
      <c r="E4" s="241"/>
      <c r="F4" s="241"/>
    </row>
    <row r="5" spans="1:11" ht="20.25" customHeight="1">
      <c r="A5" s="2"/>
      <c r="B5" s="5" t="s">
        <v>0</v>
      </c>
      <c r="C5" s="5"/>
      <c r="D5" s="198">
        <v>2564</v>
      </c>
      <c r="E5" s="198"/>
      <c r="F5" s="198">
        <v>2563</v>
      </c>
    </row>
    <row r="6" spans="1:11" s="7" customFormat="1" ht="21" customHeight="1">
      <c r="A6" s="6"/>
      <c r="B6" s="8"/>
      <c r="C6" s="8"/>
      <c r="D6" s="242" t="s">
        <v>91</v>
      </c>
      <c r="E6" s="242"/>
      <c r="F6" s="242"/>
    </row>
    <row r="7" spans="1:11" s="52" customFormat="1" ht="23.25" customHeight="1">
      <c r="A7" s="49" t="s">
        <v>29</v>
      </c>
      <c r="B7" s="49"/>
      <c r="C7" s="50"/>
      <c r="D7" s="51"/>
    </row>
    <row r="8" spans="1:11" s="52" customFormat="1" ht="23.25" customHeight="1">
      <c r="A8" s="53" t="s">
        <v>55</v>
      </c>
      <c r="B8" s="49"/>
      <c r="C8" s="50"/>
      <c r="D8" s="251">
        <v>2680068304</v>
      </c>
      <c r="E8" s="233"/>
      <c r="F8" s="251">
        <v>2788813319</v>
      </c>
      <c r="G8" s="137"/>
    </row>
    <row r="9" spans="1:11" s="52" customFormat="1" ht="23.25" customHeight="1">
      <c r="A9" s="54" t="s">
        <v>56</v>
      </c>
      <c r="B9" s="51"/>
      <c r="D9" s="233">
        <v>-71598989</v>
      </c>
      <c r="E9" s="233"/>
      <c r="F9" s="233">
        <v>-118852646</v>
      </c>
      <c r="G9" s="137"/>
    </row>
    <row r="10" spans="1:11" s="52" customFormat="1" ht="23.25" customHeight="1">
      <c r="A10" s="53" t="s">
        <v>57</v>
      </c>
      <c r="B10" s="51"/>
      <c r="D10" s="252">
        <f ca="1">SUM(D8:D9)</f>
        <v>2608469315</v>
      </c>
      <c r="E10" s="253"/>
      <c r="F10" s="252">
        <f ca="1">SUM(F8:F9)</f>
        <v>2669960673</v>
      </c>
    </row>
    <row r="11" spans="1:11" s="52" customFormat="1" ht="23.25" customHeight="1">
      <c r="A11" s="55" t="s">
        <v>158</v>
      </c>
      <c r="B11" s="51" t="s">
        <v>71</v>
      </c>
      <c r="D11" s="253"/>
      <c r="E11" s="253"/>
      <c r="F11" s="253"/>
    </row>
    <row r="12" spans="1:11" s="52" customFormat="1" ht="23.25" customHeight="1">
      <c r="A12" s="55" t="s">
        <v>159</v>
      </c>
      <c r="B12" s="51"/>
      <c r="D12" s="254">
        <v>-206818855</v>
      </c>
      <c r="E12" s="254"/>
      <c r="F12" s="254">
        <v>-37938144</v>
      </c>
    </row>
    <row r="13" spans="1:11" s="52" customFormat="1" ht="23.25" customHeight="1">
      <c r="A13" s="55" t="s">
        <v>117</v>
      </c>
      <c r="B13" s="51"/>
      <c r="D13" s="254"/>
      <c r="E13" s="254"/>
      <c r="F13" s="254"/>
    </row>
    <row r="14" spans="1:11" s="52" customFormat="1" ht="23.25" customHeight="1">
      <c r="A14" s="55" t="s">
        <v>118</v>
      </c>
      <c r="B14" s="51"/>
      <c r="D14" s="255">
        <v>-38421822</v>
      </c>
      <c r="E14" s="254"/>
      <c r="F14" s="255">
        <v>60747974</v>
      </c>
    </row>
    <row r="15" spans="1:11" s="52" customFormat="1" ht="23.25" customHeight="1">
      <c r="A15" s="56" t="s">
        <v>48</v>
      </c>
      <c r="B15" s="58"/>
      <c r="C15" s="57"/>
      <c r="D15" s="256">
        <f ca="1">SUM(D10:D14)</f>
        <v>2363228638</v>
      </c>
      <c r="E15" s="256"/>
      <c r="F15" s="256">
        <f ca="1">SUM(F10:F14)</f>
        <v>2692770503</v>
      </c>
      <c r="I15" s="137"/>
      <c r="K15" s="137"/>
    </row>
    <row r="16" spans="1:11" s="52" customFormat="1" ht="23" customHeight="1">
      <c r="A16" s="56" t="s">
        <v>39</v>
      </c>
      <c r="B16" s="58"/>
      <c r="C16" s="57"/>
      <c r="D16" s="256">
        <v>25339994</v>
      </c>
      <c r="E16" s="256"/>
      <c r="F16" s="256">
        <v>53695385</v>
      </c>
      <c r="G16" s="191"/>
      <c r="H16" s="189"/>
      <c r="I16" s="189"/>
      <c r="K16" s="137"/>
    </row>
    <row r="17" spans="1:12" s="52" customFormat="1" ht="23.25" customHeight="1">
      <c r="A17" s="57" t="s">
        <v>8</v>
      </c>
      <c r="B17" s="58"/>
      <c r="C17" s="57"/>
      <c r="D17" s="257">
        <v>70427904</v>
      </c>
      <c r="E17" s="257"/>
      <c r="F17" s="257">
        <v>90988302</v>
      </c>
      <c r="G17" s="122"/>
      <c r="I17" s="137"/>
      <c r="K17" s="137"/>
    </row>
    <row r="18" spans="1:12" s="52" customFormat="1" ht="23.25" customHeight="1">
      <c r="A18" s="122" t="s">
        <v>160</v>
      </c>
      <c r="B18" s="58"/>
      <c r="C18" s="57"/>
      <c r="D18" s="257">
        <v>21529560</v>
      </c>
      <c r="E18" s="257"/>
      <c r="F18" s="257">
        <v>4602600</v>
      </c>
      <c r="G18" s="122"/>
      <c r="I18" s="137"/>
      <c r="K18" s="137"/>
    </row>
    <row r="19" spans="1:12" s="52" customFormat="1" ht="23.25" customHeight="1">
      <c r="A19" s="107" t="s">
        <v>161</v>
      </c>
      <c r="B19" s="58"/>
      <c r="C19" s="57"/>
      <c r="D19" s="257">
        <v>-38203325</v>
      </c>
      <c r="E19" s="257"/>
      <c r="F19" s="257">
        <v>-42482151</v>
      </c>
      <c r="I19" s="137"/>
      <c r="K19" s="137"/>
    </row>
    <row r="20" spans="1:12" s="52" customFormat="1" ht="23.25" customHeight="1">
      <c r="A20" s="48" t="s">
        <v>9</v>
      </c>
      <c r="B20" s="58"/>
      <c r="C20" s="57"/>
      <c r="D20" s="257">
        <v>10417320</v>
      </c>
      <c r="E20" s="257"/>
      <c r="F20" s="257">
        <v>7613460</v>
      </c>
      <c r="I20" s="137"/>
      <c r="K20" s="137"/>
    </row>
    <row r="21" spans="1:12" s="52" customFormat="1" ht="23.25" customHeight="1">
      <c r="A21" s="50" t="s">
        <v>30</v>
      </c>
      <c r="B21" s="58"/>
      <c r="D21" s="250">
        <f ca="1">SUM(D15:D20)</f>
        <v>2452740091</v>
      </c>
      <c r="E21" s="234"/>
      <c r="F21" s="250">
        <f ca="1">SUM(F15:F20)</f>
        <v>2807188099</v>
      </c>
    </row>
    <row r="22" spans="1:12" s="52" customFormat="1" ht="7.5" customHeight="1">
      <c r="A22" s="50"/>
      <c r="B22" s="58"/>
      <c r="D22" s="233"/>
      <c r="E22" s="233"/>
      <c r="F22" s="233"/>
    </row>
    <row r="23" spans="1:12" s="52" customFormat="1" ht="23.25" customHeight="1">
      <c r="A23" s="49" t="s">
        <v>31</v>
      </c>
      <c r="B23" s="58"/>
      <c r="D23" s="233"/>
      <c r="E23" s="233"/>
      <c r="F23" s="233"/>
    </row>
    <row r="24" spans="1:12" s="52" customFormat="1" ht="23.25" customHeight="1">
      <c r="A24" s="48" t="s">
        <v>63</v>
      </c>
      <c r="B24" s="62"/>
      <c r="C24" s="61"/>
      <c r="D24" s="97">
        <v>1428946669</v>
      </c>
      <c r="E24" s="233"/>
      <c r="F24" s="97">
        <v>1811953023</v>
      </c>
      <c r="G24" s="126"/>
      <c r="H24" s="126"/>
      <c r="J24" s="137"/>
      <c r="L24" s="137"/>
    </row>
    <row r="25" spans="1:12" s="52" customFormat="1" ht="23.25" customHeight="1">
      <c r="A25" s="48" t="s">
        <v>61</v>
      </c>
      <c r="B25" s="185"/>
      <c r="D25" s="98">
        <v>-24069906</v>
      </c>
      <c r="E25" s="257"/>
      <c r="F25" s="98">
        <v>-67036731</v>
      </c>
      <c r="G25" s="126"/>
      <c r="H25" s="126"/>
      <c r="J25" s="137"/>
      <c r="L25" s="137"/>
    </row>
    <row r="26" spans="1:12" s="52" customFormat="1" ht="23.25" customHeight="1">
      <c r="A26" s="48" t="s">
        <v>60</v>
      </c>
      <c r="B26" s="185"/>
      <c r="D26" s="257">
        <f ca="1">SUM(D24:D25)</f>
        <v>1404876763</v>
      </c>
      <c r="E26" s="257"/>
      <c r="F26" s="257">
        <f ca="1">SUM(F24:F25)</f>
        <v>1744916292</v>
      </c>
      <c r="G26" s="126"/>
      <c r="H26" s="126"/>
      <c r="J26" s="137"/>
      <c r="L26" s="137"/>
    </row>
    <row r="27" spans="1:12" s="52" customFormat="1" ht="23.25" customHeight="1">
      <c r="A27" s="57" t="s">
        <v>58</v>
      </c>
      <c r="B27" s="62"/>
      <c r="C27" s="61"/>
      <c r="D27" s="257">
        <v>429008678</v>
      </c>
      <c r="E27" s="257"/>
      <c r="F27" s="257">
        <v>435716580</v>
      </c>
      <c r="G27" s="188"/>
      <c r="H27" s="190"/>
      <c r="I27" s="190"/>
      <c r="J27" s="137"/>
      <c r="L27" s="137"/>
    </row>
    <row r="28" spans="1:12" s="52" customFormat="1" ht="23.25" customHeight="1">
      <c r="A28" s="48" t="s">
        <v>7</v>
      </c>
      <c r="D28" s="257">
        <v>87171665</v>
      </c>
      <c r="E28" s="257"/>
      <c r="F28" s="257">
        <v>85890971</v>
      </c>
      <c r="G28" s="126"/>
      <c r="H28" s="126"/>
      <c r="J28" s="137"/>
      <c r="L28" s="137"/>
    </row>
    <row r="29" spans="1:12" s="52" customFormat="1" ht="23.25" customHeight="1">
      <c r="A29" s="57" t="s">
        <v>10</v>
      </c>
      <c r="B29" s="185"/>
      <c r="D29" s="257">
        <v>314712297</v>
      </c>
      <c r="E29" s="257"/>
      <c r="F29" s="257">
        <v>308274704</v>
      </c>
      <c r="G29" s="188"/>
      <c r="H29" s="126"/>
      <c r="J29" s="137"/>
      <c r="L29" s="137"/>
    </row>
    <row r="30" spans="1:12" s="52" customFormat="1" ht="23.25" customHeight="1">
      <c r="A30" s="107" t="s">
        <v>141</v>
      </c>
      <c r="B30" s="185">
        <v>12</v>
      </c>
      <c r="D30" s="257">
        <v>405580</v>
      </c>
      <c r="E30" s="257"/>
      <c r="F30" s="257">
        <v>414644</v>
      </c>
      <c r="G30" s="126"/>
      <c r="H30" s="126"/>
      <c r="J30" s="137"/>
      <c r="L30" s="137"/>
    </row>
    <row r="31" spans="1:12" s="52" customFormat="1" ht="23.25" customHeight="1">
      <c r="A31" s="107" t="s">
        <v>140</v>
      </c>
      <c r="B31" s="224">
        <v>15</v>
      </c>
      <c r="D31" s="257">
        <v>679608</v>
      </c>
      <c r="E31" s="257"/>
      <c r="F31" s="257">
        <v>-110061</v>
      </c>
      <c r="G31" s="188"/>
      <c r="H31" s="126"/>
      <c r="J31" s="137"/>
      <c r="L31" s="137"/>
    </row>
    <row r="32" spans="1:12" s="52" customFormat="1" ht="23.25" customHeight="1">
      <c r="A32" s="50" t="s">
        <v>41</v>
      </c>
      <c r="B32" s="58"/>
      <c r="D32" s="250">
        <f ca="1">SUM(D26:D31)</f>
        <v>2236854591</v>
      </c>
      <c r="E32" s="234"/>
      <c r="F32" s="250">
        <f ca="1">SUM(F26:F31)</f>
        <v>2575103130</v>
      </c>
    </row>
    <row r="33" spans="1:6" s="52" customFormat="1" ht="23.25" customHeight="1">
      <c r="A33" s="46" t="s">
        <v>12</v>
      </c>
      <c r="B33" s="58"/>
      <c r="C33" s="46"/>
      <c r="D33" s="258">
        <f ca="1">D21-D32</f>
        <v>215885500</v>
      </c>
      <c r="E33" s="234"/>
      <c r="F33" s="258">
        <f ca="1">F21-F32</f>
        <v>232084969</v>
      </c>
    </row>
    <row r="34" spans="1:6" s="52" customFormat="1" ht="23.25" customHeight="1">
      <c r="A34" s="81" t="s">
        <v>86</v>
      </c>
      <c r="B34" s="185">
        <v>14</v>
      </c>
      <c r="D34" s="257">
        <v>39651391</v>
      </c>
      <c r="E34" s="257"/>
      <c r="F34" s="257">
        <v>40402182</v>
      </c>
    </row>
    <row r="35" spans="1:6" s="52" customFormat="1" ht="23.25" customHeight="1">
      <c r="A35" s="46" t="s">
        <v>59</v>
      </c>
      <c r="B35" s="185"/>
      <c r="D35" s="250">
        <f ca="1">SUM(D33-D34)</f>
        <v>176234109</v>
      </c>
      <c r="E35" s="234"/>
      <c r="F35" s="250">
        <f ca="1">SUM(F33-F34)</f>
        <v>191682787</v>
      </c>
    </row>
    <row r="36" spans="1:6" s="52" customFormat="1" ht="23.25" customHeight="1">
      <c r="A36" s="46"/>
      <c r="B36" s="185"/>
      <c r="D36" s="59"/>
      <c r="E36" s="59"/>
      <c r="F36" s="59"/>
    </row>
    <row r="37" spans="1:6" s="52" customFormat="1" ht="19.5" customHeight="1">
      <c r="A37" s="50"/>
      <c r="D37" s="51"/>
      <c r="E37" s="63"/>
      <c r="F37" s="59"/>
    </row>
    <row r="38" spans="1:6" s="52" customFormat="1" ht="23.25" customHeight="1">
      <c r="A38" s="237" t="s">
        <v>94</v>
      </c>
      <c r="B38" s="237"/>
      <c r="C38" s="237"/>
      <c r="D38" s="65"/>
      <c r="E38" s="64"/>
    </row>
    <row r="39" spans="1:6" s="52" customFormat="1" ht="23.25" customHeight="1">
      <c r="A39" s="243" t="s">
        <v>49</v>
      </c>
      <c r="B39" s="243"/>
      <c r="C39" s="243"/>
      <c r="D39" s="243"/>
      <c r="E39" s="243"/>
    </row>
    <row r="40" spans="1:6" s="52" customFormat="1" ht="24.75" customHeight="1">
      <c r="A40" s="66"/>
      <c r="B40" s="66"/>
      <c r="C40" s="66"/>
      <c r="D40" s="239" t="s">
        <v>51</v>
      </c>
      <c r="E40" s="239"/>
      <c r="F40" s="239"/>
    </row>
    <row r="41" spans="1:6" s="52" customFormat="1" ht="23.25" customHeight="1">
      <c r="A41" s="67"/>
      <c r="B41" s="67"/>
      <c r="C41" s="67"/>
      <c r="D41" s="241" t="s">
        <v>95</v>
      </c>
      <c r="E41" s="241"/>
      <c r="F41" s="241"/>
    </row>
    <row r="42" spans="1:6" s="52" customFormat="1" ht="23.25" customHeight="1">
      <c r="A42" s="67"/>
      <c r="B42" s="51" t="s">
        <v>0</v>
      </c>
      <c r="D42" s="198">
        <v>2564</v>
      </c>
      <c r="E42" s="198"/>
      <c r="F42" s="198">
        <v>2563</v>
      </c>
    </row>
    <row r="43" spans="1:6" s="52" customFormat="1" ht="23.25" customHeight="1">
      <c r="D43" s="238" t="s">
        <v>91</v>
      </c>
      <c r="E43" s="238"/>
      <c r="F43" s="238"/>
    </row>
    <row r="44" spans="1:6" s="52" customFormat="1" ht="23.25" customHeight="1">
      <c r="A44" s="50" t="s">
        <v>69</v>
      </c>
      <c r="D44" s="226"/>
      <c r="E44" s="185"/>
      <c r="F44" s="185"/>
    </row>
    <row r="45" spans="1:6" s="52" customFormat="1" ht="23.25" customHeight="1">
      <c r="A45" s="47" t="s">
        <v>79</v>
      </c>
      <c r="D45" s="60"/>
      <c r="E45" s="60"/>
      <c r="F45" s="60"/>
    </row>
    <row r="46" spans="1:6" s="52" customFormat="1" ht="23.25" customHeight="1">
      <c r="A46" s="107" t="s">
        <v>136</v>
      </c>
      <c r="D46" s="71"/>
      <c r="E46" s="71"/>
      <c r="F46" s="71"/>
    </row>
    <row r="47" spans="1:6" s="52" customFormat="1" ht="23.25" customHeight="1">
      <c r="A47" s="107" t="s">
        <v>139</v>
      </c>
      <c r="D47" s="231">
        <v>63055754</v>
      </c>
      <c r="E47" s="231"/>
      <c r="F47" s="231">
        <v>-1105366096</v>
      </c>
    </row>
    <row r="48" spans="1:6" s="52" customFormat="1" ht="23.25" customHeight="1">
      <c r="A48" s="107" t="s">
        <v>137</v>
      </c>
      <c r="D48" s="231"/>
      <c r="E48" s="231"/>
      <c r="F48" s="231"/>
    </row>
    <row r="49" spans="1:6" s="52" customFormat="1" ht="23.25" customHeight="1">
      <c r="A49" s="107" t="s">
        <v>138</v>
      </c>
      <c r="D49" s="231">
        <v>58649026</v>
      </c>
      <c r="E49" s="231"/>
      <c r="F49" s="231">
        <v>0</v>
      </c>
    </row>
    <row r="50" spans="1:6" s="52" customFormat="1" ht="23.25" customHeight="1">
      <c r="A50" s="107" t="s">
        <v>87</v>
      </c>
      <c r="D50" s="231"/>
      <c r="E50" s="231"/>
      <c r="F50" s="231"/>
    </row>
    <row r="51" spans="1:6" s="52" customFormat="1" ht="23.25" customHeight="1">
      <c r="A51" s="107" t="s">
        <v>88</v>
      </c>
      <c r="D51" s="232">
        <v>-24340955</v>
      </c>
      <c r="E51" s="233"/>
      <c r="F51" s="232">
        <v>221073220</v>
      </c>
    </row>
    <row r="52" spans="1:6" s="52" customFormat="1" ht="23.25" customHeight="1">
      <c r="A52" s="47"/>
      <c r="D52" s="232">
        <f ca="1">D47+D51+D49</f>
        <v>97363825</v>
      </c>
      <c r="E52" s="233"/>
      <c r="F52" s="232">
        <f ca="1">F47+F51+F49</f>
        <v>-884292876</v>
      </c>
    </row>
    <row r="53" spans="1:6" s="52" customFormat="1" ht="23.25" customHeight="1">
      <c r="A53" s="46" t="s">
        <v>109</v>
      </c>
      <c r="D53" s="157">
        <f ca="1">SUM(D52)</f>
        <v>97363825</v>
      </c>
      <c r="E53" s="234"/>
      <c r="F53" s="157">
        <f ca="1">SUM(F52)</f>
        <v>-884292876</v>
      </c>
    </row>
    <row r="54" spans="1:6" s="52" customFormat="1" ht="23.25" customHeight="1" thickBot="1">
      <c r="A54" s="46" t="s">
        <v>70</v>
      </c>
      <c r="D54" s="235">
        <f ca="1">D35+D53</f>
        <v>273597934</v>
      </c>
      <c r="E54" s="234"/>
      <c r="F54" s="235">
        <f ca="1">F35+F53</f>
        <v>-692610089</v>
      </c>
    </row>
    <row r="55" spans="1:6" s="52" customFormat="1" ht="23.25" customHeight="1" thickTop="1">
      <c r="A55" s="46"/>
      <c r="D55" s="85"/>
      <c r="E55" s="59"/>
      <c r="F55" s="85"/>
    </row>
    <row r="56" spans="1:6" s="52" customFormat="1" ht="23.25" customHeight="1" thickBot="1">
      <c r="A56" s="46" t="s">
        <v>111</v>
      </c>
      <c r="B56" s="89">
        <v>16</v>
      </c>
      <c r="D56" s="68">
        <f ca="1">ROUND(D35/200000000,2)</f>
        <v>0.88</v>
      </c>
      <c r="E56" s="69"/>
      <c r="F56" s="68">
        <f ca="1">ROUND(F35/200000000,2)</f>
        <v>0.96</v>
      </c>
    </row>
    <row r="57" spans="1:6" s="52" customFormat="1" ht="23.25" customHeight="1" thickTop="1">
      <c r="E57" s="67"/>
    </row>
  </sheetData>
  <mergeCells count="9">
    <mergeCell ref="D43:F43"/>
    <mergeCell ref="D3:F3"/>
    <mergeCell ref="D4:F4"/>
    <mergeCell ref="D6:F6"/>
    <mergeCell ref="A1:C1"/>
    <mergeCell ref="A38:C38"/>
    <mergeCell ref="A39:E39"/>
    <mergeCell ref="D40:F40"/>
    <mergeCell ref="D41:F41"/>
  </mergeCells>
  <phoneticPr fontId="2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1"/>
  <sheetViews>
    <sheetView view="pageBreakPreview" topLeftCell="A25" zoomScale="90" zoomScaleNormal="80" zoomScaleSheetLayoutView="90" workbookViewId="0">
      <selection activeCell="A19" sqref="A19"/>
    </sheetView>
  </sheetViews>
  <sheetFormatPr defaultColWidth="11" defaultRowHeight="23.25" customHeight="1"/>
  <cols>
    <col min="1" max="1" width="58.296875" style="21" customWidth="1"/>
    <col min="2" max="2" width="10" style="21" customWidth="1"/>
    <col min="3" max="3" width="16.296875" style="22" customWidth="1"/>
    <col min="4" max="4" width="1.3984375" style="22" customWidth="1"/>
    <col min="5" max="5" width="12.8984375" style="22" bestFit="1" customWidth="1"/>
    <col min="6" max="6" width="1.296875" style="22" customWidth="1"/>
    <col min="7" max="7" width="12.8984375" style="22" customWidth="1"/>
    <col min="8" max="8" width="1.296875" style="22" customWidth="1"/>
    <col min="9" max="9" width="14.8984375" style="22" bestFit="1" customWidth="1"/>
    <col min="10" max="10" width="1.09765625" style="22" customWidth="1"/>
    <col min="11" max="11" width="20.296875" style="22" customWidth="1"/>
    <col min="12" max="12" width="1.3984375" style="22" customWidth="1"/>
    <col min="13" max="13" width="25.3984375" style="22" hidden="1" customWidth="1"/>
    <col min="14" max="14" width="1.3984375" style="22" hidden="1" customWidth="1"/>
    <col min="15" max="15" width="15.3984375" style="22" bestFit="1" customWidth="1"/>
    <col min="16" max="16" width="15" style="22" customWidth="1"/>
    <col min="17" max="17" width="15" style="23" customWidth="1"/>
    <col min="18" max="16384" width="11" style="23"/>
  </cols>
  <sheetData>
    <row r="1" spans="1:17" ht="23.25" customHeight="1">
      <c r="A1" s="244" t="s">
        <v>94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7" ht="23.25" customHeight="1">
      <c r="A2" s="245" t="s">
        <v>81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7" ht="23.25" customHeight="1">
      <c r="A3" s="13"/>
      <c r="B3" s="109"/>
      <c r="C3" s="13"/>
      <c r="D3" s="13"/>
      <c r="E3" s="13"/>
      <c r="F3" s="13"/>
      <c r="G3" s="13"/>
      <c r="H3" s="13"/>
      <c r="I3" s="13"/>
      <c r="J3" s="13"/>
      <c r="K3" s="13"/>
      <c r="L3" s="105"/>
      <c r="M3" s="105"/>
      <c r="N3" s="13"/>
      <c r="O3" s="13"/>
    </row>
    <row r="4" spans="1:17" ht="23.25" customHeight="1">
      <c r="A4" s="2"/>
      <c r="B4" s="2"/>
      <c r="C4" s="15"/>
      <c r="D4" s="15"/>
      <c r="E4" s="15"/>
      <c r="F4" s="15"/>
      <c r="G4" s="15"/>
      <c r="H4" s="15"/>
      <c r="I4" s="15"/>
      <c r="J4" s="15"/>
      <c r="K4" s="16" t="s">
        <v>40</v>
      </c>
      <c r="L4" s="15"/>
      <c r="M4" s="16"/>
      <c r="N4" s="15"/>
      <c r="O4" s="15"/>
    </row>
    <row r="5" spans="1:17" ht="23.25" customHeight="1">
      <c r="A5" s="10"/>
      <c r="B5" s="10"/>
      <c r="C5" s="17"/>
      <c r="D5" s="16"/>
      <c r="E5" s="16"/>
      <c r="F5" s="17"/>
      <c r="G5" s="246" t="s">
        <v>11</v>
      </c>
      <c r="H5" s="246"/>
      <c r="I5" s="246"/>
      <c r="J5" s="16"/>
      <c r="K5" s="88" t="s">
        <v>82</v>
      </c>
      <c r="L5" s="16"/>
      <c r="M5" s="16"/>
      <c r="N5" s="16"/>
      <c r="O5" s="19"/>
    </row>
    <row r="6" spans="1:17" ht="23.25" customHeight="1">
      <c r="A6" s="10"/>
      <c r="B6" s="10"/>
      <c r="K6" s="123" t="s">
        <v>127</v>
      </c>
      <c r="L6" s="16"/>
      <c r="M6" s="16" t="s">
        <v>119</v>
      </c>
      <c r="N6" s="16"/>
      <c r="O6" s="19"/>
    </row>
    <row r="7" spans="1:17" ht="23.25" customHeight="1">
      <c r="A7" s="10"/>
      <c r="B7" s="10"/>
      <c r="C7" s="17"/>
      <c r="D7" s="16"/>
      <c r="E7" s="16"/>
      <c r="F7" s="17"/>
      <c r="G7" s="16"/>
      <c r="H7" s="16"/>
      <c r="I7" s="16"/>
      <c r="J7" s="16"/>
      <c r="K7" s="123" t="s">
        <v>128</v>
      </c>
      <c r="L7" s="16"/>
      <c r="M7" s="16" t="s">
        <v>120</v>
      </c>
      <c r="N7" s="16"/>
    </row>
    <row r="8" spans="1:17" ht="23.25" customHeight="1">
      <c r="A8" s="10"/>
      <c r="B8" s="10"/>
      <c r="C8" s="16" t="s">
        <v>5</v>
      </c>
      <c r="D8" s="16"/>
      <c r="E8" s="16" t="s">
        <v>32</v>
      </c>
      <c r="F8" s="16"/>
      <c r="G8" s="16" t="s">
        <v>15</v>
      </c>
      <c r="H8" s="16"/>
      <c r="I8" s="16"/>
      <c r="J8" s="16"/>
      <c r="K8" s="123" t="s">
        <v>129</v>
      </c>
      <c r="L8" s="20"/>
      <c r="M8" s="108" t="s">
        <v>122</v>
      </c>
      <c r="N8" s="20"/>
      <c r="O8" s="16" t="s">
        <v>6</v>
      </c>
    </row>
    <row r="9" spans="1:17" ht="23.25" customHeight="1">
      <c r="A9" s="10"/>
      <c r="B9" s="118" t="s">
        <v>0</v>
      </c>
      <c r="C9" s="16" t="s">
        <v>97</v>
      </c>
      <c r="D9" s="16"/>
      <c r="E9" s="16" t="s">
        <v>33</v>
      </c>
      <c r="F9" s="16"/>
      <c r="G9" s="16" t="s">
        <v>13</v>
      </c>
      <c r="H9" s="16"/>
      <c r="I9" s="16" t="s">
        <v>98</v>
      </c>
      <c r="J9" s="20"/>
      <c r="K9" s="123" t="s">
        <v>130</v>
      </c>
      <c r="L9" s="20"/>
      <c r="M9" s="108" t="s">
        <v>121</v>
      </c>
      <c r="N9" s="20"/>
      <c r="O9" s="16" t="s">
        <v>80</v>
      </c>
    </row>
    <row r="10" spans="1:17" ht="23.25" customHeight="1">
      <c r="A10" s="29"/>
      <c r="B10" s="29"/>
      <c r="C10" s="247" t="s">
        <v>91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</row>
    <row r="11" spans="1:17" ht="23.25" customHeight="1">
      <c r="A11" s="30" t="s">
        <v>114</v>
      </c>
      <c r="B11" s="30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Q11" s="120"/>
    </row>
    <row r="12" spans="1:17" ht="23.25" customHeight="1">
      <c r="A12" s="30" t="s">
        <v>115</v>
      </c>
      <c r="B12" s="183"/>
      <c r="C12" s="159">
        <v>200000000</v>
      </c>
      <c r="D12" s="159"/>
      <c r="E12" s="159">
        <v>427500000</v>
      </c>
      <c r="F12" s="159"/>
      <c r="G12" s="159">
        <v>20000000</v>
      </c>
      <c r="H12" s="159"/>
      <c r="I12" s="159">
        <v>5550570524</v>
      </c>
      <c r="J12" s="159"/>
      <c r="K12" s="159">
        <v>622111975</v>
      </c>
      <c r="L12" s="159"/>
      <c r="M12" s="159"/>
      <c r="N12" s="159"/>
      <c r="O12" s="159">
        <f>SUM(C12:L12)</f>
        <v>6820182499</v>
      </c>
      <c r="Q12" s="18"/>
    </row>
    <row r="13" spans="1:17" ht="23.25" customHeight="1">
      <c r="A13" s="30" t="s">
        <v>142</v>
      </c>
      <c r="B13" s="183"/>
      <c r="C13" s="159"/>
      <c r="D13" s="158"/>
      <c r="E13" s="159"/>
      <c r="F13" s="158"/>
      <c r="G13" s="159"/>
      <c r="H13" s="158"/>
      <c r="I13" s="159"/>
      <c r="J13" s="158"/>
      <c r="K13" s="159"/>
      <c r="L13" s="158"/>
      <c r="M13" s="158"/>
      <c r="N13" s="158"/>
      <c r="O13" s="159"/>
      <c r="Q13" s="18"/>
    </row>
    <row r="14" spans="1:17" ht="23.25" customHeight="1">
      <c r="A14" s="183" t="s">
        <v>146</v>
      </c>
      <c r="B14" s="183"/>
      <c r="C14" s="159"/>
      <c r="D14" s="158"/>
      <c r="E14" s="159"/>
      <c r="F14" s="158"/>
      <c r="G14" s="159"/>
      <c r="H14" s="158"/>
      <c r="I14" s="159"/>
      <c r="J14" s="158"/>
      <c r="K14" s="159"/>
      <c r="L14" s="158"/>
      <c r="M14" s="158"/>
      <c r="N14" s="158"/>
      <c r="O14" s="159"/>
      <c r="Q14" s="18"/>
    </row>
    <row r="15" spans="1:17" ht="23.25" customHeight="1">
      <c r="A15" s="150" t="s">
        <v>143</v>
      </c>
      <c r="B15" s="228"/>
      <c r="C15" s="170">
        <v>0</v>
      </c>
      <c r="D15" s="158"/>
      <c r="E15" s="170">
        <v>0</v>
      </c>
      <c r="F15" s="158"/>
      <c r="G15" s="170">
        <v>0</v>
      </c>
      <c r="H15" s="158"/>
      <c r="I15" s="171">
        <v>-406000000</v>
      </c>
      <c r="J15" s="158"/>
      <c r="K15" s="170">
        <v>0</v>
      </c>
      <c r="L15" s="158"/>
      <c r="M15" s="158"/>
      <c r="N15" s="158"/>
      <c r="O15" s="171">
        <f>SUM(C15:L15)</f>
        <v>-406000000</v>
      </c>
      <c r="Q15" s="18"/>
    </row>
    <row r="16" spans="1:17" ht="23.25" customHeight="1">
      <c r="A16" s="30" t="s">
        <v>145</v>
      </c>
      <c r="B16" s="30"/>
      <c r="C16" s="169">
        <f>C15</f>
        <v>0</v>
      </c>
      <c r="D16" s="158"/>
      <c r="E16" s="169">
        <f>E15</f>
        <v>0</v>
      </c>
      <c r="F16" s="158"/>
      <c r="G16" s="169">
        <f>G15</f>
        <v>0</v>
      </c>
      <c r="H16" s="158"/>
      <c r="I16" s="169">
        <f>I15</f>
        <v>-406000000</v>
      </c>
      <c r="J16" s="158"/>
      <c r="K16" s="169">
        <f>K15</f>
        <v>0</v>
      </c>
      <c r="L16" s="158"/>
      <c r="M16" s="158"/>
      <c r="N16" s="158"/>
      <c r="O16" s="169">
        <f>O15</f>
        <v>-406000000</v>
      </c>
      <c r="Q16" s="18"/>
    </row>
    <row r="17" spans="1:17" ht="23.25" customHeight="1">
      <c r="A17" s="24" t="s">
        <v>75</v>
      </c>
      <c r="B17" s="24"/>
      <c r="C17" s="159"/>
      <c r="D17" s="159"/>
      <c r="E17" s="159"/>
      <c r="F17" s="159"/>
      <c r="G17" s="159"/>
      <c r="H17" s="160"/>
      <c r="I17" s="159"/>
      <c r="J17" s="159"/>
      <c r="K17" s="159"/>
      <c r="L17" s="159"/>
      <c r="M17" s="159"/>
      <c r="N17" s="159"/>
      <c r="O17" s="161"/>
      <c r="Q17" s="18"/>
    </row>
    <row r="18" spans="1:17" ht="23.25" customHeight="1">
      <c r="A18" s="124" t="s">
        <v>74</v>
      </c>
      <c r="B18" s="25"/>
      <c r="C18" s="161">
        <v>0</v>
      </c>
      <c r="D18" s="161"/>
      <c r="E18" s="161">
        <v>0</v>
      </c>
      <c r="F18" s="161"/>
      <c r="G18" s="161">
        <v>0</v>
      </c>
      <c r="H18" s="162"/>
      <c r="I18" s="161">
        <f ca="1">'IN 5-6'!F35</f>
        <v>191682787</v>
      </c>
      <c r="J18" s="161"/>
      <c r="K18" s="161">
        <v>0</v>
      </c>
      <c r="L18" s="161"/>
      <c r="M18" s="161"/>
      <c r="N18" s="161"/>
      <c r="O18" s="163">
        <f ca="1">SUM(C18:K18)</f>
        <v>191682787</v>
      </c>
    </row>
    <row r="19" spans="1:17" ht="23.25" customHeight="1">
      <c r="A19" s="25" t="s">
        <v>76</v>
      </c>
      <c r="B19" s="25"/>
      <c r="C19" s="155">
        <v>0</v>
      </c>
      <c r="D19" s="161"/>
      <c r="E19" s="155">
        <v>0</v>
      </c>
      <c r="F19" s="161"/>
      <c r="G19" s="155">
        <v>0</v>
      </c>
      <c r="H19" s="162"/>
      <c r="I19" s="155">
        <v>0</v>
      </c>
      <c r="J19" s="161"/>
      <c r="K19" s="155">
        <v>-884292876</v>
      </c>
      <c r="L19" s="161"/>
      <c r="M19" s="155"/>
      <c r="N19" s="161"/>
      <c r="O19" s="163">
        <f>SUM(C19:K19)</f>
        <v>-884292876</v>
      </c>
    </row>
    <row r="20" spans="1:17" ht="23.25" customHeight="1">
      <c r="A20" s="24" t="s">
        <v>77</v>
      </c>
      <c r="B20" s="24"/>
      <c r="C20" s="160">
        <f>SUM(C18:C19)</f>
        <v>0</v>
      </c>
      <c r="D20" s="164"/>
      <c r="E20" s="160">
        <f>SUM(E18:E19)</f>
        <v>0</v>
      </c>
      <c r="F20" s="164"/>
      <c r="G20" s="160">
        <f>SUM(G18:G19)</f>
        <v>0</v>
      </c>
      <c r="H20" s="165"/>
      <c r="I20" s="160">
        <f ca="1">SUM(I18:I19)</f>
        <v>191682787</v>
      </c>
      <c r="J20" s="164"/>
      <c r="K20" s="160">
        <f>SUM(K18:K19)</f>
        <v>-884292876</v>
      </c>
      <c r="L20" s="164"/>
      <c r="M20" s="160"/>
      <c r="N20" s="164"/>
      <c r="O20" s="166">
        <f ca="1">SUM(C20:K20)</f>
        <v>-692610089</v>
      </c>
    </row>
    <row r="21" spans="1:17" ht="23.25" customHeight="1" thickBot="1">
      <c r="A21" s="28" t="s">
        <v>116</v>
      </c>
      <c r="B21" s="28"/>
      <c r="C21" s="167">
        <f>C12+C20</f>
        <v>200000000</v>
      </c>
      <c r="D21" s="167"/>
      <c r="E21" s="167">
        <f>E12+E20</f>
        <v>427500000</v>
      </c>
      <c r="F21" s="167"/>
      <c r="G21" s="167">
        <f>G12+G20</f>
        <v>20000000</v>
      </c>
      <c r="H21" s="167"/>
      <c r="I21" s="167">
        <f ca="1">I12+I16+I20</f>
        <v>5336253311</v>
      </c>
      <c r="J21" s="167"/>
      <c r="K21" s="167">
        <f>K12+K16+K20</f>
        <v>-262180901</v>
      </c>
      <c r="L21" s="167"/>
      <c r="M21" s="167">
        <f>M12+M20</f>
        <v>0</v>
      </c>
      <c r="N21" s="167">
        <f>N12+N20</f>
        <v>0</v>
      </c>
      <c r="O21" s="167">
        <f ca="1">O12+O16+O20</f>
        <v>5721572410</v>
      </c>
    </row>
    <row r="22" spans="1:17" s="18" customFormat="1" ht="23.25" customHeight="1" thickTop="1">
      <c r="A22" s="43"/>
      <c r="B22" s="43"/>
      <c r="C22" s="168"/>
      <c r="D22" s="164"/>
      <c r="E22" s="164"/>
      <c r="F22" s="164"/>
      <c r="G22" s="164"/>
      <c r="H22" s="165"/>
      <c r="I22" s="164"/>
      <c r="J22" s="164"/>
      <c r="K22" s="164"/>
      <c r="L22" s="164"/>
      <c r="M22" s="164"/>
      <c r="N22" s="164"/>
      <c r="O22" s="164"/>
      <c r="P22" s="17"/>
    </row>
    <row r="23" spans="1:17" s="18" customFormat="1" ht="23.25" customHeight="1">
      <c r="A23" s="44"/>
      <c r="B23" s="44"/>
      <c r="C23" s="42"/>
      <c r="D23" s="17"/>
      <c r="E23" s="26"/>
      <c r="F23" s="26"/>
      <c r="G23" s="26"/>
      <c r="H23" s="27"/>
      <c r="I23" s="26"/>
      <c r="J23" s="26"/>
      <c r="K23" s="26"/>
      <c r="L23" s="26"/>
      <c r="M23" s="26"/>
      <c r="N23" s="26"/>
      <c r="O23" s="26"/>
      <c r="P23" s="17"/>
      <c r="Q23" s="45"/>
    </row>
    <row r="24" spans="1:17" s="18" customFormat="1" ht="23.25" customHeight="1">
      <c r="A24" s="244" t="s">
        <v>94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17"/>
    </row>
    <row r="25" spans="1:17" ht="23.25" customHeight="1">
      <c r="A25" s="245" t="s">
        <v>81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</row>
    <row r="26" spans="1:17" ht="23.25" customHeight="1">
      <c r="A26" s="104"/>
      <c r="B26" s="109"/>
      <c r="C26" s="104"/>
      <c r="D26" s="104"/>
      <c r="E26" s="104"/>
      <c r="F26" s="104"/>
      <c r="G26" s="104"/>
      <c r="H26" s="104"/>
      <c r="I26" s="104"/>
      <c r="J26" s="104"/>
      <c r="K26" s="104"/>
      <c r="L26" s="105"/>
      <c r="M26" s="105"/>
      <c r="N26" s="104"/>
      <c r="O26" s="104"/>
    </row>
    <row r="27" spans="1:17" ht="23.25" customHeight="1">
      <c r="A27" s="2"/>
      <c r="B27" s="2"/>
      <c r="C27" s="15"/>
      <c r="D27" s="15"/>
      <c r="E27" s="15"/>
      <c r="F27" s="15"/>
      <c r="G27" s="15"/>
      <c r="H27" s="15"/>
      <c r="I27" s="15"/>
      <c r="J27" s="15"/>
      <c r="K27" s="16" t="s">
        <v>40</v>
      </c>
      <c r="L27" s="15"/>
      <c r="M27" s="16"/>
      <c r="N27" s="15"/>
      <c r="O27" s="15"/>
    </row>
    <row r="28" spans="1:17" ht="23.25" customHeight="1">
      <c r="A28" s="10"/>
      <c r="B28" s="10"/>
      <c r="C28" s="17"/>
      <c r="D28" s="16"/>
      <c r="E28" s="16"/>
      <c r="F28" s="17"/>
      <c r="G28" s="246" t="s">
        <v>11</v>
      </c>
      <c r="H28" s="246"/>
      <c r="I28" s="246"/>
      <c r="J28" s="16"/>
      <c r="K28" s="102" t="s">
        <v>82</v>
      </c>
      <c r="L28" s="16"/>
      <c r="M28" s="16"/>
      <c r="N28" s="16"/>
      <c r="O28" s="19"/>
    </row>
    <row r="29" spans="1:17" ht="23.25" customHeight="1">
      <c r="A29" s="10"/>
      <c r="B29" s="10"/>
      <c r="C29" s="23"/>
      <c r="D29" s="23"/>
      <c r="E29" s="23"/>
      <c r="F29" s="23"/>
      <c r="G29" s="23"/>
      <c r="H29" s="23"/>
      <c r="I29" s="23"/>
      <c r="J29" s="23"/>
      <c r="K29" s="121" t="s">
        <v>127</v>
      </c>
      <c r="L29" s="16"/>
      <c r="M29" s="16" t="s">
        <v>119</v>
      </c>
      <c r="N29" s="16"/>
      <c r="O29" s="19"/>
    </row>
    <row r="30" spans="1:17" ht="23.25" customHeight="1">
      <c r="A30" s="10"/>
      <c r="B30" s="10"/>
      <c r="C30" s="17"/>
      <c r="D30" s="16"/>
      <c r="E30" s="16"/>
      <c r="F30" s="17"/>
      <c r="G30" s="16"/>
      <c r="H30" s="16"/>
      <c r="I30" s="16"/>
      <c r="J30" s="16"/>
      <c r="K30" s="16" t="s">
        <v>128</v>
      </c>
      <c r="L30" s="16"/>
      <c r="M30" s="16" t="s">
        <v>120</v>
      </c>
      <c r="N30" s="16"/>
      <c r="O30" s="16" t="s">
        <v>6</v>
      </c>
    </row>
    <row r="31" spans="1:17" ht="23.25" customHeight="1">
      <c r="A31" s="10"/>
      <c r="B31" s="10"/>
      <c r="C31" s="16" t="s">
        <v>5</v>
      </c>
      <c r="D31" s="16"/>
      <c r="E31" s="16" t="s">
        <v>32</v>
      </c>
      <c r="F31" s="16"/>
      <c r="G31" s="16" t="s">
        <v>15</v>
      </c>
      <c r="H31" s="16"/>
      <c r="I31" s="16"/>
      <c r="J31" s="16"/>
      <c r="K31" s="16" t="s">
        <v>129</v>
      </c>
      <c r="L31" s="20"/>
      <c r="M31" s="20" t="s">
        <v>122</v>
      </c>
      <c r="N31" s="20"/>
      <c r="O31" s="16" t="s">
        <v>80</v>
      </c>
      <c r="Q31" s="18"/>
    </row>
    <row r="32" spans="1:17" ht="23.25" customHeight="1">
      <c r="A32" s="10"/>
      <c r="B32" s="118" t="s">
        <v>0</v>
      </c>
      <c r="C32" s="16" t="s">
        <v>97</v>
      </c>
      <c r="D32" s="16"/>
      <c r="E32" s="16" t="s">
        <v>33</v>
      </c>
      <c r="F32" s="16"/>
      <c r="G32" s="16" t="s">
        <v>13</v>
      </c>
      <c r="H32" s="16"/>
      <c r="I32" s="16" t="s">
        <v>98</v>
      </c>
      <c r="J32" s="20"/>
      <c r="K32" s="20" t="s">
        <v>130</v>
      </c>
      <c r="L32" s="20"/>
      <c r="M32" s="20" t="s">
        <v>121</v>
      </c>
      <c r="N32" s="20"/>
      <c r="O32" s="16"/>
      <c r="Q32" s="119"/>
    </row>
    <row r="33" spans="1:17" ht="23.25" customHeight="1">
      <c r="A33" s="29"/>
      <c r="B33" s="29"/>
      <c r="C33" s="247" t="s">
        <v>91</v>
      </c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Q33" s="120"/>
    </row>
    <row r="34" spans="1:17" ht="23.25" customHeight="1">
      <c r="A34" s="30" t="s">
        <v>149</v>
      </c>
      <c r="B34" s="30"/>
      <c r="C34" s="103"/>
      <c r="D34" s="103"/>
      <c r="E34" s="103"/>
      <c r="F34" s="103"/>
      <c r="G34" s="103"/>
      <c r="H34" s="103"/>
      <c r="I34" s="103"/>
      <c r="J34" s="103"/>
      <c r="K34" s="103"/>
      <c r="L34" s="106"/>
      <c r="M34" s="106"/>
      <c r="N34" s="103"/>
      <c r="O34" s="103"/>
      <c r="Q34" s="120"/>
    </row>
    <row r="35" spans="1:17" ht="23.25" customHeight="1">
      <c r="A35" s="30" t="s">
        <v>150</v>
      </c>
      <c r="B35" s="183"/>
      <c r="C35" s="159">
        <v>200000000</v>
      </c>
      <c r="D35" s="159"/>
      <c r="E35" s="159">
        <v>427500000</v>
      </c>
      <c r="F35" s="159"/>
      <c r="G35" s="159">
        <v>20000000</v>
      </c>
      <c r="H35" s="159"/>
      <c r="I35" s="159">
        <v>5901931170</v>
      </c>
      <c r="J35" s="159"/>
      <c r="K35" s="159">
        <v>351797599</v>
      </c>
      <c r="L35" s="159"/>
      <c r="M35" s="159"/>
      <c r="N35" s="159"/>
      <c r="O35" s="159">
        <f>SUM(C35:L35)</f>
        <v>6901228769</v>
      </c>
      <c r="Q35" s="18"/>
    </row>
    <row r="36" spans="1:17" ht="23.25" customHeight="1">
      <c r="A36" s="24" t="s">
        <v>75</v>
      </c>
      <c r="B36" s="24"/>
      <c r="C36" s="159"/>
      <c r="D36" s="159"/>
      <c r="E36" s="159"/>
      <c r="F36" s="159"/>
      <c r="G36" s="159"/>
      <c r="H36" s="160"/>
      <c r="I36" s="159"/>
      <c r="J36" s="159"/>
      <c r="K36" s="159"/>
      <c r="L36" s="159"/>
      <c r="M36" s="159"/>
      <c r="N36" s="159"/>
      <c r="O36" s="161"/>
      <c r="Q36" s="18"/>
    </row>
    <row r="37" spans="1:17" ht="23.25" customHeight="1">
      <c r="A37" s="124" t="s">
        <v>74</v>
      </c>
      <c r="B37" s="25"/>
      <c r="C37" s="161">
        <v>0</v>
      </c>
      <c r="D37" s="161"/>
      <c r="E37" s="161">
        <v>0</v>
      </c>
      <c r="F37" s="161"/>
      <c r="G37" s="161">
        <v>0</v>
      </c>
      <c r="H37" s="162"/>
      <c r="I37" s="161">
        <f ca="1">'IN 5-6'!D35</f>
        <v>176234109</v>
      </c>
      <c r="J37" s="161"/>
      <c r="K37" s="161">
        <v>0</v>
      </c>
      <c r="L37" s="161"/>
      <c r="M37" s="161"/>
      <c r="N37" s="161"/>
      <c r="O37" s="163">
        <f ca="1">SUM(C37:K37)</f>
        <v>176234109</v>
      </c>
    </row>
    <row r="38" spans="1:17" ht="23.25" customHeight="1">
      <c r="A38" s="25" t="s">
        <v>76</v>
      </c>
      <c r="B38" s="25"/>
      <c r="C38" s="155">
        <v>0</v>
      </c>
      <c r="D38" s="161"/>
      <c r="E38" s="155">
        <v>0</v>
      </c>
      <c r="F38" s="161"/>
      <c r="G38" s="155">
        <v>0</v>
      </c>
      <c r="H38" s="162"/>
      <c r="I38" s="155">
        <v>0</v>
      </c>
      <c r="J38" s="161"/>
      <c r="K38" s="155">
        <f>'IN 5-6'!D52</f>
        <v>97363825</v>
      </c>
      <c r="L38" s="161"/>
      <c r="M38" s="155"/>
      <c r="N38" s="161"/>
      <c r="O38" s="163">
        <f>SUM(C38:K38)</f>
        <v>97363825</v>
      </c>
    </row>
    <row r="39" spans="1:17" ht="23.25" customHeight="1">
      <c r="A39" s="24" t="s">
        <v>77</v>
      </c>
      <c r="B39" s="24"/>
      <c r="C39" s="160">
        <f>SUM(C37:C38)</f>
        <v>0</v>
      </c>
      <c r="D39" s="164"/>
      <c r="E39" s="160">
        <f>SUM(E37:E38)</f>
        <v>0</v>
      </c>
      <c r="F39" s="164"/>
      <c r="G39" s="160">
        <f>SUM(G37:G38)</f>
        <v>0</v>
      </c>
      <c r="H39" s="165"/>
      <c r="I39" s="160">
        <f ca="1">SUM(I37:I38)</f>
        <v>176234109</v>
      </c>
      <c r="J39" s="164"/>
      <c r="K39" s="160">
        <f>SUM(K37:K38)</f>
        <v>97363825</v>
      </c>
      <c r="L39" s="164"/>
      <c r="M39" s="160"/>
      <c r="N39" s="164"/>
      <c r="O39" s="166">
        <f ca="1">SUM(C39:K39)</f>
        <v>273597934</v>
      </c>
    </row>
    <row r="40" spans="1:17" ht="23.25" customHeight="1" thickBot="1">
      <c r="A40" s="28" t="s">
        <v>151</v>
      </c>
      <c r="B40" s="28"/>
      <c r="C40" s="167">
        <f>C35+C39</f>
        <v>200000000</v>
      </c>
      <c r="D40" s="167"/>
      <c r="E40" s="167">
        <f>E35+E39</f>
        <v>427500000</v>
      </c>
      <c r="F40" s="167"/>
      <c r="G40" s="167">
        <f>G35+G39</f>
        <v>20000000</v>
      </c>
      <c r="H40" s="167"/>
      <c r="I40" s="167">
        <f ca="1">I35+I39</f>
        <v>6078165279</v>
      </c>
      <c r="J40" s="167"/>
      <c r="K40" s="167">
        <f>K35+K39</f>
        <v>449161424</v>
      </c>
      <c r="L40" s="167"/>
      <c r="M40" s="167">
        <f>M35+M39</f>
        <v>0</v>
      </c>
      <c r="N40" s="167">
        <f>N35+N39</f>
        <v>0</v>
      </c>
      <c r="O40" s="167">
        <f ca="1">O35+O39</f>
        <v>7174826703</v>
      </c>
    </row>
    <row r="41" spans="1:17" ht="23.25" customHeight="1" thickTop="1"/>
  </sheetData>
  <mergeCells count="8">
    <mergeCell ref="A1:O1"/>
    <mergeCell ref="A24:O24"/>
    <mergeCell ref="A25:O25"/>
    <mergeCell ref="G28:I28"/>
    <mergeCell ref="C33:O33"/>
    <mergeCell ref="A2:O2"/>
    <mergeCell ref="G5:I5"/>
    <mergeCell ref="C10:O10"/>
  </mergeCells>
  <pageMargins left="0.7" right="0.7" top="0.48" bottom="0.5" header="0.5" footer="0.5"/>
  <pageSetup paperSize="9" scale="83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50"/>
  <sheetViews>
    <sheetView view="pageBreakPreview" topLeftCell="A40" zoomScaleNormal="100" zoomScaleSheetLayoutView="100" workbookViewId="0">
      <selection activeCell="D50" sqref="D50"/>
    </sheetView>
  </sheetViews>
  <sheetFormatPr defaultColWidth="9.09765625" defaultRowHeight="22.5" customHeight="1"/>
  <cols>
    <col min="1" max="1" width="55" style="40" customWidth="1"/>
    <col min="2" max="2" width="8.69921875" style="41" customWidth="1"/>
    <col min="3" max="3" width="2.09765625" style="41" customWidth="1"/>
    <col min="4" max="4" width="16" style="221" customWidth="1"/>
    <col min="5" max="5" width="2.09765625" style="40" customWidth="1"/>
    <col min="6" max="6" width="16.09765625" style="40" customWidth="1"/>
    <col min="7" max="7" width="17.59765625" style="142" bestFit="1" customWidth="1"/>
    <col min="8" max="8" width="17.8984375" style="129" bestFit="1" customWidth="1"/>
    <col min="9" max="9" width="13.8984375" style="129" customWidth="1"/>
    <col min="10" max="11" width="9.09765625" style="40"/>
    <col min="12" max="12" width="13.09765625" style="40" bestFit="1" customWidth="1"/>
    <col min="13" max="16384" width="9.09765625" style="40"/>
  </cols>
  <sheetData>
    <row r="1" spans="1:20" s="35" customFormat="1" ht="22.5" customHeight="1">
      <c r="A1" s="237" t="s">
        <v>94</v>
      </c>
      <c r="B1" s="237"/>
      <c r="C1" s="237"/>
      <c r="D1" s="219"/>
      <c r="E1" s="33"/>
      <c r="F1" s="33"/>
      <c r="G1" s="140"/>
      <c r="H1" s="127"/>
      <c r="I1" s="127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35" customFormat="1" ht="22.5" customHeight="1">
      <c r="A2" s="31" t="s">
        <v>50</v>
      </c>
      <c r="B2" s="32"/>
      <c r="C2" s="32"/>
      <c r="D2" s="219"/>
      <c r="E2" s="33"/>
      <c r="F2" s="33"/>
      <c r="G2" s="140"/>
      <c r="H2" s="127"/>
      <c r="I2" s="12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35" customFormat="1" ht="22.5" customHeight="1">
      <c r="A3" s="31"/>
      <c r="B3" s="32"/>
      <c r="C3" s="32"/>
      <c r="D3" s="219"/>
      <c r="E3" s="33"/>
      <c r="F3" s="33"/>
      <c r="G3" s="140"/>
      <c r="H3" s="127"/>
      <c r="I3" s="127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35" customFormat="1" ht="22.5" customHeight="1">
      <c r="A4" s="36"/>
      <c r="B4" s="36"/>
      <c r="C4" s="36"/>
      <c r="D4" s="248" t="s">
        <v>51</v>
      </c>
      <c r="E4" s="248"/>
      <c r="F4" s="248"/>
      <c r="G4" s="141"/>
      <c r="H4" s="128"/>
      <c r="I4" s="128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s="35" customFormat="1" ht="22.5" customHeight="1">
      <c r="A5" s="36"/>
      <c r="B5" s="36"/>
      <c r="C5" s="36"/>
      <c r="D5" s="241" t="s">
        <v>95</v>
      </c>
      <c r="E5" s="241"/>
      <c r="F5" s="241"/>
      <c r="G5" s="141"/>
      <c r="H5" s="128"/>
      <c r="I5" s="128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20" s="35" customFormat="1" ht="22.5" customHeight="1">
      <c r="A6" s="36"/>
      <c r="B6" s="1" t="s">
        <v>0</v>
      </c>
      <c r="C6" s="37"/>
      <c r="D6" s="198">
        <v>2564</v>
      </c>
      <c r="E6" s="174"/>
      <c r="F6" s="174">
        <v>2563</v>
      </c>
      <c r="G6" s="141"/>
      <c r="H6" s="128"/>
      <c r="I6" s="128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s="38" customFormat="1" ht="22.5" customHeight="1">
      <c r="B7" s="39"/>
      <c r="C7" s="39"/>
      <c r="D7" s="249" t="s">
        <v>91</v>
      </c>
      <c r="E7" s="249"/>
      <c r="F7" s="249"/>
      <c r="G7" s="142"/>
      <c r="H7" s="129"/>
      <c r="I7" s="129"/>
    </row>
    <row r="8" spans="1:20" s="52" customFormat="1" ht="22.5" customHeight="1">
      <c r="A8" s="72" t="s">
        <v>62</v>
      </c>
      <c r="B8" s="72"/>
      <c r="C8" s="73"/>
      <c r="D8" s="74"/>
      <c r="F8" s="74"/>
      <c r="G8" s="139"/>
      <c r="H8" s="126"/>
      <c r="I8" s="126"/>
    </row>
    <row r="9" spans="1:20" s="52" customFormat="1" ht="22.5" customHeight="1">
      <c r="A9" s="86" t="s">
        <v>72</v>
      </c>
      <c r="B9" s="72"/>
      <c r="C9" s="73"/>
      <c r="D9" s="101">
        <v>2786130518</v>
      </c>
      <c r="E9" s="82"/>
      <c r="F9" s="101">
        <v>2496814642</v>
      </c>
      <c r="G9" s="139"/>
      <c r="H9" s="126"/>
      <c r="I9" s="126"/>
    </row>
    <row r="10" spans="1:20" s="52" customFormat="1" ht="22.5" customHeight="1">
      <c r="A10" s="184" t="s">
        <v>155</v>
      </c>
      <c r="B10" s="72"/>
      <c r="C10" s="73"/>
      <c r="D10" s="101">
        <v>-2251307</v>
      </c>
      <c r="E10" s="82"/>
      <c r="F10" s="101">
        <v>95139910</v>
      </c>
      <c r="G10" s="225"/>
      <c r="H10" s="126"/>
      <c r="I10" s="126"/>
    </row>
    <row r="11" spans="1:20" s="52" customFormat="1" ht="22.5" customHeight="1">
      <c r="A11" s="70" t="s">
        <v>43</v>
      </c>
      <c r="B11" s="72"/>
      <c r="C11" s="73"/>
      <c r="D11" s="101">
        <v>34127742</v>
      </c>
      <c r="E11" s="82"/>
      <c r="F11" s="101">
        <v>35319234</v>
      </c>
      <c r="G11" s="126"/>
      <c r="I11" s="126"/>
    </row>
    <row r="12" spans="1:20" s="52" customFormat="1" ht="22.5" customHeight="1">
      <c r="A12" s="70" t="s">
        <v>44</v>
      </c>
      <c r="B12" s="72"/>
      <c r="C12" s="73"/>
      <c r="D12" s="101">
        <v>16973460</v>
      </c>
      <c r="E12" s="82"/>
      <c r="F12" s="101">
        <v>19888912</v>
      </c>
      <c r="G12" s="126"/>
      <c r="I12" s="126"/>
    </row>
    <row r="13" spans="1:20" s="52" customFormat="1" ht="22.5" customHeight="1">
      <c r="A13" s="75" t="s">
        <v>9</v>
      </c>
      <c r="B13" s="75"/>
      <c r="C13" s="75"/>
      <c r="D13" s="101">
        <v>3716412</v>
      </c>
      <c r="E13" s="82"/>
      <c r="F13" s="101">
        <v>12074055</v>
      </c>
      <c r="G13" s="143"/>
      <c r="H13" s="126"/>
      <c r="I13" s="130"/>
      <c r="J13" s="91"/>
      <c r="K13" s="90"/>
    </row>
    <row r="14" spans="1:20" s="52" customFormat="1" ht="22.5" customHeight="1">
      <c r="A14" s="48" t="s">
        <v>63</v>
      </c>
      <c r="B14" s="75"/>
      <c r="C14" s="75"/>
      <c r="D14" s="101">
        <v>-1460710230</v>
      </c>
      <c r="E14" s="82"/>
      <c r="F14" s="101">
        <v>-1874597667</v>
      </c>
      <c r="G14" s="143"/>
      <c r="H14" s="126"/>
      <c r="I14" s="130"/>
      <c r="J14" s="91"/>
      <c r="K14" s="90"/>
    </row>
    <row r="15" spans="1:20" s="52" customFormat="1" ht="22.5" customHeight="1">
      <c r="A15" s="87" t="s">
        <v>73</v>
      </c>
      <c r="B15" s="76"/>
      <c r="C15" s="76"/>
      <c r="D15" s="101">
        <v>-442734142</v>
      </c>
      <c r="E15" s="82"/>
      <c r="F15" s="101">
        <v>-371680929</v>
      </c>
      <c r="G15" s="143"/>
      <c r="H15" s="126"/>
      <c r="I15" s="130"/>
      <c r="J15" s="91"/>
      <c r="K15" s="90"/>
    </row>
    <row r="16" spans="1:20" s="52" customFormat="1" ht="22.5" customHeight="1">
      <c r="A16" s="76" t="s">
        <v>7</v>
      </c>
      <c r="B16" s="76"/>
      <c r="C16" s="76"/>
      <c r="D16" s="101">
        <v>-87197913</v>
      </c>
      <c r="E16" s="82"/>
      <c r="F16" s="101">
        <v>-101369049</v>
      </c>
      <c r="G16" s="143"/>
      <c r="H16" s="126"/>
      <c r="I16" s="130"/>
      <c r="J16" s="91"/>
      <c r="K16" s="90"/>
    </row>
    <row r="17" spans="1:12" s="52" customFormat="1" ht="22.5" customHeight="1">
      <c r="A17" s="75" t="s">
        <v>10</v>
      </c>
      <c r="B17" s="75"/>
      <c r="C17" s="75"/>
      <c r="D17" s="101">
        <v>-284933524</v>
      </c>
      <c r="E17" s="82"/>
      <c r="F17" s="101">
        <v>-324837474</v>
      </c>
      <c r="G17" s="143"/>
      <c r="H17" s="126"/>
      <c r="I17" s="130"/>
      <c r="J17" s="91"/>
      <c r="K17" s="90"/>
    </row>
    <row r="18" spans="1:12" s="52" customFormat="1" ht="22.5" customHeight="1">
      <c r="A18" s="86" t="s">
        <v>89</v>
      </c>
      <c r="B18" s="75"/>
      <c r="C18" s="75"/>
      <c r="D18" s="101">
        <v>-6038173</v>
      </c>
      <c r="E18" s="82"/>
      <c r="F18" s="101">
        <v>-6851050</v>
      </c>
      <c r="G18" s="143"/>
      <c r="H18" s="126"/>
      <c r="I18" s="130"/>
      <c r="J18" s="91"/>
      <c r="K18" s="90"/>
      <c r="L18" s="110"/>
    </row>
    <row r="19" spans="1:12" s="52" customFormat="1" ht="22.5" customHeight="1">
      <c r="A19" s="56" t="s">
        <v>131</v>
      </c>
      <c r="B19" s="77"/>
      <c r="C19" s="75"/>
      <c r="D19" s="101">
        <v>1621208778</v>
      </c>
      <c r="E19" s="82"/>
      <c r="F19" s="101">
        <v>2940805600</v>
      </c>
      <c r="G19" s="143"/>
      <c r="H19" s="126"/>
      <c r="I19" s="130"/>
      <c r="J19" s="91"/>
      <c r="K19" s="90"/>
      <c r="L19" s="110"/>
    </row>
    <row r="20" spans="1:12" s="52" customFormat="1" ht="22.5" customHeight="1">
      <c r="A20" s="125" t="s">
        <v>132</v>
      </c>
      <c r="C20" s="75"/>
      <c r="D20" s="101">
        <v>-1231485055</v>
      </c>
      <c r="E20" s="82"/>
      <c r="F20" s="101">
        <v>-2108098413</v>
      </c>
      <c r="G20" s="143"/>
      <c r="H20" s="126"/>
      <c r="I20" s="130"/>
      <c r="J20" s="91"/>
      <c r="K20" s="90"/>
      <c r="L20" s="110"/>
    </row>
    <row r="21" spans="1:12" s="52" customFormat="1" ht="22.5" customHeight="1">
      <c r="A21" s="79" t="s">
        <v>113</v>
      </c>
      <c r="B21" s="79"/>
      <c r="C21" s="79"/>
      <c r="D21" s="92">
        <f>SUM(D9:D20)</f>
        <v>946806566</v>
      </c>
      <c r="E21" s="93"/>
      <c r="F21" s="92">
        <f ca="1">SUM(F9:F20)</f>
        <v>812607771</v>
      </c>
      <c r="G21" s="139"/>
      <c r="H21" s="126"/>
      <c r="I21" s="126"/>
    </row>
    <row r="22" spans="1:12" s="52" customFormat="1" ht="13.5" customHeight="1">
      <c r="A22" s="79"/>
      <c r="B22" s="75"/>
      <c r="C22" s="75"/>
      <c r="D22" s="74"/>
      <c r="F22" s="74"/>
      <c r="G22" s="144"/>
      <c r="H22" s="131"/>
      <c r="I22" s="131"/>
      <c r="J22" s="94"/>
      <c r="K22" s="94"/>
    </row>
    <row r="23" spans="1:12" s="52" customFormat="1" ht="22.5" customHeight="1">
      <c r="A23" s="72" t="s">
        <v>14</v>
      </c>
      <c r="B23" s="72"/>
      <c r="C23" s="73"/>
      <c r="D23" s="82"/>
      <c r="E23" s="82"/>
      <c r="F23" s="82"/>
      <c r="G23" s="139"/>
      <c r="H23" s="126"/>
      <c r="I23" s="126"/>
    </row>
    <row r="24" spans="1:12" s="52" customFormat="1" ht="22.5" customHeight="1">
      <c r="A24" s="87" t="s">
        <v>83</v>
      </c>
      <c r="B24" s="72"/>
      <c r="C24" s="73"/>
      <c r="D24" s="82"/>
      <c r="E24" s="82"/>
      <c r="F24" s="82"/>
      <c r="G24" s="139"/>
      <c r="H24" s="126"/>
      <c r="I24" s="126"/>
    </row>
    <row r="25" spans="1:12" s="52" customFormat="1" ht="22.5" customHeight="1">
      <c r="A25" s="78" t="s">
        <v>107</v>
      </c>
      <c r="B25" s="76"/>
      <c r="C25" s="75"/>
      <c r="D25" s="99">
        <v>140779</v>
      </c>
      <c r="E25" s="152"/>
      <c r="F25" s="99">
        <v>0</v>
      </c>
      <c r="G25" s="139"/>
      <c r="H25" s="126"/>
      <c r="I25" s="126"/>
    </row>
    <row r="26" spans="1:12" s="50" customFormat="1" ht="22.5" customHeight="1">
      <c r="A26" s="87" t="s">
        <v>84</v>
      </c>
      <c r="B26" s="72"/>
      <c r="C26" s="73"/>
      <c r="D26" s="155">
        <f>SUM(D25)</f>
        <v>140779</v>
      </c>
      <c r="E26" s="82"/>
      <c r="F26" s="155">
        <f>SUM(F25)</f>
        <v>0</v>
      </c>
      <c r="G26" s="145"/>
      <c r="H26" s="132"/>
      <c r="I26" s="132"/>
    </row>
    <row r="27" spans="1:12" s="52" customFormat="1" ht="13.5" customHeight="1">
      <c r="A27" s="79"/>
      <c r="B27" s="75"/>
      <c r="C27" s="75"/>
      <c r="D27" s="74"/>
      <c r="E27" s="156"/>
      <c r="F27" s="74"/>
      <c r="G27" s="144"/>
      <c r="H27" s="131"/>
      <c r="I27" s="131"/>
      <c r="J27" s="94"/>
      <c r="K27" s="94"/>
    </row>
    <row r="28" spans="1:12" s="52" customFormat="1" ht="22.5" customHeight="1">
      <c r="A28" s="87" t="s">
        <v>85</v>
      </c>
      <c r="B28" s="72"/>
      <c r="C28" s="73"/>
      <c r="D28" s="82"/>
      <c r="E28" s="82"/>
      <c r="F28" s="82"/>
      <c r="G28" s="139"/>
      <c r="H28" s="126"/>
      <c r="I28" s="126"/>
    </row>
    <row r="29" spans="1:12" s="52" customFormat="1" ht="22.5" customHeight="1">
      <c r="A29" s="78" t="s">
        <v>108</v>
      </c>
      <c r="B29" s="76"/>
      <c r="C29" s="75"/>
      <c r="D29" s="99">
        <v>-7096980</v>
      </c>
      <c r="E29" s="97"/>
      <c r="F29" s="99">
        <v>-11487994</v>
      </c>
      <c r="G29" s="146"/>
      <c r="H29" s="133"/>
      <c r="I29" s="133"/>
      <c r="J29" s="95"/>
      <c r="K29" s="90"/>
    </row>
    <row r="30" spans="1:12" s="52" customFormat="1" ht="22.5" customHeight="1">
      <c r="A30" s="78" t="s">
        <v>101</v>
      </c>
      <c r="B30" s="80"/>
      <c r="D30" s="99">
        <f>D29</f>
        <v>-7096980</v>
      </c>
      <c r="E30" s="97"/>
      <c r="F30" s="99">
        <f>F29</f>
        <v>-11487994</v>
      </c>
      <c r="G30" s="139"/>
      <c r="H30" s="126"/>
      <c r="I30" s="126"/>
    </row>
    <row r="31" spans="1:12" s="52" customFormat="1" ht="22.5" customHeight="1">
      <c r="A31" s="79" t="s">
        <v>110</v>
      </c>
      <c r="B31" s="80"/>
      <c r="D31" s="157">
        <f>D30+D26</f>
        <v>-6956201</v>
      </c>
      <c r="E31" s="97"/>
      <c r="F31" s="157">
        <f>F30+F26</f>
        <v>-11487994</v>
      </c>
      <c r="G31" s="139"/>
      <c r="H31" s="126"/>
      <c r="I31" s="126"/>
    </row>
    <row r="32" spans="1:12" s="52" customFormat="1" ht="13.5" customHeight="1">
      <c r="A32" s="79"/>
      <c r="B32" s="75"/>
      <c r="C32" s="75"/>
      <c r="D32" s="74"/>
      <c r="F32" s="74"/>
      <c r="G32" s="144"/>
      <c r="H32" s="131"/>
      <c r="I32" s="131"/>
      <c r="J32" s="94"/>
      <c r="K32" s="94"/>
    </row>
    <row r="33" spans="1:15" s="52" customFormat="1" ht="22.5" customHeight="1">
      <c r="A33" s="237" t="s">
        <v>94</v>
      </c>
      <c r="B33" s="237"/>
      <c r="C33" s="237"/>
      <c r="D33" s="219"/>
      <c r="E33" s="33"/>
      <c r="F33" s="33"/>
      <c r="G33" s="139"/>
      <c r="H33" s="126"/>
      <c r="I33" s="126"/>
    </row>
    <row r="34" spans="1:15" s="52" customFormat="1" ht="22.5" customHeight="1">
      <c r="A34" s="31" t="s">
        <v>50</v>
      </c>
      <c r="B34" s="32"/>
      <c r="C34" s="32"/>
      <c r="D34" s="219"/>
      <c r="E34" s="33"/>
      <c r="F34" s="33"/>
      <c r="G34" s="139"/>
      <c r="H34" s="126"/>
      <c r="I34" s="126"/>
    </row>
    <row r="35" spans="1:15" s="52" customFormat="1" ht="22.5" customHeight="1">
      <c r="A35" s="31"/>
      <c r="B35" s="32"/>
      <c r="C35" s="32"/>
      <c r="D35" s="219"/>
      <c r="E35" s="33"/>
      <c r="F35" s="33"/>
      <c r="G35" s="139"/>
      <c r="H35" s="126"/>
      <c r="I35" s="126"/>
    </row>
    <row r="36" spans="1:15" s="52" customFormat="1" ht="22.5" customHeight="1">
      <c r="A36" s="36"/>
      <c r="B36" s="36"/>
      <c r="C36" s="36"/>
      <c r="D36" s="248" t="s">
        <v>51</v>
      </c>
      <c r="E36" s="248"/>
      <c r="F36" s="248"/>
      <c r="G36" s="139"/>
      <c r="H36" s="126"/>
      <c r="I36" s="126"/>
    </row>
    <row r="37" spans="1:15" s="52" customFormat="1" ht="22.5" customHeight="1">
      <c r="A37" s="36"/>
      <c r="B37" s="36"/>
      <c r="C37" s="36"/>
      <c r="D37" s="241" t="s">
        <v>95</v>
      </c>
      <c r="E37" s="241"/>
      <c r="F37" s="241"/>
      <c r="G37" s="139"/>
      <c r="H37" s="126"/>
      <c r="I37" s="126"/>
    </row>
    <row r="38" spans="1:15" s="52" customFormat="1" ht="22.5" customHeight="1">
      <c r="A38" s="36"/>
      <c r="B38" s="1" t="s">
        <v>0</v>
      </c>
      <c r="C38" s="37"/>
      <c r="D38" s="198">
        <v>2564</v>
      </c>
      <c r="E38" s="174"/>
      <c r="F38" s="174">
        <v>2563</v>
      </c>
      <c r="G38" s="139"/>
      <c r="H38" s="126"/>
      <c r="I38" s="126"/>
    </row>
    <row r="39" spans="1:15" s="52" customFormat="1" ht="22.5" customHeight="1">
      <c r="A39" s="38"/>
      <c r="B39" s="39"/>
      <c r="C39" s="39"/>
      <c r="D39" s="249" t="s">
        <v>91</v>
      </c>
      <c r="E39" s="249"/>
      <c r="F39" s="249"/>
      <c r="G39" s="139"/>
      <c r="H39" s="126"/>
      <c r="I39" s="126"/>
    </row>
    <row r="40" spans="1:15" customFormat="1" ht="22.5" customHeight="1">
      <c r="A40" s="111" t="s">
        <v>134</v>
      </c>
      <c r="B40" s="111"/>
      <c r="C40" s="112"/>
      <c r="D40" s="74"/>
      <c r="F40" s="113"/>
      <c r="G40" s="147"/>
      <c r="H40" s="134"/>
      <c r="I40" s="134"/>
      <c r="J40" s="113"/>
      <c r="K40" s="113"/>
    </row>
    <row r="41" spans="1:15" customFormat="1" ht="22.5" customHeight="1">
      <c r="A41" s="125" t="s">
        <v>133</v>
      </c>
      <c r="B41" s="75"/>
      <c r="C41" s="75"/>
      <c r="D41" s="100">
        <v>-10675652</v>
      </c>
      <c r="E41" s="138"/>
      <c r="F41" s="100">
        <v>-6416496</v>
      </c>
      <c r="G41" s="148"/>
      <c r="H41" s="135"/>
      <c r="I41" s="135"/>
      <c r="J41" s="115"/>
      <c r="K41" s="114"/>
      <c r="O41" s="116"/>
    </row>
    <row r="42" spans="1:15" customFormat="1" ht="22.5" customHeight="1">
      <c r="A42" s="122" t="s">
        <v>144</v>
      </c>
      <c r="B42" s="75"/>
      <c r="C42" s="75"/>
      <c r="D42" s="99">
        <v>-405580</v>
      </c>
      <c r="F42" s="99">
        <v>-414644</v>
      </c>
      <c r="G42" s="148"/>
      <c r="H42" s="135"/>
      <c r="I42" s="135"/>
      <c r="J42" s="115"/>
      <c r="K42" s="114"/>
      <c r="O42" s="116"/>
    </row>
    <row r="43" spans="1:15" customFormat="1" ht="21.75" customHeight="1">
      <c r="A43" s="46" t="s">
        <v>135</v>
      </c>
      <c r="B43" s="76"/>
      <c r="C43" s="75"/>
      <c r="D43" s="229">
        <f>SUM(D41:D42)</f>
        <v>-11081232</v>
      </c>
      <c r="E43" s="230"/>
      <c r="F43" s="229">
        <f>SUM(F41:F42)</f>
        <v>-6831140</v>
      </c>
      <c r="G43" s="149"/>
      <c r="H43" s="136"/>
      <c r="I43" s="136"/>
      <c r="J43" s="117"/>
      <c r="K43" s="114"/>
    </row>
    <row r="44" spans="1:15" customFormat="1" ht="21.75" customHeight="1">
      <c r="A44" s="46"/>
      <c r="B44" s="76"/>
      <c r="C44" s="75"/>
      <c r="D44" s="74"/>
      <c r="F44" s="74"/>
      <c r="G44" s="149"/>
      <c r="H44" s="136"/>
      <c r="I44" s="136"/>
      <c r="J44" s="117"/>
      <c r="K44" s="114"/>
    </row>
    <row r="45" spans="1:15" s="52" customFormat="1" ht="22.5" customHeight="1">
      <c r="A45" s="79" t="s">
        <v>112</v>
      </c>
      <c r="B45" s="74"/>
      <c r="D45" s="96">
        <f>D21+D26+D30+D43</f>
        <v>928769133</v>
      </c>
      <c r="E45" s="96"/>
      <c r="F45" s="96">
        <f ca="1">F21+F26+F30+F43</f>
        <v>794288637</v>
      </c>
      <c r="G45" s="139"/>
      <c r="H45" s="126"/>
      <c r="I45" s="126"/>
    </row>
    <row r="46" spans="1:15" s="52" customFormat="1" ht="22.5" customHeight="1">
      <c r="A46" s="78" t="s">
        <v>102</v>
      </c>
      <c r="B46" s="74"/>
      <c r="D46" s="152">
        <v>733007709</v>
      </c>
      <c r="E46" s="153"/>
      <c r="F46" s="152">
        <v>434352896</v>
      </c>
      <c r="G46" s="139"/>
      <c r="H46" s="126"/>
      <c r="I46" s="126"/>
      <c r="L46" s="81" t="s">
        <v>71</v>
      </c>
    </row>
    <row r="47" spans="1:15" s="52" customFormat="1" ht="22.5" customHeight="1" thickBot="1">
      <c r="A47" s="79" t="s">
        <v>103</v>
      </c>
      <c r="B47" s="74">
        <v>3</v>
      </c>
      <c r="D47" s="154">
        <f>SUM(D45:D46)</f>
        <v>1661776842</v>
      </c>
      <c r="E47" s="83"/>
      <c r="F47" s="154">
        <f ca="1">SUM(F45:F46)</f>
        <v>1228641533</v>
      </c>
      <c r="G47" s="139"/>
      <c r="H47" s="126"/>
      <c r="I47" s="126"/>
    </row>
    <row r="48" spans="1:15" s="52" customFormat="1" ht="22.5" customHeight="1" thickTop="1">
      <c r="D48" s="82"/>
      <c r="E48" s="82"/>
      <c r="F48" s="82"/>
      <c r="G48" s="139"/>
      <c r="H48" s="126"/>
      <c r="I48" s="126"/>
    </row>
    <row r="49" spans="4:6" ht="22.5" customHeight="1">
      <c r="D49" s="220"/>
      <c r="E49" s="84"/>
      <c r="F49" s="84"/>
    </row>
    <row r="50" spans="4:6" ht="22.5" customHeight="1">
      <c r="D50" s="203">
        <f>FS!D8-'CF9-10'!D47</f>
        <v>0</v>
      </c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8" right="0.8" top="0.48" bottom="0.5" header="0.5" footer="0.5"/>
  <pageSetup paperSize="9" scale="9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5-6</vt:lpstr>
      <vt:lpstr>SH7-8</vt:lpstr>
      <vt:lpstr>CF9-10</vt:lpstr>
      <vt:lpstr>'CF9-10'!Print_Area</vt:lpstr>
      <vt:lpstr>FS!Print_Area</vt:lpstr>
      <vt:lpstr>'IN 5-6'!Print_Area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SMK</cp:lastModifiedBy>
  <cp:lastPrinted>2021-05-10T10:49:39Z</cp:lastPrinted>
  <dcterms:created xsi:type="dcterms:W3CDTF">2005-02-02T01:54:34Z</dcterms:created>
  <dcterms:modified xsi:type="dcterms:W3CDTF">2021-05-11T08:56:54Z</dcterms:modified>
</cp:coreProperties>
</file>