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 Q1 2021 _th\"/>
    </mc:Choice>
  </mc:AlternateContent>
  <bookViews>
    <workbookView xWindow="-120" yWindow="-120" windowWidth="20730" windowHeight="11160" activeTab="3"/>
  </bookViews>
  <sheets>
    <sheet name="BS" sheetId="12" r:id="rId1"/>
    <sheet name="PL" sheetId="1" r:id="rId2"/>
    <sheet name="CE (Conso)" sheetId="5" r:id="rId3"/>
    <sheet name="CE (Separate)" sheetId="9" r:id="rId4"/>
    <sheet name="CF" sheetId="13" r:id="rId5"/>
    <sheet name="CE (Conso) (2)" sheetId="6" state="hidden" r:id="rId6"/>
  </sheets>
  <definedNames>
    <definedName name="_xlnm._FilterDatabase" localSheetId="0" hidden="1">BS!$A$10:$L$81</definedName>
    <definedName name="_xlnm.Print_Area" localSheetId="0">BS!$A$1:$K$88</definedName>
    <definedName name="_xlnm.Print_Area" localSheetId="2">'CE (Conso)'!$A$1:$M$22</definedName>
    <definedName name="_xlnm.Print_Area" localSheetId="3">'CE (Separate)'!$A$1:$K$22</definedName>
    <definedName name="_xlnm.Print_Area" localSheetId="4">CF!$A$1:$K$77</definedName>
    <definedName name="_xlnm.Print_Area" localSheetId="1">PL!$A$1:$K$55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0" i="1" l="1"/>
  <c r="I50" i="1"/>
  <c r="G50" i="1"/>
  <c r="E50" i="1"/>
  <c r="K53" i="1"/>
  <c r="I53" i="1"/>
  <c r="G53" i="1"/>
  <c r="E53" i="1"/>
  <c r="I18" i="9"/>
  <c r="K18" i="5"/>
  <c r="K48" i="1"/>
  <c r="I48" i="1"/>
  <c r="G48" i="1"/>
  <c r="E48" i="1"/>
  <c r="I12" i="9" l="1"/>
  <c r="K12" i="5"/>
  <c r="I20" i="5"/>
  <c r="G20" i="5"/>
  <c r="E20" i="5"/>
  <c r="C20" i="5"/>
  <c r="E15" i="1" l="1"/>
  <c r="G15" i="1"/>
  <c r="I15" i="1"/>
  <c r="K15" i="1"/>
  <c r="E25" i="1"/>
  <c r="G25" i="1"/>
  <c r="G26" i="1" s="1"/>
  <c r="G30" i="1" s="1"/>
  <c r="I25" i="1"/>
  <c r="I26" i="1" s="1"/>
  <c r="I30" i="1" s="1"/>
  <c r="K25" i="1"/>
  <c r="I63" i="13"/>
  <c r="E63" i="13"/>
  <c r="K61" i="13"/>
  <c r="I61" i="13"/>
  <c r="G61" i="13"/>
  <c r="E61" i="13"/>
  <c r="K58" i="13"/>
  <c r="I58" i="13"/>
  <c r="G58" i="13"/>
  <c r="E58" i="13"/>
  <c r="E26" i="1" l="1"/>
  <c r="E30" i="1" s="1"/>
  <c r="E9" i="13" s="1"/>
  <c r="E24" i="13" s="1"/>
  <c r="E37" i="13" s="1"/>
  <c r="E39" i="13" s="1"/>
  <c r="E62" i="13" s="1"/>
  <c r="K26" i="1"/>
  <c r="G32" i="1"/>
  <c r="G9" i="13"/>
  <c r="G24" i="13" s="1"/>
  <c r="G37" i="13" s="1"/>
  <c r="G39" i="13" s="1"/>
  <c r="G62" i="13" s="1"/>
  <c r="G64" i="13" s="1"/>
  <c r="I32" i="1"/>
  <c r="I9" i="13"/>
  <c r="I24" i="13" s="1"/>
  <c r="I37" i="13" s="1"/>
  <c r="I39" i="13" s="1"/>
  <c r="I62" i="13" s="1"/>
  <c r="I64" i="13" s="1"/>
  <c r="I65" i="13" s="1"/>
  <c r="K11" i="5" l="1"/>
  <c r="K30" i="1"/>
  <c r="K32" i="1" s="1"/>
  <c r="E64" i="13"/>
  <c r="E65" i="13" s="1"/>
  <c r="E32" i="1"/>
  <c r="I48" i="12"/>
  <c r="I57" i="12"/>
  <c r="I16" i="12"/>
  <c r="I27" i="12"/>
  <c r="I11" i="9" l="1"/>
  <c r="K9" i="13"/>
  <c r="K24" i="13" s="1"/>
  <c r="K37" i="13" s="1"/>
  <c r="K39" i="13" s="1"/>
  <c r="K62" i="13" s="1"/>
  <c r="K64" i="13" s="1"/>
  <c r="I28" i="12"/>
  <c r="I58" i="12"/>
  <c r="K79" i="12" l="1"/>
  <c r="K78" i="12"/>
  <c r="K75" i="12"/>
  <c r="K74" i="12"/>
  <c r="G79" i="12"/>
  <c r="G78" i="12"/>
  <c r="G76" i="12"/>
  <c r="G75" i="12"/>
  <c r="G74" i="12"/>
  <c r="C19" i="9" l="1"/>
  <c r="C20" i="9" s="1"/>
  <c r="E19" i="9"/>
  <c r="E20" i="9" s="1"/>
  <c r="G19" i="9"/>
  <c r="G20" i="9" s="1"/>
  <c r="I13" i="9"/>
  <c r="I14" i="9" s="1"/>
  <c r="G13" i="9"/>
  <c r="G14" i="9" s="1"/>
  <c r="E13" i="9"/>
  <c r="E14" i="9" s="1"/>
  <c r="C13" i="9"/>
  <c r="C14" i="9" s="1"/>
  <c r="K18" i="9"/>
  <c r="K12" i="9"/>
  <c r="K11" i="9"/>
  <c r="I19" i="5"/>
  <c r="G19" i="5"/>
  <c r="E19" i="5"/>
  <c r="C19" i="5"/>
  <c r="M18" i="5"/>
  <c r="K13" i="5"/>
  <c r="K14" i="5" s="1"/>
  <c r="I13" i="5"/>
  <c r="I14" i="5" s="1"/>
  <c r="G13" i="5"/>
  <c r="G14" i="5" s="1"/>
  <c r="E13" i="5"/>
  <c r="E14" i="5" s="1"/>
  <c r="C13" i="5"/>
  <c r="C14" i="5" s="1"/>
  <c r="M11" i="5"/>
  <c r="M12" i="5"/>
  <c r="K13" i="9" l="1"/>
  <c r="K57" i="12" l="1"/>
  <c r="G57" i="12"/>
  <c r="E57" i="12"/>
  <c r="K48" i="12"/>
  <c r="G48" i="12"/>
  <c r="E48" i="12"/>
  <c r="K27" i="12"/>
  <c r="G27" i="12"/>
  <c r="E27" i="12"/>
  <c r="K16" i="12"/>
  <c r="G16" i="12"/>
  <c r="E16" i="12"/>
  <c r="K58" i="12" l="1"/>
  <c r="K28" i="12"/>
  <c r="G28" i="12"/>
  <c r="G58" i="12"/>
  <c r="E28" i="12"/>
  <c r="K80" i="12"/>
  <c r="E58" i="12"/>
  <c r="K81" i="12" l="1"/>
  <c r="K82" i="12" s="1"/>
  <c r="E76" i="12"/>
  <c r="E75" i="12"/>
  <c r="E74" i="12"/>
  <c r="M16" i="5"/>
  <c r="I78" i="12"/>
  <c r="I75" i="12"/>
  <c r="I74" i="12"/>
  <c r="K16" i="9"/>
  <c r="E78" i="12" l="1"/>
  <c r="M10" i="5" l="1"/>
  <c r="K14" i="9" l="1"/>
  <c r="I17" i="9"/>
  <c r="I19" i="9" s="1"/>
  <c r="I20" i="9" s="1"/>
  <c r="K17" i="9" l="1"/>
  <c r="K19" i="9" s="1"/>
  <c r="K20" i="9" s="1"/>
  <c r="I79" i="12"/>
  <c r="I80" i="12" l="1"/>
  <c r="K21" i="9" s="1"/>
  <c r="I81" i="12" l="1"/>
  <c r="I82" i="12" s="1"/>
  <c r="K17" i="5" l="1"/>
  <c r="K19" i="5" l="1"/>
  <c r="K20" i="5" s="1"/>
  <c r="M17" i="5"/>
  <c r="M19" i="5" l="1"/>
  <c r="M20" i="5" s="1"/>
  <c r="M13" i="5"/>
  <c r="M14" i="5" s="1"/>
  <c r="E79" i="12" l="1"/>
  <c r="G80" i="12"/>
  <c r="G81" i="12" s="1"/>
  <c r="G82" i="12" s="1"/>
  <c r="E80" i="12" l="1"/>
  <c r="M21" i="5" s="1"/>
  <c r="F33" i="6"/>
  <c r="K32" i="6"/>
  <c r="O32" i="6" s="1"/>
  <c r="M33" i="6"/>
  <c r="M29" i="6"/>
  <c r="I29" i="6"/>
  <c r="G29" i="6"/>
  <c r="G33" i="6" s="1"/>
  <c r="E29" i="6"/>
  <c r="E33" i="6" s="1"/>
  <c r="C29" i="6"/>
  <c r="C33" i="6" s="1"/>
  <c r="K28" i="6"/>
  <c r="O28" i="6" s="1"/>
  <c r="K26" i="6"/>
  <c r="O26" i="6" s="1"/>
  <c r="F24" i="6"/>
  <c r="K23" i="6"/>
  <c r="O23" i="6" s="1"/>
  <c r="M20" i="6"/>
  <c r="I20" i="6"/>
  <c r="G20" i="6"/>
  <c r="G24" i="6" s="1"/>
  <c r="E20" i="6"/>
  <c r="E24" i="6" s="1"/>
  <c r="C20" i="6"/>
  <c r="C24" i="6" s="1"/>
  <c r="K19" i="6"/>
  <c r="O19" i="6" s="1"/>
  <c r="K17" i="6"/>
  <c r="O17" i="6" s="1"/>
  <c r="G15" i="6"/>
  <c r="E15" i="6"/>
  <c r="C15" i="6"/>
  <c r="K14" i="6"/>
  <c r="O14" i="6" s="1"/>
  <c r="K13" i="6"/>
  <c r="O13" i="6" s="1"/>
  <c r="M15" i="6"/>
  <c r="I15" i="6"/>
  <c r="K11" i="6"/>
  <c r="O11" i="6" s="1"/>
  <c r="K10" i="6"/>
  <c r="O10" i="6" s="1"/>
  <c r="K29" i="6"/>
  <c r="M24" i="6" l="1"/>
  <c r="O20" i="6"/>
  <c r="E81" i="12"/>
  <c r="O29" i="6"/>
  <c r="I24" i="6"/>
  <c r="K15" i="6"/>
  <c r="K20" i="6"/>
  <c r="K24" i="6" s="1"/>
  <c r="I33" i="6"/>
  <c r="K33" i="6"/>
  <c r="O30" i="6"/>
  <c r="O12" i="6"/>
  <c r="O15" i="6" s="1"/>
  <c r="O21" i="6"/>
  <c r="O24" i="6" s="1"/>
  <c r="O33" i="6" l="1"/>
  <c r="E82" i="12"/>
</calcChain>
</file>

<file path=xl/sharedStrings.xml><?xml version="1.0" encoding="utf-8"?>
<sst xmlns="http://schemas.openxmlformats.org/spreadsheetml/2006/main" count="354" uniqueCount="217">
  <si>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</si>
  <si>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</si>
  <si>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</si>
  <si>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</si>
  <si>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</si>
  <si>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</si>
  <si>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</si>
  <si>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</si>
  <si>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</si>
  <si>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</si>
  <si>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</si>
  <si>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</si>
  <si>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</si>
  <si>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</si>
  <si>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</si>
  <si>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</si>
  <si>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</si>
  <si>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</si>
  <si>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</si>
  <si>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</si>
  <si>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</si>
  <si>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ส่วนต่ำกว่ามูลค่าหุ้น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</si>
  <si>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</si>
  <si>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</si>
  <si>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</si>
  <si>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</si>
  <si>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</si>
  <si>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</si>
  <si>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</si>
  <si>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</si>
  <si>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</si>
  <si>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</si>
  <si>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</si>
  <si>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</si>
  <si>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สินทรัพย์จากการดำเนินงาน (เพิ่มขึ้น) ลดลง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</si>
  <si>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</si>
  <si>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</si>
  <si>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</si>
  <si>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</si>
  <si>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</si>
  <si>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</si>
  <si>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</t>
  </si>
  <si>
    <t>-</t>
  </si>
  <si>
    <t>งบการเงินรวม</t>
  </si>
  <si>
    <t>สินค้าคงเหลือ</t>
  </si>
  <si>
    <t>ส่วนของผู้ถือหุ้นของบริษัทฯ</t>
  </si>
  <si>
    <t>สินทรัพย์ไม่หมุนเวียนอื่น</t>
  </si>
  <si>
    <t>รายการที่ไม่ใช่เงินสด</t>
  </si>
  <si>
    <t>รวมส่วนของ</t>
  </si>
  <si>
    <t>ผู้ถือหุ้น</t>
  </si>
  <si>
    <t xml:space="preserve">   จ่ายภาษีเงินได้</t>
  </si>
  <si>
    <t>ยอดคงเหลือ ณ วันที่ 31 ธันวาคม 2554</t>
  </si>
  <si>
    <t>ลูกหนี้การค้าและลูกหนี้อื่น</t>
  </si>
  <si>
    <t>เจ้าหนี้การค้าและเจ้าหนี้อื่น</t>
  </si>
  <si>
    <t>รายได้จากการประกอบกิจการโรงแรม</t>
  </si>
  <si>
    <t>ต้นทุนการประกอบกิจการโรงแรม</t>
  </si>
  <si>
    <t>กำไรขาดทุนเบ็ดเสร็จรวมสำหรับปี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</si>
  <si>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</si>
  <si>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</si>
  <si>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</si>
  <si>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</si>
  <si>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</si>
  <si>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สำรองผลประโยชน์ระยะยาวของพนักงาน</t>
  </si>
  <si>
    <t>ที่ออกและชำระแล้ว</t>
  </si>
  <si>
    <t>ของบริษัทฯ</t>
  </si>
  <si>
    <t>ของบริษัทย่อย</t>
  </si>
  <si>
    <t>ส่วนของผู้มีส่วนได้เสียที่ไม่มีอำนาจควบคุม</t>
  </si>
  <si>
    <t>ค่าใช้จ่ายในการขาย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</si>
  <si>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</si>
  <si>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</si>
  <si>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</si>
  <si>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กำไรต่อหุ้น</t>
  </si>
  <si>
    <t>ยอดคงเหลือ ณ วันที่ 31 ธันวาคม 2554 - หลังการปรับปรุง</t>
  </si>
  <si>
    <t>ยอดคงเหลือ ณ วันที่ 31 ธันวาคม 2555</t>
  </si>
  <si>
    <t>ยอดคงเหลือ ณ วันที่ 31 ธันวาคม 2553</t>
  </si>
  <si>
    <t>กำไรขาดทุนเบ็ดเสร็จรวมสำหรับปี (ปรับปรุงใหม่)</t>
  </si>
  <si>
    <t>ผลสะสมจากการเปลี่ยนแปลงในมูลค่ายุติธรรมของสินทรัพย์</t>
  </si>
  <si>
    <t>ยอดคงเหลือ ณ วันที่ 31 ธันวาคม 2554 - ตามที่รายงานไว้เดิม</t>
  </si>
  <si>
    <t>ออกหุ้นสามัญเพิ่มทุน (หมายเหตุ 23)</t>
  </si>
  <si>
    <t xml:space="preserve">   และหนี้สินที่ระบุได้ของกิจการที่ถูกซื้อ (หมายเหตุ 12)</t>
  </si>
  <si>
    <t xml:space="preserve">   ของบริษัทย่อยเพิ่มขึ้นจากการเพิ่มทุน (หมายเหตุ 2.2)</t>
  </si>
  <si>
    <t xml:space="preserve">   เป็นเงินสดรับ (จ่าย) จากกิจกรรมดำเนินงาน</t>
  </si>
  <si>
    <t>สำหรับปีสิ้นสุดวันที่ 31 ธันวาคม 2556</t>
  </si>
  <si>
    <t>บริษัท xxxxx จำกัด</t>
  </si>
  <si>
    <t>ยอดคงเหลือ ณ วันที่ 31 ธันวาคม 2555 - ตามที่รายงานไว้เดิม</t>
  </si>
  <si>
    <t>ยอดคงเหลือ ณ วันที่ 31 ธันวาคม 2555 - หลังการปรับปรุง</t>
  </si>
  <si>
    <t>ยอดคงเหลือ ณ วันที่ 31 ธันวาคม 2556</t>
  </si>
  <si>
    <t>สำรองตามกฎหมาย</t>
  </si>
  <si>
    <t>ส่วนของผู้มีส่วนได้เสีย</t>
  </si>
  <si>
    <t>ที่ไม่มีอำนาจควบคุม</t>
  </si>
  <si>
    <t>ยังไม่ได้จัดสรร (ขาดทุน)</t>
  </si>
  <si>
    <t>ส่วนของผู้มีส่วนได้เสียที่ไม่มีอำนาจควบคุมของบริษัทย่อยเพิ่มขึ้นจากการเพิ่มทุน</t>
  </si>
  <si>
    <t>ส่วนของผู้มีส่วนได้เสียที่ไม่มีอำนาจควบคุมของบริษัทย่อยที่ซื้อมา (หมายเหตุ 12)</t>
  </si>
  <si>
    <t>งบแสดงการเปลี่ยนแปลงส่วนของผู้ถือหุ้นรวมประหนึ่งทำใหม่</t>
  </si>
  <si>
    <t>ภาษีเงินได้ค้างจ่าย</t>
  </si>
  <si>
    <t>เงินประกันผลงาน</t>
  </si>
  <si>
    <t>รายได้จากการขายอาหารและเครื่องดื่ม</t>
  </si>
  <si>
    <t>ต้นทุนขายอาหารและเครื่องดื่ม</t>
  </si>
  <si>
    <t>เงินลงทุนในการร่วมค้า</t>
  </si>
  <si>
    <t>กำไรขาดทุน</t>
  </si>
  <si>
    <t>กำไรขาดทุนเบ็ดเสร็จอื่น</t>
  </si>
  <si>
    <t>งบแสดงฐานะการเงิน</t>
  </si>
  <si>
    <t>งบแสดงฐานะการเงิน (ต่อ)</t>
  </si>
  <si>
    <t>งบการเงินเฉพาะกิจการ</t>
  </si>
  <si>
    <t>งบกำไรขาดทุนเบ็ดเสร็จ</t>
  </si>
  <si>
    <t>งบแสดงการเปลี่ยนแปลงส่วนของผู้ถือหุ้น</t>
  </si>
  <si>
    <t>เงินลงทุนในบริษัทย่อย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</si>
  <si>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</si>
  <si>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</si>
  <si>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</si>
  <si>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</si>
  <si>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</si>
  <si>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ค่าใช้จ่ายภาษีเงินได้</t>
  </si>
  <si>
    <t>การควบคุมเดียวกัน</t>
  </si>
  <si>
    <t xml:space="preserve">   จัดสรรแล้ว - สำรองตามกฎหมาย</t>
  </si>
  <si>
    <t xml:space="preserve">   ยังไม่ได้จัดสรร</t>
  </si>
  <si>
    <t xml:space="preserve">จัดสรรแล้ว  - </t>
  </si>
  <si>
    <t>สำรองตามกฏหมาย</t>
  </si>
  <si>
    <t>ยังไม่ได้จัดสรร</t>
  </si>
  <si>
    <t>ส่วนต่ำกว่าทุนจาก</t>
  </si>
  <si>
    <t>การรวมธุรกิจภายใต้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</si>
  <si>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</si>
  <si>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</si>
  <si>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</si>
  <si>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</si>
  <si>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</si>
  <si>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กำไรขาดทุนเบ็ดเสร็จรวมสำหรับงวด </t>
  </si>
  <si>
    <t>งบกระแสเงินสด</t>
  </si>
  <si>
    <t>งบกระแสเงินสด (ต่อ)</t>
  </si>
  <si>
    <t>บริษัท เดอะ แพลทินัม กรุ๊ป จำกัด (มหาชน) และบริษัทย่อย</t>
  </si>
  <si>
    <t xml:space="preserve">      หุ้นสามัญ 2,800,000,000 หุ้น มูลค่าหุ้นละ 1 บาท</t>
  </si>
  <si>
    <t>สินทรัพย์ภาษีเงินได้รอการตัดบัญชี</t>
  </si>
  <si>
    <t>ส่วนเกินมูลค่าหุ้นสามัญ</t>
  </si>
  <si>
    <t>ต้นทุนในการให้เช่าและบริการ</t>
  </si>
  <si>
    <t>รวมสินทรัพย์หมุนเวียน</t>
  </si>
  <si>
    <t xml:space="preserve">   รายการซื้ออาคารและอุปกรณ์ที่ยังไม่ได้จ่ายชำระเพิ่มขึ้น</t>
  </si>
  <si>
    <t xml:space="preserve">   รายการซื้ออสังหาริมทรัพย์เพื่อการลงทุนที่ยังไม่ได้จ่ายชำระเพิ่มขึ้น</t>
  </si>
  <si>
    <t xml:space="preserve">   โอนเงินจ่ายล่วงหน้าค่าก่อสร้างเป็นอสังหาริมทรัพย์เพื่อการลงทุน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</si>
  <si>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</si>
  <si>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</si>
  <si>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</si>
  <si>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เงินสดสุทธิใช้ไปในกิจกรรมจัดหาเงิน</t>
  </si>
  <si>
    <t xml:space="preserve">   ชำระภายในหนึ่งปี</t>
  </si>
  <si>
    <t>ส่วนต่ำกว่าทุนจากการรวมธุรกิจภายใต้การควบคุมเดียวกัน</t>
  </si>
  <si>
    <t>หนี้สินไม่หมุนเวียนอื่น</t>
  </si>
  <si>
    <t>กำไรขาดทุนเบ็ดเสร็จอื่นสำหรับงวด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</si>
  <si>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</si>
  <si>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</si>
  <si>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ยอดคงเหลือ ณ วันที่ 1 มกราคม 2563</t>
  </si>
  <si>
    <t>สินทรัพย์ทางการเงินหมุนเวียนอื่น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</si>
  <si>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</si>
  <si>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</si>
  <si>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>หมายเหตุประกอบงบการเงินเป็นส่วนหนึ่งของงบการเงินระหว่างกาลนี้</t>
  </si>
  <si>
    <t>รายได้จากการให้เช่า</t>
  </si>
  <si>
    <t>รายได้ค่าบริการ</t>
  </si>
  <si>
    <t>ต้นทุนในช่วงปิดดำเนินการชั่วคราว</t>
  </si>
  <si>
    <t>ต้นทุนทางการเงิน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</si>
  <si>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</si>
  <si>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</si>
  <si>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</si>
  <si>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>ชำระเต็มมูลค่าแล้ว</t>
  </si>
  <si>
    <t>ที่ออกจำหน่ายและ</t>
  </si>
  <si>
    <t>ขาดทุนสำหรับงวด</t>
  </si>
  <si>
    <t xml:space="preserve">   หนี้สินที่เกิดจากสัญญาส่วนที่รับรู้เป็นรายได้ในระหว่างงวด</t>
  </si>
  <si>
    <t xml:space="preserve">   ค่าใช้จ่ายผลประโยชน์ระยะยาวของพนักงาน</t>
  </si>
  <si>
    <t xml:space="preserve">   ต้นทุนทางการเงิน</t>
  </si>
  <si>
    <t xml:space="preserve">   หนี้สินที่เกิดจากสัญญา</t>
  </si>
  <si>
    <t>เงินสดสุทธิจาก (ใช้ไปใน) กิจกรรมดำเนินงาน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</si>
  <si>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</si>
  <si>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</si>
  <si>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   โอนสินทรัพย์ไม่หมุนเวียนอื่นเป็นอสังหาริมทรัพย์เพื่อการลงทุน</t>
  </si>
  <si>
    <t xml:space="preserve">   โอนดอกเบี้ยจ่ายรอตัดบัญชีเป็นอสังหาริมทรัพย์เพื่อการลงทุน</t>
  </si>
  <si>
    <t xml:space="preserve">   โอนดอกเบี้ยจ่ายรอตัดบัญชีเป็นอาคารและอุปกรณ์</t>
  </si>
  <si>
    <t xml:space="preserve">    การปรับลดต้นทุนการก่อสร้างในอสังหาริมทรัพย์เพื่อการลงทุน</t>
  </si>
  <si>
    <t xml:space="preserve">    การปรับลดต้นทุนการก่อสร้างในสินทรัพย์ไม่มีตัวตน</t>
  </si>
  <si>
    <t>ข้อมูลกระแสเงินสดเปิดเผยเพิ่มเติม:</t>
  </si>
  <si>
    <t xml:space="preserve">   ตัดจำหน่ายภาษีเงินได้หัก ณ ที่จ่าย</t>
  </si>
  <si>
    <t xml:space="preserve">หนี้สินหมุนเวียนที่เกิดจากสัญญา </t>
  </si>
  <si>
    <t>หนี้สินไม่หมุนเวียนที่เกิดจากสัญญา</t>
  </si>
  <si>
    <t xml:space="preserve">   รายได้ทางการเงิน</t>
  </si>
  <si>
    <t>กำไร (ขาดทุน) ก่อนภาษี</t>
  </si>
  <si>
    <t>รายการปรับกระทบยอดกำไร (ขาดทุน) ก่อนภาษี</t>
  </si>
  <si>
    <t>เงินให้กู้ยืมและดอกเบี้ยค้างรับแก่บริษัทย่อย</t>
  </si>
  <si>
    <t>เงินให้กู้ยืมแก่บริษัทย่อยเพิ่มขึ้น</t>
  </si>
  <si>
    <t>เงินสดรับจากรายได้ทางการเงิน</t>
  </si>
  <si>
    <t>(หน่วย: พันบาท ยกเว้นกำไร (ขาดทุน) ต่อหุ้นขั้นพื้นฐานแสดงเป็นบาท)</t>
  </si>
  <si>
    <t>เงินสดจาก (ใช้ไปใน) จากกิจกรรมดำเนินงาน</t>
  </si>
  <si>
    <t>ณ วันที่ 31 มีนาคม 2564</t>
  </si>
  <si>
    <t>31 มีนาคม 2564</t>
  </si>
  <si>
    <t>31 ธันวาคม 2563</t>
  </si>
  <si>
    <t>สำหรับงวดสามเดือนสิ้นสุดวันที่ 31 มีนาคม 2564</t>
  </si>
  <si>
    <t>รายได้ทางการเงิน</t>
  </si>
  <si>
    <t>กำไร (ขาดทุน) จากการดำเนินงาน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</si>
  <si>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</si>
  <si>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</si>
  <si>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</si>
  <si>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 xml:space="preserve">   ผลขาดทุนด้านเครดิตที่คาดว่าจะเกิดขึ้น (กลับรายการ)</t>
  </si>
  <si>
    <t>สินทรัพย์ทางการเงินหมุนเวียนอื่นลดลง</t>
  </si>
  <si>
    <t>เงินจ่ายล่วงหน้าค่าก่อสร้าง</t>
  </si>
  <si>
    <t>เงินสดจ่ายล่วงหน้าค่าก่อสร้าง</t>
  </si>
  <si>
    <t>เงินมัดจำค่าเช่าและค่าบริการรับระยะสั้น</t>
  </si>
  <si>
    <t>เงินมัดจำค่าเช่าและค่าบริการรับระยะยาว</t>
  </si>
  <si>
    <t xml:space="preserve">   เงินมัดจำค่าเช่าและค่าบริการรับ</t>
  </si>
  <si>
    <t xml:space="preserve">   จ่ายผลประโยชน์ระยะยาวให้แก่พนักงาน</t>
  </si>
  <si>
    <t>กำไร (ขาดทุน) จากการดำเนินงานก่อนการเปลี่ยนแปลง</t>
  </si>
  <si>
    <t>เงินสดสุทธิจากกิจกรรมลงทุน</t>
  </si>
  <si>
    <t>ขาดทุนจากสินทรัพย์ทางการเงินที่กำหนดให้วัดมูลค่าด้วย</t>
  </si>
  <si>
    <t xml:space="preserve">     มูลค่ายุติธรรมผ่านกำไรหรือขาดทุน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</si>
  <si>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</si>
  <si>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</si>
  <si>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หัก: ผลกระทบของภาษีเงินได้</t>
  </si>
  <si>
    <t xml:space="preserve">     - สุทธิจากภาษีเงินได้</t>
  </si>
  <si>
    <t xml:space="preserve">      มูลค่ายุติธรรมผ่านกำไรหรือขาดทุน</t>
  </si>
  <si>
    <t xml:space="preserve">   ขาดทุนจากการจำหน่ายและตัดจำหน่ายสินทรัพย์</t>
  </si>
  <si>
    <t>เงินสดรับจากการจำหน่ายสินทรัพย์</t>
  </si>
  <si>
    <t xml:space="preserve">   ขาดทุนจากสินทรัพย์ทางการเงินที่กำหนดให้วัดมูลค่าด้วย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</si>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</sst>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(* #,##0.0000_);_(* \(#,##0.0000\);_(* &quot;-&quot;_);_(@_)"/>
  </numFmts>
  <fonts count="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188" fontId="6" fillId="0" borderId="0" applyFont="0" applyFill="0" applyBorder="0" applyAlignment="0" applyProtection="0"/>
    <xf numFmtId="0" fontId="7" fillId="0" borderId="0"/>
    <xf numFmtId="0" fontId="7" fillId="0" borderId="0"/>
  </cellStyleXfs>
  <cellXfs count="170">
    <xf numFmtId="0" fontId="0" fillId="0" borderId="0" xfId="0"/>
    <xf numFmtId="0" fontId="2" fillId="0" borderId="0" xfId="0" applyFont="1" applyAlignment="1">
      <alignment vertical="top"/>
    </xf>
    <xf numFmtId="189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2" fillId="0" borderId="0" xfId="0" applyNumberFormat="1" applyFont="1" applyAlignment="1">
      <alignment vertical="top"/>
    </xf>
    <xf numFmtId="187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vertical="top"/>
    </xf>
    <xf numFmtId="187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2" fillId="2" borderId="0" xfId="1" applyFont="1" applyFill="1" applyAlignment="1">
      <alignment horizontal="center" vertical="top"/>
    </xf>
    <xf numFmtId="0" fontId="2" fillId="2" borderId="3" xfId="1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2" borderId="3" xfId="0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187" fontId="2" fillId="2" borderId="0" xfId="0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vertical="top"/>
    </xf>
    <xf numFmtId="187" fontId="2" fillId="0" borderId="5" xfId="0" applyNumberFormat="1" applyFont="1" applyBorder="1" applyAlignment="1">
      <alignment horizontal="right" vertical="top"/>
    </xf>
    <xf numFmtId="187" fontId="2" fillId="0" borderId="3" xfId="0" applyNumberFormat="1" applyFont="1" applyBorder="1" applyAlignment="1">
      <alignment horizontal="right" vertical="top"/>
    </xf>
    <xf numFmtId="189" fontId="2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"/>
    </xf>
    <xf numFmtId="38" fontId="2" fillId="0" borderId="6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/>
    <xf numFmtId="189" fontId="2" fillId="0" borderId="3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0" fontId="2" fillId="0" borderId="3" xfId="2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88" fontId="2" fillId="0" borderId="0" xfId="2" applyFont="1" applyFill="1" applyAlignment="1">
      <alignment vertical="top"/>
    </xf>
    <xf numFmtId="189" fontId="2" fillId="0" borderId="6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187" fontId="2" fillId="0" borderId="0" xfId="0" applyNumberFormat="1" applyFont="1" applyFill="1" applyBorder="1" applyAlignment="1">
      <alignment horizontal="right" vertical="top"/>
    </xf>
    <xf numFmtId="187" fontId="2" fillId="0" borderId="0" xfId="0" applyNumberFormat="1" applyFont="1" applyFill="1" applyAlignment="1">
      <alignment vertical="top"/>
    </xf>
    <xf numFmtId="187" fontId="2" fillId="0" borderId="5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2" fillId="0" borderId="0" xfId="1" applyFont="1" applyFill="1" applyAlignment="1">
      <alignment horizontal="center" vertical="top"/>
    </xf>
    <xf numFmtId="0" fontId="2" fillId="0" borderId="3" xfId="1" applyFont="1" applyFill="1" applyBorder="1" applyAlignment="1">
      <alignment horizontal="center" vertical="top"/>
    </xf>
    <xf numFmtId="187" fontId="2" fillId="0" borderId="5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vertical="center"/>
    </xf>
    <xf numFmtId="18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187" fontId="2" fillId="0" borderId="3" xfId="0" applyNumberFormat="1" applyFont="1" applyFill="1" applyBorder="1" applyAlignment="1">
      <alignment horizontal="center" vertical="top"/>
    </xf>
    <xf numFmtId="38" fontId="2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top"/>
    </xf>
    <xf numFmtId="187" fontId="2" fillId="2" borderId="0" xfId="0" applyNumberFormat="1" applyFont="1" applyFill="1" applyAlignment="1">
      <alignment horizontal="right"/>
    </xf>
    <xf numFmtId="187" fontId="2" fillId="2" borderId="3" xfId="0" applyNumberFormat="1" applyFont="1" applyFill="1" applyBorder="1" applyAlignment="1">
      <alignment horizontal="right" vertical="top"/>
    </xf>
    <xf numFmtId="187" fontId="2" fillId="2" borderId="0" xfId="0" applyNumberFormat="1" applyFont="1" applyFill="1" applyAlignment="1">
      <alignment horizontal="right" vertical="top"/>
    </xf>
    <xf numFmtId="37" fontId="2" fillId="2" borderId="0" xfId="0" applyNumberFormat="1" applyFont="1" applyFill="1" applyAlignment="1">
      <alignment vertical="top"/>
    </xf>
    <xf numFmtId="37" fontId="2" fillId="2" borderId="0" xfId="0" applyNumberFormat="1" applyFont="1" applyFill="1" applyBorder="1" applyAlignment="1">
      <alignment vertical="top"/>
    </xf>
    <xf numFmtId="37" fontId="2" fillId="2" borderId="0" xfId="0" applyNumberFormat="1" applyFont="1" applyFill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0" fontId="1" fillId="2" borderId="0" xfId="0" quotePrefix="1" applyFont="1" applyFill="1" applyBorder="1" applyAlignment="1">
      <alignment horizontal="left" vertical="top"/>
    </xf>
    <xf numFmtId="37" fontId="1" fillId="2" borderId="0" xfId="0" applyNumberFormat="1" applyFont="1" applyFill="1" applyAlignment="1">
      <alignment horizontal="left" vertical="top"/>
    </xf>
    <xf numFmtId="37" fontId="1" fillId="2" borderId="0" xfId="0" applyNumberFormat="1" applyFont="1" applyFill="1" applyBorder="1" applyAlignment="1">
      <alignment horizontal="left" vertical="top"/>
    </xf>
    <xf numFmtId="0" fontId="1" fillId="2" borderId="0" xfId="0" quotePrefix="1" applyFont="1" applyFill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2" fillId="2" borderId="0" xfId="3" applyFont="1" applyFill="1" applyAlignment="1">
      <alignment horizontal="center" vertical="top"/>
    </xf>
    <xf numFmtId="37" fontId="2" fillId="2" borderId="0" xfId="3" applyNumberFormat="1" applyFont="1" applyFill="1" applyAlignment="1">
      <alignment horizontal="center" vertical="top"/>
    </xf>
    <xf numFmtId="37" fontId="2" fillId="2" borderId="0" xfId="3" applyNumberFormat="1" applyFont="1" applyFill="1" applyBorder="1" applyAlignment="1">
      <alignment horizontal="center" vertical="top"/>
    </xf>
    <xf numFmtId="0" fontId="2" fillId="2" borderId="0" xfId="3" applyFont="1" applyFill="1" applyAlignment="1">
      <alignment horizontal="right" vertical="top"/>
    </xf>
    <xf numFmtId="0" fontId="2" fillId="2" borderId="0" xfId="0" applyFont="1" applyFill="1" applyAlignment="1">
      <alignment horizontal="centerContinuous" vertical="top"/>
    </xf>
    <xf numFmtId="189" fontId="2" fillId="2" borderId="0" xfId="3" applyNumberFormat="1" applyFont="1" applyFill="1" applyBorder="1" applyAlignment="1">
      <alignment horizontal="center" vertical="top"/>
    </xf>
    <xf numFmtId="189" fontId="1" fillId="2" borderId="0" xfId="3" applyNumberFormat="1" applyFont="1" applyFill="1" applyBorder="1" applyAlignment="1">
      <alignment horizontal="center" vertical="top"/>
    </xf>
    <xf numFmtId="0" fontId="3" fillId="2" borderId="0" xfId="3" applyNumberFormat="1" applyFont="1" applyFill="1" applyAlignment="1">
      <alignment horizontal="center" vertical="top"/>
    </xf>
    <xf numFmtId="0" fontId="2" fillId="2" borderId="0" xfId="3" applyNumberFormat="1" applyFont="1" applyFill="1" applyAlignment="1">
      <alignment vertical="top"/>
    </xf>
    <xf numFmtId="0" fontId="2" fillId="2" borderId="0" xfId="3" applyNumberFormat="1" applyFont="1" applyFill="1" applyBorder="1" applyAlignment="1">
      <alignment horizontal="center" vertical="top"/>
    </xf>
    <xf numFmtId="189" fontId="2" fillId="2" borderId="0" xfId="0" applyNumberFormat="1" applyFont="1" applyFill="1" applyAlignment="1">
      <alignment horizontal="center" vertical="top"/>
    </xf>
    <xf numFmtId="189" fontId="2" fillId="2" borderId="0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187" fontId="2" fillId="2" borderId="0" xfId="0" applyNumberFormat="1" applyFont="1" applyFill="1" applyAlignment="1">
      <alignment horizontal="center" vertical="top"/>
    </xf>
    <xf numFmtId="0" fontId="2" fillId="2" borderId="0" xfId="0" quotePrefix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/>
    </xf>
    <xf numFmtId="187" fontId="2" fillId="2" borderId="0" xfId="0" applyNumberFormat="1" applyFont="1" applyFill="1" applyAlignment="1">
      <alignment vertical="top"/>
    </xf>
    <xf numFmtId="189" fontId="2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center" vertical="top"/>
    </xf>
    <xf numFmtId="189" fontId="2" fillId="2" borderId="0" xfId="0" applyNumberFormat="1" applyFont="1" applyFill="1" applyAlignment="1">
      <alignment vertical="top"/>
    </xf>
    <xf numFmtId="187" fontId="2" fillId="2" borderId="0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/>
    </xf>
    <xf numFmtId="187" fontId="2" fillId="2" borderId="1" xfId="0" applyNumberFormat="1" applyFont="1" applyFill="1" applyBorder="1" applyAlignment="1">
      <alignment horizontal="right" vertical="top"/>
    </xf>
    <xf numFmtId="0" fontId="2" fillId="2" borderId="0" xfId="0" applyFont="1" applyFill="1" applyAlignment="1"/>
    <xf numFmtId="0" fontId="1" fillId="2" borderId="0" xfId="0" applyFont="1" applyFill="1" applyAlignment="1">
      <alignment vertical="top"/>
    </xf>
    <xf numFmtId="0" fontId="1" fillId="2" borderId="0" xfId="0" applyNumberFormat="1" applyFont="1" applyFill="1" applyAlignment="1">
      <alignment horizontal="left" vertical="top"/>
    </xf>
    <xf numFmtId="187" fontId="2" fillId="2" borderId="6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horizontal="center" vertical="top"/>
    </xf>
    <xf numFmtId="187" fontId="2" fillId="2" borderId="2" xfId="0" applyNumberFormat="1" applyFont="1" applyFill="1" applyBorder="1" applyAlignment="1">
      <alignment horizontal="right" vertical="top"/>
    </xf>
    <xf numFmtId="0" fontId="1" fillId="2" borderId="0" xfId="0" applyNumberFormat="1" applyFont="1" applyFill="1" applyAlignment="1">
      <alignment vertical="top"/>
    </xf>
    <xf numFmtId="0" fontId="2" fillId="2" borderId="0" xfId="0" applyNumberFormat="1" applyFont="1" applyFill="1" applyAlignment="1">
      <alignment vertical="top"/>
    </xf>
    <xf numFmtId="188" fontId="2" fillId="2" borderId="0" xfId="0" applyNumberFormat="1" applyFont="1" applyFill="1" applyAlignment="1">
      <alignment horizontal="left" vertical="top"/>
    </xf>
    <xf numFmtId="187" fontId="2" fillId="2" borderId="0" xfId="0" applyNumberFormat="1" applyFont="1" applyFill="1" applyBorder="1" applyAlignment="1">
      <alignment vertical="top"/>
    </xf>
    <xf numFmtId="37" fontId="2" fillId="2" borderId="0" xfId="3" applyNumberFormat="1" applyFont="1" applyFill="1" applyAlignment="1">
      <alignment horizontal="right" vertical="top"/>
    </xf>
    <xf numFmtId="0" fontId="3" fillId="2" borderId="0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Alignment="1">
      <alignment horizontal="center" vertical="top"/>
    </xf>
    <xf numFmtId="3" fontId="2" fillId="2" borderId="0" xfId="0" applyNumberFormat="1" applyFont="1" applyFill="1" applyAlignment="1">
      <alignment horizontal="center" vertical="top"/>
    </xf>
    <xf numFmtId="37" fontId="2" fillId="2" borderId="3" xfId="0" applyNumberFormat="1" applyFont="1" applyFill="1" applyBorder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190" fontId="2" fillId="2" borderId="2" xfId="0" applyNumberFormat="1" applyFont="1" applyFill="1" applyBorder="1" applyAlignment="1">
      <alignment horizontal="right" vertical="top"/>
    </xf>
    <xf numFmtId="191" fontId="2" fillId="2" borderId="0" xfId="0" applyNumberFormat="1" applyFont="1" applyFill="1" applyBorder="1" applyAlignment="1">
      <alignment horizontal="right" vertical="top"/>
    </xf>
    <xf numFmtId="191" fontId="2" fillId="2" borderId="0" xfId="0" applyNumberFormat="1" applyFont="1" applyFill="1" applyAlignment="1">
      <alignment vertical="top"/>
    </xf>
    <xf numFmtId="190" fontId="2" fillId="2" borderId="0" xfId="0" applyNumberFormat="1" applyFont="1" applyFill="1" applyBorder="1" applyAlignment="1">
      <alignment horizontal="right" vertical="top"/>
    </xf>
    <xf numFmtId="37" fontId="1" fillId="2" borderId="0" xfId="0" applyNumberFormat="1" applyFont="1" applyFill="1" applyAlignment="1">
      <alignment horizontal="left"/>
    </xf>
    <xf numFmtId="0" fontId="1" fillId="2" borderId="0" xfId="0" quotePrefix="1" applyFont="1" applyFill="1" applyBorder="1" applyAlignment="1">
      <alignment horizontal="left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Continuous"/>
    </xf>
    <xf numFmtId="37" fontId="2" fillId="2" borderId="0" xfId="0" applyNumberFormat="1" applyFont="1" applyFill="1" applyAlignment="1">
      <alignment horizontal="centerContinuous"/>
    </xf>
    <xf numFmtId="49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0" xfId="0" quotePrefix="1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0" fontId="2" fillId="2" borderId="0" xfId="0" quotePrefix="1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189" fontId="2" fillId="2" borderId="0" xfId="0" applyNumberFormat="1" applyFont="1" applyFill="1" applyAlignment="1">
      <alignment horizontal="center"/>
    </xf>
    <xf numFmtId="187" fontId="2" fillId="2" borderId="0" xfId="0" applyNumberFormat="1" applyFont="1" applyFill="1" applyAlignment="1"/>
    <xf numFmtId="0" fontId="2" fillId="2" borderId="0" xfId="0" applyFont="1" applyFill="1" applyAlignment="1">
      <alignment horizontal="left"/>
    </xf>
    <xf numFmtId="187" fontId="2" fillId="2" borderId="0" xfId="0" applyNumberFormat="1" applyFont="1" applyFill="1" applyBorder="1" applyAlignment="1">
      <alignment horizontal="right"/>
    </xf>
    <xf numFmtId="187" fontId="2" fillId="2" borderId="3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87" fontId="2" fillId="2" borderId="1" xfId="0" applyNumberFormat="1" applyFont="1" applyFill="1" applyBorder="1" applyAlignment="1">
      <alignment horizontal="right"/>
    </xf>
    <xf numFmtId="187" fontId="2" fillId="2" borderId="2" xfId="0" applyNumberFormat="1" applyFont="1" applyFill="1" applyBorder="1" applyAlignment="1">
      <alignment horizontal="right"/>
    </xf>
    <xf numFmtId="37" fontId="2" fillId="2" borderId="0" xfId="0" applyNumberFormat="1" applyFont="1" applyFill="1" applyAlignment="1">
      <alignment horizontal="center"/>
    </xf>
    <xf numFmtId="187" fontId="2" fillId="2" borderId="0" xfId="0" applyNumberFormat="1" applyFont="1" applyFill="1" applyAlignment="1">
      <alignment horizontal="center"/>
    </xf>
    <xf numFmtId="0" fontId="2" fillId="2" borderId="0" xfId="0" quotePrefix="1" applyFont="1" applyFill="1" applyAlignment="1">
      <alignment horizontal="left"/>
    </xf>
    <xf numFmtId="0" fontId="4" fillId="2" borderId="0" xfId="0" applyFont="1" applyFill="1" applyAlignment="1">
      <alignment horizontal="center"/>
    </xf>
    <xf numFmtId="189" fontId="2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1" fillId="2" borderId="0" xfId="0" quotePrefix="1" applyFont="1" applyFill="1" applyAlignment="1">
      <alignment horizontal="left"/>
    </xf>
    <xf numFmtId="189" fontId="2" fillId="2" borderId="2" xfId="0" applyNumberFormat="1" applyFont="1" applyFill="1" applyBorder="1" applyAlignment="1">
      <alignment horizontal="right"/>
    </xf>
    <xf numFmtId="189" fontId="2" fillId="2" borderId="0" xfId="0" applyNumberFormat="1" applyFont="1" applyFill="1" applyBorder="1" applyAlignment="1">
      <alignment horizontal="right"/>
    </xf>
    <xf numFmtId="189" fontId="2" fillId="2" borderId="0" xfId="0" applyNumberFormat="1" applyFont="1" applyFill="1" applyAlignment="1">
      <alignment horizontal="right"/>
    </xf>
    <xf numFmtId="37" fontId="2" fillId="2" borderId="0" xfId="0" applyNumberFormat="1" applyFont="1" applyFill="1" applyAlignment="1"/>
    <xf numFmtId="187" fontId="2" fillId="2" borderId="0" xfId="2" applyNumberFormat="1" applyFont="1" applyFill="1" applyAlignment="1">
      <alignment horizontal="center"/>
    </xf>
    <xf numFmtId="187" fontId="2" fillId="2" borderId="0" xfId="0" applyNumberFormat="1" applyFont="1" applyFill="1" applyBorder="1" applyAlignment="1">
      <alignment horizontal="center"/>
    </xf>
    <xf numFmtId="37" fontId="4" fillId="2" borderId="0" xfId="0" applyNumberFormat="1" applyFont="1" applyFill="1" applyAlignment="1">
      <alignment horizontal="center"/>
    </xf>
    <xf numFmtId="187" fontId="2" fillId="2" borderId="0" xfId="2" applyNumberFormat="1" applyFont="1" applyFill="1" applyAlignment="1">
      <alignment horizontal="right"/>
    </xf>
    <xf numFmtId="0" fontId="2" fillId="2" borderId="4" xfId="0" applyFont="1" applyFill="1" applyBorder="1" applyAlignment="1"/>
    <xf numFmtId="0" fontId="4" fillId="2" borderId="0" xfId="0" applyFont="1" applyFill="1" applyAlignment="1">
      <alignment horizontal="left" vertical="top"/>
    </xf>
    <xf numFmtId="187" fontId="2" fillId="2" borderId="5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  <xf numFmtId="37" fontId="1" fillId="2" borderId="3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top"/>
    </xf>
    <xf numFmtId="189" fontId="1" fillId="2" borderId="3" xfId="3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189" fontId="2" fillId="0" borderId="3" xfId="0" applyNumberFormat="1" applyFont="1" applyFill="1" applyBorder="1" applyAlignment="1">
      <alignment horizontal="center" vertical="top"/>
    </xf>
    <xf numFmtId="189" fontId="1" fillId="0" borderId="3" xfId="0" applyNumberFormat="1" applyFont="1" applyFill="1" applyBorder="1" applyAlignment="1">
      <alignment horizontal="center" vertical="top"/>
    </xf>
    <xf numFmtId="189" fontId="2" fillId="0" borderId="1" xfId="0" applyNumberFormat="1" applyFont="1" applyFill="1" applyBorder="1" applyAlignment="1">
      <alignment horizontal="center" vertical="top"/>
    </xf>
    <xf numFmtId="189" fontId="2" fillId="2" borderId="3" xfId="3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top"/>
    </xf>
  </cellXfs>
  <cellStyles count="5">
    <cellStyle name="0,0_x000d__x000a_NA_x000d__x000a_" xfId="3"/>
    <cellStyle name="Comma" xfId="2" builtinId="3"/>
    <cellStyle name="Normal" xfId="0" builtinId="0"/>
    <cellStyle name="Normal 2" xfId="1"/>
    <cellStyle name="Normal 3" xfId="4"/>
  </cellStyles>
  <dxfs count="0"/>
  <tableStyles count="0" defaultTableStyle="TableStyleMedium9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showGridLines="0" topLeftCell="A31" zoomScale="110" zoomScaleNormal="110" zoomScaleSheetLayoutView="110" workbookViewId="0">
      <selection activeCell="A20" sqref="A20"/>
    </sheetView>
  </sheetViews>
  <sheetFormatPr defaultColWidth="10.7109375" defaultRowHeight="24" customHeight="1"/>
  <cols>
    <col min="1" max="1" width="42.5703125" style="96" customWidth="1"/>
    <col min="2" max="2" width="2.42578125" style="96" customWidth="1"/>
    <col min="3" max="3" width="7.85546875" style="123" customWidth="1"/>
    <col min="4" max="4" width="1.42578125" style="149" customWidth="1"/>
    <col min="5" max="5" width="15.7109375" style="149" customWidth="1"/>
    <col min="6" max="6" width="1.42578125" style="149" customWidth="1"/>
    <col min="7" max="7" width="15.7109375" style="149" customWidth="1"/>
    <col min="8" max="8" width="1.42578125" style="149" customWidth="1"/>
    <col min="9" max="9" width="15.7109375" style="149" customWidth="1"/>
    <col min="10" max="10" width="1.42578125" style="96" customWidth="1"/>
    <col min="11" max="11" width="15.7109375" style="149" customWidth="1"/>
    <col min="12" max="12" width="1.42578125" style="96" customWidth="1"/>
    <col min="13" max="16384" width="10.7109375" style="96"/>
  </cols>
  <sheetData>
    <row r="1" spans="1:16" ht="24" customHeight="1">
      <c r="A1" s="158" t="s">
        <v>129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6" ht="24" customHeight="1">
      <c r="A2" s="116" t="s">
        <v>101</v>
      </c>
      <c r="B2" s="117"/>
      <c r="C2" s="117"/>
      <c r="D2" s="116"/>
      <c r="E2" s="116"/>
      <c r="F2" s="116"/>
      <c r="G2" s="116"/>
      <c r="H2" s="116"/>
      <c r="I2" s="116"/>
      <c r="K2" s="116"/>
    </row>
    <row r="3" spans="1:16" ht="24" customHeight="1">
      <c r="A3" s="118" t="s">
        <v>187</v>
      </c>
      <c r="B3" s="119"/>
      <c r="C3" s="117"/>
      <c r="D3" s="116"/>
      <c r="E3" s="116"/>
      <c r="F3" s="116"/>
      <c r="G3" s="116"/>
      <c r="H3" s="116"/>
      <c r="I3" s="116"/>
      <c r="K3" s="116"/>
    </row>
    <row r="4" spans="1:16" ht="24" customHeight="1">
      <c r="B4" s="120"/>
      <c r="C4" s="120"/>
      <c r="D4" s="121"/>
      <c r="E4" s="121"/>
      <c r="F4" s="121"/>
      <c r="G4" s="121"/>
      <c r="H4" s="121"/>
      <c r="I4" s="122"/>
      <c r="K4" s="122" t="s">
        <v>121</v>
      </c>
    </row>
    <row r="5" spans="1:16" ht="24" customHeight="1">
      <c r="B5" s="120"/>
      <c r="D5" s="121"/>
      <c r="E5" s="159" t="s">
        <v>43</v>
      </c>
      <c r="F5" s="159"/>
      <c r="G5" s="159"/>
      <c r="H5" s="121"/>
      <c r="I5" s="160" t="s">
        <v>103</v>
      </c>
      <c r="J5" s="160"/>
      <c r="K5" s="160"/>
    </row>
    <row r="6" spans="1:16" ht="24" customHeight="1">
      <c r="B6" s="120"/>
      <c r="C6" s="124" t="s">
        <v>1</v>
      </c>
      <c r="D6" s="121"/>
      <c r="E6" s="125" t="s">
        <v>188</v>
      </c>
      <c r="F6" s="126"/>
      <c r="G6" s="125" t="s">
        <v>189</v>
      </c>
      <c r="H6" s="121"/>
      <c r="I6" s="125" t="s">
        <v>188</v>
      </c>
      <c r="J6" s="126"/>
      <c r="K6" s="125" t="s">
        <v>189</v>
      </c>
    </row>
    <row r="7" spans="1:16" ht="24" customHeight="1">
      <c r="B7" s="120"/>
      <c r="C7" s="124"/>
      <c r="D7" s="121"/>
      <c r="E7" s="127" t="s">
        <v>122</v>
      </c>
      <c r="F7" s="126"/>
      <c r="G7" s="127" t="s">
        <v>123</v>
      </c>
      <c r="H7" s="121"/>
      <c r="I7" s="127" t="s">
        <v>122</v>
      </c>
      <c r="J7" s="126"/>
      <c r="K7" s="127" t="s">
        <v>123</v>
      </c>
    </row>
    <row r="8" spans="1:16" ht="24" customHeight="1">
      <c r="B8" s="120"/>
      <c r="C8" s="124"/>
      <c r="D8" s="121"/>
      <c r="E8" s="127" t="s">
        <v>124</v>
      </c>
      <c r="F8" s="126"/>
      <c r="G8" s="125"/>
      <c r="H8" s="121"/>
      <c r="I8" s="127" t="s">
        <v>124</v>
      </c>
      <c r="J8" s="126"/>
      <c r="K8" s="125"/>
    </row>
    <row r="9" spans="1:16" ht="24" customHeight="1">
      <c r="A9" s="118" t="s">
        <v>2</v>
      </c>
      <c r="C9" s="128"/>
      <c r="D9" s="129"/>
      <c r="E9" s="129"/>
      <c r="F9" s="129"/>
      <c r="G9" s="129"/>
      <c r="H9" s="129"/>
      <c r="I9" s="129"/>
      <c r="K9" s="129"/>
    </row>
    <row r="10" spans="1:16" ht="24" customHeight="1">
      <c r="A10" s="118" t="s">
        <v>3</v>
      </c>
      <c r="C10" s="128"/>
      <c r="D10" s="129"/>
      <c r="E10" s="129"/>
      <c r="F10" s="129"/>
      <c r="G10" s="129"/>
      <c r="H10" s="129"/>
      <c r="I10" s="129"/>
      <c r="K10" s="129"/>
    </row>
    <row r="11" spans="1:16" ht="24" customHeight="1">
      <c r="A11" s="96" t="s">
        <v>4</v>
      </c>
      <c r="C11" s="128"/>
      <c r="D11" s="129"/>
      <c r="E11" s="61">
        <v>158538</v>
      </c>
      <c r="F11" s="61"/>
      <c r="G11" s="61">
        <v>140717</v>
      </c>
      <c r="H11" s="61"/>
      <c r="I11" s="61">
        <v>103214</v>
      </c>
      <c r="J11" s="130"/>
      <c r="K11" s="61">
        <v>105373</v>
      </c>
      <c r="N11" s="130"/>
      <c r="O11" s="130"/>
      <c r="P11" s="130"/>
    </row>
    <row r="12" spans="1:16" ht="24" customHeight="1">
      <c r="A12" s="96" t="s">
        <v>52</v>
      </c>
      <c r="B12" s="131"/>
      <c r="C12" s="128">
        <v>3</v>
      </c>
      <c r="D12" s="129"/>
      <c r="E12" s="61">
        <v>143114</v>
      </c>
      <c r="F12" s="61"/>
      <c r="G12" s="61">
        <v>162551</v>
      </c>
      <c r="H12" s="61"/>
      <c r="I12" s="61">
        <v>59076</v>
      </c>
      <c r="J12" s="130"/>
      <c r="K12" s="61">
        <v>60656</v>
      </c>
      <c r="N12" s="130"/>
      <c r="O12" s="130"/>
      <c r="P12" s="130"/>
    </row>
    <row r="13" spans="1:16" ht="24" customHeight="1">
      <c r="A13" s="131" t="s">
        <v>44</v>
      </c>
      <c r="B13" s="131"/>
      <c r="C13" s="96"/>
      <c r="D13" s="96"/>
      <c r="E13" s="61">
        <v>11812</v>
      </c>
      <c r="F13" s="130"/>
      <c r="G13" s="61">
        <v>12867</v>
      </c>
      <c r="H13" s="130"/>
      <c r="I13" s="61">
        <v>11730</v>
      </c>
      <c r="J13" s="130"/>
      <c r="K13" s="61">
        <v>12774</v>
      </c>
      <c r="N13" s="130"/>
      <c r="O13" s="130"/>
      <c r="P13" s="130"/>
    </row>
    <row r="14" spans="1:16" ht="24" customHeight="1">
      <c r="A14" s="96" t="s">
        <v>149</v>
      </c>
      <c r="B14" s="131"/>
      <c r="C14" s="128">
        <v>4</v>
      </c>
      <c r="D14" s="129"/>
      <c r="E14" s="61">
        <v>2178771</v>
      </c>
      <c r="F14" s="132"/>
      <c r="G14" s="61">
        <v>2447407</v>
      </c>
      <c r="H14" s="132"/>
      <c r="I14" s="61">
        <v>2178771</v>
      </c>
      <c r="J14" s="130"/>
      <c r="K14" s="132">
        <v>2447407</v>
      </c>
      <c r="N14" s="130"/>
      <c r="O14" s="130"/>
      <c r="P14" s="130"/>
    </row>
    <row r="15" spans="1:16" ht="24" customHeight="1">
      <c r="A15" s="131" t="s">
        <v>5</v>
      </c>
      <c r="B15" s="131"/>
      <c r="C15" s="128"/>
      <c r="D15" s="129"/>
      <c r="E15" s="133">
        <v>207597</v>
      </c>
      <c r="F15" s="61"/>
      <c r="G15" s="133">
        <v>187562</v>
      </c>
      <c r="H15" s="61"/>
      <c r="I15" s="133">
        <v>12635</v>
      </c>
      <c r="J15" s="130"/>
      <c r="K15" s="133">
        <v>9008</v>
      </c>
      <c r="M15" s="130"/>
      <c r="N15" s="130"/>
      <c r="O15" s="130"/>
      <c r="P15" s="130"/>
    </row>
    <row r="16" spans="1:16" ht="24" customHeight="1">
      <c r="A16" s="134" t="s">
        <v>134</v>
      </c>
      <c r="B16" s="131"/>
      <c r="C16" s="128"/>
      <c r="D16" s="129"/>
      <c r="E16" s="135">
        <f>SUM(E11:E15)</f>
        <v>2699832</v>
      </c>
      <c r="F16" s="132"/>
      <c r="G16" s="135">
        <f>SUM(G11:G15)</f>
        <v>2951104</v>
      </c>
      <c r="H16" s="132"/>
      <c r="I16" s="135">
        <f>SUM(I11:I15)</f>
        <v>2365426</v>
      </c>
      <c r="J16" s="130"/>
      <c r="K16" s="135">
        <f>SUM(K11:K15)</f>
        <v>2635218</v>
      </c>
    </row>
    <row r="17" spans="1:16" ht="24" customHeight="1">
      <c r="A17" s="134" t="s">
        <v>6</v>
      </c>
      <c r="B17" s="131"/>
      <c r="C17" s="128"/>
      <c r="D17" s="129"/>
      <c r="E17" s="61"/>
      <c r="F17" s="61"/>
      <c r="G17" s="61"/>
      <c r="H17" s="61"/>
      <c r="I17" s="61"/>
      <c r="J17" s="130"/>
      <c r="K17" s="61"/>
    </row>
    <row r="18" spans="1:16" ht="24" customHeight="1">
      <c r="A18" s="131" t="s">
        <v>182</v>
      </c>
      <c r="B18" s="131"/>
      <c r="C18" s="128">
        <v>2</v>
      </c>
      <c r="D18" s="129"/>
      <c r="E18" s="61">
        <v>0</v>
      </c>
      <c r="F18" s="61"/>
      <c r="G18" s="61">
        <v>0</v>
      </c>
      <c r="H18" s="61"/>
      <c r="I18" s="61">
        <v>4601551</v>
      </c>
      <c r="J18" s="130"/>
      <c r="K18" s="61">
        <v>4369306</v>
      </c>
      <c r="N18" s="130"/>
      <c r="O18" s="130"/>
      <c r="P18" s="130"/>
    </row>
    <row r="19" spans="1:16" ht="24" customHeight="1">
      <c r="A19" s="131" t="s">
        <v>106</v>
      </c>
      <c r="B19" s="131"/>
      <c r="C19" s="128">
        <v>5</v>
      </c>
      <c r="D19" s="129"/>
      <c r="E19" s="61">
        <v>0</v>
      </c>
      <c r="F19" s="61"/>
      <c r="G19" s="61">
        <v>0</v>
      </c>
      <c r="H19" s="61"/>
      <c r="I19" s="61">
        <v>702699</v>
      </c>
      <c r="J19" s="130"/>
      <c r="K19" s="61">
        <v>702699</v>
      </c>
      <c r="N19" s="130"/>
      <c r="O19" s="130"/>
      <c r="P19" s="130"/>
    </row>
    <row r="20" spans="1:16" ht="24" customHeight="1">
      <c r="A20" s="131" t="s">
        <v>98</v>
      </c>
      <c r="B20" s="131"/>
      <c r="C20" s="128">
        <v>6</v>
      </c>
      <c r="D20" s="129"/>
      <c r="E20" s="61">
        <v>853</v>
      </c>
      <c r="F20" s="61"/>
      <c r="G20" s="61">
        <v>754</v>
      </c>
      <c r="H20" s="61"/>
      <c r="I20" s="61">
        <v>50</v>
      </c>
      <c r="J20" s="130"/>
      <c r="K20" s="61">
        <v>50</v>
      </c>
      <c r="N20" s="130"/>
      <c r="O20" s="130"/>
      <c r="P20" s="130"/>
    </row>
    <row r="21" spans="1:16" ht="24" customHeight="1">
      <c r="A21" s="131" t="s">
        <v>198</v>
      </c>
      <c r="B21" s="131"/>
      <c r="C21" s="128"/>
      <c r="D21" s="129"/>
      <c r="E21" s="61">
        <v>101460</v>
      </c>
      <c r="F21" s="61"/>
      <c r="G21" s="61">
        <v>9600</v>
      </c>
      <c r="H21" s="61"/>
      <c r="I21" s="61">
        <v>0</v>
      </c>
      <c r="J21" s="130"/>
      <c r="K21" s="61">
        <v>0</v>
      </c>
      <c r="N21" s="130"/>
      <c r="O21" s="130"/>
      <c r="P21" s="130"/>
    </row>
    <row r="22" spans="1:16" ht="24" customHeight="1">
      <c r="A22" s="131" t="s">
        <v>68</v>
      </c>
      <c r="B22" s="131"/>
      <c r="C22" s="128">
        <v>7</v>
      </c>
      <c r="D22" s="129"/>
      <c r="E22" s="61">
        <v>6446261</v>
      </c>
      <c r="F22" s="61"/>
      <c r="G22" s="61">
        <v>6477965</v>
      </c>
      <c r="H22" s="61"/>
      <c r="I22" s="61">
        <v>1121451</v>
      </c>
      <c r="J22" s="130"/>
      <c r="K22" s="61">
        <v>1136325</v>
      </c>
      <c r="N22" s="130"/>
      <c r="O22" s="130"/>
      <c r="P22" s="130"/>
    </row>
    <row r="23" spans="1:16" ht="24" customHeight="1">
      <c r="A23" s="131" t="s">
        <v>69</v>
      </c>
      <c r="B23" s="131"/>
      <c r="C23" s="128">
        <v>8</v>
      </c>
      <c r="D23" s="129"/>
      <c r="E23" s="61">
        <v>1933971</v>
      </c>
      <c r="F23" s="61"/>
      <c r="G23" s="61">
        <v>1855415</v>
      </c>
      <c r="H23" s="61"/>
      <c r="I23" s="61">
        <v>556333</v>
      </c>
      <c r="J23" s="130"/>
      <c r="K23" s="61">
        <v>573483</v>
      </c>
      <c r="N23" s="130"/>
      <c r="O23" s="130"/>
      <c r="P23" s="130"/>
    </row>
    <row r="24" spans="1:16" ht="24" customHeight="1">
      <c r="A24" s="131" t="s">
        <v>70</v>
      </c>
      <c r="B24" s="131"/>
      <c r="C24" s="128">
        <v>9</v>
      </c>
      <c r="D24" s="129"/>
      <c r="E24" s="61">
        <v>189739</v>
      </c>
      <c r="F24" s="61"/>
      <c r="G24" s="61">
        <v>195172</v>
      </c>
      <c r="H24" s="61"/>
      <c r="I24" s="61">
        <v>74868</v>
      </c>
      <c r="J24" s="130"/>
      <c r="K24" s="61">
        <v>77094</v>
      </c>
      <c r="N24" s="130"/>
      <c r="O24" s="130"/>
      <c r="P24" s="130"/>
    </row>
    <row r="25" spans="1:16" ht="24" customHeight="1">
      <c r="A25" s="131" t="s">
        <v>131</v>
      </c>
      <c r="B25" s="131"/>
      <c r="C25" s="128"/>
      <c r="D25" s="129"/>
      <c r="E25" s="61">
        <v>69897</v>
      </c>
      <c r="F25" s="61"/>
      <c r="G25" s="61">
        <v>70841</v>
      </c>
      <c r="H25" s="61"/>
      <c r="I25" s="61">
        <v>38933</v>
      </c>
      <c r="J25" s="130"/>
      <c r="K25" s="61">
        <v>39363</v>
      </c>
      <c r="N25" s="130"/>
      <c r="O25" s="130"/>
      <c r="P25" s="130"/>
    </row>
    <row r="26" spans="1:16" ht="24" customHeight="1">
      <c r="A26" s="131" t="s">
        <v>46</v>
      </c>
      <c r="B26" s="131"/>
      <c r="C26" s="128"/>
      <c r="D26" s="129"/>
      <c r="E26" s="61">
        <v>10253</v>
      </c>
      <c r="F26" s="61"/>
      <c r="G26" s="61">
        <v>10425</v>
      </c>
      <c r="H26" s="61"/>
      <c r="I26" s="61">
        <v>10045</v>
      </c>
      <c r="J26" s="130"/>
      <c r="K26" s="61">
        <v>10096</v>
      </c>
      <c r="N26" s="130"/>
      <c r="O26" s="130"/>
      <c r="P26" s="130"/>
    </row>
    <row r="27" spans="1:16" ht="24" customHeight="1">
      <c r="A27" s="118" t="s">
        <v>7</v>
      </c>
      <c r="C27" s="128"/>
      <c r="D27" s="129"/>
      <c r="E27" s="135">
        <f>SUM(E18:E26)</f>
        <v>8752434</v>
      </c>
      <c r="F27" s="132"/>
      <c r="G27" s="135">
        <f>SUM(G18:G26)</f>
        <v>8620172</v>
      </c>
      <c r="H27" s="132"/>
      <c r="I27" s="135">
        <f>SUM(I18:I26)</f>
        <v>7105930</v>
      </c>
      <c r="J27" s="130"/>
      <c r="K27" s="135">
        <f>SUM(K18:K26)</f>
        <v>6908416</v>
      </c>
    </row>
    <row r="28" spans="1:16" ht="24" customHeight="1" thickBot="1">
      <c r="A28" s="118" t="s">
        <v>8</v>
      </c>
      <c r="C28" s="128"/>
      <c r="D28" s="129"/>
      <c r="E28" s="136">
        <f>SUM(E16,E27)</f>
        <v>11452266</v>
      </c>
      <c r="F28" s="132"/>
      <c r="G28" s="136">
        <f>SUM(G16,G27)</f>
        <v>11571276</v>
      </c>
      <c r="H28" s="132"/>
      <c r="I28" s="136">
        <f>SUM(I16,I27)</f>
        <v>9471356</v>
      </c>
      <c r="J28" s="130"/>
      <c r="K28" s="136">
        <f>SUM(K16,K27)</f>
        <v>9543634</v>
      </c>
    </row>
    <row r="29" spans="1:16" ht="24" customHeight="1" thickTop="1">
      <c r="D29" s="137"/>
      <c r="E29" s="138"/>
      <c r="F29" s="138"/>
      <c r="G29" s="138"/>
      <c r="H29" s="138"/>
      <c r="I29" s="138"/>
      <c r="J29" s="130"/>
      <c r="K29" s="138"/>
    </row>
    <row r="30" spans="1:16" ht="24" customHeight="1">
      <c r="A30" s="96" t="s">
        <v>152</v>
      </c>
      <c r="D30" s="137"/>
      <c r="E30" s="137"/>
      <c r="F30" s="137"/>
      <c r="G30" s="137"/>
      <c r="H30" s="137"/>
      <c r="I30" s="137"/>
      <c r="K30" s="137"/>
    </row>
    <row r="31" spans="1:16" ht="24" customHeight="1">
      <c r="A31" s="158" t="s">
        <v>129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</row>
    <row r="32" spans="1:16" ht="24" customHeight="1">
      <c r="A32" s="116" t="s">
        <v>102</v>
      </c>
      <c r="B32" s="117"/>
      <c r="C32" s="117"/>
      <c r="D32" s="116"/>
      <c r="E32" s="116"/>
      <c r="F32" s="116"/>
      <c r="G32" s="116"/>
      <c r="H32" s="116"/>
      <c r="I32" s="116"/>
      <c r="K32" s="116"/>
    </row>
    <row r="33" spans="1:16" ht="24" customHeight="1">
      <c r="A33" s="118" t="s">
        <v>187</v>
      </c>
      <c r="B33" s="119"/>
      <c r="C33" s="117"/>
      <c r="D33" s="116"/>
      <c r="E33" s="116"/>
      <c r="F33" s="116"/>
      <c r="G33" s="116"/>
      <c r="H33" s="116"/>
      <c r="I33" s="116"/>
      <c r="K33" s="116"/>
    </row>
    <row r="34" spans="1:16" ht="24" customHeight="1">
      <c r="B34" s="120"/>
      <c r="C34" s="120"/>
      <c r="D34" s="121"/>
      <c r="E34" s="121"/>
      <c r="F34" s="121"/>
      <c r="G34" s="121"/>
      <c r="H34" s="121"/>
      <c r="I34" s="122"/>
      <c r="K34" s="122" t="s">
        <v>121</v>
      </c>
    </row>
    <row r="35" spans="1:16" ht="24" customHeight="1">
      <c r="B35" s="120"/>
      <c r="D35" s="121"/>
      <c r="E35" s="159" t="s">
        <v>43</v>
      </c>
      <c r="F35" s="159"/>
      <c r="G35" s="159"/>
      <c r="H35" s="121"/>
      <c r="I35" s="160" t="s">
        <v>103</v>
      </c>
      <c r="J35" s="160"/>
      <c r="K35" s="160"/>
    </row>
    <row r="36" spans="1:16" ht="24" customHeight="1">
      <c r="B36" s="120"/>
      <c r="C36" s="124" t="s">
        <v>1</v>
      </c>
      <c r="D36" s="121"/>
      <c r="E36" s="125" t="s">
        <v>188</v>
      </c>
      <c r="F36" s="126"/>
      <c r="G36" s="125" t="s">
        <v>189</v>
      </c>
      <c r="H36" s="121"/>
      <c r="I36" s="125" t="s">
        <v>188</v>
      </c>
      <c r="J36" s="126"/>
      <c r="K36" s="125" t="s">
        <v>189</v>
      </c>
    </row>
    <row r="37" spans="1:16" ht="24" customHeight="1">
      <c r="B37" s="120"/>
      <c r="C37" s="124"/>
      <c r="D37" s="121"/>
      <c r="E37" s="127" t="s">
        <v>122</v>
      </c>
      <c r="F37" s="126"/>
      <c r="G37" s="127" t="s">
        <v>123</v>
      </c>
      <c r="H37" s="121"/>
      <c r="I37" s="127" t="s">
        <v>122</v>
      </c>
      <c r="J37" s="126"/>
      <c r="K37" s="127" t="s">
        <v>123</v>
      </c>
    </row>
    <row r="38" spans="1:16" ht="24" customHeight="1">
      <c r="B38" s="120"/>
      <c r="C38" s="124"/>
      <c r="D38" s="121"/>
      <c r="E38" s="127" t="s">
        <v>124</v>
      </c>
      <c r="F38" s="126"/>
      <c r="G38" s="125"/>
      <c r="H38" s="121"/>
      <c r="I38" s="127" t="s">
        <v>124</v>
      </c>
      <c r="J38" s="126"/>
      <c r="K38" s="125"/>
    </row>
    <row r="39" spans="1:16" ht="24" customHeight="1">
      <c r="A39" s="134" t="s">
        <v>10</v>
      </c>
      <c r="B39" s="139"/>
      <c r="D39" s="129"/>
      <c r="E39" s="129"/>
      <c r="F39" s="129"/>
      <c r="G39" s="129"/>
      <c r="H39" s="129"/>
      <c r="I39" s="129"/>
      <c r="K39" s="129"/>
    </row>
    <row r="40" spans="1:16" ht="24" customHeight="1">
      <c r="A40" s="118" t="s">
        <v>11</v>
      </c>
      <c r="C40" s="140"/>
      <c r="D40" s="141"/>
      <c r="E40" s="141"/>
      <c r="F40" s="141"/>
      <c r="G40" s="141"/>
      <c r="H40" s="141"/>
      <c r="I40" s="141"/>
      <c r="K40" s="141"/>
    </row>
    <row r="41" spans="1:16" ht="24" customHeight="1">
      <c r="A41" s="96" t="s">
        <v>53</v>
      </c>
      <c r="C41" s="140">
        <v>10</v>
      </c>
      <c r="D41" s="141"/>
      <c r="E41" s="132">
        <v>388985</v>
      </c>
      <c r="F41" s="132"/>
      <c r="G41" s="132">
        <v>255096</v>
      </c>
      <c r="H41" s="132"/>
      <c r="I41" s="132">
        <v>52060</v>
      </c>
      <c r="K41" s="132">
        <v>54789</v>
      </c>
      <c r="N41" s="130"/>
      <c r="O41" s="130"/>
      <c r="P41" s="130"/>
    </row>
    <row r="42" spans="1:16" ht="24" customHeight="1">
      <c r="A42" s="96" t="s">
        <v>150</v>
      </c>
      <c r="C42" s="140"/>
      <c r="D42" s="141"/>
      <c r="E42" s="132"/>
      <c r="F42" s="132"/>
      <c r="G42" s="132"/>
      <c r="H42" s="132"/>
      <c r="I42" s="132"/>
      <c r="K42" s="132"/>
    </row>
    <row r="43" spans="1:16" ht="24" customHeight="1">
      <c r="A43" s="96" t="s">
        <v>142</v>
      </c>
      <c r="C43" s="140">
        <v>11</v>
      </c>
      <c r="D43" s="141"/>
      <c r="E43" s="132">
        <v>9836</v>
      </c>
      <c r="F43" s="132"/>
      <c r="G43" s="132">
        <v>10833</v>
      </c>
      <c r="H43" s="132"/>
      <c r="I43" s="132">
        <v>7138</v>
      </c>
      <c r="K43" s="132">
        <v>8143</v>
      </c>
      <c r="N43" s="130"/>
      <c r="O43" s="130"/>
      <c r="P43" s="130"/>
    </row>
    <row r="44" spans="1:16" ht="24" customHeight="1">
      <c r="A44" s="96" t="s">
        <v>94</v>
      </c>
      <c r="C44" s="140"/>
      <c r="D44" s="141"/>
      <c r="E44" s="132">
        <v>1973</v>
      </c>
      <c r="F44" s="132"/>
      <c r="G44" s="132">
        <v>0</v>
      </c>
      <c r="H44" s="132"/>
      <c r="I44" s="132">
        <v>1973</v>
      </c>
      <c r="K44" s="132">
        <v>0</v>
      </c>
      <c r="N44" s="130"/>
      <c r="O44" s="130"/>
      <c r="P44" s="130"/>
    </row>
    <row r="45" spans="1:16" ht="24" customHeight="1">
      <c r="A45" s="96" t="s">
        <v>177</v>
      </c>
      <c r="C45" s="140">
        <v>12</v>
      </c>
      <c r="D45" s="141"/>
      <c r="E45" s="132">
        <v>90768</v>
      </c>
      <c r="F45" s="132"/>
      <c r="G45" s="132">
        <v>99025</v>
      </c>
      <c r="H45" s="132"/>
      <c r="I45" s="132">
        <v>87146</v>
      </c>
      <c r="K45" s="132">
        <v>95456</v>
      </c>
      <c r="N45" s="130"/>
      <c r="O45" s="130"/>
      <c r="P45" s="130"/>
    </row>
    <row r="46" spans="1:16" ht="24" customHeight="1">
      <c r="A46" s="96" t="s">
        <v>200</v>
      </c>
      <c r="D46" s="141"/>
      <c r="E46" s="132">
        <v>52336</v>
      </c>
      <c r="F46" s="132"/>
      <c r="G46" s="132">
        <v>100331</v>
      </c>
      <c r="H46" s="132"/>
      <c r="I46" s="132">
        <v>47635</v>
      </c>
      <c r="J46" s="130"/>
      <c r="K46" s="132">
        <v>91606</v>
      </c>
      <c r="N46" s="130"/>
      <c r="O46" s="130"/>
      <c r="P46" s="130"/>
    </row>
    <row r="47" spans="1:16" ht="24" customHeight="1">
      <c r="A47" s="96" t="s">
        <v>12</v>
      </c>
      <c r="C47" s="140"/>
      <c r="D47" s="141"/>
      <c r="E47" s="133">
        <v>34442</v>
      </c>
      <c r="F47" s="132"/>
      <c r="G47" s="133">
        <v>23993</v>
      </c>
      <c r="H47" s="132"/>
      <c r="I47" s="133">
        <v>22761</v>
      </c>
      <c r="J47" s="130"/>
      <c r="K47" s="133">
        <v>12402</v>
      </c>
      <c r="N47" s="130"/>
      <c r="O47" s="130"/>
      <c r="P47" s="130"/>
    </row>
    <row r="48" spans="1:16" s="143" customFormat="1" ht="24" customHeight="1">
      <c r="A48" s="142" t="s">
        <v>13</v>
      </c>
      <c r="C48" s="144"/>
      <c r="D48" s="141"/>
      <c r="E48" s="135">
        <f>SUM(E41:E47)</f>
        <v>578340</v>
      </c>
      <c r="F48" s="132"/>
      <c r="G48" s="135">
        <f>SUM(G41:G47)</f>
        <v>489278</v>
      </c>
      <c r="H48" s="132"/>
      <c r="I48" s="135">
        <f>SUM(I41:I47)</f>
        <v>218713</v>
      </c>
      <c r="K48" s="135">
        <f>SUM(K41:K47)</f>
        <v>262396</v>
      </c>
    </row>
    <row r="49" spans="1:16" s="143" customFormat="1" ht="24" customHeight="1">
      <c r="A49" s="142" t="s">
        <v>14</v>
      </c>
      <c r="C49" s="144"/>
      <c r="D49" s="141"/>
      <c r="E49" s="132"/>
      <c r="F49" s="132"/>
      <c r="G49" s="132"/>
      <c r="H49" s="132"/>
      <c r="I49" s="132"/>
      <c r="K49" s="132"/>
    </row>
    <row r="50" spans="1:16" s="143" customFormat="1" ht="24" customHeight="1">
      <c r="A50" s="143" t="s">
        <v>151</v>
      </c>
      <c r="D50" s="141"/>
      <c r="E50" s="132"/>
      <c r="F50" s="132"/>
      <c r="G50" s="132"/>
      <c r="H50" s="132"/>
      <c r="I50" s="132"/>
      <c r="K50" s="132"/>
    </row>
    <row r="51" spans="1:16" s="143" customFormat="1" ht="24" customHeight="1">
      <c r="A51" s="96" t="s">
        <v>142</v>
      </c>
      <c r="C51" s="140">
        <v>11</v>
      </c>
      <c r="D51" s="141"/>
      <c r="E51" s="132">
        <v>2523537</v>
      </c>
      <c r="F51" s="132"/>
      <c r="G51" s="132">
        <v>2513474</v>
      </c>
      <c r="H51" s="132"/>
      <c r="I51" s="132">
        <v>21036</v>
      </c>
      <c r="K51" s="132">
        <v>21705</v>
      </c>
      <c r="N51" s="130"/>
      <c r="O51" s="130"/>
      <c r="P51" s="130"/>
    </row>
    <row r="52" spans="1:16" s="143" customFormat="1" ht="24" customHeight="1">
      <c r="A52" s="143" t="s">
        <v>178</v>
      </c>
      <c r="C52" s="144">
        <v>12</v>
      </c>
      <c r="D52" s="141"/>
      <c r="E52" s="132">
        <v>8071</v>
      </c>
      <c r="F52" s="132"/>
      <c r="G52" s="132">
        <v>14122</v>
      </c>
      <c r="H52" s="132"/>
      <c r="I52" s="132">
        <v>8071</v>
      </c>
      <c r="K52" s="132">
        <v>14122</v>
      </c>
      <c r="N52" s="130"/>
      <c r="O52" s="130"/>
      <c r="P52" s="130"/>
    </row>
    <row r="53" spans="1:16" s="143" customFormat="1" ht="24" customHeight="1">
      <c r="A53" s="96" t="s">
        <v>201</v>
      </c>
      <c r="D53" s="141"/>
      <c r="E53" s="132">
        <v>134738</v>
      </c>
      <c r="F53" s="132"/>
      <c r="G53" s="132">
        <v>138573</v>
      </c>
      <c r="H53" s="132"/>
      <c r="I53" s="132">
        <v>46752</v>
      </c>
      <c r="K53" s="132">
        <v>46429</v>
      </c>
      <c r="N53" s="130"/>
      <c r="O53" s="130"/>
      <c r="P53" s="130"/>
    </row>
    <row r="54" spans="1:16" s="143" customFormat="1" ht="24" customHeight="1">
      <c r="A54" s="143" t="s">
        <v>62</v>
      </c>
      <c r="C54" s="144"/>
      <c r="D54" s="141"/>
      <c r="E54" s="132">
        <v>21622</v>
      </c>
      <c r="F54" s="132"/>
      <c r="G54" s="132">
        <v>24615</v>
      </c>
      <c r="H54" s="132"/>
      <c r="I54" s="132">
        <v>21338</v>
      </c>
      <c r="K54" s="132">
        <v>23686</v>
      </c>
      <c r="N54" s="130"/>
      <c r="O54" s="130"/>
      <c r="P54" s="130"/>
    </row>
    <row r="55" spans="1:16" s="143" customFormat="1" ht="24" customHeight="1">
      <c r="A55" s="143" t="s">
        <v>95</v>
      </c>
      <c r="C55" s="144"/>
      <c r="D55" s="141"/>
      <c r="E55" s="132">
        <v>11077</v>
      </c>
      <c r="F55" s="132"/>
      <c r="G55" s="132">
        <v>82851</v>
      </c>
      <c r="H55" s="132"/>
      <c r="I55" s="132">
        <v>685</v>
      </c>
      <c r="K55" s="132">
        <v>2600</v>
      </c>
      <c r="N55" s="130"/>
      <c r="O55" s="130"/>
      <c r="P55" s="130"/>
    </row>
    <row r="56" spans="1:16" s="143" customFormat="1" ht="24" customHeight="1">
      <c r="A56" s="143" t="s">
        <v>144</v>
      </c>
      <c r="C56" s="128"/>
      <c r="D56" s="141"/>
      <c r="E56" s="133">
        <v>1475</v>
      </c>
      <c r="F56" s="132"/>
      <c r="G56" s="133">
        <v>1917</v>
      </c>
      <c r="H56" s="132"/>
      <c r="I56" s="133">
        <v>0</v>
      </c>
      <c r="K56" s="133">
        <v>0</v>
      </c>
      <c r="N56" s="130"/>
      <c r="O56" s="130"/>
      <c r="P56" s="130"/>
    </row>
    <row r="57" spans="1:16" ht="24" customHeight="1">
      <c r="A57" s="118" t="s">
        <v>15</v>
      </c>
      <c r="C57" s="140"/>
      <c r="D57" s="129"/>
      <c r="E57" s="135">
        <f>SUM(E50:E56)</f>
        <v>2700520</v>
      </c>
      <c r="F57" s="132"/>
      <c r="G57" s="135">
        <f>SUM(G50:G56)</f>
        <v>2775552</v>
      </c>
      <c r="H57" s="132"/>
      <c r="I57" s="135">
        <f>SUM(I50:I56)</f>
        <v>97882</v>
      </c>
      <c r="K57" s="135">
        <f>SUM(K50:K56)</f>
        <v>108542</v>
      </c>
    </row>
    <row r="58" spans="1:16" ht="24" customHeight="1">
      <c r="A58" s="118" t="s">
        <v>16</v>
      </c>
      <c r="D58" s="129"/>
      <c r="E58" s="135">
        <f>SUM(E48,E57)</f>
        <v>3278860</v>
      </c>
      <c r="F58" s="132"/>
      <c r="G58" s="135">
        <f>SUM(G48,G57)</f>
        <v>3264830</v>
      </c>
      <c r="H58" s="132"/>
      <c r="I58" s="135">
        <f>SUM(I48,I57)</f>
        <v>316595</v>
      </c>
      <c r="K58" s="135">
        <f>SUM(K48,K57)</f>
        <v>370938</v>
      </c>
    </row>
    <row r="59" spans="1:16" ht="24" customHeight="1">
      <c r="D59" s="137"/>
      <c r="E59" s="137"/>
      <c r="F59" s="137"/>
      <c r="G59" s="137"/>
      <c r="H59" s="137"/>
      <c r="I59" s="137"/>
      <c r="K59" s="137"/>
    </row>
    <row r="60" spans="1:16" ht="24" customHeight="1">
      <c r="A60" s="96" t="s">
        <v>152</v>
      </c>
      <c r="D60" s="137"/>
      <c r="E60" s="137"/>
      <c r="F60" s="137"/>
      <c r="G60" s="137"/>
      <c r="H60" s="137"/>
      <c r="I60" s="137"/>
      <c r="K60" s="137"/>
    </row>
    <row r="61" spans="1:16" ht="24" customHeight="1">
      <c r="A61" s="158" t="s">
        <v>129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</row>
    <row r="62" spans="1:16" ht="24" customHeight="1">
      <c r="A62" s="116" t="s">
        <v>102</v>
      </c>
      <c r="B62" s="117"/>
      <c r="C62" s="117"/>
      <c r="D62" s="116"/>
      <c r="E62" s="116"/>
      <c r="F62" s="116"/>
      <c r="G62" s="116"/>
      <c r="H62" s="116"/>
      <c r="I62" s="116"/>
      <c r="K62" s="116"/>
    </row>
    <row r="63" spans="1:16" ht="24" customHeight="1">
      <c r="A63" s="118" t="s">
        <v>187</v>
      </c>
      <c r="B63" s="119"/>
      <c r="C63" s="117"/>
      <c r="D63" s="116"/>
      <c r="E63" s="116"/>
      <c r="F63" s="116"/>
      <c r="G63" s="116"/>
      <c r="H63" s="116"/>
      <c r="I63" s="116"/>
      <c r="K63" s="116"/>
    </row>
    <row r="64" spans="1:16" ht="24" customHeight="1">
      <c r="B64" s="120"/>
      <c r="C64" s="120"/>
      <c r="D64" s="121"/>
      <c r="E64" s="121"/>
      <c r="F64" s="121"/>
      <c r="G64" s="121"/>
      <c r="H64" s="121"/>
      <c r="I64" s="122"/>
      <c r="K64" s="122" t="s">
        <v>121</v>
      </c>
    </row>
    <row r="65" spans="1:12" ht="24" customHeight="1">
      <c r="B65" s="120"/>
      <c r="D65" s="121"/>
      <c r="E65" s="159" t="s">
        <v>43</v>
      </c>
      <c r="F65" s="159"/>
      <c r="G65" s="159"/>
      <c r="H65" s="121"/>
      <c r="I65" s="160" t="s">
        <v>103</v>
      </c>
      <c r="J65" s="160"/>
      <c r="K65" s="160"/>
    </row>
    <row r="66" spans="1:12" ht="24" customHeight="1">
      <c r="B66" s="120"/>
      <c r="C66" s="124"/>
      <c r="D66" s="121"/>
      <c r="E66" s="125" t="s">
        <v>188</v>
      </c>
      <c r="F66" s="126"/>
      <c r="G66" s="125" t="s">
        <v>189</v>
      </c>
      <c r="H66" s="121"/>
      <c r="I66" s="125" t="s">
        <v>188</v>
      </c>
      <c r="J66" s="126"/>
      <c r="K66" s="125" t="s">
        <v>189</v>
      </c>
    </row>
    <row r="67" spans="1:12" ht="24" customHeight="1">
      <c r="B67" s="120"/>
      <c r="C67" s="124"/>
      <c r="D67" s="121"/>
      <c r="E67" s="127" t="s">
        <v>122</v>
      </c>
      <c r="F67" s="126"/>
      <c r="G67" s="127" t="s">
        <v>123</v>
      </c>
      <c r="H67" s="121"/>
      <c r="I67" s="127" t="s">
        <v>122</v>
      </c>
      <c r="J67" s="126"/>
      <c r="K67" s="127" t="s">
        <v>123</v>
      </c>
    </row>
    <row r="68" spans="1:12" ht="24" customHeight="1">
      <c r="B68" s="120"/>
      <c r="C68" s="124"/>
      <c r="D68" s="121"/>
      <c r="E68" s="127" t="s">
        <v>124</v>
      </c>
      <c r="F68" s="126"/>
      <c r="G68" s="125"/>
      <c r="H68" s="121"/>
      <c r="I68" s="127" t="s">
        <v>124</v>
      </c>
      <c r="J68" s="126"/>
      <c r="K68" s="125"/>
    </row>
    <row r="69" spans="1:12" ht="24" customHeight="1">
      <c r="A69" s="145" t="s">
        <v>17</v>
      </c>
      <c r="B69" s="139"/>
      <c r="D69" s="129"/>
      <c r="E69" s="129"/>
      <c r="F69" s="129"/>
      <c r="G69" s="129"/>
      <c r="H69" s="129"/>
      <c r="I69" s="129"/>
      <c r="K69" s="129"/>
    </row>
    <row r="70" spans="1:12" ht="24" customHeight="1">
      <c r="A70" s="96" t="s">
        <v>18</v>
      </c>
      <c r="C70" s="140"/>
      <c r="D70" s="129"/>
      <c r="E70" s="129"/>
      <c r="F70" s="129"/>
      <c r="G70" s="129"/>
      <c r="H70" s="129"/>
      <c r="I70" s="129"/>
      <c r="K70" s="129"/>
    </row>
    <row r="71" spans="1:12" ht="24" customHeight="1">
      <c r="A71" s="131" t="s">
        <v>19</v>
      </c>
      <c r="B71" s="131"/>
      <c r="D71" s="129"/>
      <c r="E71" s="129"/>
      <c r="F71" s="129"/>
      <c r="G71" s="129"/>
      <c r="H71" s="129"/>
      <c r="I71" s="129"/>
      <c r="K71" s="129"/>
    </row>
    <row r="72" spans="1:12" ht="24" customHeight="1" thickBot="1">
      <c r="A72" s="131" t="s">
        <v>130</v>
      </c>
      <c r="B72" s="131"/>
      <c r="C72" s="140"/>
      <c r="D72" s="129"/>
      <c r="E72" s="146">
        <v>2800000</v>
      </c>
      <c r="F72" s="147"/>
      <c r="G72" s="146">
        <v>2800000</v>
      </c>
      <c r="H72" s="147"/>
      <c r="I72" s="146">
        <v>2800000</v>
      </c>
      <c r="K72" s="146">
        <v>2800000</v>
      </c>
    </row>
    <row r="73" spans="1:12" ht="24" customHeight="1" thickTop="1">
      <c r="A73" s="131" t="s">
        <v>20</v>
      </c>
      <c r="B73" s="131"/>
      <c r="C73" s="140"/>
      <c r="D73" s="129"/>
      <c r="E73" s="148"/>
      <c r="F73" s="148"/>
      <c r="G73" s="148"/>
      <c r="H73" s="148"/>
      <c r="I73" s="148"/>
      <c r="K73" s="148"/>
    </row>
    <row r="74" spans="1:12" ht="24" customHeight="1">
      <c r="A74" s="131" t="s">
        <v>130</v>
      </c>
      <c r="B74" s="131"/>
      <c r="C74" s="140"/>
      <c r="D74" s="129"/>
      <c r="E74" s="61">
        <f>SUM('CE (Conso)'!C20)</f>
        <v>2800000</v>
      </c>
      <c r="F74" s="148"/>
      <c r="G74" s="61">
        <f>SUM('CE (Conso)'!C16)</f>
        <v>2800000</v>
      </c>
      <c r="H74" s="61"/>
      <c r="I74" s="61">
        <f>SUM('CE (Separate)'!C20)</f>
        <v>2800000</v>
      </c>
      <c r="K74" s="61">
        <f>SUM('CE (Separate)'!C16)</f>
        <v>2800000</v>
      </c>
    </row>
    <row r="75" spans="1:12" ht="24" customHeight="1">
      <c r="A75" s="131" t="s">
        <v>132</v>
      </c>
      <c r="B75" s="131"/>
      <c r="C75" s="140"/>
      <c r="D75" s="129"/>
      <c r="E75" s="61">
        <f>SUM('CE (Conso)'!E20)</f>
        <v>4409618</v>
      </c>
      <c r="F75" s="61"/>
      <c r="G75" s="61">
        <f>SUM('CE (Conso)'!E16)</f>
        <v>4409618</v>
      </c>
      <c r="H75" s="61"/>
      <c r="I75" s="61">
        <f>SUM('CE (Separate)'!E20)</f>
        <v>4409618</v>
      </c>
      <c r="K75" s="61">
        <f>SUM('CE (Separate)'!E16)</f>
        <v>4409618</v>
      </c>
    </row>
    <row r="76" spans="1:12" ht="24" customHeight="1">
      <c r="A76" s="131" t="s">
        <v>143</v>
      </c>
      <c r="B76" s="131"/>
      <c r="C76" s="140"/>
      <c r="D76" s="129"/>
      <c r="E76" s="61">
        <f>SUM('CE (Conso)'!G20)</f>
        <v>-5121</v>
      </c>
      <c r="F76" s="61"/>
      <c r="G76" s="61">
        <f>SUM('CE (Conso)'!G16)</f>
        <v>-5121</v>
      </c>
      <c r="H76" s="61"/>
      <c r="I76" s="61">
        <v>0</v>
      </c>
      <c r="K76" s="61">
        <v>0</v>
      </c>
    </row>
    <row r="77" spans="1:12" ht="24" customHeight="1">
      <c r="A77" s="149" t="s">
        <v>22</v>
      </c>
      <c r="B77" s="149"/>
      <c r="E77" s="150"/>
      <c r="F77" s="138"/>
      <c r="G77" s="150"/>
      <c r="H77" s="138"/>
      <c r="I77" s="138"/>
      <c r="J77" s="151"/>
      <c r="K77" s="138"/>
      <c r="L77" s="151"/>
    </row>
    <row r="78" spans="1:12" ht="24" customHeight="1">
      <c r="A78" s="149" t="s">
        <v>114</v>
      </c>
      <c r="B78" s="149"/>
      <c r="C78" s="152"/>
      <c r="E78" s="150">
        <f>SUM('CE (Conso)'!I20)</f>
        <v>253909</v>
      </c>
      <c r="F78" s="138"/>
      <c r="G78" s="150">
        <f>SUM('CE (Conso)'!I16)</f>
        <v>253909</v>
      </c>
      <c r="H78" s="138"/>
      <c r="I78" s="150">
        <f>SUM('CE (Separate)'!G20)</f>
        <v>253909</v>
      </c>
      <c r="J78" s="151"/>
      <c r="K78" s="150">
        <f>SUM('CE (Conso)'!I16)</f>
        <v>253909</v>
      </c>
      <c r="L78" s="151"/>
    </row>
    <row r="79" spans="1:12" ht="24" customHeight="1">
      <c r="A79" s="149" t="s">
        <v>115</v>
      </c>
      <c r="D79" s="129"/>
      <c r="E79" s="132">
        <f>+'CE (Conso)'!K20</f>
        <v>715000</v>
      </c>
      <c r="F79" s="61"/>
      <c r="G79" s="132">
        <f>SUM('CE (Conso)'!K16)</f>
        <v>848040</v>
      </c>
      <c r="H79" s="61"/>
      <c r="I79" s="132">
        <f>+'CE (Separate)'!I20</f>
        <v>1691234</v>
      </c>
      <c r="K79" s="132">
        <f>SUM('CE (Separate)'!I16)</f>
        <v>1709169</v>
      </c>
    </row>
    <row r="80" spans="1:12" ht="24" customHeight="1">
      <c r="A80" s="118" t="s">
        <v>23</v>
      </c>
      <c r="D80" s="129"/>
      <c r="E80" s="135">
        <f>SUM(E74:E79)</f>
        <v>8173406</v>
      </c>
      <c r="F80" s="61"/>
      <c r="G80" s="135">
        <f>SUM(G74:G79)</f>
        <v>8306446</v>
      </c>
      <c r="H80" s="61"/>
      <c r="I80" s="135">
        <f>SUM(I74:I79)</f>
        <v>9154761</v>
      </c>
      <c r="K80" s="135">
        <f>SUM(K74:K79)</f>
        <v>9172696</v>
      </c>
    </row>
    <row r="81" spans="1:11" ht="24" customHeight="1" thickBot="1">
      <c r="A81" s="118" t="s">
        <v>24</v>
      </c>
      <c r="D81" s="129"/>
      <c r="E81" s="136">
        <f>SUM(E58,E80)</f>
        <v>11452266</v>
      </c>
      <c r="F81" s="132"/>
      <c r="G81" s="136">
        <f>SUM(G58,G80)</f>
        <v>11571276</v>
      </c>
      <c r="H81" s="132"/>
      <c r="I81" s="136">
        <f>SUM(I58,I80)</f>
        <v>9471356</v>
      </c>
      <c r="K81" s="136">
        <f>SUM(K58,K80)</f>
        <v>9543634</v>
      </c>
    </row>
    <row r="82" spans="1:11" ht="24" customHeight="1" thickTop="1">
      <c r="E82" s="61">
        <f>SUM(E81-E28)</f>
        <v>0</v>
      </c>
      <c r="F82" s="61"/>
      <c r="G82" s="61">
        <f>SUM(G81-G28)</f>
        <v>0</v>
      </c>
      <c r="H82" s="61"/>
      <c r="I82" s="153">
        <f>SUM(I81-I28)</f>
        <v>0</v>
      </c>
      <c r="J82" s="130"/>
      <c r="K82" s="153">
        <f>SUM(K81-K28)</f>
        <v>0</v>
      </c>
    </row>
    <row r="83" spans="1:11" ht="24" customHeight="1">
      <c r="A83" s="96" t="s">
        <v>152</v>
      </c>
    </row>
    <row r="85" spans="1:11" ht="24" customHeight="1">
      <c r="A85" s="154"/>
      <c r="B85" s="143"/>
    </row>
    <row r="87" spans="1:11" ht="24" customHeight="1">
      <c r="B87" s="96" t="s">
        <v>25</v>
      </c>
    </row>
    <row r="88" spans="1:11" ht="24" customHeight="1">
      <c r="A88" s="154"/>
      <c r="B88" s="143"/>
    </row>
  </sheetData>
  <mergeCells count="9">
    <mergeCell ref="A61:K61"/>
    <mergeCell ref="E65:G65"/>
    <mergeCell ref="I65:K65"/>
    <mergeCell ref="A1:K1"/>
    <mergeCell ref="E5:G5"/>
    <mergeCell ref="I5:K5"/>
    <mergeCell ref="A31:K31"/>
    <mergeCell ref="E35:G35"/>
    <mergeCell ref="I35:K35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5" fitToHeight="6" orientation="portrait" r:id="rId1"/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showGridLines="0" view="pageBreakPreview" topLeftCell="A61" zoomScaleNormal="100" zoomScaleSheetLayoutView="100" workbookViewId="0">
      <selection activeCell="A50" sqref="A50"/>
    </sheetView>
  </sheetViews>
  <sheetFormatPr defaultColWidth="10.7109375" defaultRowHeight="24" customHeight="1"/>
  <cols>
    <col min="1" max="1" width="52.7109375" style="12" customWidth="1"/>
    <col min="2" max="2" width="0.85546875" style="12" customWidth="1"/>
    <col min="3" max="3" width="9" style="13" customWidth="1"/>
    <col min="4" max="4" width="1" style="64" customWidth="1"/>
    <col min="5" max="5" width="13.7109375" style="64" customWidth="1"/>
    <col min="6" max="6" width="1" style="65" customWidth="1"/>
    <col min="7" max="7" width="13.7109375" style="64" customWidth="1"/>
    <col min="8" max="8" width="1" style="64" customWidth="1"/>
    <col min="9" max="9" width="13.7109375" style="64" customWidth="1"/>
    <col min="10" max="10" width="1" style="64" customWidth="1"/>
    <col min="11" max="30" width="13.7109375" style="64" customWidth="1"/>
    <col min="31" max="16384" width="10.7109375" style="12"/>
  </cols>
  <sheetData>
    <row r="1" spans="1:30" ht="24" customHeight="1">
      <c r="G1" s="66"/>
      <c r="H1" s="66"/>
      <c r="I1" s="66"/>
      <c r="K1" s="66" t="s">
        <v>125</v>
      </c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</row>
    <row r="2" spans="1:30" ht="24" customHeight="1">
      <c r="A2" s="161" t="s">
        <v>129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</row>
    <row r="3" spans="1:30" ht="24" customHeight="1">
      <c r="A3" s="68" t="s">
        <v>104</v>
      </c>
      <c r="B3" s="68"/>
      <c r="C3" s="68"/>
      <c r="D3" s="69"/>
      <c r="E3" s="69"/>
      <c r="F3" s="70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</row>
    <row r="4" spans="1:30" ht="24" customHeight="1">
      <c r="A4" s="68" t="s">
        <v>190</v>
      </c>
      <c r="B4" s="72"/>
      <c r="C4" s="68"/>
      <c r="D4" s="69"/>
      <c r="E4" s="69"/>
      <c r="F4" s="70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</row>
    <row r="5" spans="1:30" ht="24" customHeight="1">
      <c r="A5" s="71"/>
      <c r="B5" s="72"/>
      <c r="C5" s="73"/>
      <c r="D5" s="73"/>
      <c r="E5" s="74"/>
      <c r="F5" s="75"/>
      <c r="G5" s="76"/>
      <c r="H5" s="76"/>
      <c r="I5" s="76"/>
      <c r="J5" s="73"/>
      <c r="K5" s="106" t="s">
        <v>185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</row>
    <row r="6" spans="1:30" ht="24" customHeight="1">
      <c r="B6" s="77"/>
      <c r="C6" s="73"/>
      <c r="D6" s="73"/>
      <c r="E6" s="162" t="s">
        <v>43</v>
      </c>
      <c r="F6" s="162"/>
      <c r="G6" s="162"/>
      <c r="H6" s="78"/>
      <c r="I6" s="162" t="s">
        <v>103</v>
      </c>
      <c r="J6" s="162"/>
      <c r="K6" s="162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</row>
    <row r="7" spans="1:30" ht="24" customHeight="1">
      <c r="B7" s="77"/>
      <c r="C7" s="80" t="s">
        <v>1</v>
      </c>
      <c r="D7" s="81"/>
      <c r="E7" s="80">
        <v>2564</v>
      </c>
      <c r="F7" s="82"/>
      <c r="G7" s="80">
        <v>2563</v>
      </c>
      <c r="H7" s="80"/>
      <c r="I7" s="80">
        <v>2564</v>
      </c>
      <c r="J7" s="81"/>
      <c r="K7" s="80">
        <v>2563</v>
      </c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</row>
    <row r="8" spans="1:30" ht="24" customHeight="1">
      <c r="A8" s="97" t="s">
        <v>99</v>
      </c>
      <c r="B8" s="103"/>
      <c r="C8" s="107"/>
      <c r="D8" s="103"/>
      <c r="E8" s="108"/>
      <c r="F8" s="107"/>
      <c r="G8" s="108"/>
      <c r="H8" s="108"/>
      <c r="I8" s="108"/>
      <c r="J8" s="103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</row>
    <row r="9" spans="1:30" ht="24" customHeight="1">
      <c r="A9" s="97" t="s">
        <v>26</v>
      </c>
      <c r="C9" s="109"/>
    </row>
    <row r="10" spans="1:30" ht="24" customHeight="1">
      <c r="A10" s="103" t="s">
        <v>153</v>
      </c>
      <c r="B10" s="65"/>
      <c r="C10" s="91"/>
      <c r="E10" s="63">
        <v>73495</v>
      </c>
      <c r="F10" s="20"/>
      <c r="G10" s="63">
        <v>227490</v>
      </c>
      <c r="H10" s="63"/>
      <c r="I10" s="63">
        <v>60315</v>
      </c>
      <c r="K10" s="63">
        <v>198121</v>
      </c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</row>
    <row r="11" spans="1:30" ht="24" customHeight="1">
      <c r="A11" s="103" t="s">
        <v>154</v>
      </c>
      <c r="B11" s="65"/>
      <c r="C11" s="91"/>
      <c r="E11" s="63">
        <v>41818</v>
      </c>
      <c r="F11" s="20"/>
      <c r="G11" s="63">
        <v>92592</v>
      </c>
      <c r="H11" s="63"/>
      <c r="I11" s="63">
        <v>28450</v>
      </c>
      <c r="K11" s="63">
        <v>64603</v>
      </c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</row>
    <row r="12" spans="1:30" ht="24" customHeight="1">
      <c r="A12" s="103" t="s">
        <v>54</v>
      </c>
      <c r="C12" s="109"/>
      <c r="E12" s="63">
        <v>6472</v>
      </c>
      <c r="G12" s="63">
        <v>71430</v>
      </c>
      <c r="H12" s="63"/>
      <c r="I12" s="63">
        <v>6472</v>
      </c>
      <c r="K12" s="63">
        <v>71430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</row>
    <row r="13" spans="1:30" ht="24" customHeight="1">
      <c r="A13" s="103" t="s">
        <v>96</v>
      </c>
      <c r="B13" s="65"/>
      <c r="C13" s="91"/>
      <c r="E13" s="64">
        <v>11644</v>
      </c>
      <c r="F13" s="20"/>
      <c r="G13" s="64">
        <v>38335</v>
      </c>
      <c r="I13" s="64">
        <v>10699</v>
      </c>
      <c r="K13" s="64">
        <v>34209</v>
      </c>
    </row>
    <row r="14" spans="1:30" ht="24" customHeight="1">
      <c r="A14" s="103" t="s">
        <v>27</v>
      </c>
      <c r="B14" s="65"/>
      <c r="C14" s="91"/>
      <c r="E14" s="110">
        <v>7625</v>
      </c>
      <c r="F14" s="20"/>
      <c r="G14" s="110">
        <v>24359</v>
      </c>
      <c r="I14" s="110">
        <v>10346</v>
      </c>
      <c r="K14" s="110">
        <v>20760</v>
      </c>
    </row>
    <row r="15" spans="1:30" ht="24" customHeight="1">
      <c r="A15" s="97" t="s">
        <v>28</v>
      </c>
      <c r="C15" s="111"/>
      <c r="D15" s="83"/>
      <c r="E15" s="62">
        <f>SUM(E10:E14)</f>
        <v>141054</v>
      </c>
      <c r="F15" s="20"/>
      <c r="G15" s="62">
        <f>SUM(G10:G14)</f>
        <v>454206</v>
      </c>
      <c r="H15" s="20"/>
      <c r="I15" s="62">
        <f>SUM(I10:I14)</f>
        <v>116282</v>
      </c>
      <c r="J15" s="83"/>
      <c r="K15" s="62">
        <f>SUM(K10:K14)</f>
        <v>389123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</row>
    <row r="16" spans="1:30" ht="24" customHeight="1">
      <c r="A16" s="97" t="s">
        <v>29</v>
      </c>
      <c r="C16" s="111"/>
      <c r="D16" s="83"/>
      <c r="E16" s="20"/>
      <c r="F16" s="20"/>
      <c r="G16" s="20"/>
      <c r="H16" s="20"/>
      <c r="I16" s="20"/>
      <c r="J16" s="83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</row>
    <row r="17" spans="1:30" ht="24" customHeight="1">
      <c r="A17" s="103" t="s">
        <v>133</v>
      </c>
      <c r="C17" s="111"/>
      <c r="D17" s="83"/>
      <c r="E17" s="63">
        <v>118010</v>
      </c>
      <c r="F17" s="20"/>
      <c r="G17" s="63">
        <v>157224</v>
      </c>
      <c r="H17" s="63"/>
      <c r="I17" s="63">
        <v>44255</v>
      </c>
      <c r="J17" s="83"/>
      <c r="K17" s="63">
        <v>74733</v>
      </c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1:30" ht="24" customHeight="1">
      <c r="A18" s="103" t="s">
        <v>55</v>
      </c>
      <c r="C18" s="111"/>
      <c r="D18" s="83"/>
      <c r="E18" s="63">
        <v>19659</v>
      </c>
      <c r="F18" s="20"/>
      <c r="G18" s="63">
        <v>41248</v>
      </c>
      <c r="H18" s="20"/>
      <c r="I18" s="63">
        <v>19659</v>
      </c>
      <c r="J18" s="83"/>
      <c r="K18" s="63">
        <v>41248</v>
      </c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1:30" ht="24" customHeight="1">
      <c r="A19" s="103" t="s">
        <v>97</v>
      </c>
      <c r="C19" s="111"/>
      <c r="D19" s="83"/>
      <c r="E19" s="63">
        <v>11557</v>
      </c>
      <c r="F19" s="20"/>
      <c r="G19" s="63">
        <v>29901</v>
      </c>
      <c r="H19" s="63"/>
      <c r="I19" s="63">
        <v>10689</v>
      </c>
      <c r="J19" s="83"/>
      <c r="K19" s="63">
        <v>26375</v>
      </c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 spans="1:30" ht="24" customHeight="1">
      <c r="A20" s="103" t="s">
        <v>155</v>
      </c>
      <c r="C20" s="111">
        <v>15</v>
      </c>
      <c r="D20" s="83"/>
      <c r="E20" s="63">
        <v>0</v>
      </c>
      <c r="F20" s="20"/>
      <c r="G20" s="63">
        <v>16299</v>
      </c>
      <c r="H20" s="63"/>
      <c r="I20" s="63">
        <v>0</v>
      </c>
      <c r="J20" s="83"/>
      <c r="K20" s="63">
        <v>8780</v>
      </c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 spans="1:30" ht="24" customHeight="1">
      <c r="A21" s="103" t="s">
        <v>67</v>
      </c>
      <c r="C21" s="111"/>
      <c r="D21" s="83"/>
      <c r="E21" s="63">
        <v>10287</v>
      </c>
      <c r="F21" s="20"/>
      <c r="G21" s="63">
        <v>19618</v>
      </c>
      <c r="H21" s="63"/>
      <c r="I21" s="63">
        <v>9592</v>
      </c>
      <c r="J21" s="83"/>
      <c r="K21" s="63">
        <v>15483</v>
      </c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</row>
    <row r="22" spans="1:30" ht="24" customHeight="1">
      <c r="A22" s="103" t="s">
        <v>30</v>
      </c>
      <c r="C22" s="111"/>
      <c r="D22" s="83"/>
      <c r="E22" s="20">
        <v>85868</v>
      </c>
      <c r="F22" s="20"/>
      <c r="G22" s="63">
        <v>63631</v>
      </c>
      <c r="H22" s="63"/>
      <c r="I22" s="20">
        <v>73495</v>
      </c>
      <c r="J22" s="83"/>
      <c r="K22" s="63">
        <v>63295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</row>
    <row r="23" spans="1:30" ht="24" customHeight="1">
      <c r="A23" s="103" t="s">
        <v>206</v>
      </c>
      <c r="C23" s="111"/>
      <c r="D23" s="83"/>
      <c r="E23" s="20"/>
      <c r="F23" s="20"/>
      <c r="G23" s="63"/>
      <c r="H23" s="63"/>
      <c r="I23" s="20"/>
      <c r="J23" s="83"/>
      <c r="K23" s="6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spans="1:30" ht="24" customHeight="1">
      <c r="A24" s="103" t="s">
        <v>207</v>
      </c>
      <c r="C24" s="111">
        <v>4</v>
      </c>
      <c r="D24" s="83"/>
      <c r="E24" s="62">
        <v>262</v>
      </c>
      <c r="F24" s="20"/>
      <c r="G24" s="20">
        <v>54574</v>
      </c>
      <c r="H24" s="63"/>
      <c r="I24" s="62">
        <v>262</v>
      </c>
      <c r="J24" s="83"/>
      <c r="K24" s="20">
        <v>54574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</row>
    <row r="25" spans="1:30" ht="24" customHeight="1">
      <c r="A25" s="97" t="s">
        <v>31</v>
      </c>
      <c r="C25" s="111"/>
      <c r="D25" s="83"/>
      <c r="E25" s="95">
        <f>SUM(E17:E24)</f>
        <v>245643</v>
      </c>
      <c r="F25" s="20"/>
      <c r="G25" s="95">
        <f>SUM(G17:G24)</f>
        <v>382495</v>
      </c>
      <c r="H25" s="20"/>
      <c r="I25" s="95">
        <f>SUM(I17:I24)</f>
        <v>157952</v>
      </c>
      <c r="J25" s="83"/>
      <c r="K25" s="95">
        <f>SUM(K17:K24)</f>
        <v>284488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</row>
    <row r="26" spans="1:30" ht="24" customHeight="1">
      <c r="A26" s="102" t="s">
        <v>192</v>
      </c>
      <c r="B26" s="85"/>
      <c r="C26" s="111"/>
      <c r="D26" s="83"/>
      <c r="E26" s="20">
        <f>E15-E25</f>
        <v>-104589</v>
      </c>
      <c r="F26" s="20"/>
      <c r="G26" s="20">
        <f>G15-G25</f>
        <v>71711</v>
      </c>
      <c r="H26" s="20"/>
      <c r="I26" s="20">
        <f>I15-I25</f>
        <v>-41670</v>
      </c>
      <c r="J26" s="83"/>
      <c r="K26" s="20">
        <f>K15-K25</f>
        <v>104635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</row>
    <row r="27" spans="1:30" ht="24" customHeight="1">
      <c r="A27" s="103" t="s">
        <v>146</v>
      </c>
      <c r="B27" s="85"/>
      <c r="C27" s="111"/>
      <c r="D27" s="83"/>
      <c r="E27" s="20">
        <v>99</v>
      </c>
      <c r="F27" s="20"/>
      <c r="G27" s="20">
        <v>157</v>
      </c>
      <c r="H27" s="20"/>
      <c r="I27" s="20">
        <v>0</v>
      </c>
      <c r="J27" s="84"/>
      <c r="K27" s="20">
        <v>0</v>
      </c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</row>
    <row r="28" spans="1:30" ht="24" customHeight="1">
      <c r="A28" s="85" t="s">
        <v>191</v>
      </c>
      <c r="B28" s="65"/>
      <c r="C28" s="111"/>
      <c r="E28" s="64">
        <v>3336</v>
      </c>
      <c r="F28" s="20"/>
      <c r="G28" s="64">
        <v>4240</v>
      </c>
      <c r="I28" s="64">
        <v>24081</v>
      </c>
      <c r="K28" s="64">
        <v>21330</v>
      </c>
    </row>
    <row r="29" spans="1:30" ht="24" customHeight="1">
      <c r="A29" s="85" t="s">
        <v>156</v>
      </c>
      <c r="B29" s="85"/>
      <c r="C29" s="111"/>
      <c r="D29" s="84"/>
      <c r="E29" s="62">
        <v>-32021</v>
      </c>
      <c r="F29" s="20"/>
      <c r="G29" s="62">
        <v>-18264</v>
      </c>
      <c r="H29" s="20"/>
      <c r="I29" s="62">
        <v>-315</v>
      </c>
      <c r="J29" s="84"/>
      <c r="K29" s="62">
        <v>-297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</row>
    <row r="30" spans="1:30" ht="24" customHeight="1">
      <c r="A30" s="102" t="s">
        <v>157</v>
      </c>
      <c r="B30" s="85"/>
      <c r="C30" s="111"/>
      <c r="D30" s="83"/>
      <c r="E30" s="20">
        <f>SUM(E26:E29)</f>
        <v>-133175</v>
      </c>
      <c r="F30" s="20"/>
      <c r="G30" s="20">
        <f>SUM(G26:G29)</f>
        <v>57844</v>
      </c>
      <c r="H30" s="20"/>
      <c r="I30" s="20">
        <f>SUM(I26:I29)</f>
        <v>-17904</v>
      </c>
      <c r="J30" s="83"/>
      <c r="K30" s="20">
        <f>SUM(K26:K29)</f>
        <v>125668</v>
      </c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ht="24" customHeight="1">
      <c r="A31" s="85" t="s">
        <v>112</v>
      </c>
      <c r="B31" s="85"/>
      <c r="C31" s="111">
        <v>13</v>
      </c>
      <c r="D31" s="84"/>
      <c r="E31" s="62">
        <v>-3231</v>
      </c>
      <c r="F31" s="20"/>
      <c r="G31" s="62">
        <v>-31552</v>
      </c>
      <c r="H31" s="20"/>
      <c r="I31" s="62">
        <v>-2853</v>
      </c>
      <c r="J31" s="84"/>
      <c r="K31" s="62">
        <v>-25526</v>
      </c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 ht="24" customHeight="1">
      <c r="A32" s="97" t="s">
        <v>158</v>
      </c>
      <c r="C32" s="111"/>
      <c r="E32" s="95">
        <f>SUM(E30:E31)</f>
        <v>-136406</v>
      </c>
      <c r="F32" s="20"/>
      <c r="G32" s="95">
        <f>SUM(G30:G31)</f>
        <v>26292</v>
      </c>
      <c r="H32" s="20"/>
      <c r="I32" s="95">
        <f>SUM(I30:I31)</f>
        <v>-20757</v>
      </c>
      <c r="K32" s="95">
        <f>SUM(K30:K31)</f>
        <v>100142</v>
      </c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1:30" ht="24" customHeight="1">
      <c r="A33" s="97"/>
      <c r="C33" s="111"/>
      <c r="E33" s="20"/>
      <c r="F33" s="20"/>
      <c r="G33" s="20"/>
      <c r="H33" s="20"/>
      <c r="I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 ht="24" customHeight="1">
      <c r="A34" s="96" t="s">
        <v>152</v>
      </c>
      <c r="C34" s="111"/>
      <c r="E34" s="20"/>
      <c r="F34" s="20"/>
      <c r="G34" s="20"/>
      <c r="H34" s="20"/>
      <c r="I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 ht="24" customHeight="1">
      <c r="G35" s="66"/>
      <c r="H35" s="66"/>
      <c r="I35" s="66"/>
      <c r="K35" s="66" t="s">
        <v>125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</row>
    <row r="36" spans="1:30" ht="24" customHeight="1">
      <c r="A36" s="161" t="s">
        <v>129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</row>
    <row r="37" spans="1:30" ht="24" customHeight="1">
      <c r="A37" s="68" t="s">
        <v>216</v>
      </c>
      <c r="B37" s="68"/>
      <c r="C37" s="68"/>
      <c r="D37" s="69"/>
      <c r="E37" s="69"/>
      <c r="F37" s="70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</row>
    <row r="38" spans="1:30" ht="24" customHeight="1">
      <c r="A38" s="68" t="s">
        <v>190</v>
      </c>
      <c r="B38" s="72"/>
      <c r="C38" s="68"/>
      <c r="D38" s="69"/>
      <c r="E38" s="69"/>
      <c r="F38" s="70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</row>
    <row r="39" spans="1:30" ht="24" customHeight="1">
      <c r="A39" s="71"/>
      <c r="B39" s="72"/>
      <c r="C39" s="73"/>
      <c r="D39" s="73"/>
      <c r="E39" s="74"/>
      <c r="F39" s="75"/>
      <c r="G39" s="76"/>
      <c r="H39" s="76"/>
      <c r="I39" s="76"/>
      <c r="J39" s="73"/>
      <c r="K39" s="106" t="s">
        <v>185</v>
      </c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</row>
    <row r="40" spans="1:30" ht="24" customHeight="1">
      <c r="B40" s="77"/>
      <c r="C40" s="73"/>
      <c r="D40" s="73"/>
      <c r="E40" s="162" t="s">
        <v>43</v>
      </c>
      <c r="F40" s="162"/>
      <c r="G40" s="162"/>
      <c r="H40" s="78"/>
      <c r="I40" s="162" t="s">
        <v>103</v>
      </c>
      <c r="J40" s="162"/>
      <c r="K40" s="162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</row>
    <row r="41" spans="1:30" ht="24" customHeight="1">
      <c r="B41" s="77"/>
      <c r="C41" s="80" t="s">
        <v>1</v>
      </c>
      <c r="D41" s="81"/>
      <c r="E41" s="80">
        <v>2564</v>
      </c>
      <c r="F41" s="82"/>
      <c r="G41" s="80">
        <v>2563</v>
      </c>
      <c r="H41" s="80"/>
      <c r="I41" s="80">
        <v>2564</v>
      </c>
      <c r="J41" s="81"/>
      <c r="K41" s="80">
        <v>2563</v>
      </c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</row>
    <row r="42" spans="1:30" ht="24" customHeight="1">
      <c r="A42" s="67" t="s">
        <v>100</v>
      </c>
      <c r="B42" s="85"/>
      <c r="C42" s="111"/>
      <c r="D42" s="84"/>
      <c r="E42" s="20"/>
      <c r="F42" s="20"/>
      <c r="G42" s="20"/>
      <c r="H42" s="20"/>
      <c r="I42" s="20"/>
      <c r="J42" s="84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1:30" ht="24" customHeight="1">
      <c r="A43" s="155" t="s">
        <v>208</v>
      </c>
      <c r="B43" s="85"/>
      <c r="C43" s="111"/>
      <c r="D43" s="84"/>
      <c r="E43" s="20"/>
      <c r="F43" s="20"/>
      <c r="G43" s="20"/>
      <c r="H43" s="20"/>
      <c r="I43" s="20"/>
      <c r="J43" s="84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1:30" ht="24" customHeight="1">
      <c r="A44" s="85" t="s">
        <v>209</v>
      </c>
      <c r="B44" s="85"/>
      <c r="C44" s="111"/>
      <c r="D44" s="84"/>
      <c r="E44" s="20">
        <v>4208</v>
      </c>
      <c r="F44" s="20"/>
      <c r="G44" s="20">
        <v>0</v>
      </c>
      <c r="H44" s="20"/>
      <c r="I44" s="20">
        <v>3527</v>
      </c>
      <c r="J44" s="84"/>
      <c r="K44" s="20">
        <v>0</v>
      </c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1:30" ht="24" customHeight="1">
      <c r="A45" s="85" t="s">
        <v>210</v>
      </c>
      <c r="B45" s="85"/>
      <c r="C45" s="111"/>
      <c r="D45" s="84"/>
      <c r="E45" s="62">
        <v>-842</v>
      </c>
      <c r="F45" s="20"/>
      <c r="G45" s="62">
        <v>0</v>
      </c>
      <c r="H45" s="20"/>
      <c r="I45" s="62">
        <v>-705</v>
      </c>
      <c r="J45" s="84"/>
      <c r="K45" s="62">
        <v>0</v>
      </c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1:30" ht="24" customHeight="1">
      <c r="A46" s="85" t="s">
        <v>208</v>
      </c>
      <c r="B46" s="85"/>
      <c r="C46" s="111"/>
      <c r="D46" s="84"/>
      <c r="E46" s="20"/>
      <c r="F46" s="20"/>
      <c r="G46" s="20"/>
      <c r="H46" s="20"/>
      <c r="I46" s="20"/>
      <c r="J46" s="84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pans="1:30" ht="24" customHeight="1">
      <c r="A47" s="85" t="s">
        <v>211</v>
      </c>
      <c r="B47" s="85"/>
      <c r="C47" s="111"/>
      <c r="D47" s="84"/>
      <c r="E47" s="62">
        <v>3366</v>
      </c>
      <c r="F47" s="20"/>
      <c r="G47" s="62">
        <v>0</v>
      </c>
      <c r="H47" s="20"/>
      <c r="I47" s="62">
        <v>2822</v>
      </c>
      <c r="J47" s="84"/>
      <c r="K47" s="62">
        <v>0</v>
      </c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1:30" ht="24" customHeight="1" thickBot="1">
      <c r="A48" s="67" t="s">
        <v>145</v>
      </c>
      <c r="B48" s="85"/>
      <c r="C48" s="111"/>
      <c r="D48" s="84"/>
      <c r="E48" s="156">
        <f>E47</f>
        <v>3366</v>
      </c>
      <c r="F48" s="20"/>
      <c r="G48" s="156">
        <f>G47</f>
        <v>0</v>
      </c>
      <c r="H48" s="20"/>
      <c r="I48" s="156">
        <f>I47</f>
        <v>2822</v>
      </c>
      <c r="J48" s="84"/>
      <c r="K48" s="156">
        <f>K47</f>
        <v>0</v>
      </c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1:30" ht="24" customHeight="1" thickTop="1">
      <c r="A49" s="85"/>
      <c r="B49" s="85"/>
      <c r="C49" s="111"/>
      <c r="D49" s="84"/>
      <c r="E49" s="20"/>
      <c r="F49" s="20"/>
      <c r="G49" s="20"/>
      <c r="H49" s="20"/>
      <c r="I49" s="20"/>
      <c r="J49" s="84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pans="1:30" ht="24" customHeight="1" thickBot="1">
      <c r="A50" s="67" t="s">
        <v>126</v>
      </c>
      <c r="B50" s="85"/>
      <c r="C50" s="111"/>
      <c r="D50" s="84"/>
      <c r="E50" s="101">
        <f>E32+E48</f>
        <v>-133040</v>
      </c>
      <c r="F50" s="20"/>
      <c r="G50" s="101">
        <f>G32+G48</f>
        <v>26292</v>
      </c>
      <c r="H50" s="20"/>
      <c r="I50" s="101">
        <f>I32+I48</f>
        <v>-17935</v>
      </c>
      <c r="J50" s="84"/>
      <c r="K50" s="101">
        <f>K32+K48</f>
        <v>100142</v>
      </c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 ht="24" customHeight="1" thickTop="1">
      <c r="A51" s="67"/>
      <c r="B51" s="85"/>
      <c r="C51" s="111"/>
      <c r="D51" s="84"/>
      <c r="E51" s="20"/>
      <c r="F51" s="20"/>
      <c r="G51" s="20"/>
      <c r="H51" s="20"/>
      <c r="I51" s="20"/>
      <c r="J51" s="84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pans="1:30" ht="24" customHeight="1">
      <c r="A52" s="97" t="s">
        <v>71</v>
      </c>
      <c r="B52" s="92"/>
      <c r="C52" s="111">
        <v>14</v>
      </c>
      <c r="D52" s="92"/>
      <c r="E52" s="84"/>
      <c r="F52" s="84"/>
      <c r="G52" s="84"/>
      <c r="H52" s="84"/>
      <c r="I52" s="84"/>
      <c r="J52" s="92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</row>
    <row r="53" spans="1:30" ht="24" customHeight="1" thickBot="1">
      <c r="A53" s="12" t="s">
        <v>159</v>
      </c>
      <c r="E53" s="112">
        <f>E32/2800000</f>
        <v>-4.871642857142857E-2</v>
      </c>
      <c r="F53" s="113"/>
      <c r="G53" s="112">
        <f>G32/2800000</f>
        <v>9.3900000000000008E-3</v>
      </c>
      <c r="H53" s="113"/>
      <c r="I53" s="112">
        <f>I32/2800000</f>
        <v>-7.413214285714286E-3</v>
      </c>
      <c r="J53" s="114"/>
      <c r="K53" s="112">
        <f>K32/2800000</f>
        <v>3.5764999999999998E-2</v>
      </c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</row>
    <row r="54" spans="1:30" ht="24" customHeight="1" thickTop="1">
      <c r="C54" s="100"/>
      <c r="E54" s="20"/>
      <c r="F54" s="20"/>
      <c r="G54" s="20"/>
      <c r="H54" s="20"/>
      <c r="I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1:30" ht="24" customHeight="1">
      <c r="A55" s="96" t="s">
        <v>152</v>
      </c>
      <c r="C55" s="100"/>
    </row>
  </sheetData>
  <mergeCells count="6">
    <mergeCell ref="A2:K2"/>
    <mergeCell ref="E6:G6"/>
    <mergeCell ref="I6:K6"/>
    <mergeCell ref="A36:K36"/>
    <mergeCell ref="E40:G40"/>
    <mergeCell ref="I40:K40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5" fitToHeight="6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view="pageBreakPreview" topLeftCell="A31" zoomScaleNormal="100" zoomScaleSheetLayoutView="100" workbookViewId="0">
      <selection activeCell="K18" sqref="K18"/>
    </sheetView>
  </sheetViews>
  <sheetFormatPr defaultColWidth="9.140625" defaultRowHeight="24" customHeight="1"/>
  <cols>
    <col min="1" max="1" width="41.7109375" style="41" customWidth="1"/>
    <col min="2" max="2" width="1.28515625" style="41" customWidth="1"/>
    <col min="3" max="3" width="18.7109375" style="39" customWidth="1"/>
    <col min="4" max="4" width="1.7109375" style="39" customWidth="1"/>
    <col min="5" max="5" width="18.7109375" style="39" customWidth="1"/>
    <col min="6" max="6" width="1.7109375" style="39" customWidth="1"/>
    <col min="7" max="7" width="18.7109375" style="39" customWidth="1"/>
    <col min="8" max="8" width="1.7109375" style="41" customWidth="1"/>
    <col min="9" max="9" width="18.7109375" style="41" customWidth="1"/>
    <col min="10" max="10" width="1.7109375" style="41" customWidth="1"/>
    <col min="11" max="11" width="18.7109375" style="41" customWidth="1"/>
    <col min="12" max="12" width="1.7109375" style="41" customWidth="1"/>
    <col min="13" max="13" width="18.7109375" style="41" customWidth="1"/>
    <col min="14" max="14" width="1.7109375" style="41" customWidth="1"/>
    <col min="15" max="15" width="13.140625" style="41" customWidth="1"/>
    <col min="16" max="16384" width="9.140625" style="41"/>
  </cols>
  <sheetData>
    <row r="1" spans="1:14" ht="24" customHeight="1">
      <c r="M1" s="49" t="s">
        <v>125</v>
      </c>
    </row>
    <row r="2" spans="1:14" ht="24" customHeight="1">
      <c r="A2" s="163" t="s">
        <v>129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4" ht="24" customHeight="1">
      <c r="A3" s="60" t="s">
        <v>105</v>
      </c>
      <c r="B3" s="60"/>
      <c r="C3" s="50"/>
      <c r="D3" s="50"/>
      <c r="E3" s="50"/>
      <c r="F3" s="50"/>
      <c r="G3" s="50"/>
      <c r="H3" s="60"/>
      <c r="I3" s="60"/>
      <c r="J3" s="60"/>
      <c r="K3" s="60"/>
      <c r="L3" s="60"/>
      <c r="M3" s="60"/>
    </row>
    <row r="4" spans="1:14" ht="24" customHeight="1">
      <c r="A4" s="28" t="s">
        <v>190</v>
      </c>
      <c r="B4" s="28"/>
      <c r="C4" s="50"/>
      <c r="D4" s="50"/>
      <c r="E4" s="50"/>
      <c r="F4" s="50"/>
      <c r="G4" s="50"/>
      <c r="H4" s="60"/>
      <c r="I4" s="60"/>
      <c r="J4" s="60"/>
      <c r="K4" s="60"/>
      <c r="L4" s="60"/>
      <c r="M4" s="60"/>
    </row>
    <row r="5" spans="1:14" ht="24" customHeight="1">
      <c r="M5" s="49" t="s">
        <v>121</v>
      </c>
    </row>
    <row r="6" spans="1:14" ht="24" customHeight="1">
      <c r="A6" s="49"/>
      <c r="B6" s="49"/>
      <c r="C6" s="165" t="s">
        <v>43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</row>
    <row r="7" spans="1:14" s="39" customFormat="1" ht="24" customHeight="1">
      <c r="C7" s="39" t="s">
        <v>18</v>
      </c>
      <c r="G7" s="39" t="s">
        <v>119</v>
      </c>
      <c r="I7" s="164" t="s">
        <v>22</v>
      </c>
      <c r="J7" s="164"/>
      <c r="K7" s="164"/>
      <c r="M7" s="51"/>
    </row>
    <row r="8" spans="1:14" s="39" customFormat="1" ht="24" customHeight="1">
      <c r="C8" s="29" t="s">
        <v>161</v>
      </c>
      <c r="D8" s="29"/>
      <c r="F8" s="29"/>
      <c r="G8" s="29" t="s">
        <v>120</v>
      </c>
      <c r="H8" s="30"/>
      <c r="I8" s="43" t="s">
        <v>116</v>
      </c>
      <c r="J8" s="31"/>
      <c r="K8" s="32"/>
      <c r="M8" s="51" t="s">
        <v>48</v>
      </c>
    </row>
    <row r="9" spans="1:14" s="39" customFormat="1" ht="24" customHeight="1">
      <c r="C9" s="34" t="s">
        <v>160</v>
      </c>
      <c r="D9" s="36"/>
      <c r="E9" s="59" t="s">
        <v>132</v>
      </c>
      <c r="F9" s="36"/>
      <c r="G9" s="37" t="s">
        <v>113</v>
      </c>
      <c r="H9" s="35"/>
      <c r="I9" s="34" t="s">
        <v>117</v>
      </c>
      <c r="J9" s="35"/>
      <c r="K9" s="34" t="s">
        <v>118</v>
      </c>
      <c r="M9" s="52" t="s">
        <v>49</v>
      </c>
    </row>
    <row r="10" spans="1:14" ht="24" customHeight="1">
      <c r="A10" s="45" t="s">
        <v>148</v>
      </c>
      <c r="B10" s="45"/>
      <c r="C10" s="40">
        <v>2800000</v>
      </c>
      <c r="D10" s="40">
        <v>0</v>
      </c>
      <c r="E10" s="40">
        <v>4409618</v>
      </c>
      <c r="F10" s="40">
        <v>0</v>
      </c>
      <c r="G10" s="40">
        <v>-5121</v>
      </c>
      <c r="H10" s="46"/>
      <c r="I10" s="46">
        <v>247529</v>
      </c>
      <c r="J10" s="46">
        <v>0</v>
      </c>
      <c r="K10" s="46">
        <v>1664117</v>
      </c>
      <c r="L10" s="46"/>
      <c r="M10" s="40">
        <f>SUM(C10:L10)</f>
        <v>9116143</v>
      </c>
    </row>
    <row r="11" spans="1:14" ht="24" customHeight="1">
      <c r="A11" s="41" t="s">
        <v>108</v>
      </c>
      <c r="B11" s="45"/>
      <c r="C11" s="40">
        <v>0</v>
      </c>
      <c r="D11" s="40"/>
      <c r="E11" s="40">
        <v>0</v>
      </c>
      <c r="F11" s="40"/>
      <c r="G11" s="40">
        <v>0</v>
      </c>
      <c r="H11" s="46"/>
      <c r="I11" s="46">
        <v>0</v>
      </c>
      <c r="J11" s="46"/>
      <c r="K11" s="46">
        <f>PL!G32</f>
        <v>26292</v>
      </c>
      <c r="L11" s="46"/>
      <c r="M11" s="40">
        <f>SUM(C11:K11)</f>
        <v>26292</v>
      </c>
    </row>
    <row r="12" spans="1:14" ht="24" customHeight="1">
      <c r="A12" s="41" t="s">
        <v>145</v>
      </c>
      <c r="B12" s="45"/>
      <c r="C12" s="58">
        <v>0</v>
      </c>
      <c r="D12" s="40"/>
      <c r="E12" s="58">
        <v>0</v>
      </c>
      <c r="F12" s="40"/>
      <c r="G12" s="58">
        <v>0</v>
      </c>
      <c r="H12" s="46"/>
      <c r="I12" s="58">
        <v>0</v>
      </c>
      <c r="J12" s="46"/>
      <c r="K12" s="58">
        <f>PL!G42</f>
        <v>0</v>
      </c>
      <c r="L12" s="46"/>
      <c r="M12" s="58">
        <f>SUM(C12:K12)</f>
        <v>0</v>
      </c>
    </row>
    <row r="13" spans="1:14" ht="24" customHeight="1">
      <c r="A13" s="41" t="s">
        <v>107</v>
      </c>
      <c r="C13" s="40">
        <f>SUM(C11:C12)</f>
        <v>0</v>
      </c>
      <c r="D13" s="40"/>
      <c r="E13" s="40">
        <f>SUM(E11:E12)</f>
        <v>0</v>
      </c>
      <c r="F13" s="40"/>
      <c r="G13" s="40">
        <f>SUM(G11:G12)</f>
        <v>0</v>
      </c>
      <c r="H13" s="46"/>
      <c r="I13" s="40">
        <f>SUM(I11:I12)</f>
        <v>0</v>
      </c>
      <c r="J13" s="46"/>
      <c r="K13" s="40">
        <f>SUM(K11:K12)</f>
        <v>26292</v>
      </c>
      <c r="L13" s="46"/>
      <c r="M13" s="40">
        <f>SUM(C13:L13)</f>
        <v>26292</v>
      </c>
      <c r="N13" s="47"/>
    </row>
    <row r="14" spans="1:14" ht="24" customHeight="1" thickBot="1">
      <c r="A14" s="45" t="s">
        <v>193</v>
      </c>
      <c r="B14" s="45"/>
      <c r="C14" s="53">
        <f>SUM(C10,C13)</f>
        <v>2800000</v>
      </c>
      <c r="D14" s="40"/>
      <c r="E14" s="53">
        <f>SUM(E10,E13)</f>
        <v>4409618</v>
      </c>
      <c r="F14" s="40"/>
      <c r="G14" s="53">
        <f>SUM(G10,G13)</f>
        <v>-5121</v>
      </c>
      <c r="H14" s="46"/>
      <c r="I14" s="53">
        <f>SUM(I10,I13)</f>
        <v>247529</v>
      </c>
      <c r="J14" s="46"/>
      <c r="K14" s="53">
        <f>SUM(K10,K13)</f>
        <v>1690409</v>
      </c>
      <c r="L14" s="46"/>
      <c r="M14" s="53">
        <f>SUM(M10,M13)</f>
        <v>9142435</v>
      </c>
    </row>
    <row r="15" spans="1:14" ht="24" customHeight="1" thickTop="1">
      <c r="A15" s="45"/>
      <c r="B15" s="45"/>
      <c r="C15" s="40"/>
      <c r="D15" s="40"/>
      <c r="E15" s="40"/>
      <c r="F15" s="40"/>
      <c r="G15" s="40"/>
      <c r="H15" s="46"/>
      <c r="I15" s="46"/>
      <c r="J15" s="46"/>
      <c r="K15" s="46"/>
      <c r="L15" s="46"/>
      <c r="M15" s="46"/>
    </row>
    <row r="16" spans="1:14" ht="24" customHeight="1">
      <c r="A16" s="45" t="s">
        <v>194</v>
      </c>
      <c r="B16" s="45"/>
      <c r="C16" s="40">
        <v>2800000</v>
      </c>
      <c r="D16" s="40"/>
      <c r="E16" s="40">
        <v>4409618</v>
      </c>
      <c r="F16" s="46"/>
      <c r="G16" s="40">
        <v>-5121</v>
      </c>
      <c r="H16" s="46"/>
      <c r="I16" s="46">
        <v>253909</v>
      </c>
      <c r="J16" s="46"/>
      <c r="K16" s="46">
        <v>848040</v>
      </c>
      <c r="L16" s="46"/>
      <c r="M16" s="40">
        <f>SUM(C16:L16)</f>
        <v>8306446</v>
      </c>
    </row>
    <row r="17" spans="1:14" ht="24" customHeight="1">
      <c r="A17" s="41" t="s">
        <v>162</v>
      </c>
      <c r="B17" s="45"/>
      <c r="C17" s="40">
        <v>0</v>
      </c>
      <c r="D17" s="40"/>
      <c r="E17" s="40">
        <v>0</v>
      </c>
      <c r="F17" s="40"/>
      <c r="G17" s="40">
        <v>0</v>
      </c>
      <c r="H17" s="46"/>
      <c r="I17" s="46">
        <v>0</v>
      </c>
      <c r="J17" s="46"/>
      <c r="K17" s="46">
        <f>SUM(PL!E32)</f>
        <v>-136406</v>
      </c>
      <c r="L17" s="46"/>
      <c r="M17" s="40">
        <f>SUM(C17:K17)</f>
        <v>-136406</v>
      </c>
    </row>
    <row r="18" spans="1:14" ht="24" customHeight="1">
      <c r="A18" s="41" t="s">
        <v>145</v>
      </c>
      <c r="B18" s="45"/>
      <c r="C18" s="58">
        <v>0</v>
      </c>
      <c r="D18" s="40"/>
      <c r="E18" s="58">
        <v>0</v>
      </c>
      <c r="F18" s="40"/>
      <c r="G18" s="58">
        <v>0</v>
      </c>
      <c r="H18" s="46"/>
      <c r="I18" s="58">
        <v>0</v>
      </c>
      <c r="J18" s="46"/>
      <c r="K18" s="58">
        <f>SUM(PL!E48)</f>
        <v>3366</v>
      </c>
      <c r="L18" s="46"/>
      <c r="M18" s="58">
        <f>SUM(C18:K18)</f>
        <v>3366</v>
      </c>
    </row>
    <row r="19" spans="1:14" ht="24" customHeight="1">
      <c r="A19" s="41" t="s">
        <v>107</v>
      </c>
      <c r="C19" s="40">
        <f>SUM(C17:C18)</f>
        <v>0</v>
      </c>
      <c r="D19" s="40"/>
      <c r="E19" s="40">
        <f>SUM(E17:E18)</f>
        <v>0</v>
      </c>
      <c r="F19" s="40"/>
      <c r="G19" s="40">
        <f>SUM(G17:G18)</f>
        <v>0</v>
      </c>
      <c r="H19" s="46"/>
      <c r="I19" s="40">
        <f>SUM(I17:I18)</f>
        <v>0</v>
      </c>
      <c r="J19" s="46"/>
      <c r="K19" s="40">
        <f>SUM(K17:K18)</f>
        <v>-133040</v>
      </c>
      <c r="L19" s="46"/>
      <c r="M19" s="40">
        <f>SUM(C19:L19)</f>
        <v>-133040</v>
      </c>
      <c r="N19" s="47"/>
    </row>
    <row r="20" spans="1:14" ht="24" customHeight="1" thickBot="1">
      <c r="A20" s="45" t="s">
        <v>195</v>
      </c>
      <c r="B20" s="45"/>
      <c r="C20" s="48">
        <f>SUM(C16,C19)</f>
        <v>2800000</v>
      </c>
      <c r="D20" s="40"/>
      <c r="E20" s="48">
        <f>SUM(E16,E19)</f>
        <v>4409618</v>
      </c>
      <c r="F20" s="40"/>
      <c r="G20" s="48">
        <f>SUM(G16,G19)</f>
        <v>-5121</v>
      </c>
      <c r="H20" s="46"/>
      <c r="I20" s="48">
        <f>SUM(I16,I19)</f>
        <v>253909</v>
      </c>
      <c r="J20" s="46"/>
      <c r="K20" s="48">
        <f>SUM(K16,K19)</f>
        <v>715000</v>
      </c>
      <c r="L20" s="46"/>
      <c r="M20" s="48">
        <f>SUM(M16,M19)</f>
        <v>8173406</v>
      </c>
    </row>
    <row r="21" spans="1:14" ht="24" customHeight="1" thickTop="1">
      <c r="A21" s="45"/>
      <c r="B21" s="45"/>
      <c r="C21" s="40"/>
      <c r="D21" s="40"/>
      <c r="E21" s="40"/>
      <c r="F21" s="40"/>
      <c r="G21" s="40"/>
      <c r="H21" s="46"/>
      <c r="I21" s="46"/>
      <c r="J21" s="46"/>
      <c r="K21" s="46"/>
      <c r="L21" s="46"/>
      <c r="M21" s="46">
        <f>SUM(M20-BS!E80)</f>
        <v>0</v>
      </c>
    </row>
    <row r="22" spans="1:14" ht="24" customHeight="1">
      <c r="A22" s="57" t="s">
        <v>152</v>
      </c>
      <c r="B22" s="38"/>
    </row>
    <row r="23" spans="1:14" ht="24" customHeight="1">
      <c r="M23" s="47"/>
    </row>
    <row r="24" spans="1:14" ht="24" customHeight="1">
      <c r="K24" s="42"/>
    </row>
  </sheetData>
  <mergeCells count="3">
    <mergeCell ref="A2:M2"/>
    <mergeCell ref="I7:K7"/>
    <mergeCell ref="C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showGridLines="0" tabSelected="1" view="pageBreakPreview" topLeftCell="A16" zoomScaleNormal="100" zoomScaleSheetLayoutView="100" workbookViewId="0">
      <selection activeCell="I19" sqref="I19"/>
    </sheetView>
  </sheetViews>
  <sheetFormatPr defaultColWidth="9.140625" defaultRowHeight="24" customHeight="1"/>
  <cols>
    <col min="1" max="1" width="52" style="41" customWidth="1"/>
    <col min="2" max="2" width="2" style="41" customWidth="1"/>
    <col min="3" max="3" width="18.7109375" style="41" customWidth="1"/>
    <col min="4" max="4" width="1.7109375" style="41" customWidth="1"/>
    <col min="5" max="5" width="18.7109375" style="41" customWidth="1"/>
    <col min="6" max="6" width="1.7109375" style="41" customWidth="1"/>
    <col min="7" max="7" width="18.7109375" style="41" customWidth="1"/>
    <col min="8" max="8" width="1.7109375" style="41" customWidth="1"/>
    <col min="9" max="9" width="18.7109375" style="41" customWidth="1"/>
    <col min="10" max="10" width="1.7109375" style="41" customWidth="1"/>
    <col min="11" max="11" width="18.7109375" style="41" customWidth="1"/>
    <col min="12" max="12" width="9.140625" style="41"/>
    <col min="13" max="13" width="13.28515625" style="41" customWidth="1"/>
    <col min="14" max="14" width="12.140625" style="41" customWidth="1"/>
    <col min="15" max="16384" width="9.140625" style="41"/>
  </cols>
  <sheetData>
    <row r="1" spans="1:13" ht="24" customHeight="1">
      <c r="K1" s="49" t="s">
        <v>125</v>
      </c>
    </row>
    <row r="2" spans="1:13" ht="24" customHeight="1">
      <c r="A2" s="163" t="s">
        <v>129</v>
      </c>
      <c r="B2" s="163"/>
      <c r="C2" s="163"/>
      <c r="D2" s="163"/>
      <c r="E2" s="163"/>
      <c r="F2" s="163"/>
      <c r="G2" s="163"/>
      <c r="H2" s="163"/>
      <c r="I2" s="163"/>
      <c r="J2" s="163"/>
      <c r="K2" s="60"/>
    </row>
    <row r="3" spans="1:13" ht="24" customHeight="1">
      <c r="A3" s="60" t="s">
        <v>111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3" ht="24" customHeight="1">
      <c r="A4" s="28" t="s">
        <v>190</v>
      </c>
      <c r="B4" s="28"/>
      <c r="C4" s="60"/>
      <c r="D4" s="60"/>
      <c r="E4" s="60"/>
      <c r="F4" s="60"/>
      <c r="G4" s="60"/>
      <c r="H4" s="60"/>
      <c r="I4" s="60"/>
      <c r="J4" s="60"/>
      <c r="K4" s="60"/>
    </row>
    <row r="5" spans="1:13" ht="24" customHeight="1">
      <c r="K5" s="49" t="s">
        <v>121</v>
      </c>
    </row>
    <row r="6" spans="1:13" ht="24" customHeight="1">
      <c r="A6" s="49"/>
      <c r="B6" s="49"/>
      <c r="C6" s="165" t="s">
        <v>103</v>
      </c>
      <c r="D6" s="165"/>
      <c r="E6" s="165"/>
      <c r="F6" s="165"/>
      <c r="G6" s="165"/>
      <c r="H6" s="165"/>
      <c r="I6" s="165"/>
      <c r="J6" s="165"/>
      <c r="K6" s="165"/>
    </row>
    <row r="7" spans="1:13" s="39" customFormat="1" ht="24" customHeight="1">
      <c r="C7" s="39" t="s">
        <v>18</v>
      </c>
      <c r="D7" s="29"/>
      <c r="E7" s="29"/>
      <c r="F7" s="30"/>
      <c r="G7" s="166" t="s">
        <v>22</v>
      </c>
      <c r="H7" s="166"/>
      <c r="I7" s="166"/>
      <c r="J7" s="30"/>
      <c r="K7" s="33"/>
    </row>
    <row r="8" spans="1:13" s="39" customFormat="1" ht="24" customHeight="1">
      <c r="C8" s="29" t="s">
        <v>161</v>
      </c>
      <c r="D8" s="29"/>
      <c r="F8" s="30"/>
      <c r="G8" s="43" t="s">
        <v>116</v>
      </c>
      <c r="H8" s="31"/>
      <c r="I8" s="32"/>
      <c r="J8" s="30"/>
      <c r="K8" s="33"/>
    </row>
    <row r="9" spans="1:13" s="39" customFormat="1" ht="24" customHeight="1">
      <c r="C9" s="34" t="s">
        <v>160</v>
      </c>
      <c r="D9" s="36"/>
      <c r="E9" s="59" t="s">
        <v>132</v>
      </c>
      <c r="F9" s="35"/>
      <c r="G9" s="34" t="s">
        <v>117</v>
      </c>
      <c r="H9" s="35"/>
      <c r="I9" s="34" t="s">
        <v>118</v>
      </c>
      <c r="J9" s="35"/>
      <c r="K9" s="34" t="s">
        <v>23</v>
      </c>
    </row>
    <row r="10" spans="1:13" ht="24" customHeight="1">
      <c r="A10" s="54" t="s">
        <v>148</v>
      </c>
      <c r="B10" s="45"/>
      <c r="C10" s="46">
        <v>2800000</v>
      </c>
      <c r="D10" s="46"/>
      <c r="E10" s="46">
        <v>4409618</v>
      </c>
      <c r="F10" s="46"/>
      <c r="G10" s="46">
        <v>247529</v>
      </c>
      <c r="H10" s="46"/>
      <c r="I10" s="46">
        <v>2152243</v>
      </c>
      <c r="J10" s="46"/>
      <c r="K10" s="46">
        <v>9609390</v>
      </c>
    </row>
    <row r="11" spans="1:13" ht="24" customHeight="1">
      <c r="A11" s="41" t="s">
        <v>108</v>
      </c>
      <c r="B11" s="45"/>
      <c r="C11" s="40">
        <v>0</v>
      </c>
      <c r="D11" s="40"/>
      <c r="E11" s="40">
        <v>0</v>
      </c>
      <c r="F11" s="40"/>
      <c r="G11" s="40">
        <v>0</v>
      </c>
      <c r="H11" s="46"/>
      <c r="I11" s="46">
        <f>PL!K32</f>
        <v>100142</v>
      </c>
      <c r="J11" s="46"/>
      <c r="K11" s="46">
        <f>SUM(C11:I11)</f>
        <v>100142</v>
      </c>
      <c r="L11" s="46"/>
      <c r="M11" s="40"/>
    </row>
    <row r="12" spans="1:13" ht="24" customHeight="1">
      <c r="A12" s="41" t="s">
        <v>145</v>
      </c>
      <c r="B12" s="45"/>
      <c r="C12" s="58">
        <v>0</v>
      </c>
      <c r="D12" s="40"/>
      <c r="E12" s="58">
        <v>0</v>
      </c>
      <c r="F12" s="40"/>
      <c r="G12" s="58">
        <v>0</v>
      </c>
      <c r="H12" s="46"/>
      <c r="I12" s="58">
        <f>PL!K42</f>
        <v>0</v>
      </c>
      <c r="J12" s="46"/>
      <c r="K12" s="58">
        <f>SUM(C12:I12)</f>
        <v>0</v>
      </c>
      <c r="L12" s="46"/>
      <c r="M12" s="40"/>
    </row>
    <row r="13" spans="1:13" ht="24" customHeight="1">
      <c r="A13" s="56" t="s">
        <v>107</v>
      </c>
      <c r="B13" s="45"/>
      <c r="C13" s="55">
        <f>SUM(C11:C12)</f>
        <v>0</v>
      </c>
      <c r="D13" s="55"/>
      <c r="E13" s="55">
        <f>SUM(E11:E12)</f>
        <v>0</v>
      </c>
      <c r="F13" s="46"/>
      <c r="G13" s="55">
        <f>SUM(G11:G12)</f>
        <v>0</v>
      </c>
      <c r="H13" s="46"/>
      <c r="I13" s="55">
        <f>SUM(I11:I12)</f>
        <v>100142</v>
      </c>
      <c r="J13" s="46"/>
      <c r="K13" s="46">
        <f>SUM(K11:K12)</f>
        <v>100142</v>
      </c>
    </row>
    <row r="14" spans="1:13" ht="24" customHeight="1" thickBot="1">
      <c r="A14" s="54" t="s">
        <v>193</v>
      </c>
      <c r="B14" s="45"/>
      <c r="C14" s="48">
        <f>SUM(C10,C13)</f>
        <v>2800000</v>
      </c>
      <c r="D14" s="55"/>
      <c r="E14" s="48">
        <f>SUM(E10,E13)</f>
        <v>4409618</v>
      </c>
      <c r="F14" s="46"/>
      <c r="G14" s="48">
        <f>SUM(G10,G13)</f>
        <v>247529</v>
      </c>
      <c r="H14" s="46"/>
      <c r="I14" s="48">
        <f>SUM(I10,I13)</f>
        <v>2252385</v>
      </c>
      <c r="J14" s="46"/>
      <c r="K14" s="48">
        <f>SUM(K10,K13)</f>
        <v>9709532</v>
      </c>
    </row>
    <row r="15" spans="1:13" ht="24" customHeight="1" thickTop="1">
      <c r="A15" s="45"/>
      <c r="B15" s="45"/>
      <c r="C15" s="46"/>
      <c r="D15" s="46"/>
      <c r="E15" s="46"/>
      <c r="F15" s="46"/>
      <c r="G15" s="46"/>
      <c r="H15" s="46"/>
      <c r="I15" s="46"/>
      <c r="J15" s="46"/>
      <c r="K15" s="46"/>
    </row>
    <row r="16" spans="1:13" ht="24" customHeight="1">
      <c r="A16" s="54" t="s">
        <v>194</v>
      </c>
      <c r="B16" s="45"/>
      <c r="C16" s="46">
        <v>2800000</v>
      </c>
      <c r="D16" s="46"/>
      <c r="E16" s="46">
        <v>4409618</v>
      </c>
      <c r="F16" s="46"/>
      <c r="G16" s="46">
        <v>253909</v>
      </c>
      <c r="H16" s="46"/>
      <c r="I16" s="46">
        <v>1709169</v>
      </c>
      <c r="J16" s="46"/>
      <c r="K16" s="46">
        <f>SUM(C16:I16)</f>
        <v>9172696</v>
      </c>
    </row>
    <row r="17" spans="1:11" ht="24" customHeight="1">
      <c r="A17" s="41" t="s">
        <v>162</v>
      </c>
      <c r="B17" s="45"/>
      <c r="C17" s="40">
        <v>0</v>
      </c>
      <c r="D17" s="40"/>
      <c r="E17" s="40">
        <v>0</v>
      </c>
      <c r="F17" s="40"/>
      <c r="G17" s="40">
        <v>0</v>
      </c>
      <c r="H17" s="46"/>
      <c r="I17" s="46">
        <f>SUM(PL!I32)</f>
        <v>-20757</v>
      </c>
      <c r="J17" s="46"/>
      <c r="K17" s="46">
        <f>SUM(C17:I17)</f>
        <v>-20757</v>
      </c>
    </row>
    <row r="18" spans="1:11" ht="24" customHeight="1">
      <c r="A18" s="41" t="s">
        <v>145</v>
      </c>
      <c r="B18" s="45"/>
      <c r="C18" s="58">
        <v>0</v>
      </c>
      <c r="D18" s="40"/>
      <c r="E18" s="58">
        <v>0</v>
      </c>
      <c r="F18" s="40"/>
      <c r="G18" s="58">
        <v>0</v>
      </c>
      <c r="H18" s="46"/>
      <c r="I18" s="58">
        <f>SUM(PL!I48)</f>
        <v>2822</v>
      </c>
      <c r="J18" s="46"/>
      <c r="K18" s="58">
        <f>SUM(C18:I18)</f>
        <v>2822</v>
      </c>
    </row>
    <row r="19" spans="1:11" ht="24" customHeight="1">
      <c r="A19" s="56" t="s">
        <v>107</v>
      </c>
      <c r="B19" s="45"/>
      <c r="C19" s="55">
        <f>SUM(C17:C18)</f>
        <v>0</v>
      </c>
      <c r="D19" s="55"/>
      <c r="E19" s="55">
        <f>SUM(E17:E18)</f>
        <v>0</v>
      </c>
      <c r="F19" s="46"/>
      <c r="G19" s="55">
        <f>SUM(G17:G18)</f>
        <v>0</v>
      </c>
      <c r="H19" s="46"/>
      <c r="I19" s="55">
        <f>SUM(I17:I18)</f>
        <v>-17935</v>
      </c>
      <c r="J19" s="46"/>
      <c r="K19" s="46">
        <f>SUM(K17:K18)</f>
        <v>-17935</v>
      </c>
    </row>
    <row r="20" spans="1:11" ht="24" customHeight="1" thickBot="1">
      <c r="A20" s="54" t="s">
        <v>195</v>
      </c>
      <c r="B20" s="45"/>
      <c r="C20" s="48">
        <f>SUM(C16,C19)</f>
        <v>2800000</v>
      </c>
      <c r="D20" s="55"/>
      <c r="E20" s="48">
        <f>SUM(E16,E19)</f>
        <v>4409618</v>
      </c>
      <c r="F20" s="46"/>
      <c r="G20" s="48">
        <f>SUM(G16,G19)</f>
        <v>253909</v>
      </c>
      <c r="H20" s="46"/>
      <c r="I20" s="48">
        <f>SUM(I16,I19)</f>
        <v>1691234</v>
      </c>
      <c r="J20" s="46"/>
      <c r="K20" s="48">
        <f>SUM(K16,K19)</f>
        <v>9154761</v>
      </c>
    </row>
    <row r="21" spans="1:11" ht="24" customHeight="1" thickTop="1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>
        <f>SUM(K20-BS!I80)</f>
        <v>0</v>
      </c>
    </row>
    <row r="22" spans="1:11" ht="24" customHeight="1">
      <c r="A22" s="57" t="s">
        <v>152</v>
      </c>
      <c r="B22" s="38"/>
      <c r="K22" s="44"/>
    </row>
    <row r="23" spans="1:11" ht="24" customHeight="1">
      <c r="K23" s="44"/>
    </row>
    <row r="24" spans="1:11" ht="24" customHeight="1">
      <c r="K24" s="44"/>
    </row>
  </sheetData>
  <mergeCells count="3">
    <mergeCell ref="A2:J2"/>
    <mergeCell ref="C6:K6"/>
    <mergeCell ref="G7:I7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showGridLines="0" view="pageBreakPreview" topLeftCell="A22" zoomScaleNormal="100" zoomScaleSheetLayoutView="100" workbookViewId="0">
      <selection activeCell="L26" sqref="L26:M26"/>
    </sheetView>
  </sheetViews>
  <sheetFormatPr defaultColWidth="10.7109375" defaultRowHeight="24" customHeight="1"/>
  <cols>
    <col min="1" max="1" width="52.7109375" style="12" customWidth="1"/>
    <col min="2" max="2" width="0.85546875" style="12" customWidth="1"/>
    <col min="3" max="3" width="9" style="13" customWidth="1"/>
    <col min="4" max="4" width="1" style="64" customWidth="1"/>
    <col min="5" max="5" width="13.7109375" style="64" customWidth="1"/>
    <col min="6" max="6" width="1" style="65" customWidth="1"/>
    <col min="7" max="7" width="13.7109375" style="64" customWidth="1"/>
    <col min="8" max="8" width="1" style="64" customWidth="1"/>
    <col min="9" max="9" width="13.7109375" style="64" customWidth="1"/>
    <col min="10" max="10" width="1" style="64" customWidth="1"/>
    <col min="11" max="30" width="13.7109375" style="64" customWidth="1"/>
    <col min="31" max="16384" width="10.7109375" style="12"/>
  </cols>
  <sheetData>
    <row r="1" spans="1:30" ht="24" customHeight="1">
      <c r="G1" s="66"/>
      <c r="H1" s="66"/>
      <c r="I1" s="66"/>
      <c r="K1" s="66" t="s">
        <v>125</v>
      </c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</row>
    <row r="2" spans="1:30" ht="24" customHeight="1">
      <c r="A2" s="161" t="s">
        <v>129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</row>
    <row r="3" spans="1:30" ht="24" customHeight="1">
      <c r="A3" s="68" t="s">
        <v>127</v>
      </c>
      <c r="B3" s="68"/>
      <c r="C3" s="68"/>
      <c r="D3" s="69"/>
      <c r="E3" s="69"/>
      <c r="F3" s="70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</row>
    <row r="4" spans="1:30" ht="24" customHeight="1">
      <c r="A4" s="71" t="s">
        <v>190</v>
      </c>
      <c r="B4" s="72"/>
      <c r="C4" s="68"/>
      <c r="D4" s="69"/>
      <c r="E4" s="69"/>
      <c r="F4" s="70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</row>
    <row r="5" spans="1:30" ht="24" customHeight="1">
      <c r="A5" s="71"/>
      <c r="B5" s="72"/>
      <c r="C5" s="73"/>
      <c r="D5" s="73"/>
      <c r="E5" s="74"/>
      <c r="F5" s="75"/>
      <c r="J5" s="73"/>
      <c r="K5" s="76" t="s">
        <v>121</v>
      </c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</row>
    <row r="6" spans="1:30" ht="24" customHeight="1">
      <c r="B6" s="77"/>
      <c r="C6" s="73"/>
      <c r="D6" s="73"/>
      <c r="E6" s="162" t="s">
        <v>43</v>
      </c>
      <c r="F6" s="162"/>
      <c r="G6" s="162"/>
      <c r="H6" s="78"/>
      <c r="I6" s="162" t="s">
        <v>103</v>
      </c>
      <c r="J6" s="162"/>
      <c r="K6" s="162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</row>
    <row r="7" spans="1:30" ht="24" customHeight="1">
      <c r="B7" s="77"/>
      <c r="C7" s="80"/>
      <c r="D7" s="81"/>
      <c r="E7" s="80">
        <v>2564</v>
      </c>
      <c r="F7" s="82"/>
      <c r="G7" s="80">
        <v>2563</v>
      </c>
      <c r="H7" s="80"/>
      <c r="I7" s="80">
        <v>2564</v>
      </c>
      <c r="J7" s="81"/>
      <c r="K7" s="80">
        <v>2563</v>
      </c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</row>
    <row r="8" spans="1:30" ht="24" customHeight="1">
      <c r="A8" s="71" t="s">
        <v>32</v>
      </c>
      <c r="B8" s="71"/>
      <c r="C8" s="12"/>
      <c r="D8" s="83"/>
      <c r="E8" s="83"/>
      <c r="F8" s="84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</row>
    <row r="9" spans="1:30" ht="24" customHeight="1">
      <c r="A9" s="85" t="s">
        <v>180</v>
      </c>
      <c r="B9" s="85"/>
      <c r="C9" s="12"/>
      <c r="D9" s="83"/>
      <c r="E9" s="63">
        <f>PL!E30</f>
        <v>-133175</v>
      </c>
      <c r="F9" s="20"/>
      <c r="G9" s="63">
        <f>PL!G30</f>
        <v>57844</v>
      </c>
      <c r="H9" s="63"/>
      <c r="I9" s="63">
        <f>PL!I30</f>
        <v>-17904</v>
      </c>
      <c r="J9" s="86"/>
      <c r="K9" s="63">
        <f>PL!K30</f>
        <v>125668</v>
      </c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</row>
    <row r="10" spans="1:30" ht="24" customHeight="1">
      <c r="A10" s="87" t="s">
        <v>181</v>
      </c>
      <c r="B10" s="87"/>
      <c r="C10" s="12"/>
      <c r="D10" s="83"/>
      <c r="E10" s="63"/>
      <c r="F10" s="20"/>
      <c r="G10" s="63"/>
      <c r="H10" s="63"/>
      <c r="I10" s="63"/>
      <c r="J10" s="86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</row>
    <row r="11" spans="1:30" ht="24" customHeight="1">
      <c r="A11" s="85" t="s">
        <v>81</v>
      </c>
      <c r="B11" s="87"/>
      <c r="C11" s="12"/>
      <c r="D11" s="83"/>
      <c r="E11" s="63"/>
      <c r="F11" s="20"/>
      <c r="G11" s="63"/>
      <c r="H11" s="63"/>
      <c r="I11" s="63"/>
      <c r="J11" s="86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</row>
    <row r="12" spans="1:30" ht="24" customHeight="1">
      <c r="A12" s="88" t="s">
        <v>196</v>
      </c>
      <c r="B12" s="87"/>
      <c r="C12" s="12"/>
      <c r="D12" s="83"/>
      <c r="E12" s="63">
        <v>6608</v>
      </c>
      <c r="F12" s="20"/>
      <c r="G12" s="63">
        <v>-1591</v>
      </c>
      <c r="H12" s="63"/>
      <c r="I12" s="63">
        <v>451</v>
      </c>
      <c r="J12" s="86"/>
      <c r="K12" s="63">
        <v>596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</row>
    <row r="13" spans="1:30" ht="24" customHeight="1">
      <c r="A13" s="85" t="s">
        <v>33</v>
      </c>
      <c r="B13" s="85"/>
      <c r="C13" s="12"/>
      <c r="D13" s="83"/>
      <c r="E13" s="63">
        <v>90522</v>
      </c>
      <c r="F13" s="20"/>
      <c r="G13" s="63">
        <v>98663</v>
      </c>
      <c r="H13" s="63"/>
      <c r="I13" s="63">
        <v>34636</v>
      </c>
      <c r="J13" s="86"/>
      <c r="K13" s="63">
        <v>44778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</row>
    <row r="14" spans="1:30" ht="24" customHeight="1">
      <c r="A14" s="88" t="s">
        <v>213</v>
      </c>
      <c r="B14" s="85"/>
      <c r="C14" s="12"/>
      <c r="D14" s="83"/>
      <c r="E14" s="86">
        <v>2</v>
      </c>
      <c r="F14" s="20"/>
      <c r="G14" s="63">
        <v>3</v>
      </c>
      <c r="H14" s="63"/>
      <c r="I14" s="86">
        <v>1</v>
      </c>
      <c r="J14" s="86"/>
      <c r="K14" s="63">
        <v>3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</row>
    <row r="15" spans="1:30" ht="24" customHeight="1">
      <c r="A15" s="85" t="s">
        <v>163</v>
      </c>
      <c r="B15" s="85"/>
      <c r="C15" s="12"/>
      <c r="D15" s="83"/>
      <c r="E15" s="63">
        <v>-31366</v>
      </c>
      <c r="F15" s="20"/>
      <c r="G15" s="63">
        <v>-39439</v>
      </c>
      <c r="H15" s="63"/>
      <c r="I15" s="63">
        <v>-31366</v>
      </c>
      <c r="J15" s="86"/>
      <c r="K15" s="63">
        <v>-39439</v>
      </c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</row>
    <row r="16" spans="1:30" ht="24" customHeight="1">
      <c r="A16" s="85" t="s">
        <v>215</v>
      </c>
      <c r="B16" s="85"/>
      <c r="C16" s="12"/>
      <c r="D16" s="83"/>
      <c r="E16" s="89"/>
      <c r="F16" s="20"/>
      <c r="G16" s="89"/>
      <c r="H16" s="89"/>
      <c r="I16" s="89"/>
      <c r="J16" s="89"/>
      <c r="K16" s="89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ht="24" customHeight="1">
      <c r="A17" s="85" t="s">
        <v>212</v>
      </c>
      <c r="B17" s="85"/>
      <c r="C17" s="12"/>
      <c r="D17" s="83"/>
      <c r="E17" s="63">
        <v>262</v>
      </c>
      <c r="F17" s="20"/>
      <c r="G17" s="63">
        <v>54574</v>
      </c>
      <c r="H17" s="63"/>
      <c r="I17" s="89">
        <v>262</v>
      </c>
      <c r="J17" s="86"/>
      <c r="K17" s="63">
        <v>54574</v>
      </c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1:30" ht="24" customHeight="1">
      <c r="A18" s="88" t="s">
        <v>176</v>
      </c>
      <c r="B18" s="85"/>
      <c r="C18" s="12"/>
      <c r="D18" s="83"/>
      <c r="E18" s="86">
        <v>0</v>
      </c>
      <c r="F18" s="20"/>
      <c r="G18" s="63">
        <v>169</v>
      </c>
      <c r="H18" s="63"/>
      <c r="I18" s="86">
        <v>0</v>
      </c>
      <c r="J18" s="86"/>
      <c r="K18" s="63">
        <v>0</v>
      </c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1:30" s="92" customFormat="1" ht="24" customHeight="1">
      <c r="A19" s="88" t="s">
        <v>147</v>
      </c>
      <c r="B19" s="90"/>
      <c r="C19" s="91"/>
      <c r="E19" s="86">
        <v>-99</v>
      </c>
      <c r="F19" s="86"/>
      <c r="G19" s="86">
        <v>-157</v>
      </c>
      <c r="H19" s="86"/>
      <c r="I19" s="86">
        <v>0</v>
      </c>
      <c r="J19" s="89"/>
      <c r="K19" s="86">
        <v>0</v>
      </c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</row>
    <row r="20" spans="1:30" ht="24" customHeight="1">
      <c r="A20" s="12" t="s">
        <v>164</v>
      </c>
      <c r="B20" s="85"/>
      <c r="C20" s="12"/>
      <c r="D20" s="83"/>
      <c r="E20" s="63">
        <v>1215</v>
      </c>
      <c r="F20" s="20"/>
      <c r="G20" s="63">
        <v>1285</v>
      </c>
      <c r="H20" s="63"/>
      <c r="I20" s="63">
        <v>1179</v>
      </c>
      <c r="J20" s="86"/>
      <c r="K20" s="63">
        <v>1181</v>
      </c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 spans="1:30" ht="24" customHeight="1">
      <c r="A21" s="85" t="s">
        <v>179</v>
      </c>
      <c r="B21" s="85"/>
      <c r="C21" s="12"/>
      <c r="D21" s="83"/>
      <c r="E21" s="20">
        <v>-3336</v>
      </c>
      <c r="F21" s="20"/>
      <c r="G21" s="20">
        <v>-4240</v>
      </c>
      <c r="H21" s="20"/>
      <c r="I21" s="20">
        <v>-24081</v>
      </c>
      <c r="J21" s="86"/>
      <c r="K21" s="20">
        <v>-21330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</row>
    <row r="22" spans="1:30" ht="24" customHeight="1">
      <c r="A22" s="85" t="s">
        <v>165</v>
      </c>
      <c r="B22" s="85"/>
      <c r="C22" s="12"/>
      <c r="D22" s="83"/>
      <c r="E22" s="62">
        <v>32021</v>
      </c>
      <c r="F22" s="20"/>
      <c r="G22" s="62">
        <v>18264</v>
      </c>
      <c r="H22" s="20"/>
      <c r="I22" s="62">
        <v>315</v>
      </c>
      <c r="J22" s="86"/>
      <c r="K22" s="62">
        <v>297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</row>
    <row r="23" spans="1:30" ht="24" customHeight="1">
      <c r="A23" s="12" t="s">
        <v>204</v>
      </c>
      <c r="C23" s="12"/>
      <c r="D23" s="83"/>
      <c r="E23" s="63"/>
      <c r="F23" s="20"/>
      <c r="G23" s="63"/>
      <c r="H23" s="63"/>
      <c r="I23" s="63"/>
      <c r="J23" s="86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</row>
    <row r="24" spans="1:30" ht="24" customHeight="1">
      <c r="A24" s="12" t="s">
        <v>57</v>
      </c>
      <c r="C24" s="12"/>
      <c r="D24" s="83"/>
      <c r="E24" s="63">
        <f>SUM(E9:E22)</f>
        <v>-37346</v>
      </c>
      <c r="F24" s="20"/>
      <c r="G24" s="63">
        <f>SUM(G9:G22)</f>
        <v>185375</v>
      </c>
      <c r="H24" s="63"/>
      <c r="I24" s="63">
        <f>SUM(I9:I22)</f>
        <v>-36507</v>
      </c>
      <c r="J24" s="86"/>
      <c r="K24" s="63">
        <f>SUM(K9:K22)</f>
        <v>166328</v>
      </c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</row>
    <row r="25" spans="1:30" ht="24" customHeight="1">
      <c r="A25" s="85" t="s">
        <v>34</v>
      </c>
      <c r="B25" s="85"/>
      <c r="C25" s="12"/>
      <c r="D25" s="83"/>
      <c r="E25" s="63"/>
      <c r="F25" s="20"/>
      <c r="G25" s="63"/>
      <c r="H25" s="63"/>
      <c r="I25" s="63"/>
      <c r="J25" s="86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</row>
    <row r="26" spans="1:30" ht="24" customHeight="1">
      <c r="A26" s="12" t="s">
        <v>58</v>
      </c>
      <c r="B26" s="85"/>
      <c r="C26" s="12"/>
      <c r="D26" s="83"/>
      <c r="E26" s="63">
        <v>15084</v>
      </c>
      <c r="F26" s="20"/>
      <c r="G26" s="63">
        <v>-5269</v>
      </c>
      <c r="H26" s="63"/>
      <c r="I26" s="63">
        <v>3384</v>
      </c>
      <c r="J26" s="86"/>
      <c r="K26" s="63">
        <v>-3142</v>
      </c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1:30" ht="24" customHeight="1">
      <c r="A27" s="85" t="s">
        <v>59</v>
      </c>
      <c r="B27" s="85"/>
      <c r="C27" s="12"/>
      <c r="D27" s="83"/>
      <c r="E27" s="63">
        <v>1055</v>
      </c>
      <c r="F27" s="20"/>
      <c r="G27" s="63">
        <v>1280</v>
      </c>
      <c r="H27" s="63"/>
      <c r="I27" s="63">
        <v>1044</v>
      </c>
      <c r="J27" s="86"/>
      <c r="K27" s="63">
        <v>1231</v>
      </c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</row>
    <row r="28" spans="1:30" s="21" customFormat="1" ht="24" customHeight="1">
      <c r="A28" s="85" t="s">
        <v>35</v>
      </c>
      <c r="B28" s="85"/>
      <c r="D28" s="84"/>
      <c r="E28" s="63">
        <v>-19068</v>
      </c>
      <c r="F28" s="20"/>
      <c r="G28" s="63">
        <v>4662</v>
      </c>
      <c r="H28" s="63"/>
      <c r="I28" s="63">
        <v>-3627</v>
      </c>
      <c r="J28" s="93"/>
      <c r="K28" s="63">
        <v>-225</v>
      </c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</row>
    <row r="29" spans="1:30" s="21" customFormat="1" ht="24" customHeight="1">
      <c r="A29" s="94" t="s">
        <v>36</v>
      </c>
      <c r="B29" s="94"/>
      <c r="D29" s="84"/>
      <c r="E29" s="20">
        <v>172</v>
      </c>
      <c r="F29" s="20"/>
      <c r="G29" s="20">
        <v>-904</v>
      </c>
      <c r="H29" s="63"/>
      <c r="I29" s="63">
        <v>51</v>
      </c>
      <c r="J29" s="93"/>
      <c r="K29" s="63">
        <v>-847</v>
      </c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</row>
    <row r="30" spans="1:30" s="21" customFormat="1" ht="24" customHeight="1">
      <c r="A30" s="94" t="s">
        <v>37</v>
      </c>
      <c r="B30" s="94"/>
      <c r="D30" s="84"/>
      <c r="E30" s="20"/>
      <c r="F30" s="20"/>
      <c r="G30" s="20"/>
      <c r="H30" s="20"/>
      <c r="I30" s="20"/>
      <c r="J30" s="9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s="21" customFormat="1" ht="24" customHeight="1">
      <c r="A31" s="94" t="s">
        <v>60</v>
      </c>
      <c r="B31" s="94"/>
      <c r="D31" s="84"/>
      <c r="E31" s="20">
        <v>2407</v>
      </c>
      <c r="F31" s="20"/>
      <c r="G31" s="20">
        <v>-34844</v>
      </c>
      <c r="H31" s="20"/>
      <c r="I31" s="20">
        <v>-4232</v>
      </c>
      <c r="J31" s="93"/>
      <c r="K31" s="20">
        <v>-31804</v>
      </c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 s="21" customFormat="1" ht="24" customHeight="1">
      <c r="A32" s="94" t="s">
        <v>166</v>
      </c>
      <c r="B32" s="94"/>
      <c r="D32" s="84"/>
      <c r="E32" s="20">
        <v>17058</v>
      </c>
      <c r="F32" s="20"/>
      <c r="G32" s="20">
        <v>1968</v>
      </c>
      <c r="H32" s="20"/>
      <c r="I32" s="20">
        <v>17005</v>
      </c>
      <c r="J32" s="93"/>
      <c r="K32" s="20">
        <v>4739</v>
      </c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1:30" s="21" customFormat="1" ht="24" customHeight="1">
      <c r="A33" s="94" t="s">
        <v>202</v>
      </c>
      <c r="B33" s="94"/>
      <c r="D33" s="84"/>
      <c r="E33" s="20">
        <v>-51830</v>
      </c>
      <c r="F33" s="20"/>
      <c r="G33" s="20">
        <v>-38381</v>
      </c>
      <c r="H33" s="20"/>
      <c r="I33" s="20">
        <v>-43648</v>
      </c>
      <c r="J33" s="93"/>
      <c r="K33" s="20">
        <v>-26443</v>
      </c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 s="21" customFormat="1" ht="24" customHeight="1">
      <c r="A34" s="12" t="s">
        <v>38</v>
      </c>
      <c r="B34" s="94"/>
      <c r="D34" s="84"/>
      <c r="E34" s="20">
        <v>10449</v>
      </c>
      <c r="F34" s="20"/>
      <c r="G34" s="20">
        <v>-14991</v>
      </c>
      <c r="H34" s="20"/>
      <c r="I34" s="20">
        <v>10359</v>
      </c>
      <c r="J34" s="93"/>
      <c r="K34" s="20">
        <v>-12863</v>
      </c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 s="21" customFormat="1" ht="24" customHeight="1">
      <c r="A35" s="12" t="s">
        <v>203</v>
      </c>
      <c r="B35" s="94"/>
      <c r="D35" s="84"/>
      <c r="E35" s="20">
        <v>0</v>
      </c>
      <c r="F35" s="20"/>
      <c r="G35" s="20">
        <v>-213</v>
      </c>
      <c r="H35" s="20"/>
      <c r="I35" s="20">
        <v>0</v>
      </c>
      <c r="J35" s="93"/>
      <c r="K35" s="20">
        <v>-213</v>
      </c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1:30" s="21" customFormat="1" ht="24" customHeight="1">
      <c r="A36" s="12" t="s">
        <v>61</v>
      </c>
      <c r="B36" s="94"/>
      <c r="D36" s="84"/>
      <c r="E36" s="62">
        <v>-2049</v>
      </c>
      <c r="F36" s="20"/>
      <c r="G36" s="62">
        <v>-1185</v>
      </c>
      <c r="H36" s="20"/>
      <c r="I36" s="62">
        <v>0</v>
      </c>
      <c r="J36" s="93"/>
      <c r="K36" s="62">
        <v>-1176</v>
      </c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1:30" s="21" customFormat="1" ht="24" customHeight="1">
      <c r="A37" s="94" t="s">
        <v>186</v>
      </c>
      <c r="B37" s="94"/>
      <c r="D37" s="84"/>
      <c r="E37" s="20">
        <f>SUM(E23:E36)</f>
        <v>-64068</v>
      </c>
      <c r="F37" s="20"/>
      <c r="G37" s="20">
        <f>SUM(G23:G36)</f>
        <v>97498</v>
      </c>
      <c r="H37" s="20"/>
      <c r="I37" s="20">
        <f>SUM(I23:I36)</f>
        <v>-56171</v>
      </c>
      <c r="J37" s="93"/>
      <c r="K37" s="20">
        <f>SUM(K23:K36)</f>
        <v>95585</v>
      </c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1:30" s="21" customFormat="1" ht="24" customHeight="1">
      <c r="A38" s="85" t="s">
        <v>50</v>
      </c>
      <c r="B38" s="85"/>
      <c r="D38" s="84"/>
      <c r="E38" s="63">
        <v>-2124</v>
      </c>
      <c r="F38" s="20"/>
      <c r="G38" s="63">
        <v>-4061</v>
      </c>
      <c r="H38" s="63"/>
      <c r="I38" s="63">
        <v>-1156</v>
      </c>
      <c r="J38" s="93"/>
      <c r="K38" s="63">
        <v>-2690</v>
      </c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</row>
    <row r="39" spans="1:30" ht="24" customHeight="1">
      <c r="A39" s="67" t="s">
        <v>167</v>
      </c>
      <c r="B39" s="85"/>
      <c r="C39" s="12"/>
      <c r="E39" s="95">
        <f>SUM(E37:E38)</f>
        <v>-66192</v>
      </c>
      <c r="F39" s="20"/>
      <c r="G39" s="95">
        <f>SUM(G37:G38)</f>
        <v>93437</v>
      </c>
      <c r="H39" s="20"/>
      <c r="I39" s="95">
        <f>SUM(I37:I38)</f>
        <v>-57327</v>
      </c>
      <c r="J39" s="89"/>
      <c r="K39" s="95">
        <f>SUM(K37:K38)</f>
        <v>92895</v>
      </c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1:30" ht="24" customHeight="1">
      <c r="C40" s="12"/>
      <c r="E40" s="93"/>
      <c r="F40" s="93"/>
      <c r="G40" s="93"/>
      <c r="H40" s="93"/>
      <c r="I40" s="93"/>
      <c r="J40" s="89"/>
      <c r="K40" s="93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</row>
    <row r="41" spans="1:30" ht="24" customHeight="1">
      <c r="A41" s="96" t="s">
        <v>152</v>
      </c>
      <c r="C41" s="12"/>
    </row>
    <row r="42" spans="1:30" ht="24" customHeight="1">
      <c r="G42" s="66"/>
      <c r="H42" s="66"/>
      <c r="I42" s="66"/>
      <c r="K42" s="66" t="s">
        <v>125</v>
      </c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</row>
    <row r="43" spans="1:30" ht="24" customHeight="1">
      <c r="A43" s="161" t="s">
        <v>129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</row>
    <row r="44" spans="1:30" ht="24" customHeight="1">
      <c r="A44" s="68" t="s">
        <v>128</v>
      </c>
      <c r="B44" s="68"/>
      <c r="C44" s="68"/>
      <c r="D44" s="69"/>
      <c r="E44" s="69"/>
      <c r="F44" s="70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</row>
    <row r="45" spans="1:30" ht="24" customHeight="1">
      <c r="A45" s="71" t="s">
        <v>190</v>
      </c>
      <c r="B45" s="72"/>
      <c r="C45" s="68"/>
      <c r="D45" s="69"/>
      <c r="E45" s="69"/>
      <c r="F45" s="70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</row>
    <row r="46" spans="1:30" ht="24" customHeight="1">
      <c r="A46" s="71"/>
      <c r="B46" s="72"/>
      <c r="C46" s="73"/>
      <c r="D46" s="73"/>
      <c r="E46" s="74"/>
      <c r="F46" s="75"/>
      <c r="J46" s="73"/>
      <c r="K46" s="76" t="s">
        <v>121</v>
      </c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</row>
    <row r="47" spans="1:30" ht="24" customHeight="1">
      <c r="B47" s="77"/>
      <c r="C47" s="73"/>
      <c r="D47" s="73"/>
      <c r="E47" s="167" t="s">
        <v>43</v>
      </c>
      <c r="F47" s="167"/>
      <c r="G47" s="167"/>
      <c r="H47" s="78"/>
      <c r="I47" s="167" t="s">
        <v>103</v>
      </c>
      <c r="J47" s="167"/>
      <c r="K47" s="167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</row>
    <row r="48" spans="1:30" ht="24" customHeight="1">
      <c r="B48" s="77"/>
      <c r="C48" s="80"/>
      <c r="D48" s="81"/>
      <c r="E48" s="80">
        <v>2564</v>
      </c>
      <c r="F48" s="82"/>
      <c r="G48" s="80">
        <v>2563</v>
      </c>
      <c r="H48" s="80"/>
      <c r="I48" s="80">
        <v>2564</v>
      </c>
      <c r="J48" s="81"/>
      <c r="K48" s="80">
        <v>2563</v>
      </c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</row>
    <row r="49" spans="1:30" ht="24" customHeight="1">
      <c r="A49" s="71" t="s">
        <v>39</v>
      </c>
      <c r="B49" s="71"/>
      <c r="C49" s="12"/>
      <c r="D49" s="83"/>
      <c r="E49" s="83"/>
      <c r="F49" s="84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</row>
    <row r="50" spans="1:30" ht="24" customHeight="1">
      <c r="A50" s="88" t="s">
        <v>197</v>
      </c>
      <c r="B50" s="71"/>
      <c r="C50" s="12"/>
      <c r="D50" s="83"/>
      <c r="E50" s="83">
        <v>268374</v>
      </c>
      <c r="F50" s="84"/>
      <c r="G50" s="83">
        <v>802793</v>
      </c>
      <c r="H50" s="83"/>
      <c r="I50" s="83">
        <v>268374</v>
      </c>
      <c r="J50" s="83"/>
      <c r="K50" s="83">
        <v>802793</v>
      </c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</row>
    <row r="51" spans="1:30" ht="24" customHeight="1">
      <c r="A51" s="88" t="s">
        <v>183</v>
      </c>
      <c r="B51" s="71"/>
      <c r="D51" s="83"/>
      <c r="E51" s="63">
        <v>0</v>
      </c>
      <c r="F51" s="84"/>
      <c r="G51" s="63">
        <v>0</v>
      </c>
      <c r="H51" s="63"/>
      <c r="I51" s="63">
        <v>-211500</v>
      </c>
      <c r="J51" s="83"/>
      <c r="K51" s="63">
        <v>-179000</v>
      </c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</row>
    <row r="52" spans="1:30" ht="24" customHeight="1">
      <c r="A52" s="88" t="s">
        <v>199</v>
      </c>
      <c r="B52" s="71"/>
      <c r="D52" s="83"/>
      <c r="E52" s="63">
        <v>-97986</v>
      </c>
      <c r="F52" s="84"/>
      <c r="G52" s="63">
        <v>0</v>
      </c>
      <c r="H52" s="63"/>
      <c r="I52" s="63">
        <v>0</v>
      </c>
      <c r="J52" s="83"/>
      <c r="K52" s="63">
        <v>0</v>
      </c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</row>
    <row r="53" spans="1:30" ht="24" customHeight="1">
      <c r="A53" s="88" t="s">
        <v>138</v>
      </c>
      <c r="B53" s="85"/>
      <c r="C53" s="12"/>
      <c r="D53" s="83"/>
      <c r="E53" s="63">
        <v>-15768</v>
      </c>
      <c r="F53" s="20"/>
      <c r="G53" s="63">
        <v>-87323</v>
      </c>
      <c r="H53" s="63"/>
      <c r="I53" s="63">
        <v>-1</v>
      </c>
      <c r="J53" s="83"/>
      <c r="K53" s="63">
        <v>-305</v>
      </c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</row>
    <row r="54" spans="1:30" ht="24" customHeight="1">
      <c r="A54" s="88" t="s">
        <v>139</v>
      </c>
      <c r="B54" s="85"/>
      <c r="C54" s="12"/>
      <c r="D54" s="83"/>
      <c r="E54" s="20">
        <v>-36730</v>
      </c>
      <c r="F54" s="20"/>
      <c r="G54" s="20">
        <v>-102893</v>
      </c>
      <c r="H54" s="20"/>
      <c r="I54" s="20">
        <v>-702</v>
      </c>
      <c r="J54" s="83"/>
      <c r="K54" s="20">
        <v>-1325</v>
      </c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1:30" ht="24" customHeight="1">
      <c r="A55" s="88" t="s">
        <v>140</v>
      </c>
      <c r="B55" s="85"/>
      <c r="C55" s="12"/>
      <c r="D55" s="83"/>
      <c r="E55" s="20">
        <v>-112</v>
      </c>
      <c r="F55" s="20"/>
      <c r="G55" s="20">
        <v>-4409</v>
      </c>
      <c r="H55" s="20"/>
      <c r="I55" s="20">
        <v>-95</v>
      </c>
      <c r="J55" s="83"/>
      <c r="K55" s="20">
        <v>-634</v>
      </c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1:30" ht="24" customHeight="1">
      <c r="A56" s="88" t="s">
        <v>214</v>
      </c>
      <c r="B56" s="85"/>
      <c r="C56" s="12"/>
      <c r="D56" s="83"/>
      <c r="E56" s="20">
        <v>6</v>
      </c>
      <c r="F56" s="20"/>
      <c r="G56" s="20">
        <v>0</v>
      </c>
      <c r="H56" s="20"/>
      <c r="I56" s="20">
        <v>0</v>
      </c>
      <c r="J56" s="83"/>
      <c r="K56" s="20">
        <v>0</v>
      </c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1:30" ht="24" customHeight="1">
      <c r="A57" s="88" t="s">
        <v>184</v>
      </c>
      <c r="B57" s="85"/>
      <c r="C57" s="12"/>
      <c r="D57" s="20"/>
      <c r="E57" s="62">
        <v>1081</v>
      </c>
      <c r="F57" s="20"/>
      <c r="G57" s="62">
        <v>25594</v>
      </c>
      <c r="H57" s="20"/>
      <c r="I57" s="62">
        <v>1081</v>
      </c>
      <c r="J57" s="83"/>
      <c r="K57" s="62">
        <v>25594</v>
      </c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1:30" ht="24" customHeight="1">
      <c r="A58" s="97" t="s">
        <v>205</v>
      </c>
      <c r="C58" s="12"/>
      <c r="D58" s="83"/>
      <c r="E58" s="62">
        <f>SUM(E50:E57)</f>
        <v>118865</v>
      </c>
      <c r="F58" s="20"/>
      <c r="G58" s="62">
        <f>SUM(G50:G57)</f>
        <v>633762</v>
      </c>
      <c r="H58" s="20"/>
      <c r="I58" s="62">
        <f>SUM(I50:I57)</f>
        <v>57157</v>
      </c>
      <c r="J58" s="83"/>
      <c r="K58" s="62">
        <f>SUM(K50:K57)</f>
        <v>647123</v>
      </c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1:30" ht="24" customHeight="1">
      <c r="A59" s="71" t="s">
        <v>40</v>
      </c>
      <c r="B59" s="71"/>
      <c r="C59" s="12"/>
      <c r="D59" s="83"/>
      <c r="E59" s="20"/>
      <c r="F59" s="20"/>
      <c r="G59" s="20"/>
      <c r="H59" s="20"/>
      <c r="I59" s="20"/>
      <c r="J59" s="83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1:30" ht="24" customHeight="1">
      <c r="A60" s="85" t="s">
        <v>168</v>
      </c>
      <c r="B60" s="85"/>
      <c r="C60" s="12"/>
      <c r="D60" s="83"/>
      <c r="E60" s="63">
        <v>-34852</v>
      </c>
      <c r="F60" s="20"/>
      <c r="G60" s="63">
        <v>-59393</v>
      </c>
      <c r="H60" s="63"/>
      <c r="I60" s="63">
        <v>-1989</v>
      </c>
      <c r="J60" s="83"/>
      <c r="K60" s="63">
        <v>-34419</v>
      </c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</row>
    <row r="61" spans="1:30" ht="24" customHeight="1">
      <c r="A61" s="98" t="s">
        <v>141</v>
      </c>
      <c r="B61" s="85"/>
      <c r="C61" s="12"/>
      <c r="D61" s="83"/>
      <c r="E61" s="95">
        <f>SUM(E60:E60)</f>
        <v>-34852</v>
      </c>
      <c r="F61" s="20"/>
      <c r="G61" s="95">
        <f>SUM(G60:G60)</f>
        <v>-59393</v>
      </c>
      <c r="H61" s="20"/>
      <c r="I61" s="95">
        <f>SUM(I60:I60)</f>
        <v>-1989</v>
      </c>
      <c r="J61" s="83"/>
      <c r="K61" s="95">
        <f>SUM(K60:K60)</f>
        <v>-34419</v>
      </c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1:30" ht="24" customHeight="1">
      <c r="A62" s="97" t="s">
        <v>169</v>
      </c>
      <c r="C62" s="12"/>
      <c r="D62" s="83"/>
      <c r="E62" s="99">
        <f>SUM(E39,E58,E61)</f>
        <v>17821</v>
      </c>
      <c r="F62" s="20"/>
      <c r="G62" s="99">
        <f>SUM(G39,G58,G61)</f>
        <v>667806</v>
      </c>
      <c r="H62" s="20"/>
      <c r="I62" s="99">
        <f>SUM(I39,I58,I61)</f>
        <v>-2159</v>
      </c>
      <c r="J62" s="83"/>
      <c r="K62" s="99">
        <f>SUM(K39,K58,K61)</f>
        <v>705599</v>
      </c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1:30" ht="24" customHeight="1">
      <c r="A63" s="12" t="s">
        <v>109</v>
      </c>
      <c r="C63" s="12"/>
      <c r="D63" s="83"/>
      <c r="E63" s="62">
        <f>+BS!G11</f>
        <v>140717</v>
      </c>
      <c r="F63" s="20"/>
      <c r="G63" s="62">
        <v>219767</v>
      </c>
      <c r="H63" s="20"/>
      <c r="I63" s="62">
        <f>+BS!K11</f>
        <v>105373</v>
      </c>
      <c r="J63" s="83"/>
      <c r="K63" s="62">
        <v>80480</v>
      </c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1:30" ht="24" customHeight="1" thickBot="1">
      <c r="A64" s="71" t="s">
        <v>110</v>
      </c>
      <c r="B64" s="87"/>
      <c r="C64" s="100"/>
      <c r="D64" s="83"/>
      <c r="E64" s="101">
        <f>SUM(E62:E63)</f>
        <v>158538</v>
      </c>
      <c r="F64" s="20"/>
      <c r="G64" s="101">
        <f>SUM(G62:G63)</f>
        <v>887573</v>
      </c>
      <c r="H64" s="20"/>
      <c r="I64" s="101">
        <f>SUM(I62:I63)</f>
        <v>103214</v>
      </c>
      <c r="J64" s="83"/>
      <c r="K64" s="101">
        <f>SUM(K62:K63)</f>
        <v>786079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1:30" ht="24" customHeight="1" thickTop="1">
      <c r="A65" s="71"/>
      <c r="B65" s="87"/>
      <c r="C65" s="100"/>
      <c r="D65" s="83"/>
      <c r="E65" s="63">
        <f>SUM(E64-BS!E11)</f>
        <v>0</v>
      </c>
      <c r="F65" s="20"/>
      <c r="G65" s="63"/>
      <c r="H65" s="63"/>
      <c r="I65" s="63">
        <f>SUM(I64-BS!I11)</f>
        <v>0</v>
      </c>
      <c r="J65" s="8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</row>
    <row r="66" spans="1:30" ht="24" customHeight="1">
      <c r="A66" s="102" t="s">
        <v>175</v>
      </c>
      <c r="B66" s="64"/>
      <c r="C66" s="64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</row>
    <row r="67" spans="1:30" ht="24" customHeight="1">
      <c r="A67" s="103" t="s">
        <v>47</v>
      </c>
      <c r="B67" s="64"/>
      <c r="C67" s="64"/>
      <c r="E67" s="12"/>
      <c r="F67" s="21"/>
      <c r="G67" s="12"/>
      <c r="H67" s="12"/>
      <c r="I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</row>
    <row r="68" spans="1:30" ht="24" customHeight="1">
      <c r="A68" s="104" t="s">
        <v>136</v>
      </c>
      <c r="B68" s="64"/>
      <c r="C68" s="64"/>
      <c r="E68" s="63">
        <v>50758</v>
      </c>
      <c r="F68" s="20"/>
      <c r="G68" s="63">
        <v>0</v>
      </c>
      <c r="H68" s="20"/>
      <c r="I68" s="63">
        <v>1915</v>
      </c>
      <c r="J68" s="63"/>
      <c r="K68" s="20">
        <v>0</v>
      </c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</row>
    <row r="69" spans="1:30" ht="24" customHeight="1">
      <c r="A69" s="104" t="s">
        <v>135</v>
      </c>
      <c r="B69" s="64"/>
      <c r="C69" s="64"/>
      <c r="E69" s="63">
        <v>80836</v>
      </c>
      <c r="F69" s="20"/>
      <c r="G69" s="63">
        <v>0</v>
      </c>
      <c r="H69" s="20"/>
      <c r="I69" s="63">
        <v>0</v>
      </c>
      <c r="J69" s="63"/>
      <c r="K69" s="20">
        <v>0</v>
      </c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</row>
    <row r="70" spans="1:30" ht="24" customHeight="1">
      <c r="A70" s="104" t="s">
        <v>137</v>
      </c>
      <c r="B70" s="64"/>
      <c r="C70" s="64"/>
      <c r="E70" s="63">
        <v>6126</v>
      </c>
      <c r="F70" s="20"/>
      <c r="G70" s="63">
        <v>2718</v>
      </c>
      <c r="H70" s="20"/>
      <c r="I70" s="63">
        <v>0</v>
      </c>
      <c r="J70" s="63"/>
      <c r="K70" s="20">
        <v>0</v>
      </c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</row>
    <row r="71" spans="1:30" ht="24" customHeight="1">
      <c r="A71" s="104" t="s">
        <v>170</v>
      </c>
      <c r="B71" s="64"/>
      <c r="C71" s="64"/>
      <c r="E71" s="63">
        <v>0</v>
      </c>
      <c r="F71" s="20"/>
      <c r="G71" s="20">
        <v>59009</v>
      </c>
      <c r="H71" s="20"/>
      <c r="I71" s="63">
        <v>0</v>
      </c>
      <c r="J71" s="63"/>
      <c r="K71" s="20">
        <v>0</v>
      </c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</row>
    <row r="72" spans="1:30" ht="24" customHeight="1">
      <c r="A72" s="104" t="s">
        <v>171</v>
      </c>
      <c r="B72" s="64"/>
      <c r="C72" s="64"/>
      <c r="E72" s="63">
        <v>8246</v>
      </c>
      <c r="F72" s="20"/>
      <c r="G72" s="20">
        <v>12061</v>
      </c>
      <c r="H72" s="20"/>
      <c r="I72" s="63">
        <v>0</v>
      </c>
      <c r="J72" s="63"/>
      <c r="K72" s="20">
        <v>0</v>
      </c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</row>
    <row r="73" spans="1:30" ht="24" customHeight="1">
      <c r="A73" s="104" t="s">
        <v>172</v>
      </c>
      <c r="B73" s="64"/>
      <c r="C73" s="64"/>
      <c r="E73" s="63">
        <v>3651</v>
      </c>
      <c r="F73" s="20"/>
      <c r="G73" s="20">
        <v>5370</v>
      </c>
      <c r="H73" s="20"/>
      <c r="I73" s="63">
        <v>0</v>
      </c>
      <c r="J73" s="63"/>
      <c r="K73" s="20">
        <v>0</v>
      </c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</row>
    <row r="74" spans="1:30" ht="24" customHeight="1">
      <c r="A74" s="104" t="s">
        <v>173</v>
      </c>
      <c r="B74" s="64"/>
      <c r="C74" s="64"/>
      <c r="E74" s="63">
        <v>787</v>
      </c>
      <c r="F74" s="20"/>
      <c r="G74" s="20">
        <v>41872</v>
      </c>
      <c r="H74" s="20"/>
      <c r="I74" s="63">
        <v>0</v>
      </c>
      <c r="J74" s="63"/>
      <c r="K74" s="20">
        <v>0</v>
      </c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</row>
    <row r="75" spans="1:30" ht="24" customHeight="1">
      <c r="A75" s="104" t="s">
        <v>174</v>
      </c>
      <c r="B75" s="64"/>
      <c r="C75" s="64"/>
      <c r="E75" s="63">
        <v>0</v>
      </c>
      <c r="F75" s="20"/>
      <c r="G75" s="20">
        <v>266</v>
      </c>
      <c r="H75" s="20"/>
      <c r="I75" s="63">
        <v>0</v>
      </c>
      <c r="J75" s="63"/>
      <c r="K75" s="20">
        <v>1</v>
      </c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</row>
    <row r="76" spans="1:30" ht="24" customHeight="1">
      <c r="A76" s="104"/>
      <c r="B76" s="64"/>
      <c r="C76" s="64"/>
      <c r="E76" s="20"/>
      <c r="F76" s="20"/>
      <c r="G76" s="20"/>
      <c r="H76" s="20"/>
      <c r="I76" s="20"/>
      <c r="J76" s="63"/>
      <c r="K76" s="20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</row>
    <row r="77" spans="1:30" ht="24" customHeight="1">
      <c r="A77" s="96" t="s">
        <v>152</v>
      </c>
      <c r="C77" s="12"/>
    </row>
  </sheetData>
  <mergeCells count="6">
    <mergeCell ref="A2:K2"/>
    <mergeCell ref="E6:G6"/>
    <mergeCell ref="I6:K6"/>
    <mergeCell ref="A43:K43"/>
    <mergeCell ref="E47:G47"/>
    <mergeCell ref="I47:K47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5" fitToHeight="6" orientation="portrait" r:id="rId1"/>
  <rowBreaks count="1" manualBreakCount="1">
    <brk id="41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showGridLines="0" view="pageBreakPreview" zoomScaleNormal="100" zoomScaleSheetLayoutView="100" workbookViewId="0">
      <selection activeCell="C13" sqref="C13"/>
    </sheetView>
  </sheetViews>
  <sheetFormatPr defaultColWidth="9.140625" defaultRowHeight="23.1" customHeight="1"/>
  <cols>
    <col min="1" max="1" width="60.85546875" style="1" customWidth="1"/>
    <col min="2" max="2" width="8.28515625" style="1" customWidth="1"/>
    <col min="3" max="3" width="18.140625" style="1" customWidth="1"/>
    <col min="4" max="4" width="1.140625" style="1" customWidth="1"/>
    <col min="5" max="5" width="18.140625" style="1" customWidth="1"/>
    <col min="6" max="6" width="1.140625" style="1" customWidth="1"/>
    <col min="7" max="7" width="18.140625" style="1" customWidth="1"/>
    <col min="8" max="8" width="1.140625" style="1" customWidth="1"/>
    <col min="9" max="9" width="18.140625" style="1" customWidth="1"/>
    <col min="10" max="10" width="1.140625" style="1" customWidth="1"/>
    <col min="11" max="11" width="18.140625" style="1" customWidth="1"/>
    <col min="12" max="12" width="1" style="1" customWidth="1"/>
    <col min="13" max="13" width="18.140625" style="1" customWidth="1"/>
    <col min="14" max="14" width="1.140625" style="1" customWidth="1"/>
    <col min="15" max="15" width="18.140625" style="1" customWidth="1"/>
    <col min="16" max="16" width="0.42578125" style="1" customWidth="1"/>
    <col min="17" max="16384" width="9.140625" style="1"/>
  </cols>
  <sheetData>
    <row r="1" spans="1:16" ht="23.1" customHeight="1">
      <c r="A1" s="25" t="s">
        <v>83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6" ht="23.1" customHeight="1">
      <c r="A2" s="25" t="s">
        <v>93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23.1" customHeight="1">
      <c r="A3" s="25" t="s">
        <v>82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23.1" customHeight="1">
      <c r="A4" s="168" t="s">
        <v>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6" ht="23.1" customHeight="1">
      <c r="A5" s="26"/>
      <c r="B5" s="26"/>
      <c r="C5" s="165" t="s">
        <v>43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16" ht="23.1" customHeight="1">
      <c r="A6" s="26"/>
      <c r="B6" s="26"/>
      <c r="C6" s="166" t="s">
        <v>45</v>
      </c>
      <c r="D6" s="166"/>
      <c r="E6" s="166"/>
      <c r="F6" s="166"/>
      <c r="G6" s="166"/>
      <c r="H6" s="166"/>
      <c r="I6" s="166"/>
      <c r="J6" s="166"/>
      <c r="K6" s="166"/>
      <c r="L6" s="2"/>
      <c r="M6" s="2"/>
      <c r="N6" s="2"/>
      <c r="O6" s="2"/>
    </row>
    <row r="7" spans="1:16" s="8" customFormat="1" ht="23.1" customHeight="1">
      <c r="G7" s="169" t="s">
        <v>22</v>
      </c>
      <c r="H7" s="169"/>
      <c r="I7" s="169"/>
      <c r="L7" s="13"/>
      <c r="M7" s="14" t="s">
        <v>88</v>
      </c>
      <c r="N7" s="13"/>
      <c r="O7" s="13"/>
    </row>
    <row r="8" spans="1:16" s="8" customFormat="1" ht="23.1" customHeight="1">
      <c r="C8" s="8" t="s">
        <v>18</v>
      </c>
      <c r="G8" s="8" t="s">
        <v>41</v>
      </c>
      <c r="K8" s="10" t="s">
        <v>23</v>
      </c>
      <c r="L8" s="13"/>
      <c r="M8" s="13" t="s">
        <v>89</v>
      </c>
      <c r="N8" s="13"/>
      <c r="O8" s="13" t="s">
        <v>48</v>
      </c>
    </row>
    <row r="9" spans="1:16" s="8" customFormat="1" ht="23.1" customHeight="1">
      <c r="B9" s="15"/>
      <c r="C9" s="27" t="s">
        <v>63</v>
      </c>
      <c r="E9" s="27" t="s">
        <v>21</v>
      </c>
      <c r="G9" s="27" t="s">
        <v>87</v>
      </c>
      <c r="I9" s="27" t="s">
        <v>90</v>
      </c>
      <c r="K9" s="11" t="s">
        <v>64</v>
      </c>
      <c r="L9" s="13"/>
      <c r="M9" s="16" t="s">
        <v>65</v>
      </c>
      <c r="N9" s="13"/>
      <c r="O9" s="16" t="s">
        <v>49</v>
      </c>
    </row>
    <row r="10" spans="1:16" ht="23.1" customHeight="1">
      <c r="A10" s="17" t="s">
        <v>74</v>
      </c>
      <c r="B10" s="18"/>
      <c r="C10" s="7"/>
      <c r="D10" s="7"/>
      <c r="E10" s="7"/>
      <c r="F10" s="7"/>
      <c r="G10" s="7"/>
      <c r="H10" s="7"/>
      <c r="I10" s="7"/>
      <c r="J10" s="7"/>
      <c r="K10" s="7">
        <f>SUM(C10:I10)</f>
        <v>0</v>
      </c>
      <c r="L10" s="7"/>
      <c r="M10" s="7"/>
      <c r="N10" s="7"/>
      <c r="O10" s="7">
        <f>SUM(K10:M10)</f>
        <v>0</v>
      </c>
      <c r="P10" s="6"/>
    </row>
    <row r="11" spans="1:16" ht="23.1" customHeight="1">
      <c r="A11" s="1" t="s">
        <v>78</v>
      </c>
      <c r="B11" s="18"/>
      <c r="C11" s="7"/>
      <c r="D11" s="7"/>
      <c r="E11" s="7"/>
      <c r="F11" s="7"/>
      <c r="G11" s="7">
        <v>0</v>
      </c>
      <c r="H11" s="7"/>
      <c r="I11" s="7">
        <v>0</v>
      </c>
      <c r="J11" s="7"/>
      <c r="K11" s="7">
        <f>SUM(C11:I11)</f>
        <v>0</v>
      </c>
      <c r="L11" s="7"/>
      <c r="M11" s="7">
        <v>0</v>
      </c>
      <c r="N11" s="7"/>
      <c r="O11" s="7">
        <f>SUM(K11:M11)</f>
        <v>0</v>
      </c>
      <c r="P11" s="6"/>
    </row>
    <row r="12" spans="1:16" ht="23.1" customHeight="1">
      <c r="A12" s="1" t="s">
        <v>75</v>
      </c>
      <c r="B12" s="18"/>
      <c r="C12" s="7" t="s">
        <v>42</v>
      </c>
      <c r="D12" s="7"/>
      <c r="E12" s="7" t="s">
        <v>42</v>
      </c>
      <c r="F12" s="7"/>
      <c r="G12" s="7" t="s">
        <v>42</v>
      </c>
      <c r="H12" s="7"/>
      <c r="I12" s="7">
        <v>0</v>
      </c>
      <c r="J12" s="7"/>
      <c r="K12" s="7">
        <v>0</v>
      </c>
      <c r="L12" s="7"/>
      <c r="M12" s="7">
        <v>0</v>
      </c>
      <c r="N12" s="7"/>
      <c r="O12" s="7">
        <f>SUM(K12:M12)</f>
        <v>0</v>
      </c>
      <c r="P12" s="6"/>
    </row>
    <row r="13" spans="1:16" s="12" customFormat="1" ht="23.1" customHeight="1">
      <c r="A13" s="12" t="s">
        <v>91</v>
      </c>
      <c r="B13" s="19"/>
      <c r="C13" s="20" t="s">
        <v>42</v>
      </c>
      <c r="D13" s="20"/>
      <c r="E13" s="20" t="s">
        <v>42</v>
      </c>
      <c r="F13" s="20"/>
      <c r="G13" s="20" t="s">
        <v>42</v>
      </c>
      <c r="H13" s="20"/>
      <c r="I13" s="20"/>
      <c r="J13" s="20"/>
      <c r="K13" s="20">
        <f>SUM(C13:I13)</f>
        <v>0</v>
      </c>
      <c r="L13" s="20"/>
      <c r="M13" s="20"/>
      <c r="N13" s="20"/>
      <c r="O13" s="7">
        <f>SUM(K13:M13)</f>
        <v>0</v>
      </c>
      <c r="P13" s="21"/>
    </row>
    <row r="14" spans="1:16" s="12" customFormat="1" ht="23.1" customHeight="1">
      <c r="A14" s="12" t="s">
        <v>92</v>
      </c>
      <c r="B14" s="19"/>
      <c r="C14" s="20" t="s">
        <v>42</v>
      </c>
      <c r="D14" s="20"/>
      <c r="E14" s="20" t="s">
        <v>42</v>
      </c>
      <c r="F14" s="20"/>
      <c r="G14" s="20" t="s">
        <v>42</v>
      </c>
      <c r="H14" s="20"/>
      <c r="I14" s="20">
        <v>0</v>
      </c>
      <c r="J14" s="20"/>
      <c r="K14" s="20">
        <f>SUM(C14:I14)</f>
        <v>0</v>
      </c>
      <c r="L14" s="20"/>
      <c r="M14" s="20"/>
      <c r="N14" s="20"/>
      <c r="O14" s="7">
        <f>SUM(K14:M14)</f>
        <v>0</v>
      </c>
      <c r="P14" s="21"/>
    </row>
    <row r="15" spans="1:16" ht="23.1" customHeight="1" thickBot="1">
      <c r="A15" s="17" t="s">
        <v>51</v>
      </c>
      <c r="B15" s="18"/>
      <c r="C15" s="22">
        <f>SUM(C10:C14)</f>
        <v>0</v>
      </c>
      <c r="D15" s="7"/>
      <c r="E15" s="22">
        <f>SUM(E10:E14)</f>
        <v>0</v>
      </c>
      <c r="F15" s="7"/>
      <c r="G15" s="22">
        <f>SUM(G10:G14)</f>
        <v>0</v>
      </c>
      <c r="H15" s="7"/>
      <c r="I15" s="22">
        <f>SUM(I10:I14)</f>
        <v>0</v>
      </c>
      <c r="J15" s="7"/>
      <c r="K15" s="22">
        <f>SUM(K10:K14)</f>
        <v>0</v>
      </c>
      <c r="L15" s="7"/>
      <c r="M15" s="22">
        <f>SUM(M10:M14)</f>
        <v>0</v>
      </c>
      <c r="N15" s="7"/>
      <c r="O15" s="22">
        <f>SUM(O10:O14)</f>
        <v>0</v>
      </c>
    </row>
    <row r="16" spans="1:16" ht="23.1" customHeight="1" thickTop="1">
      <c r="A16" s="17"/>
      <c r="B16" s="18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6" ht="23.1" customHeight="1">
      <c r="A17" s="17" t="s">
        <v>77</v>
      </c>
      <c r="B17" s="18"/>
      <c r="C17" s="7"/>
      <c r="D17" s="7"/>
      <c r="E17" s="7"/>
      <c r="F17" s="7"/>
      <c r="G17" s="7"/>
      <c r="H17" s="7"/>
      <c r="I17" s="7"/>
      <c r="J17" s="7"/>
      <c r="K17" s="7">
        <f>SUM(C17:I17)</f>
        <v>0</v>
      </c>
      <c r="L17" s="7"/>
      <c r="M17" s="7"/>
      <c r="N17" s="7"/>
      <c r="O17" s="7">
        <f>SUM(K17:M17)</f>
        <v>0</v>
      </c>
      <c r="P17" s="6"/>
    </row>
    <row r="18" spans="1:16" ht="23.1" customHeight="1">
      <c r="A18" s="3" t="s">
        <v>76</v>
      </c>
      <c r="B18" s="18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6"/>
    </row>
    <row r="19" spans="1:16" ht="23.1" customHeight="1">
      <c r="A19" s="4" t="s">
        <v>79</v>
      </c>
      <c r="B19" s="18"/>
      <c r="C19" s="23">
        <v>0</v>
      </c>
      <c r="D19" s="7"/>
      <c r="E19" s="23">
        <v>0</v>
      </c>
      <c r="F19" s="7"/>
      <c r="G19" s="23">
        <v>0</v>
      </c>
      <c r="H19" s="7"/>
      <c r="I19" s="23"/>
      <c r="J19" s="7"/>
      <c r="K19" s="23">
        <f>SUM(C19:I19)</f>
        <v>0</v>
      </c>
      <c r="L19" s="7"/>
      <c r="M19" s="23"/>
      <c r="N19" s="7"/>
      <c r="O19" s="23">
        <f>SUM(K19:M19)</f>
        <v>0</v>
      </c>
      <c r="P19" s="6"/>
    </row>
    <row r="20" spans="1:16" ht="23.1" customHeight="1">
      <c r="A20" s="17" t="s">
        <v>72</v>
      </c>
      <c r="B20" s="18"/>
      <c r="C20" s="7">
        <f>SUM(C17:C19)</f>
        <v>0</v>
      </c>
      <c r="D20" s="7"/>
      <c r="E20" s="7">
        <f>SUM(E17:E19)</f>
        <v>0</v>
      </c>
      <c r="F20" s="7"/>
      <c r="G20" s="7">
        <f>SUM(G17:G19)</f>
        <v>0</v>
      </c>
      <c r="H20" s="7"/>
      <c r="I20" s="7">
        <f>SUM(I17:I19)</f>
        <v>0</v>
      </c>
      <c r="J20" s="7"/>
      <c r="K20" s="7">
        <f>SUM(K17:K19)</f>
        <v>0</v>
      </c>
      <c r="L20" s="7"/>
      <c r="M20" s="7">
        <f>SUM(M17:M19)</f>
        <v>0</v>
      </c>
      <c r="N20" s="7"/>
      <c r="O20" s="7">
        <f>SUM(O17:O19)</f>
        <v>0</v>
      </c>
      <c r="P20" s="6"/>
    </row>
    <row r="21" spans="1:16" ht="23.1" customHeight="1">
      <c r="A21" s="1" t="s">
        <v>56</v>
      </c>
      <c r="B21" s="18"/>
      <c r="C21" s="7" t="s">
        <v>42</v>
      </c>
      <c r="D21" s="7"/>
      <c r="E21" s="7" t="s">
        <v>42</v>
      </c>
      <c r="F21" s="7"/>
      <c r="G21" s="7" t="s">
        <v>42</v>
      </c>
      <c r="H21" s="7"/>
      <c r="I21" s="7">
        <v>0</v>
      </c>
      <c r="J21" s="7"/>
      <c r="K21" s="7">
        <v>0</v>
      </c>
      <c r="L21" s="7"/>
      <c r="M21" s="7">
        <v>0</v>
      </c>
      <c r="N21" s="7"/>
      <c r="O21" s="7">
        <f>SUM(K21:M21)</f>
        <v>0</v>
      </c>
      <c r="P21" s="6"/>
    </row>
    <row r="22" spans="1:16" s="12" customFormat="1" ht="23.1" customHeight="1">
      <c r="A22" s="12" t="s">
        <v>66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7"/>
      <c r="P22" s="21"/>
    </row>
    <row r="23" spans="1:16" s="12" customFormat="1" ht="23.1" customHeight="1">
      <c r="A23" s="12" t="s">
        <v>80</v>
      </c>
      <c r="B23" s="19"/>
      <c r="C23" s="20" t="s">
        <v>42</v>
      </c>
      <c r="D23" s="20"/>
      <c r="E23" s="20" t="s">
        <v>42</v>
      </c>
      <c r="F23" s="20"/>
      <c r="G23" s="20" t="s">
        <v>42</v>
      </c>
      <c r="H23" s="20"/>
      <c r="I23" s="20"/>
      <c r="J23" s="20"/>
      <c r="K23" s="20">
        <f>SUM(C23:I23)</f>
        <v>0</v>
      </c>
      <c r="L23" s="20"/>
      <c r="M23" s="20"/>
      <c r="N23" s="20"/>
      <c r="O23" s="7">
        <f>SUM(K23:M23)</f>
        <v>0</v>
      </c>
      <c r="P23" s="21"/>
    </row>
    <row r="24" spans="1:16" ht="23.1" customHeight="1" thickBot="1">
      <c r="A24" s="17" t="s">
        <v>73</v>
      </c>
      <c r="B24" s="18"/>
      <c r="C24" s="22">
        <f>SUM(C20:C23)</f>
        <v>0</v>
      </c>
      <c r="D24" s="7"/>
      <c r="E24" s="22">
        <f>SUM(E20:E23)</f>
        <v>0</v>
      </c>
      <c r="F24" s="7">
        <f>SUM(F20:F23)</f>
        <v>0</v>
      </c>
      <c r="G24" s="22">
        <f>SUM(G20:G23)</f>
        <v>0</v>
      </c>
      <c r="H24" s="7"/>
      <c r="I24" s="22">
        <f>SUM(I20:I23)</f>
        <v>0</v>
      </c>
      <c r="J24" s="7"/>
      <c r="K24" s="22">
        <f>SUM(K20:K23)</f>
        <v>0</v>
      </c>
      <c r="L24" s="7"/>
      <c r="M24" s="22">
        <f>SUM(M20:M23)</f>
        <v>0</v>
      </c>
      <c r="N24" s="7"/>
      <c r="O24" s="22">
        <f>SUM(O20:O23)</f>
        <v>0</v>
      </c>
    </row>
    <row r="25" spans="1:16" ht="23.1" customHeight="1" thickTop="1">
      <c r="B25" s="18"/>
      <c r="C25" s="5"/>
      <c r="D25" s="5"/>
      <c r="E25" s="5"/>
      <c r="F25" s="5"/>
      <c r="G25" s="5"/>
      <c r="H25" s="5"/>
      <c r="I25" s="5"/>
      <c r="J25" s="5"/>
      <c r="K25" s="5">
        <v>0</v>
      </c>
      <c r="L25" s="5"/>
      <c r="M25" s="5">
        <v>0</v>
      </c>
      <c r="N25" s="5"/>
      <c r="O25" s="5">
        <v>0</v>
      </c>
    </row>
    <row r="26" spans="1:16" ht="23.1" customHeight="1">
      <c r="A26" s="17" t="s">
        <v>84</v>
      </c>
      <c r="B26" s="18"/>
      <c r="C26" s="7"/>
      <c r="D26" s="7"/>
      <c r="E26" s="7"/>
      <c r="F26" s="7"/>
      <c r="G26" s="7"/>
      <c r="H26" s="7"/>
      <c r="I26" s="7"/>
      <c r="J26" s="7"/>
      <c r="K26" s="7">
        <f>SUM(C26:I26)</f>
        <v>0</v>
      </c>
      <c r="L26" s="7"/>
      <c r="M26" s="7"/>
      <c r="N26" s="7"/>
      <c r="O26" s="7">
        <f>SUM(K26:M26)</f>
        <v>0</v>
      </c>
      <c r="P26" s="6"/>
    </row>
    <row r="27" spans="1:16" ht="23.1" customHeight="1">
      <c r="A27" s="3" t="s">
        <v>76</v>
      </c>
      <c r="B27" s="1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6"/>
    </row>
    <row r="28" spans="1:16" ht="23.1" customHeight="1">
      <c r="A28" s="4" t="s">
        <v>79</v>
      </c>
      <c r="B28" s="18"/>
      <c r="C28" s="23">
        <v>0</v>
      </c>
      <c r="D28" s="7"/>
      <c r="E28" s="23">
        <v>0</v>
      </c>
      <c r="F28" s="7"/>
      <c r="G28" s="23">
        <v>0</v>
      </c>
      <c r="H28" s="7"/>
      <c r="I28" s="23"/>
      <c r="J28" s="7"/>
      <c r="K28" s="23">
        <f>SUM(C28:I28)</f>
        <v>0</v>
      </c>
      <c r="L28" s="7"/>
      <c r="M28" s="23"/>
      <c r="N28" s="7"/>
      <c r="O28" s="23">
        <f>SUM(K28:M28)</f>
        <v>0</v>
      </c>
      <c r="P28" s="6"/>
    </row>
    <row r="29" spans="1:16" ht="23.1" customHeight="1">
      <c r="A29" s="17" t="s">
        <v>85</v>
      </c>
      <c r="B29" s="18"/>
      <c r="C29" s="7">
        <f>SUM(C26:C28)</f>
        <v>0</v>
      </c>
      <c r="D29" s="7"/>
      <c r="E29" s="7">
        <f>SUM(E26:E28)</f>
        <v>0</v>
      </c>
      <c r="F29" s="7"/>
      <c r="G29" s="7">
        <f>SUM(G26:G28)</f>
        <v>0</v>
      </c>
      <c r="H29" s="7"/>
      <c r="I29" s="7">
        <f>SUM(I26:I28)</f>
        <v>0</v>
      </c>
      <c r="J29" s="7"/>
      <c r="K29" s="7">
        <f>SUM(K26:K28)</f>
        <v>0</v>
      </c>
      <c r="L29" s="7"/>
      <c r="M29" s="7">
        <f>SUM(M26:M28)</f>
        <v>0</v>
      </c>
      <c r="N29" s="7"/>
      <c r="O29" s="7">
        <f>SUM(O26:O28)</f>
        <v>0</v>
      </c>
      <c r="P29" s="6"/>
    </row>
    <row r="30" spans="1:16" ht="23.1" customHeight="1">
      <c r="A30" s="1" t="s">
        <v>56</v>
      </c>
      <c r="B30" s="18"/>
      <c r="C30" s="7" t="s">
        <v>42</v>
      </c>
      <c r="D30" s="7"/>
      <c r="E30" s="7" t="s">
        <v>42</v>
      </c>
      <c r="F30" s="7"/>
      <c r="G30" s="7" t="s">
        <v>42</v>
      </c>
      <c r="H30" s="7"/>
      <c r="I30" s="7">
        <v>0</v>
      </c>
      <c r="J30" s="7"/>
      <c r="K30" s="7">
        <v>0</v>
      </c>
      <c r="L30" s="7"/>
      <c r="M30" s="7">
        <v>0</v>
      </c>
      <c r="N30" s="7"/>
      <c r="O30" s="7">
        <f>SUM(K30:M30)</f>
        <v>0</v>
      </c>
      <c r="P30" s="6"/>
    </row>
    <row r="31" spans="1:16" s="12" customFormat="1" ht="23.1" customHeight="1">
      <c r="A31" s="12" t="s">
        <v>66</v>
      </c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7"/>
      <c r="P31" s="21"/>
    </row>
    <row r="32" spans="1:16" s="12" customFormat="1" ht="23.1" customHeight="1">
      <c r="A32" s="12" t="s">
        <v>80</v>
      </c>
      <c r="B32" s="19"/>
      <c r="C32" s="20" t="s">
        <v>42</v>
      </c>
      <c r="D32" s="20"/>
      <c r="E32" s="20" t="s">
        <v>42</v>
      </c>
      <c r="F32" s="20"/>
      <c r="G32" s="20" t="s">
        <v>42</v>
      </c>
      <c r="H32" s="20"/>
      <c r="I32" s="20"/>
      <c r="J32" s="20"/>
      <c r="K32" s="20">
        <f>SUM(C32:I32)</f>
        <v>0</v>
      </c>
      <c r="L32" s="20"/>
      <c r="M32" s="20"/>
      <c r="N32" s="20"/>
      <c r="O32" s="7">
        <f>SUM(K32:M32)</f>
        <v>0</v>
      </c>
      <c r="P32" s="21"/>
    </row>
    <row r="33" spans="1:15" ht="23.1" customHeight="1" thickBot="1">
      <c r="A33" s="17" t="s">
        <v>86</v>
      </c>
      <c r="B33" s="18"/>
      <c r="C33" s="22">
        <f>SUM(C29:C32)</f>
        <v>0</v>
      </c>
      <c r="D33" s="7"/>
      <c r="E33" s="22">
        <f>SUM(E29:E32)</f>
        <v>0</v>
      </c>
      <c r="F33" s="7">
        <f>SUM(F29:F32)</f>
        <v>0</v>
      </c>
      <c r="G33" s="22">
        <f>SUM(G29:G32)</f>
        <v>0</v>
      </c>
      <c r="H33" s="7"/>
      <c r="I33" s="22">
        <f>SUM(I29:I32)</f>
        <v>0</v>
      </c>
      <c r="J33" s="7"/>
      <c r="K33" s="22">
        <f>SUM(K29:K32)</f>
        <v>0</v>
      </c>
      <c r="L33" s="7"/>
      <c r="M33" s="22">
        <f>SUM(M29:M32)</f>
        <v>0</v>
      </c>
      <c r="N33" s="7"/>
      <c r="O33" s="22">
        <f>SUM(O29:O32)</f>
        <v>0</v>
      </c>
    </row>
    <row r="34" spans="1:15" ht="23.1" customHeight="1" thickTop="1">
      <c r="B34" s="18"/>
      <c r="C34" s="5"/>
      <c r="D34" s="5"/>
      <c r="E34" s="5"/>
      <c r="F34" s="5"/>
      <c r="G34" s="5"/>
      <c r="H34" s="5"/>
      <c r="I34" s="5"/>
      <c r="J34" s="5"/>
      <c r="K34" s="5">
        <v>0</v>
      </c>
      <c r="L34" s="5"/>
      <c r="M34" s="5">
        <v>0</v>
      </c>
      <c r="N34" s="5"/>
      <c r="O34" s="5">
        <v>0</v>
      </c>
    </row>
    <row r="35" spans="1:15" ht="23.1" customHeight="1">
      <c r="A35" s="9" t="s">
        <v>9</v>
      </c>
      <c r="O35" s="24"/>
    </row>
    <row r="36" spans="1:15" ht="23.1" customHeight="1">
      <c r="O36" s="24"/>
    </row>
    <row r="37" spans="1:15" ht="23.1" customHeight="1">
      <c r="O37" s="24"/>
    </row>
  </sheetData>
  <mergeCells count="4">
    <mergeCell ref="A4:O4"/>
    <mergeCell ref="C5:O5"/>
    <mergeCell ref="C6:K6"/>
    <mergeCell ref="G7:I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CE (Conso)</vt:lpstr>
      <vt:lpstr>CE (Separate)</vt:lpstr>
      <vt:lpstr>CF</vt:lpstr>
      <vt:lpstr>CE (Conso) (2)</vt:lpstr>
      <vt:lpstr>BS!Print_Area</vt:lpstr>
      <vt:lpstr>'CE (Conso)'!Print_Area</vt:lpstr>
      <vt:lpstr>'CE (Separate)'!Print_Area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PLAT</dc:title>
  <dc:creator>EY</dc:creator>
  <cp:lastModifiedBy>Wannaporn Kanchanaudom</cp:lastModifiedBy>
  <cp:lastPrinted>2021-05-07T09:46:25Z</cp:lastPrinted>
  <dcterms:created xsi:type="dcterms:W3CDTF">2010-02-21T08:38:39Z</dcterms:created>
  <dcterms:modified xsi:type="dcterms:W3CDTF">2021-05-11T08:14:47Z</dcterms:modified>
</cp:coreProperties>
</file>