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S Q1 2021_eng\"/>
    </mc:Choice>
  </mc:AlternateContent>
  <bookViews>
    <workbookView xWindow="-120" yWindow="-120" windowWidth="20730" windowHeight="11160"/>
  </bookViews>
  <sheets>
    <sheet name="BS" sheetId="7" r:id="rId1"/>
    <sheet name="PL" sheetId="5" r:id="rId2"/>
    <sheet name="CE (Conso)" sheetId="2" r:id="rId3"/>
    <sheet name="CE (Separate)" sheetId="3" r:id="rId4"/>
    <sheet name="CF" sheetId="8" r:id="rId5"/>
  </sheets>
  <definedNames>
    <definedName name="_xlnm.Print_Area" localSheetId="0">BS!$A$1:$K$89</definedName>
    <definedName name="_xlnm.Print_Area" localSheetId="2">'CE (Conso)'!$A$1:$M$22</definedName>
    <definedName name="_xlnm.Print_Area" localSheetId="3">'CE (Separate)'!$A$1:$M$22</definedName>
    <definedName name="_xlnm.Print_Area" localSheetId="4">CF!$A$1:$K$76</definedName>
    <definedName name="_xlnm.Print_Area" localSheetId="1">PL!$A$1:$K$56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57" i="8" l="1"/>
  <c r="E57" i="8"/>
  <c r="K49" i="5" l="1"/>
  <c r="G49" i="5"/>
  <c r="E49" i="5"/>
  <c r="I48" i="5"/>
  <c r="I49" i="5" s="1"/>
  <c r="K18" i="3" s="1"/>
  <c r="E48" i="5"/>
  <c r="K18" i="2" l="1"/>
  <c r="K79" i="7"/>
  <c r="K78" i="7"/>
  <c r="K75" i="7"/>
  <c r="K74" i="7"/>
  <c r="M16" i="3"/>
  <c r="K12" i="3"/>
  <c r="I20" i="2"/>
  <c r="G20" i="2"/>
  <c r="E20" i="2"/>
  <c r="C20" i="2"/>
  <c r="K12" i="2"/>
  <c r="I62" i="8"/>
  <c r="E62" i="8"/>
  <c r="K60" i="8"/>
  <c r="I60" i="8"/>
  <c r="G60" i="8"/>
  <c r="E60" i="8"/>
  <c r="K57" i="8"/>
  <c r="G57" i="8"/>
  <c r="I25" i="5" l="1"/>
  <c r="E25" i="5"/>
  <c r="K25" i="5" l="1"/>
  <c r="G25" i="5"/>
  <c r="G79" i="7" l="1"/>
  <c r="G78" i="7"/>
  <c r="G76" i="7"/>
  <c r="G75" i="7"/>
  <c r="G74" i="7"/>
  <c r="K15" i="5" l="1"/>
  <c r="K26" i="5" s="1"/>
  <c r="G15" i="5"/>
  <c r="G26" i="5" s="1"/>
  <c r="I19" i="3" l="1"/>
  <c r="I20" i="3" s="1"/>
  <c r="G19" i="3"/>
  <c r="G20" i="3" s="1"/>
  <c r="E19" i="3"/>
  <c r="E20" i="3" s="1"/>
  <c r="M18" i="3"/>
  <c r="I13" i="3"/>
  <c r="I14" i="3" s="1"/>
  <c r="G13" i="3"/>
  <c r="G14" i="3" s="1"/>
  <c r="E13" i="3"/>
  <c r="E14" i="3" s="1"/>
  <c r="M12" i="3"/>
  <c r="I19" i="2"/>
  <c r="E78" i="7" s="1"/>
  <c r="G19" i="2"/>
  <c r="E19" i="2"/>
  <c r="C19" i="2"/>
  <c r="M18" i="2"/>
  <c r="M16" i="2"/>
  <c r="I13" i="2"/>
  <c r="I14" i="2" s="1"/>
  <c r="G13" i="2"/>
  <c r="G14" i="2" s="1"/>
  <c r="E13" i="2"/>
  <c r="E14" i="2" s="1"/>
  <c r="C13" i="2"/>
  <c r="C14" i="2" s="1"/>
  <c r="M12" i="2"/>
  <c r="M10" i="2"/>
  <c r="E76" i="7" l="1"/>
  <c r="K57" i="7"/>
  <c r="I57" i="7"/>
  <c r="G57" i="7"/>
  <c r="E57" i="7" l="1"/>
  <c r="I16" i="7"/>
  <c r="K48" i="7" l="1"/>
  <c r="I48" i="7"/>
  <c r="G48" i="7"/>
  <c r="E48" i="7"/>
  <c r="K27" i="7"/>
  <c r="I27" i="7"/>
  <c r="I28" i="7" s="1"/>
  <c r="G27" i="7"/>
  <c r="E27" i="7"/>
  <c r="K16" i="7"/>
  <c r="G16" i="7"/>
  <c r="E16" i="7"/>
  <c r="K28" i="7" l="1"/>
  <c r="G58" i="7"/>
  <c r="G28" i="7"/>
  <c r="I58" i="7"/>
  <c r="K58" i="7"/>
  <c r="E58" i="7"/>
  <c r="E28" i="7"/>
  <c r="G80" i="7"/>
  <c r="K80" i="7"/>
  <c r="G81" i="7" l="1"/>
  <c r="G82" i="7" s="1"/>
  <c r="K81" i="7"/>
  <c r="K82" i="7" s="1"/>
  <c r="E75" i="7"/>
  <c r="E74" i="7"/>
  <c r="I78" i="7"/>
  <c r="I75" i="7"/>
  <c r="I74" i="7"/>
  <c r="I15" i="5" l="1"/>
  <c r="I26" i="5" s="1"/>
  <c r="E15" i="5"/>
  <c r="E26" i="5" s="1"/>
  <c r="G30" i="5" l="1"/>
  <c r="G32" i="5" s="1"/>
  <c r="G9" i="8"/>
  <c r="G23" i="8" s="1"/>
  <c r="G36" i="8" s="1"/>
  <c r="G38" i="8" s="1"/>
  <c r="G61" i="8" s="1"/>
  <c r="G63" i="8" s="1"/>
  <c r="E30" i="5"/>
  <c r="E9" i="8" s="1"/>
  <c r="G54" i="5" l="1"/>
  <c r="G51" i="5"/>
  <c r="K11" i="2"/>
  <c r="E23" i="8"/>
  <c r="E36" i="8" s="1"/>
  <c r="E38" i="8" s="1"/>
  <c r="E61" i="8" s="1"/>
  <c r="E63" i="8" s="1"/>
  <c r="E64" i="8" s="1"/>
  <c r="E32" i="5"/>
  <c r="K17" i="2" s="1"/>
  <c r="K13" i="2" l="1"/>
  <c r="M11" i="2"/>
  <c r="E54" i="5"/>
  <c r="E51" i="5"/>
  <c r="M17" i="2"/>
  <c r="K19" i="2"/>
  <c r="K20" i="2" s="1"/>
  <c r="K14" i="2" l="1"/>
  <c r="M13" i="2"/>
  <c r="M14" i="2" s="1"/>
  <c r="M19" i="2"/>
  <c r="M20" i="2" s="1"/>
  <c r="E79" i="7"/>
  <c r="E80" i="7" s="1"/>
  <c r="E81" i="7" s="1"/>
  <c r="E82" i="7" s="1"/>
  <c r="M21" i="2" l="1"/>
  <c r="I30" i="5"/>
  <c r="I32" i="5" s="1"/>
  <c r="I54" i="5" l="1"/>
  <c r="I51" i="5"/>
  <c r="I9" i="8"/>
  <c r="I23" i="8" s="1"/>
  <c r="I36" i="8" s="1"/>
  <c r="I38" i="8" s="1"/>
  <c r="I61" i="8" s="1"/>
  <c r="I63" i="8" s="1"/>
  <c r="I64" i="8" s="1"/>
  <c r="K17" i="3"/>
  <c r="M17" i="3" l="1"/>
  <c r="M19" i="3" s="1"/>
  <c r="M20" i="3" s="1"/>
  <c r="K19" i="3"/>
  <c r="K20" i="3" l="1"/>
  <c r="I79" i="7" s="1"/>
  <c r="I80" i="7" s="1"/>
  <c r="K30" i="5"/>
  <c r="K32" i="5" s="1"/>
  <c r="K54" i="5" l="1"/>
  <c r="K11" i="3"/>
  <c r="K51" i="5"/>
  <c r="I81" i="7"/>
  <c r="I82" i="7" s="1"/>
  <c r="M21" i="3"/>
  <c r="K9" i="8"/>
  <c r="K23" i="8" s="1"/>
  <c r="K36" i="8" s="1"/>
  <c r="K38" i="8" s="1"/>
  <c r="K61" i="8" s="1"/>
  <c r="K63" i="8" s="1"/>
  <c r="K13" i="3" l="1"/>
  <c r="K14" i="3" s="1"/>
  <c r="M11" i="3"/>
  <c r="M13" i="3" s="1"/>
  <c r="M14" i="3" s="1"/>
</calcChain>
</file>

<file path=xl/sharedStrings.xml><?xml version="1.0" encoding="utf-8"?>
<sst xmlns="http://schemas.openxmlformats.org/spreadsheetml/2006/main" count="293" uniqueCount="186">
  <si>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</si>
  <si>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</si>
  <si>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</si>
  <si>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</si>
  <si>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</si>
  <si>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</si>
  <si>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</si>
  <si>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</si>
  <si>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</si>
  <si>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</si>
  <si>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</si>
  <si>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</si>
  <si>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</si>
  <si>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</si>
  <si>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</si>
  <si>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</si>
  <si>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</si>
  <si>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</si>
  <si>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</si>
  <si>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</si>
  <si>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</si>
  <si>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</si>
  <si>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</si>
  <si>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</si>
  <si>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</si>
  <si>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</si>
  <si>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</si>
  <si>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</si>
  <si>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</si>
  <si>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</si>
  <si>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</si>
  <si>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Selling expenses</t>
  </si>
  <si>
    <t>Administrative expenses</t>
  </si>
  <si>
    <t>Finance cost</t>
  </si>
  <si>
    <t>Earnings per share</t>
  </si>
  <si>
    <t>Cash flows from operating activities</t>
  </si>
  <si>
    <t xml:space="preserve">   net cash provided by (paid from) operating activities:</t>
  </si>
  <si>
    <t xml:space="preserve">   Depreciation and amortisation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</si>
  <si>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</si>
  <si>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</si>
  <si>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</si>
  <si>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</si>
  <si>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</si>
  <si>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Other non-current liabilities</t>
  </si>
  <si>
    <t xml:space="preserve">   Cash paid for corporate income tax</t>
  </si>
  <si>
    <t>Cash flows from investing activities</t>
  </si>
  <si>
    <t>Cash flows from financing activities</t>
  </si>
  <si>
    <t>Total</t>
  </si>
  <si>
    <t>Issued and</t>
  </si>
  <si>
    <t>share capital</t>
  </si>
  <si>
    <t>Unappropriated</t>
  </si>
  <si>
    <t>Other comprehensive income:</t>
  </si>
  <si>
    <t>shareholders'</t>
  </si>
  <si>
    <t>equity</t>
  </si>
  <si>
    <t>Trade and other receivables</t>
  </si>
  <si>
    <t>Trade and other payables</t>
  </si>
  <si>
    <t xml:space="preserve">Inventories </t>
  </si>
  <si>
    <t xml:space="preserve">Investment properties </t>
  </si>
  <si>
    <t xml:space="preserve">Property, plant and equipment </t>
  </si>
  <si>
    <t xml:space="preserve">   Trade and other receivables</t>
  </si>
  <si>
    <t xml:space="preserve">   Trade and other payables</t>
  </si>
  <si>
    <t>Income tax expenses</t>
  </si>
  <si>
    <t>Cash flow statement</t>
  </si>
  <si>
    <t>Statement of changes in shareholders' equity</t>
  </si>
  <si>
    <t>Total comprehensive income for the period</t>
  </si>
  <si>
    <t>Provision for long-term employee benefits</t>
  </si>
  <si>
    <t>Non-cash items</t>
  </si>
  <si>
    <t>Supplemental cash flows information:</t>
  </si>
  <si>
    <t>Deferred tax assets</t>
  </si>
  <si>
    <t xml:space="preserve">   Appropriated - statutory reserve</t>
  </si>
  <si>
    <t>Profit or loss:</t>
  </si>
  <si>
    <t xml:space="preserve">Cost of rental and services </t>
  </si>
  <si>
    <t>Cost of hotel operations</t>
  </si>
  <si>
    <t>under common control</t>
  </si>
  <si>
    <t xml:space="preserve">   Other non-current assets</t>
  </si>
  <si>
    <t>Cash and cash equivalents at beginning of period</t>
  </si>
  <si>
    <t>Cash and cash equivalents at end of period</t>
  </si>
  <si>
    <t xml:space="preserve">   in operating assets and liabilities</t>
  </si>
  <si>
    <t>Revenues from hotel operations</t>
  </si>
  <si>
    <t xml:space="preserve">Total expenses </t>
  </si>
  <si>
    <t>Profit for the period</t>
  </si>
  <si>
    <t>business combination</t>
  </si>
  <si>
    <t>The Platinum Group Public Company Limited and its subsidiaries</t>
  </si>
  <si>
    <t xml:space="preserve">      2,800,000,000 ordinary shares of Baht 1 each </t>
  </si>
  <si>
    <t>Investments in subsidiaries</t>
  </si>
  <si>
    <t>Statement of comprehensive income</t>
  </si>
  <si>
    <t>Appropriated -</t>
  </si>
  <si>
    <t>statutory reserve</t>
  </si>
  <si>
    <t>Deficit on</t>
  </si>
  <si>
    <t>Cash flow statement (continued)</t>
  </si>
  <si>
    <t>Statement of changes in shareholders' equity (continued)</t>
  </si>
  <si>
    <t>(Unit: Thousand Baht)</t>
  </si>
  <si>
    <t>(Audited)</t>
  </si>
  <si>
    <t>(Unaudited but reviewed)</t>
  </si>
  <si>
    <t>Share premium</t>
  </si>
  <si>
    <t>Other non-current assets</t>
  </si>
  <si>
    <t>but reviewed)</t>
  </si>
  <si>
    <t>Investment in joint venture</t>
  </si>
  <si>
    <t xml:space="preserve">Revenues from food and beverage </t>
  </si>
  <si>
    <t xml:space="preserve">Cost of food and beverage  </t>
  </si>
  <si>
    <t xml:space="preserve">Intangible assets </t>
  </si>
  <si>
    <t xml:space="preserve">   Increase in payables from acquisition of investment properties</t>
  </si>
  <si>
    <t>Cash paid for acquisition of intangible assets</t>
  </si>
  <si>
    <t>Net cash flows used in financing activities</t>
  </si>
  <si>
    <t xml:space="preserve">(Unaudited </t>
  </si>
  <si>
    <t>Deficit on business combination under common control</t>
  </si>
  <si>
    <t>Other non-current liabilities</t>
  </si>
  <si>
    <t>Statement of financial position</t>
  </si>
  <si>
    <t>Statement of financial position (continued)</t>
  </si>
  <si>
    <t>Retention payables</t>
  </si>
  <si>
    <t>Other comprehensive income for the period</t>
  </si>
  <si>
    <t xml:space="preserve">   Share of profit from investment in joint venture</t>
  </si>
  <si>
    <t>Cash paid for acquisition of plant and equipment</t>
  </si>
  <si>
    <t>Share of profit from investment in joint venture</t>
  </si>
  <si>
    <t>Cash paid for acquisition of investment properties</t>
  </si>
  <si>
    <t xml:space="preserve">   Increase in payables from acquisition of plant and equipment</t>
  </si>
  <si>
    <t xml:space="preserve">   and services income</t>
  </si>
  <si>
    <t xml:space="preserve">Short-term deposits received of rental </t>
  </si>
  <si>
    <t xml:space="preserve">   Deposits received of rental and services income</t>
  </si>
  <si>
    <t xml:space="preserve">   Transfer advance payments for construction to investment properties</t>
  </si>
  <si>
    <t>Balance as at 1 January 2020</t>
  </si>
  <si>
    <t>Other current financial assets</t>
  </si>
  <si>
    <t>Current portion of lease liabilities</t>
  </si>
  <si>
    <t>Current contract liabilities</t>
  </si>
  <si>
    <t>Lease liabilities - net of current portion</t>
  </si>
  <si>
    <t>Non-current contract liabilities</t>
  </si>
  <si>
    <t>The accompanying notes are an integral part of the interim financial statements.</t>
  </si>
  <si>
    <t xml:space="preserve">   Issued and fully paid-up</t>
  </si>
  <si>
    <t>Rental income</t>
  </si>
  <si>
    <t>Cost during suspension of operations</t>
  </si>
  <si>
    <t>Profit (loss) before income tax expenses</t>
  </si>
  <si>
    <t>Profit (loss) for the period</t>
  </si>
  <si>
    <t>fully paid-up</t>
  </si>
  <si>
    <t>Loss for the period</t>
  </si>
  <si>
    <t xml:space="preserve">   Revenue recognition from contract liabilities during the period</t>
  </si>
  <si>
    <t xml:space="preserve">   Long-term employee benefits expenses</t>
  </si>
  <si>
    <t xml:space="preserve">   Contract liabilities</t>
  </si>
  <si>
    <t>Net cash flows from (used in) operating activities</t>
  </si>
  <si>
    <t>Cash paid for lease liabilities</t>
  </si>
  <si>
    <t>Net increase (decrease) in cash and cash equivalents</t>
  </si>
  <si>
    <t xml:space="preserve">   Transfer deferred interest expenses to investment properties</t>
  </si>
  <si>
    <t xml:space="preserve">   Transfer deferred interest expenses to plant and equipment</t>
  </si>
  <si>
    <t xml:space="preserve">   Reduction of construction cost of investment properties</t>
  </si>
  <si>
    <t xml:space="preserve">   Reduction of construction cost of intagible assets</t>
  </si>
  <si>
    <t xml:space="preserve">   Finance cost</t>
  </si>
  <si>
    <t>Services income</t>
  </si>
  <si>
    <t xml:space="preserve">   Finance income</t>
  </si>
  <si>
    <t>Cash received from finance income</t>
  </si>
  <si>
    <t xml:space="preserve">   Transfer other non-current assets to investment properties</t>
  </si>
  <si>
    <t>Loans and interest receivables to subsidiaries</t>
  </si>
  <si>
    <t>(Unit: Thousand Baht except earnings (loss) per share expressed in Baht)</t>
  </si>
  <si>
    <t>Basic earnings (loss) per share</t>
  </si>
  <si>
    <t>Profit (loss) before tax</t>
  </si>
  <si>
    <t xml:space="preserve">Adjustments to reconcile profit (loss) before tax to </t>
  </si>
  <si>
    <t xml:space="preserve">   Write-off of withholding tax</t>
  </si>
  <si>
    <t>Cash flows from (used in) operating activities</t>
  </si>
  <si>
    <t>As at 31 March 2021</t>
  </si>
  <si>
    <t>31 March 2021</t>
  </si>
  <si>
    <t>31 December 2020</t>
  </si>
  <si>
    <t>For the three-month period ended 31 March 2021</t>
  </si>
  <si>
    <t>Finance income</t>
  </si>
  <si>
    <t>Operating profit (loss)</t>
  </si>
  <si>
    <t>Balance as at 31 March 2020</t>
  </si>
  <si>
    <t>Balance as at 1 January 2021</t>
  </si>
  <si>
    <t>Balance as at 31 March 2021</t>
  </si>
  <si>
    <t xml:space="preserve">   Expected credit loss (revesal)</t>
  </si>
  <si>
    <t>Decrease in other current financial assets</t>
  </si>
  <si>
    <t>Increase in loans to subsidiaries</t>
  </si>
  <si>
    <t>Advance payments for construction</t>
  </si>
  <si>
    <t>Cash paid for advance payments for construction</t>
  </si>
  <si>
    <t xml:space="preserve">   Cash paid for long-term employee benefits</t>
  </si>
  <si>
    <t>Profit (loss) from operating activities before changes</t>
  </si>
  <si>
    <t>Net cash flows from investing activities</t>
  </si>
  <si>
    <t>Other comprehensive income not to be reclassified</t>
  </si>
  <si>
    <t xml:space="preserve">    to profit or loss in subsequent periods</t>
  </si>
  <si>
    <t>Actuarial gain</t>
  </si>
  <si>
    <t>Less: Income tax effect</t>
  </si>
  <si>
    <t xml:space="preserve">    to profit or loss in subsequent periods - net of income tax</t>
  </si>
  <si>
    <t>Total other comprehensive income for the period</t>
  </si>
  <si>
    <t xml:space="preserve">   Loss on disposal and write-off of assets</t>
  </si>
  <si>
    <t>Cash received from sales of assets</t>
  </si>
  <si>
    <t xml:space="preserve">Long-term deposits received of rental </t>
  </si>
  <si>
    <t xml:space="preserve">   Loss on financial assets measured at fair value through profit or loss</t>
  </si>
  <si>
    <t xml:space="preserve">Loss on financial assets measured at fair value </t>
  </si>
  <si>
    <t xml:space="preserve">   through profit or loss</t>
  </si>
  <si>
    <t>Statement of comprehensive income (continued)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</si>
</sst>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\(#,##0\)"/>
  </numFmts>
  <fonts count="9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color theme="1"/>
      <name val="Arial"/>
      <family val="2"/>
    </font>
    <font>
      <i/>
      <u/>
      <sz val="11"/>
      <name val="Arial"/>
      <family val="2"/>
    </font>
    <font>
      <u val="singleAccounting"/>
      <sz val="1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0" fontId="5" fillId="0" borderId="0"/>
    <xf numFmtId="0" fontId="5" fillId="0" borderId="0"/>
    <xf numFmtId="188" fontId="6" fillId="0" borderId="0" applyFont="0" applyFill="0" applyBorder="0" applyAlignment="0" applyProtection="0"/>
  </cellStyleXfs>
  <cellXfs count="105">
    <xf numFmtId="0" fontId="0" fillId="0" borderId="0" xfId="0"/>
    <xf numFmtId="0" fontId="2" fillId="0" borderId="0" xfId="0" applyNumberFormat="1" applyFont="1" applyFill="1" applyAlignment="1">
      <alignment horizontal="centerContinuous"/>
    </xf>
    <xf numFmtId="189" fontId="2" fillId="0" borderId="0" xfId="0" applyNumberFormat="1" applyFont="1" applyFill="1" applyAlignment="1">
      <alignment horizontal="centerContinuous"/>
    </xf>
    <xf numFmtId="189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center"/>
    </xf>
    <xf numFmtId="189" fontId="1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center"/>
    </xf>
    <xf numFmtId="189" fontId="2" fillId="0" borderId="0" xfId="0" applyNumberFormat="1" applyFont="1" applyFill="1" applyAlignment="1"/>
    <xf numFmtId="189" fontId="2" fillId="0" borderId="0" xfId="0" applyNumberFormat="1" applyFont="1" applyFill="1" applyAlignment="1">
      <alignment horizontal="center"/>
    </xf>
    <xf numFmtId="0" fontId="2" fillId="0" borderId="0" xfId="0" applyNumberFormat="1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189" fontId="2" fillId="0" borderId="0" xfId="0" applyNumberFormat="1" applyFont="1" applyFill="1" applyAlignment="1">
      <alignment horizontal="right"/>
    </xf>
    <xf numFmtId="189" fontId="2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/>
    <xf numFmtId="37" fontId="2" fillId="0" borderId="0" xfId="0" applyNumberFormat="1" applyFont="1" applyFill="1" applyAlignment="1">
      <alignment horizontal="centerContinuous"/>
    </xf>
    <xf numFmtId="37" fontId="2" fillId="0" borderId="0" xfId="0" applyNumberFormat="1" applyFont="1" applyFill="1" applyBorder="1" applyAlignment="1">
      <alignment horizontal="centerContinuous"/>
    </xf>
    <xf numFmtId="0" fontId="1" fillId="0" borderId="0" xfId="0" applyFont="1" applyFill="1" applyAlignment="1"/>
    <xf numFmtId="189" fontId="2" fillId="0" borderId="0" xfId="0" quotePrefix="1" applyNumberFormat="1" applyFont="1" applyFill="1" applyAlignment="1">
      <alignment horizontal="centerContinuous"/>
    </xf>
    <xf numFmtId="0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/>
    <xf numFmtId="189" fontId="1" fillId="0" borderId="0" xfId="0" applyNumberFormat="1" applyFont="1" applyFill="1" applyAlignment="1"/>
    <xf numFmtId="49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2" fillId="0" borderId="0" xfId="0" applyFont="1" applyFill="1" applyAlignment="1"/>
    <xf numFmtId="189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0" fontId="2" fillId="0" borderId="0" xfId="0" quotePrefix="1" applyNumberFormat="1" applyFont="1" applyFill="1" applyAlignment="1">
      <alignment horizontal="center"/>
    </xf>
    <xf numFmtId="0" fontId="2" fillId="0" borderId="5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Alignment="1">
      <alignment horizontal="center"/>
    </xf>
    <xf numFmtId="189" fontId="3" fillId="0" borderId="0" xfId="0" applyNumberFormat="1" applyFont="1" applyFill="1" applyAlignment="1">
      <alignment horizontal="right"/>
    </xf>
    <xf numFmtId="0" fontId="1" fillId="0" borderId="0" xfId="0" applyNumberFormat="1" applyFont="1" applyFill="1" applyAlignment="1"/>
    <xf numFmtId="189" fontId="1" fillId="0" borderId="0" xfId="0" applyNumberFormat="1" applyFont="1" applyFill="1" applyBorder="1" applyAlignment="1"/>
    <xf numFmtId="189" fontId="3" fillId="0" borderId="0" xfId="0" applyNumberFormat="1" applyFont="1" applyFill="1" applyAlignment="1">
      <alignment horizontal="center"/>
    </xf>
    <xf numFmtId="37" fontId="1" fillId="0" borderId="0" xfId="1" applyNumberFormat="1" applyFont="1" applyFill="1" applyAlignment="1">
      <alignment horizontal="left"/>
    </xf>
    <xf numFmtId="189" fontId="2" fillId="0" borderId="0" xfId="0" applyNumberFormat="1" applyFont="1" applyFill="1" applyBorder="1" applyAlignment="1">
      <alignment horizontal="center"/>
    </xf>
    <xf numFmtId="37" fontId="2" fillId="0" borderId="0" xfId="2" applyNumberFormat="1" applyFont="1" applyFill="1" applyAlignment="1"/>
    <xf numFmtId="37" fontId="1" fillId="0" borderId="0" xfId="2" applyNumberFormat="1" applyFont="1" applyFill="1" applyAlignment="1"/>
    <xf numFmtId="49" fontId="3" fillId="0" borderId="0" xfId="0" applyNumberFormat="1" applyFont="1" applyFill="1" applyBorder="1" applyAlignment="1">
      <alignment horizontal="center"/>
    </xf>
    <xf numFmtId="189" fontId="4" fillId="0" borderId="0" xfId="0" applyNumberFormat="1" applyFont="1" applyFill="1" applyBorder="1" applyAlignment="1">
      <alignment horizontal="center"/>
    </xf>
    <xf numFmtId="188" fontId="2" fillId="0" borderId="0" xfId="0" applyNumberFormat="1" applyFont="1" applyFill="1" applyBorder="1" applyAlignment="1">
      <alignment horizontal="right"/>
    </xf>
    <xf numFmtId="188" fontId="2" fillId="0" borderId="0" xfId="0" applyNumberFormat="1" applyFont="1" applyFill="1" applyBorder="1" applyAlignment="1"/>
    <xf numFmtId="189" fontId="2" fillId="0" borderId="1" xfId="0" applyNumberFormat="1" applyFont="1" applyFill="1" applyBorder="1" applyAlignment="1">
      <alignment horizontal="center"/>
    </xf>
    <xf numFmtId="187" fontId="2" fillId="0" borderId="0" xfId="0" applyNumberFormat="1" applyFont="1" applyFill="1" applyAlignment="1">
      <alignment horizontal="center"/>
    </xf>
    <xf numFmtId="187" fontId="2" fillId="0" borderId="0" xfId="0" applyNumberFormat="1" applyFont="1" applyFill="1" applyBorder="1" applyAlignment="1">
      <alignment horizontal="center"/>
    </xf>
    <xf numFmtId="187" fontId="4" fillId="0" borderId="0" xfId="0" applyNumberFormat="1" applyFont="1" applyFill="1" applyBorder="1" applyAlignment="1">
      <alignment horizontal="center"/>
    </xf>
    <xf numFmtId="187" fontId="2" fillId="0" borderId="2" xfId="0" applyNumberFormat="1" applyFont="1" applyFill="1" applyBorder="1" applyAlignment="1">
      <alignment horizontal="center"/>
    </xf>
    <xf numFmtId="187" fontId="2" fillId="0" borderId="2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/>
    <xf numFmtId="187" fontId="2" fillId="0" borderId="4" xfId="0" applyNumberFormat="1" applyFont="1" applyFill="1" applyBorder="1" applyAlignment="1">
      <alignment horizontal="right"/>
    </xf>
    <xf numFmtId="187" fontId="2" fillId="0" borderId="0" xfId="0" applyNumberFormat="1" applyFont="1" applyFill="1" applyBorder="1" applyAlignment="1">
      <alignment horizontal="right"/>
    </xf>
    <xf numFmtId="187" fontId="2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87" fontId="2" fillId="0" borderId="0" xfId="0" applyNumberFormat="1" applyFont="1" applyFill="1" applyBorder="1" applyAlignment="1"/>
    <xf numFmtId="189" fontId="7" fillId="0" borderId="0" xfId="0" applyNumberFormat="1" applyFont="1" applyFill="1" applyAlignment="1">
      <alignment horizontal="center"/>
    </xf>
    <xf numFmtId="187" fontId="2" fillId="0" borderId="1" xfId="0" applyNumberFormat="1" applyFont="1" applyFill="1" applyBorder="1" applyAlignment="1"/>
    <xf numFmtId="187" fontId="2" fillId="0" borderId="1" xfId="0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87" fontId="2" fillId="0" borderId="3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187" fontId="2" fillId="0" borderId="3" xfId="0" applyNumberFormat="1" applyFont="1" applyFill="1" applyBorder="1" applyAlignment="1">
      <alignment horizontal="right"/>
    </xf>
    <xf numFmtId="189" fontId="2" fillId="0" borderId="1" xfId="0" applyNumberFormat="1" applyFont="1" applyFill="1" applyBorder="1" applyAlignment="1">
      <alignment horizontal="center"/>
    </xf>
    <xf numFmtId="190" fontId="2" fillId="0" borderId="0" xfId="0" applyNumberFormat="1" applyFont="1" applyAlignment="1">
      <alignment horizontal="right"/>
    </xf>
    <xf numFmtId="0" fontId="2" fillId="0" borderId="0" xfId="0" applyFont="1" applyAlignment="1"/>
    <xf numFmtId="49" fontId="2" fillId="0" borderId="0" xfId="0" applyNumberFormat="1" applyFont="1" applyFill="1" applyAlignment="1">
      <alignment horizontal="right"/>
    </xf>
    <xf numFmtId="49" fontId="3" fillId="0" borderId="0" xfId="0" quotePrefix="1" applyNumberFormat="1" applyFont="1" applyFill="1" applyBorder="1" applyAlignment="1">
      <alignment horizontal="center"/>
    </xf>
    <xf numFmtId="37" fontId="2" fillId="0" borderId="0" xfId="0" applyNumberFormat="1" applyFont="1" applyFill="1" applyAlignment="1"/>
    <xf numFmtId="37" fontId="2" fillId="0" borderId="0" xfId="0" applyNumberFormat="1" applyFont="1" applyFill="1" applyBorder="1" applyAlignment="1"/>
    <xf numFmtId="189" fontId="2" fillId="0" borderId="1" xfId="0" applyNumberFormat="1" applyFont="1" applyFill="1" applyBorder="1" applyAlignment="1">
      <alignment horizontal="center"/>
    </xf>
    <xf numFmtId="187" fontId="2" fillId="0" borderId="1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189" fontId="2" fillId="0" borderId="0" xfId="0" applyNumberFormat="1" applyFont="1" applyFill="1" applyBorder="1" applyAlignment="1">
      <alignment horizontal="left"/>
    </xf>
    <xf numFmtId="190" fontId="2" fillId="0" borderId="0" xfId="0" applyNumberFormat="1" applyFont="1" applyFill="1" applyAlignment="1">
      <alignment horizontal="right"/>
    </xf>
    <xf numFmtId="190" fontId="2" fillId="0" borderId="0" xfId="0" applyNumberFormat="1" applyFont="1" applyFill="1" applyAlignment="1">
      <alignment horizontal="centerContinuous"/>
    </xf>
    <xf numFmtId="190" fontId="2" fillId="0" borderId="0" xfId="0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187" fontId="2" fillId="0" borderId="3" xfId="0" applyNumberFormat="1" applyFont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0" fontId="1" fillId="0" borderId="0" xfId="0" applyFont="1"/>
    <xf numFmtId="190" fontId="1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89" fontId="2" fillId="0" borderId="5" xfId="0" applyNumberFormat="1" applyFont="1" applyFill="1" applyBorder="1" applyAlignment="1"/>
    <xf numFmtId="0" fontId="2" fillId="0" borderId="5" xfId="0" quotePrefix="1" applyNumberFormat="1" applyFont="1" applyFill="1" applyBorder="1" applyAlignment="1">
      <alignment horizontal="center"/>
    </xf>
    <xf numFmtId="0" fontId="2" fillId="0" borderId="5" xfId="0" applyNumberFormat="1" applyFont="1" applyFill="1" applyBorder="1" applyAlignment="1">
      <alignment horizontal="center"/>
    </xf>
    <xf numFmtId="188" fontId="2" fillId="0" borderId="4" xfId="3" applyNumberFormat="1" applyFont="1" applyFill="1" applyBorder="1" applyAlignment="1">
      <alignment horizontal="right"/>
    </xf>
    <xf numFmtId="188" fontId="2" fillId="0" borderId="0" xfId="0" applyNumberFormat="1" applyFont="1" applyFill="1" applyBorder="1" applyAlignment="1">
      <alignment horizontal="center"/>
    </xf>
    <xf numFmtId="188" fontId="2" fillId="0" borderId="0" xfId="0" applyNumberFormat="1" applyFont="1" applyFill="1" applyAlignment="1">
      <alignment horizontal="center"/>
    </xf>
    <xf numFmtId="189" fontId="2" fillId="0" borderId="0" xfId="0" applyNumberFormat="1" applyFont="1"/>
    <xf numFmtId="0" fontId="4" fillId="0" borderId="0" xfId="0" applyFont="1" applyAlignment="1">
      <alignment horizontal="center"/>
    </xf>
    <xf numFmtId="187" fontId="2" fillId="0" borderId="0" xfId="0" applyNumberFormat="1" applyFont="1" applyAlignment="1">
      <alignment horizontal="right"/>
    </xf>
    <xf numFmtId="187" fontId="2" fillId="0" borderId="0" xfId="0" applyNumberFormat="1" applyFont="1"/>
    <xf numFmtId="0" fontId="4" fillId="0" borderId="0" xfId="0" applyFont="1"/>
    <xf numFmtId="0" fontId="2" fillId="0" borderId="0" xfId="0" applyFont="1"/>
    <xf numFmtId="187" fontId="2" fillId="0" borderId="1" xfId="0" applyNumberFormat="1" applyFont="1" applyBorder="1" applyAlignment="1">
      <alignment horizontal="right"/>
    </xf>
    <xf numFmtId="187" fontId="2" fillId="0" borderId="0" xfId="0" applyNumberFormat="1" applyFont="1" applyAlignment="1">
      <alignment horizontal="center"/>
    </xf>
    <xf numFmtId="187" fontId="2" fillId="0" borderId="4" xfId="0" applyNumberFormat="1" applyFont="1" applyBorder="1" applyAlignment="1">
      <alignment horizontal="right"/>
    </xf>
    <xf numFmtId="187" fontId="2" fillId="0" borderId="0" xfId="0" applyNumberFormat="1" applyFont="1" applyBorder="1" applyAlignment="1">
      <alignment horizontal="right"/>
    </xf>
    <xf numFmtId="189" fontId="1" fillId="0" borderId="1" xfId="0" applyNumberFormat="1" applyFont="1" applyFill="1" applyBorder="1" applyAlignment="1">
      <alignment horizontal="center"/>
    </xf>
    <xf numFmtId="189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right"/>
    </xf>
    <xf numFmtId="189" fontId="2" fillId="0" borderId="2" xfId="0" applyNumberFormat="1" applyFont="1" applyFill="1" applyBorder="1" applyAlignment="1">
      <alignment horizontal="center"/>
    </xf>
  </cellXfs>
  <cellStyles count="4">
    <cellStyle name="0,0_x000d__x000a_NA_x000d__x000a_" xfId="2"/>
    <cellStyle name="Comma" xfId="3" builtinId="3"/>
    <cellStyle name="Normal" xfId="0" builtinId="0"/>
    <cellStyle name="Normal_BS - E" xfId="1"/>
  </cellStyles>
  <dxfs count="0"/>
  <tableStyles count="0" defaultTableStyle="TableStyleMedium9" defaultPivotStyle="PivotStyleLight16"/>
  <colors>
    <mruColors>
      <color rgb="FF00FFFF"/>
      <color rgb="FFFFFF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showGridLines="0" tabSelected="1" topLeftCell="A8" zoomScaleNormal="100" zoomScaleSheetLayoutView="90" workbookViewId="0">
      <selection activeCell="I87" sqref="I87"/>
    </sheetView>
  </sheetViews>
  <sheetFormatPr defaultColWidth="10.7109375" defaultRowHeight="24" customHeight="1"/>
  <cols>
    <col min="1" max="1" width="18.7109375" style="20" customWidth="1"/>
    <col min="2" max="2" width="31.85546875" style="7" customWidth="1"/>
    <col min="3" max="3" width="7.7109375" style="20" customWidth="1"/>
    <col min="4" max="4" width="1.7109375" style="7" customWidth="1"/>
    <col min="5" max="5" width="17.28515625" style="7" customWidth="1"/>
    <col min="6" max="6" width="1.140625" style="7" customWidth="1"/>
    <col min="7" max="7" width="17.28515625" style="7" customWidth="1"/>
    <col min="8" max="8" width="1.140625" style="7" customWidth="1"/>
    <col min="9" max="9" width="17.28515625" style="7" customWidth="1"/>
    <col min="10" max="10" width="1.140625" style="7" customWidth="1"/>
    <col min="11" max="11" width="17.28515625" style="7" customWidth="1"/>
    <col min="12" max="12" width="0.85546875" style="7" customWidth="1"/>
    <col min="13" max="13" width="11.5703125" style="7" bestFit="1" customWidth="1"/>
    <col min="14" max="16384" width="10.7109375" style="7"/>
  </cols>
  <sheetData>
    <row r="1" spans="1:12" s="3" customFormat="1" ht="24" customHeight="1">
      <c r="A1" s="17" t="s">
        <v>82</v>
      </c>
      <c r="B1" s="18"/>
      <c r="C1" s="1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4" customHeight="1">
      <c r="A2" s="17" t="s">
        <v>107</v>
      </c>
      <c r="B2" s="2"/>
      <c r="C2" s="1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4" customHeight="1">
      <c r="A3" s="36" t="s">
        <v>156</v>
      </c>
      <c r="B3" s="2"/>
      <c r="C3" s="1"/>
      <c r="D3" s="2"/>
      <c r="E3" s="2"/>
      <c r="F3" s="2"/>
      <c r="G3" s="2"/>
      <c r="H3" s="2"/>
      <c r="I3" s="2"/>
      <c r="J3" s="2"/>
      <c r="K3" s="2"/>
      <c r="L3" s="2"/>
    </row>
    <row r="4" spans="1:12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19" t="s">
        <v>91</v>
      </c>
      <c r="L4" s="2"/>
    </row>
    <row r="5" spans="1:12" s="3" customFormat="1" ht="24" customHeight="1">
      <c r="B5" s="2"/>
      <c r="C5" s="1"/>
      <c r="D5" s="2"/>
      <c r="E5" s="101" t="s">
        <v>0</v>
      </c>
      <c r="F5" s="101"/>
      <c r="G5" s="101"/>
      <c r="H5" s="14"/>
      <c r="I5" s="101" t="s">
        <v>1</v>
      </c>
      <c r="J5" s="101"/>
      <c r="K5" s="101"/>
      <c r="L5" s="34"/>
    </row>
    <row r="6" spans="1:12" ht="24" customHeight="1">
      <c r="C6" s="35" t="s">
        <v>2</v>
      </c>
      <c r="E6" s="67" t="s">
        <v>157</v>
      </c>
      <c r="F6" s="23"/>
      <c r="G6" s="67" t="s">
        <v>158</v>
      </c>
      <c r="H6" s="72"/>
      <c r="I6" s="67" t="s">
        <v>157</v>
      </c>
      <c r="J6" s="23"/>
      <c r="K6" s="67" t="s">
        <v>158</v>
      </c>
      <c r="L6" s="37"/>
    </row>
    <row r="7" spans="1:12" ht="24" customHeight="1">
      <c r="C7" s="35"/>
      <c r="E7" s="84" t="s">
        <v>104</v>
      </c>
      <c r="F7" s="66"/>
      <c r="G7" s="73" t="s">
        <v>92</v>
      </c>
      <c r="H7" s="72"/>
      <c r="I7" s="84" t="s">
        <v>104</v>
      </c>
      <c r="J7" s="66"/>
      <c r="K7" s="73" t="s">
        <v>92</v>
      </c>
      <c r="L7" s="37"/>
    </row>
    <row r="8" spans="1:12" ht="24" customHeight="1">
      <c r="C8" s="35"/>
      <c r="E8" s="84" t="s">
        <v>96</v>
      </c>
      <c r="F8" s="66"/>
      <c r="G8" s="73"/>
      <c r="H8" s="72"/>
      <c r="I8" s="84" t="s">
        <v>96</v>
      </c>
      <c r="J8" s="66"/>
      <c r="K8" s="73"/>
      <c r="L8" s="37"/>
    </row>
    <row r="9" spans="1:12" ht="24" customHeight="1">
      <c r="A9" s="17" t="s">
        <v>3</v>
      </c>
      <c r="C9" s="24"/>
    </row>
    <row r="10" spans="1:12" ht="24" customHeight="1">
      <c r="A10" s="17" t="s">
        <v>4</v>
      </c>
      <c r="C10" s="6"/>
    </row>
    <row r="11" spans="1:12" ht="24" customHeight="1">
      <c r="A11" s="25" t="s">
        <v>5</v>
      </c>
      <c r="B11" s="26"/>
      <c r="C11" s="24"/>
      <c r="D11" s="8"/>
      <c r="E11" s="45">
        <v>158538</v>
      </c>
      <c r="F11" s="45"/>
      <c r="G11" s="45">
        <v>140717</v>
      </c>
      <c r="H11" s="45"/>
      <c r="I11" s="45">
        <v>103214</v>
      </c>
      <c r="J11" s="45"/>
      <c r="K11" s="45">
        <v>105373</v>
      </c>
      <c r="L11" s="8"/>
    </row>
    <row r="12" spans="1:12" ht="24" customHeight="1">
      <c r="A12" s="25" t="s">
        <v>54</v>
      </c>
      <c r="C12" s="24">
        <v>3</v>
      </c>
      <c r="D12" s="8"/>
      <c r="E12" s="46">
        <v>143114</v>
      </c>
      <c r="F12" s="47"/>
      <c r="G12" s="46">
        <v>162551</v>
      </c>
      <c r="H12" s="45"/>
      <c r="I12" s="45">
        <v>59076</v>
      </c>
      <c r="J12" s="45"/>
      <c r="K12" s="45">
        <v>60656</v>
      </c>
      <c r="L12" s="41"/>
    </row>
    <row r="13" spans="1:12" ht="24" customHeight="1">
      <c r="A13" s="25" t="s">
        <v>56</v>
      </c>
      <c r="B13" s="26"/>
      <c r="C13" s="24"/>
      <c r="D13" s="8"/>
      <c r="E13" s="7">
        <v>11812</v>
      </c>
      <c r="F13" s="45"/>
      <c r="G13" s="45">
        <v>12867</v>
      </c>
      <c r="H13" s="45"/>
      <c r="I13" s="45">
        <v>11730</v>
      </c>
      <c r="J13" s="45"/>
      <c r="K13" s="45">
        <v>12774</v>
      </c>
      <c r="L13" s="8"/>
    </row>
    <row r="14" spans="1:12" ht="24" customHeight="1">
      <c r="A14" s="25" t="s">
        <v>121</v>
      </c>
      <c r="B14" s="26"/>
      <c r="C14" s="24">
        <v>4</v>
      </c>
      <c r="D14" s="8"/>
      <c r="E14" s="45">
        <v>2178771</v>
      </c>
      <c r="F14" s="45"/>
      <c r="G14" s="45">
        <v>2447407</v>
      </c>
      <c r="H14" s="45"/>
      <c r="I14" s="45">
        <v>2178771</v>
      </c>
      <c r="J14" s="45"/>
      <c r="K14" s="45">
        <v>2447407</v>
      </c>
      <c r="L14" s="8"/>
    </row>
    <row r="15" spans="1:12" ht="24" customHeight="1">
      <c r="A15" s="25" t="s">
        <v>6</v>
      </c>
      <c r="C15" s="24"/>
      <c r="D15" s="8"/>
      <c r="E15" s="45">
        <v>207597</v>
      </c>
      <c r="F15" s="46"/>
      <c r="G15" s="46">
        <v>187562</v>
      </c>
      <c r="H15" s="46"/>
      <c r="I15" s="45">
        <v>12635</v>
      </c>
      <c r="J15" s="46"/>
      <c r="K15" s="46">
        <v>9008</v>
      </c>
      <c r="L15" s="8"/>
    </row>
    <row r="16" spans="1:12" ht="24" customHeight="1">
      <c r="A16" s="17" t="s">
        <v>7</v>
      </c>
      <c r="C16" s="24"/>
      <c r="E16" s="48">
        <f>SUM(E11:E15)</f>
        <v>2699832</v>
      </c>
      <c r="F16" s="45"/>
      <c r="G16" s="48">
        <f>SUM(G11:G15)</f>
        <v>2951104</v>
      </c>
      <c r="H16" s="45"/>
      <c r="I16" s="48">
        <f>SUM(I11:I15)</f>
        <v>2365426</v>
      </c>
      <c r="J16" s="45"/>
      <c r="K16" s="48">
        <f>SUM(K11:K15)</f>
        <v>2635218</v>
      </c>
      <c r="L16" s="8"/>
    </row>
    <row r="17" spans="1:12" ht="24" customHeight="1">
      <c r="A17" s="17" t="s">
        <v>8</v>
      </c>
      <c r="C17" s="24"/>
      <c r="E17" s="45"/>
      <c r="F17" s="45"/>
      <c r="G17" s="45"/>
      <c r="H17" s="45"/>
      <c r="I17" s="45"/>
      <c r="J17" s="45"/>
      <c r="K17" s="45"/>
      <c r="L17" s="8"/>
    </row>
    <row r="18" spans="1:12" ht="24" customHeight="1">
      <c r="A18" s="25" t="s">
        <v>149</v>
      </c>
      <c r="C18" s="24">
        <v>2</v>
      </c>
      <c r="E18" s="45">
        <v>0</v>
      </c>
      <c r="F18" s="45"/>
      <c r="G18" s="45">
        <v>0</v>
      </c>
      <c r="H18" s="45"/>
      <c r="I18" s="45">
        <v>4601551</v>
      </c>
      <c r="J18" s="45"/>
      <c r="K18" s="45">
        <v>4369306</v>
      </c>
      <c r="L18" s="8"/>
    </row>
    <row r="19" spans="1:12" ht="24" customHeight="1">
      <c r="A19" s="25" t="s">
        <v>84</v>
      </c>
      <c r="C19" s="24">
        <v>5</v>
      </c>
      <c r="E19" s="45">
        <v>0</v>
      </c>
      <c r="F19" s="45"/>
      <c r="G19" s="45">
        <v>0</v>
      </c>
      <c r="H19" s="45"/>
      <c r="I19" s="45">
        <v>702699</v>
      </c>
      <c r="J19" s="45"/>
      <c r="K19" s="45">
        <v>702699</v>
      </c>
      <c r="L19" s="8"/>
    </row>
    <row r="20" spans="1:12" ht="24" customHeight="1">
      <c r="A20" s="25" t="s">
        <v>97</v>
      </c>
      <c r="C20" s="24">
        <v>6</v>
      </c>
      <c r="E20" s="45">
        <v>853</v>
      </c>
      <c r="F20" s="45"/>
      <c r="G20" s="45">
        <v>754</v>
      </c>
      <c r="H20" s="45"/>
      <c r="I20" s="45">
        <v>50</v>
      </c>
      <c r="J20" s="45"/>
      <c r="K20" s="45">
        <v>50</v>
      </c>
      <c r="L20" s="8"/>
    </row>
    <row r="21" spans="1:12" ht="24" customHeight="1">
      <c r="A21" s="25" t="s">
        <v>168</v>
      </c>
      <c r="C21" s="24"/>
      <c r="E21" s="45">
        <v>101460</v>
      </c>
      <c r="F21" s="45"/>
      <c r="G21" s="45">
        <v>9600</v>
      </c>
      <c r="H21" s="45"/>
      <c r="I21" s="45">
        <v>0</v>
      </c>
      <c r="J21" s="45"/>
      <c r="K21" s="45">
        <v>0</v>
      </c>
      <c r="L21" s="8"/>
    </row>
    <row r="22" spans="1:12" ht="24" customHeight="1">
      <c r="A22" s="25" t="s">
        <v>57</v>
      </c>
      <c r="C22" s="24">
        <v>7</v>
      </c>
      <c r="E22" s="45">
        <v>6446261</v>
      </c>
      <c r="F22" s="45"/>
      <c r="G22" s="45">
        <v>6477965</v>
      </c>
      <c r="H22" s="45"/>
      <c r="I22" s="45">
        <v>1121451</v>
      </c>
      <c r="J22" s="45"/>
      <c r="K22" s="45">
        <v>1136325</v>
      </c>
      <c r="L22" s="8"/>
    </row>
    <row r="23" spans="1:12" ht="24" customHeight="1">
      <c r="A23" s="25" t="s">
        <v>58</v>
      </c>
      <c r="C23" s="24">
        <v>8</v>
      </c>
      <c r="E23" s="45">
        <v>1933971</v>
      </c>
      <c r="F23" s="45"/>
      <c r="G23" s="45">
        <v>1855415</v>
      </c>
      <c r="H23" s="45"/>
      <c r="I23" s="45">
        <v>556333</v>
      </c>
      <c r="J23" s="45"/>
      <c r="K23" s="45">
        <v>573483</v>
      </c>
      <c r="L23" s="8"/>
    </row>
    <row r="24" spans="1:12" ht="24" customHeight="1">
      <c r="A24" s="25" t="s">
        <v>100</v>
      </c>
      <c r="B24" s="3"/>
      <c r="C24" s="24">
        <v>9</v>
      </c>
      <c r="E24" s="45">
        <v>189739</v>
      </c>
      <c r="F24" s="45"/>
      <c r="G24" s="45">
        <v>195172</v>
      </c>
      <c r="H24" s="45"/>
      <c r="I24" s="45">
        <v>74868</v>
      </c>
      <c r="J24" s="45"/>
      <c r="K24" s="45">
        <v>77094</v>
      </c>
      <c r="L24" s="8"/>
    </row>
    <row r="25" spans="1:12" ht="24" customHeight="1">
      <c r="A25" s="25" t="s">
        <v>68</v>
      </c>
      <c r="B25" s="3"/>
      <c r="C25" s="24"/>
      <c r="E25" s="45">
        <v>69897</v>
      </c>
      <c r="F25" s="45"/>
      <c r="G25" s="45">
        <v>70841</v>
      </c>
      <c r="H25" s="45"/>
      <c r="I25" s="45">
        <v>38933</v>
      </c>
      <c r="J25" s="45"/>
      <c r="K25" s="45">
        <v>39363</v>
      </c>
      <c r="L25" s="8"/>
    </row>
    <row r="26" spans="1:12" ht="24" customHeight="1">
      <c r="A26" s="25" t="s">
        <v>95</v>
      </c>
      <c r="B26" s="3"/>
      <c r="C26" s="24"/>
      <c r="E26" s="45">
        <v>10253</v>
      </c>
      <c r="F26" s="45"/>
      <c r="G26" s="45">
        <v>10425</v>
      </c>
      <c r="H26" s="45"/>
      <c r="I26" s="45">
        <v>10045</v>
      </c>
      <c r="J26" s="45"/>
      <c r="K26" s="45">
        <v>10096</v>
      </c>
      <c r="L26" s="8"/>
    </row>
    <row r="27" spans="1:12" ht="24" customHeight="1">
      <c r="A27" s="17" t="s">
        <v>9</v>
      </c>
      <c r="C27" s="24"/>
      <c r="E27" s="49">
        <f>SUM(E18:E26)</f>
        <v>8752434</v>
      </c>
      <c r="F27" s="45"/>
      <c r="G27" s="49">
        <f>SUM(G18:G26)</f>
        <v>8620172</v>
      </c>
      <c r="H27" s="45"/>
      <c r="I27" s="49">
        <f>SUM(I18:I26)</f>
        <v>7105930</v>
      </c>
      <c r="J27" s="50"/>
      <c r="K27" s="49">
        <f>SUM(K18:K26)</f>
        <v>6908416</v>
      </c>
      <c r="L27" s="8"/>
    </row>
    <row r="28" spans="1:12" ht="24" customHeight="1" thickBot="1">
      <c r="A28" s="17" t="s">
        <v>10</v>
      </c>
      <c r="E28" s="51">
        <f>SUM(E16,E27)</f>
        <v>11452266</v>
      </c>
      <c r="F28" s="45"/>
      <c r="G28" s="51">
        <f>SUM(G16,G27)</f>
        <v>11571276</v>
      </c>
      <c r="H28" s="45"/>
      <c r="I28" s="51">
        <f>SUM(I16,I27)</f>
        <v>9471356</v>
      </c>
      <c r="J28" s="50"/>
      <c r="K28" s="51">
        <f>SUM(K16,K27)</f>
        <v>9543634</v>
      </c>
      <c r="L28" s="37"/>
    </row>
    <row r="29" spans="1:12" ht="24" customHeight="1" thickTop="1">
      <c r="E29" s="12"/>
      <c r="G29" s="12"/>
      <c r="I29" s="12"/>
      <c r="J29" s="12"/>
      <c r="K29" s="12"/>
      <c r="L29" s="12"/>
    </row>
    <row r="30" spans="1:12" ht="24" customHeight="1">
      <c r="A30" s="27" t="s">
        <v>126</v>
      </c>
      <c r="B30" s="26"/>
      <c r="E30" s="12"/>
      <c r="G30" s="12"/>
      <c r="I30" s="12"/>
      <c r="J30" s="12"/>
      <c r="K30" s="12"/>
      <c r="L30" s="12"/>
    </row>
    <row r="31" spans="1:12" s="3" customFormat="1" ht="24" customHeight="1">
      <c r="A31" s="17" t="s">
        <v>82</v>
      </c>
      <c r="B31" s="18"/>
      <c r="C31" s="1"/>
      <c r="D31" s="2"/>
      <c r="E31" s="2"/>
      <c r="F31" s="2"/>
      <c r="G31" s="2"/>
      <c r="H31" s="2"/>
      <c r="I31" s="2"/>
      <c r="J31" s="2"/>
      <c r="K31" s="2"/>
      <c r="L31" s="2"/>
    </row>
    <row r="32" spans="1:12" s="3" customFormat="1" ht="24" customHeight="1">
      <c r="A32" s="17" t="s">
        <v>108</v>
      </c>
      <c r="B32" s="2"/>
      <c r="C32" s="1"/>
      <c r="D32" s="2"/>
      <c r="E32" s="2"/>
      <c r="F32" s="2"/>
      <c r="G32" s="2"/>
      <c r="H32" s="2"/>
      <c r="I32" s="2"/>
      <c r="J32" s="2"/>
      <c r="K32" s="2"/>
      <c r="L32" s="2"/>
    </row>
    <row r="33" spans="1:12" s="3" customFormat="1" ht="24" customHeight="1">
      <c r="A33" s="36" t="s">
        <v>156</v>
      </c>
      <c r="B33" s="2"/>
      <c r="C33" s="1"/>
      <c r="D33" s="2"/>
      <c r="E33" s="2"/>
      <c r="F33" s="2"/>
      <c r="G33" s="2"/>
      <c r="H33" s="2"/>
      <c r="I33" s="2"/>
      <c r="J33" s="2"/>
      <c r="K33" s="2"/>
      <c r="L33" s="2"/>
    </row>
    <row r="34" spans="1:12" s="3" customFormat="1" ht="24" customHeight="1">
      <c r="B34" s="2"/>
      <c r="C34" s="1"/>
      <c r="D34" s="2"/>
      <c r="E34" s="2"/>
      <c r="F34" s="2"/>
      <c r="G34" s="2"/>
      <c r="H34" s="2"/>
      <c r="I34" s="2"/>
      <c r="J34" s="2"/>
      <c r="K34" s="19" t="s">
        <v>91</v>
      </c>
      <c r="L34" s="2"/>
    </row>
    <row r="35" spans="1:12" s="3" customFormat="1" ht="24" customHeight="1">
      <c r="B35" s="2"/>
      <c r="C35" s="35"/>
      <c r="D35" s="2"/>
      <c r="E35" s="101" t="s">
        <v>0</v>
      </c>
      <c r="F35" s="101"/>
      <c r="G35" s="101"/>
      <c r="H35" s="14"/>
      <c r="I35" s="101" t="s">
        <v>1</v>
      </c>
      <c r="J35" s="101"/>
      <c r="K35" s="101"/>
      <c r="L35" s="34"/>
    </row>
    <row r="36" spans="1:12" ht="24" customHeight="1">
      <c r="C36" s="35" t="s">
        <v>2</v>
      </c>
      <c r="E36" s="67" t="s">
        <v>157</v>
      </c>
      <c r="F36" s="23"/>
      <c r="G36" s="67" t="s">
        <v>158</v>
      </c>
      <c r="H36" s="72"/>
      <c r="I36" s="67" t="s">
        <v>157</v>
      </c>
      <c r="J36" s="23"/>
      <c r="K36" s="67" t="s">
        <v>158</v>
      </c>
      <c r="L36" s="23"/>
    </row>
    <row r="37" spans="1:12" ht="24" customHeight="1">
      <c r="C37" s="35"/>
      <c r="E37" s="84" t="s">
        <v>104</v>
      </c>
      <c r="F37" s="66"/>
      <c r="G37" s="73" t="s">
        <v>92</v>
      </c>
      <c r="H37" s="72"/>
      <c r="I37" s="84" t="s">
        <v>104</v>
      </c>
      <c r="J37" s="66"/>
      <c r="K37" s="73" t="s">
        <v>92</v>
      </c>
      <c r="L37" s="23"/>
    </row>
    <row r="38" spans="1:12" ht="24" customHeight="1">
      <c r="C38" s="35"/>
      <c r="E38" s="84" t="s">
        <v>96</v>
      </c>
      <c r="F38" s="66"/>
      <c r="G38" s="73"/>
      <c r="H38" s="72"/>
      <c r="I38" s="84" t="s">
        <v>96</v>
      </c>
      <c r="J38" s="66"/>
      <c r="K38" s="73"/>
      <c r="L38" s="23"/>
    </row>
    <row r="39" spans="1:12" ht="24" customHeight="1">
      <c r="A39" s="17" t="s">
        <v>11</v>
      </c>
      <c r="C39" s="24"/>
      <c r="E39" s="22"/>
      <c r="F39" s="23"/>
      <c r="G39" s="22"/>
      <c r="H39" s="23"/>
      <c r="I39" s="22"/>
      <c r="J39" s="23"/>
      <c r="K39" s="22"/>
      <c r="L39" s="23"/>
    </row>
    <row r="40" spans="1:12" ht="24" customHeight="1">
      <c r="A40" s="17" t="s">
        <v>12</v>
      </c>
      <c r="C40" s="24"/>
    </row>
    <row r="41" spans="1:12" ht="24" customHeight="1">
      <c r="A41" s="25" t="s">
        <v>55</v>
      </c>
      <c r="C41" s="24">
        <v>10</v>
      </c>
      <c r="D41" s="12"/>
      <c r="E41" s="50">
        <v>388985</v>
      </c>
      <c r="F41" s="50"/>
      <c r="G41" s="50">
        <v>255096</v>
      </c>
      <c r="H41" s="50"/>
      <c r="I41" s="50">
        <v>52060</v>
      </c>
      <c r="J41" s="50"/>
      <c r="K41" s="50">
        <v>54789</v>
      </c>
    </row>
    <row r="42" spans="1:12" ht="24" customHeight="1">
      <c r="A42" s="25" t="s">
        <v>122</v>
      </c>
      <c r="B42" s="3"/>
      <c r="C42" s="24">
        <v>11</v>
      </c>
      <c r="D42" s="12"/>
      <c r="E42" s="45">
        <v>9836</v>
      </c>
      <c r="F42" s="45"/>
      <c r="G42" s="45">
        <v>10833</v>
      </c>
      <c r="H42" s="45"/>
      <c r="I42" s="45">
        <v>7138</v>
      </c>
      <c r="J42" s="45"/>
      <c r="K42" s="45">
        <v>8143</v>
      </c>
      <c r="L42" s="8"/>
    </row>
    <row r="43" spans="1:12" ht="24" customHeight="1">
      <c r="A43" s="25" t="s">
        <v>13</v>
      </c>
      <c r="B43" s="3"/>
      <c r="C43" s="24"/>
      <c r="D43" s="12"/>
      <c r="E43" s="45">
        <v>1973</v>
      </c>
      <c r="F43" s="45"/>
      <c r="G43" s="45">
        <v>0</v>
      </c>
      <c r="H43" s="45"/>
      <c r="I43" s="45">
        <v>1973</v>
      </c>
      <c r="J43" s="45"/>
      <c r="K43" s="45">
        <v>0</v>
      </c>
      <c r="L43" s="8"/>
    </row>
    <row r="44" spans="1:12" ht="24" customHeight="1">
      <c r="A44" s="25" t="s">
        <v>123</v>
      </c>
      <c r="B44" s="3"/>
      <c r="C44" s="24">
        <v>12</v>
      </c>
      <c r="E44" s="7">
        <v>90768</v>
      </c>
      <c r="G44" s="7">
        <v>99025</v>
      </c>
      <c r="I44" s="7">
        <v>87146</v>
      </c>
      <c r="K44" s="7">
        <v>95456</v>
      </c>
      <c r="L44" s="8"/>
    </row>
    <row r="45" spans="1:12" ht="24" customHeight="1">
      <c r="A45" s="25" t="s">
        <v>117</v>
      </c>
      <c r="B45" s="3"/>
      <c r="C45" s="24"/>
      <c r="D45" s="12"/>
      <c r="E45" s="45"/>
      <c r="F45" s="45"/>
      <c r="G45" s="45"/>
      <c r="H45" s="45"/>
      <c r="I45" s="45"/>
      <c r="J45" s="45"/>
      <c r="K45" s="45"/>
      <c r="L45" s="8"/>
    </row>
    <row r="46" spans="1:12" ht="24" customHeight="1">
      <c r="A46" s="25" t="s">
        <v>116</v>
      </c>
      <c r="C46" s="24"/>
      <c r="E46" s="7">
        <v>52336</v>
      </c>
      <c r="G46" s="7">
        <v>100331</v>
      </c>
      <c r="I46" s="7">
        <v>47635</v>
      </c>
      <c r="K46" s="7">
        <v>91606</v>
      </c>
      <c r="L46" s="8"/>
    </row>
    <row r="47" spans="1:12" ht="24" customHeight="1">
      <c r="A47" s="25" t="s">
        <v>14</v>
      </c>
      <c r="C47" s="24"/>
      <c r="D47" s="12"/>
      <c r="E47" s="45">
        <v>34442</v>
      </c>
      <c r="F47" s="45"/>
      <c r="G47" s="45">
        <v>23993</v>
      </c>
      <c r="H47" s="45"/>
      <c r="I47" s="45">
        <v>22761</v>
      </c>
      <c r="J47" s="45"/>
      <c r="K47" s="45">
        <v>12402</v>
      </c>
      <c r="L47" s="8"/>
    </row>
    <row r="48" spans="1:12" ht="24" customHeight="1">
      <c r="A48" s="17" t="s">
        <v>15</v>
      </c>
      <c r="C48" s="24"/>
      <c r="E48" s="48">
        <f>SUM(E41:E47)</f>
        <v>578340</v>
      </c>
      <c r="F48" s="46"/>
      <c r="G48" s="48">
        <f>SUM(G41:G47)</f>
        <v>489278</v>
      </c>
      <c r="H48" s="46"/>
      <c r="I48" s="48">
        <f>SUM(I41:I47)</f>
        <v>218713</v>
      </c>
      <c r="J48" s="46"/>
      <c r="K48" s="48">
        <f>SUM(K41:K47)</f>
        <v>262396</v>
      </c>
      <c r="L48" s="37"/>
    </row>
    <row r="49" spans="1:13" ht="24" customHeight="1">
      <c r="A49" s="17" t="s">
        <v>16</v>
      </c>
      <c r="C49" s="24"/>
      <c r="E49" s="45"/>
      <c r="F49" s="45"/>
      <c r="G49" s="45"/>
      <c r="H49" s="45"/>
      <c r="I49" s="45"/>
      <c r="J49" s="45"/>
      <c r="K49" s="45"/>
      <c r="L49" s="8"/>
    </row>
    <row r="50" spans="1:13" ht="24" customHeight="1">
      <c r="A50" s="25" t="s">
        <v>124</v>
      </c>
      <c r="C50" s="24">
        <v>11</v>
      </c>
      <c r="E50" s="46">
        <v>2523537</v>
      </c>
      <c r="F50" s="46"/>
      <c r="G50" s="46">
        <v>2513474</v>
      </c>
      <c r="H50" s="46"/>
      <c r="I50" s="46">
        <v>21036</v>
      </c>
      <c r="J50" s="46"/>
      <c r="K50" s="46">
        <v>21705</v>
      </c>
      <c r="L50" s="37"/>
    </row>
    <row r="51" spans="1:13" ht="24" customHeight="1">
      <c r="A51" s="25" t="s">
        <v>125</v>
      </c>
      <c r="C51" s="24">
        <v>12</v>
      </c>
      <c r="E51" s="46">
        <v>8071</v>
      </c>
      <c r="F51" s="46"/>
      <c r="G51" s="46">
        <v>14122</v>
      </c>
      <c r="H51" s="46"/>
      <c r="I51" s="46">
        <v>8071</v>
      </c>
      <c r="J51" s="46"/>
      <c r="K51" s="46">
        <v>14122</v>
      </c>
      <c r="L51" s="37"/>
    </row>
    <row r="52" spans="1:13" ht="24" customHeight="1">
      <c r="A52" s="25" t="s">
        <v>181</v>
      </c>
      <c r="C52" s="24"/>
      <c r="L52" s="37"/>
    </row>
    <row r="53" spans="1:13" ht="24" customHeight="1">
      <c r="A53" s="25" t="s">
        <v>116</v>
      </c>
      <c r="C53" s="24"/>
      <c r="E53" s="46">
        <v>134738</v>
      </c>
      <c r="F53" s="46"/>
      <c r="G53" s="46">
        <v>138573</v>
      </c>
      <c r="H53" s="46"/>
      <c r="I53" s="46">
        <v>46752</v>
      </c>
      <c r="J53" s="46"/>
      <c r="K53" s="46">
        <v>46429</v>
      </c>
      <c r="L53" s="37"/>
    </row>
    <row r="54" spans="1:13" ht="24" customHeight="1">
      <c r="A54" s="25" t="s">
        <v>65</v>
      </c>
      <c r="C54" s="24"/>
      <c r="E54" s="46">
        <v>21622</v>
      </c>
      <c r="F54" s="46"/>
      <c r="G54" s="46">
        <v>24615</v>
      </c>
      <c r="H54" s="46"/>
      <c r="I54" s="46">
        <v>21338</v>
      </c>
      <c r="J54" s="46"/>
      <c r="K54" s="46">
        <v>23686</v>
      </c>
      <c r="L54" s="37"/>
    </row>
    <row r="55" spans="1:13" ht="24" customHeight="1">
      <c r="A55" s="25" t="s">
        <v>109</v>
      </c>
      <c r="C55" s="24"/>
      <c r="E55" s="46">
        <v>11077</v>
      </c>
      <c r="F55" s="46"/>
      <c r="G55" s="46">
        <v>82851</v>
      </c>
      <c r="H55" s="46"/>
      <c r="I55" s="46">
        <v>685</v>
      </c>
      <c r="J55" s="46"/>
      <c r="K55" s="46">
        <v>2600</v>
      </c>
      <c r="L55" s="46"/>
      <c r="M55" s="46"/>
    </row>
    <row r="56" spans="1:13" ht="24" customHeight="1">
      <c r="A56" s="25" t="s">
        <v>106</v>
      </c>
      <c r="C56" s="24"/>
      <c r="E56" s="71">
        <v>1475</v>
      </c>
      <c r="F56" s="46"/>
      <c r="G56" s="58">
        <v>1917</v>
      </c>
      <c r="H56" s="46"/>
      <c r="I56" s="58">
        <v>0</v>
      </c>
      <c r="J56" s="46"/>
      <c r="K56" s="58">
        <v>0</v>
      </c>
      <c r="L56" s="37"/>
    </row>
    <row r="57" spans="1:13" ht="24" customHeight="1">
      <c r="A57" s="17" t="s">
        <v>17</v>
      </c>
      <c r="C57" s="24"/>
      <c r="E57" s="49">
        <f>SUM(E50:E56)</f>
        <v>2700520</v>
      </c>
      <c r="F57" s="52"/>
      <c r="G57" s="49">
        <f>SUM(G50:G56)</f>
        <v>2775552</v>
      </c>
      <c r="H57" s="52"/>
      <c r="I57" s="49">
        <f>SUM(I50:I56)</f>
        <v>97882</v>
      </c>
      <c r="J57" s="50"/>
      <c r="K57" s="49">
        <f>SUM(K50:K56)</f>
        <v>108542</v>
      </c>
      <c r="L57" s="37"/>
    </row>
    <row r="58" spans="1:13" ht="24" customHeight="1">
      <c r="A58" s="17" t="s">
        <v>18</v>
      </c>
      <c r="C58" s="54"/>
      <c r="E58" s="49">
        <f>SUM(E48+E57)</f>
        <v>3278860</v>
      </c>
      <c r="F58" s="52"/>
      <c r="G58" s="49">
        <f>SUM(G48+G57)</f>
        <v>3264830</v>
      </c>
      <c r="H58" s="52"/>
      <c r="I58" s="49">
        <f>SUM(I48+I57)</f>
        <v>316595</v>
      </c>
      <c r="J58" s="50"/>
      <c r="K58" s="49">
        <f>SUM(K48+K57)</f>
        <v>370938</v>
      </c>
      <c r="L58" s="37"/>
    </row>
    <row r="59" spans="1:13" ht="24" customHeight="1">
      <c r="A59" s="27"/>
      <c r="B59" s="26"/>
      <c r="E59" s="12"/>
      <c r="F59" s="12"/>
      <c r="G59" s="12"/>
      <c r="H59" s="12"/>
      <c r="I59" s="12"/>
      <c r="J59" s="12"/>
      <c r="K59" s="12"/>
      <c r="L59" s="12"/>
    </row>
    <row r="60" spans="1:13" ht="24" customHeight="1">
      <c r="A60" s="27" t="s">
        <v>126</v>
      </c>
      <c r="B60" s="26"/>
      <c r="E60" s="12"/>
      <c r="F60" s="12"/>
      <c r="G60" s="12"/>
      <c r="H60" s="12"/>
      <c r="I60" s="12"/>
      <c r="J60" s="12"/>
      <c r="K60" s="12"/>
      <c r="L60" s="12"/>
    </row>
    <row r="61" spans="1:13" s="3" customFormat="1" ht="24" customHeight="1">
      <c r="A61" s="17" t="s">
        <v>82</v>
      </c>
      <c r="B61" s="18"/>
      <c r="C61" s="1"/>
      <c r="D61" s="2"/>
      <c r="E61" s="2"/>
      <c r="F61" s="2"/>
      <c r="G61" s="2"/>
      <c r="H61" s="2"/>
      <c r="I61" s="2"/>
      <c r="J61" s="2"/>
      <c r="K61" s="2"/>
      <c r="L61" s="2"/>
    </row>
    <row r="62" spans="1:13" s="3" customFormat="1" ht="24" customHeight="1">
      <c r="A62" s="17" t="s">
        <v>108</v>
      </c>
      <c r="B62" s="2"/>
      <c r="C62" s="1"/>
      <c r="D62" s="2"/>
      <c r="E62" s="2"/>
      <c r="F62" s="2"/>
      <c r="G62" s="2"/>
      <c r="H62" s="2"/>
      <c r="I62" s="2"/>
      <c r="J62" s="2"/>
      <c r="K62" s="2"/>
      <c r="L62" s="2"/>
    </row>
    <row r="63" spans="1:13" s="3" customFormat="1" ht="24" customHeight="1">
      <c r="A63" s="36" t="s">
        <v>156</v>
      </c>
      <c r="B63" s="2"/>
      <c r="C63" s="1"/>
      <c r="D63" s="2"/>
      <c r="E63" s="2"/>
      <c r="F63" s="2"/>
      <c r="G63" s="2"/>
      <c r="H63" s="2"/>
      <c r="I63" s="2"/>
      <c r="J63" s="2"/>
      <c r="K63" s="2"/>
      <c r="L63" s="2"/>
    </row>
    <row r="64" spans="1:13" s="3" customFormat="1" ht="24" customHeight="1">
      <c r="B64" s="2"/>
      <c r="C64" s="1"/>
      <c r="D64" s="2"/>
      <c r="E64" s="2"/>
      <c r="F64" s="2"/>
      <c r="G64" s="2"/>
      <c r="H64" s="2"/>
      <c r="I64" s="2"/>
      <c r="J64" s="2"/>
      <c r="K64" s="19" t="s">
        <v>91</v>
      </c>
      <c r="L64" s="2"/>
    </row>
    <row r="65" spans="1:15" s="3" customFormat="1" ht="24" customHeight="1">
      <c r="B65" s="2"/>
      <c r="C65" s="35"/>
      <c r="D65" s="2"/>
      <c r="E65" s="101" t="s">
        <v>0</v>
      </c>
      <c r="F65" s="101"/>
      <c r="G65" s="101"/>
      <c r="H65" s="14"/>
      <c r="I65" s="101" t="s">
        <v>1</v>
      </c>
      <c r="J65" s="101"/>
      <c r="K65" s="101"/>
      <c r="L65" s="34"/>
      <c r="M65" s="74"/>
      <c r="N65" s="74"/>
      <c r="O65" s="74"/>
    </row>
    <row r="66" spans="1:15" ht="24" customHeight="1">
      <c r="C66" s="56"/>
      <c r="E66" s="67" t="s">
        <v>157</v>
      </c>
      <c r="F66" s="23"/>
      <c r="G66" s="67" t="s">
        <v>158</v>
      </c>
      <c r="H66" s="72"/>
      <c r="I66" s="67" t="s">
        <v>157</v>
      </c>
      <c r="J66" s="23"/>
      <c r="K66" s="67" t="s">
        <v>158</v>
      </c>
      <c r="L66" s="23"/>
    </row>
    <row r="67" spans="1:15" ht="24" customHeight="1">
      <c r="C67" s="56"/>
      <c r="E67" s="84" t="s">
        <v>104</v>
      </c>
      <c r="F67" s="66"/>
      <c r="G67" s="73" t="s">
        <v>92</v>
      </c>
      <c r="H67" s="72"/>
      <c r="I67" s="84" t="s">
        <v>104</v>
      </c>
      <c r="J67" s="66"/>
      <c r="K67" s="73" t="s">
        <v>92</v>
      </c>
      <c r="L67" s="23"/>
    </row>
    <row r="68" spans="1:15" ht="24" customHeight="1">
      <c r="C68" s="56"/>
      <c r="E68" s="84" t="s">
        <v>96</v>
      </c>
      <c r="F68" s="66"/>
      <c r="G68" s="73"/>
      <c r="H68" s="72"/>
      <c r="I68" s="84" t="s">
        <v>96</v>
      </c>
      <c r="J68" s="66"/>
      <c r="K68" s="73"/>
      <c r="L68" s="23"/>
    </row>
    <row r="69" spans="1:15" ht="24" customHeight="1">
      <c r="A69" s="17" t="s">
        <v>19</v>
      </c>
      <c r="C69" s="54"/>
      <c r="E69" s="22"/>
      <c r="F69" s="23"/>
      <c r="G69" s="22"/>
      <c r="H69" s="23"/>
      <c r="I69" s="22"/>
      <c r="J69" s="23"/>
      <c r="K69" s="22"/>
      <c r="L69" s="23"/>
    </row>
    <row r="70" spans="1:15" ht="24" customHeight="1">
      <c r="A70" s="25" t="s">
        <v>20</v>
      </c>
      <c r="C70" s="24"/>
      <c r="E70" s="11"/>
      <c r="F70" s="11"/>
      <c r="G70" s="11"/>
      <c r="H70" s="11"/>
      <c r="I70" s="11"/>
      <c r="J70" s="11"/>
      <c r="K70" s="11"/>
      <c r="L70" s="11"/>
    </row>
    <row r="71" spans="1:15" ht="24" customHeight="1">
      <c r="A71" s="25" t="s">
        <v>21</v>
      </c>
      <c r="B71" s="26"/>
      <c r="C71" s="24"/>
      <c r="E71" s="11"/>
      <c r="F71" s="11"/>
      <c r="G71" s="11"/>
      <c r="H71" s="11"/>
      <c r="I71" s="11"/>
      <c r="J71" s="11"/>
      <c r="K71" s="11"/>
      <c r="L71" s="11"/>
    </row>
    <row r="72" spans="1:15" ht="24" customHeight="1" thickBot="1">
      <c r="A72" s="25" t="s">
        <v>83</v>
      </c>
      <c r="B72" s="3"/>
      <c r="C72" s="24"/>
      <c r="E72" s="51">
        <v>2800000</v>
      </c>
      <c r="F72" s="52"/>
      <c r="G72" s="51">
        <v>2800000</v>
      </c>
      <c r="H72" s="52"/>
      <c r="I72" s="51">
        <v>2800000</v>
      </c>
      <c r="J72" s="50"/>
      <c r="K72" s="51">
        <v>2800000</v>
      </c>
      <c r="L72" s="11"/>
    </row>
    <row r="73" spans="1:15" ht="24" customHeight="1" thickTop="1">
      <c r="A73" s="25" t="s">
        <v>127</v>
      </c>
      <c r="B73" s="26"/>
      <c r="C73" s="24"/>
      <c r="E73" s="53"/>
      <c r="F73" s="53"/>
      <c r="G73" s="53"/>
      <c r="H73" s="53"/>
      <c r="I73" s="53"/>
      <c r="J73" s="53"/>
      <c r="K73" s="53"/>
      <c r="L73" s="11"/>
    </row>
    <row r="74" spans="1:15" ht="24" customHeight="1">
      <c r="A74" s="25" t="s">
        <v>83</v>
      </c>
      <c r="B74" s="3"/>
      <c r="C74" s="24"/>
      <c r="E74" s="55">
        <f>SUM('CE (Conso)'!C20)</f>
        <v>2800000</v>
      </c>
      <c r="F74" s="55"/>
      <c r="G74" s="55">
        <f>SUM('CE (Conso)'!C16)</f>
        <v>2800000</v>
      </c>
      <c r="H74" s="55"/>
      <c r="I74" s="55">
        <f>SUM('CE (Separate)'!E20)</f>
        <v>2800000</v>
      </c>
      <c r="J74" s="55"/>
      <c r="K74" s="55">
        <f>SUM('CE (Separate)'!E16)</f>
        <v>2800000</v>
      </c>
    </row>
    <row r="75" spans="1:15" ht="24" customHeight="1">
      <c r="A75" s="25" t="s">
        <v>94</v>
      </c>
      <c r="B75" s="3"/>
      <c r="C75" s="24"/>
      <c r="E75" s="55">
        <f>SUM('CE (Conso)'!E20)</f>
        <v>4409618</v>
      </c>
      <c r="F75" s="55"/>
      <c r="G75" s="55">
        <f>SUM('CE (Conso)'!E16)</f>
        <v>4409618</v>
      </c>
      <c r="H75" s="55"/>
      <c r="I75" s="55">
        <f>SUM('CE (Separate)'!G20)</f>
        <v>4409618</v>
      </c>
      <c r="J75" s="55"/>
      <c r="K75" s="55">
        <f>SUM('CE (Separate)'!G16)</f>
        <v>4409618</v>
      </c>
    </row>
    <row r="76" spans="1:15" ht="24" customHeight="1">
      <c r="A76" s="25" t="s">
        <v>105</v>
      </c>
      <c r="B76" s="3"/>
      <c r="C76" s="24"/>
      <c r="E76" s="55">
        <f>SUM('CE (Conso)'!G20)</f>
        <v>-5121</v>
      </c>
      <c r="F76" s="55"/>
      <c r="G76" s="55">
        <f>SUM('CE (Conso)'!G16)</f>
        <v>-5121</v>
      </c>
      <c r="H76" s="55"/>
      <c r="I76" s="55">
        <v>0</v>
      </c>
      <c r="J76" s="55"/>
      <c r="K76" s="55">
        <v>0</v>
      </c>
    </row>
    <row r="77" spans="1:15" ht="24" customHeight="1">
      <c r="A77" s="25" t="s">
        <v>22</v>
      </c>
      <c r="B77" s="26"/>
      <c r="C77" s="24"/>
      <c r="E77" s="50"/>
      <c r="F77" s="50"/>
      <c r="G77" s="50"/>
      <c r="H77" s="50"/>
      <c r="I77" s="50"/>
      <c r="J77" s="50"/>
      <c r="K77" s="50"/>
      <c r="L77" s="12"/>
    </row>
    <row r="78" spans="1:15" ht="24" customHeight="1">
      <c r="A78" s="25" t="s">
        <v>69</v>
      </c>
      <c r="B78" s="3"/>
      <c r="C78" s="24"/>
      <c r="E78" s="52">
        <f>SUM('CE (Conso)'!I20)</f>
        <v>253909</v>
      </c>
      <c r="F78" s="52"/>
      <c r="G78" s="52">
        <f>SUM('CE (Conso)'!I16)</f>
        <v>253909</v>
      </c>
      <c r="H78" s="52"/>
      <c r="I78" s="52">
        <f>SUM('CE (Separate)'!I20)</f>
        <v>253909</v>
      </c>
      <c r="J78" s="52"/>
      <c r="K78" s="52">
        <f>SUM('CE (Separate)'!I16)</f>
        <v>253909</v>
      </c>
    </row>
    <row r="79" spans="1:15" ht="24" customHeight="1">
      <c r="A79" s="25" t="s">
        <v>23</v>
      </c>
      <c r="B79" s="3"/>
      <c r="C79" s="54"/>
      <c r="E79" s="55">
        <f>SUM('CE (Conso)'!K20)</f>
        <v>715000</v>
      </c>
      <c r="F79" s="55"/>
      <c r="G79" s="55">
        <f>SUM('CE (Conso)'!K16)</f>
        <v>848040</v>
      </c>
      <c r="H79" s="55"/>
      <c r="I79" s="55">
        <f>'CE (Separate)'!K20</f>
        <v>1691234</v>
      </c>
      <c r="J79" s="55"/>
      <c r="K79" s="55">
        <f>SUM('CE (Separate)'!K16)</f>
        <v>1709169</v>
      </c>
      <c r="L79" s="11"/>
    </row>
    <row r="80" spans="1:15" ht="24" customHeight="1">
      <c r="A80" s="17" t="s">
        <v>24</v>
      </c>
      <c r="B80" s="26"/>
      <c r="C80" s="54"/>
      <c r="E80" s="49">
        <f>SUM(E74:E79)</f>
        <v>8173406</v>
      </c>
      <c r="F80" s="52"/>
      <c r="G80" s="49">
        <f>SUM(G74:G79)</f>
        <v>8306446</v>
      </c>
      <c r="H80" s="52"/>
      <c r="I80" s="49">
        <f>SUM(I74:I79)</f>
        <v>9154761</v>
      </c>
      <c r="J80" s="50"/>
      <c r="K80" s="49">
        <f>SUM(K74:K79)</f>
        <v>9172696</v>
      </c>
      <c r="L80" s="11"/>
    </row>
    <row r="81" spans="1:12" ht="24" customHeight="1" thickBot="1">
      <c r="A81" s="17" t="s">
        <v>25</v>
      </c>
      <c r="C81" s="54"/>
      <c r="E81" s="51">
        <f>SUM(E58+E80)</f>
        <v>11452266</v>
      </c>
      <c r="F81" s="52"/>
      <c r="G81" s="51">
        <f>SUM(G58+G80)</f>
        <v>11571276</v>
      </c>
      <c r="H81" s="52"/>
      <c r="I81" s="51">
        <f>SUM(I58+I80)</f>
        <v>9471356</v>
      </c>
      <c r="J81" s="50"/>
      <c r="K81" s="51">
        <f>SUM(K58+K80)</f>
        <v>9543634</v>
      </c>
      <c r="L81" s="11"/>
    </row>
    <row r="82" spans="1:12" ht="24" customHeight="1" thickTop="1">
      <c r="C82" s="54"/>
      <c r="E82" s="53">
        <f>SUM(E81-E28)</f>
        <v>0</v>
      </c>
      <c r="F82" s="53"/>
      <c r="G82" s="53">
        <f>SUM(G81-G28)</f>
        <v>0</v>
      </c>
      <c r="H82" s="53"/>
      <c r="I82" s="53">
        <f>SUM(I81-I28)</f>
        <v>0</v>
      </c>
      <c r="J82" s="53"/>
      <c r="K82" s="53">
        <f>SUM(K81-K28)</f>
        <v>0</v>
      </c>
      <c r="L82" s="11"/>
    </row>
    <row r="83" spans="1:12" ht="24" customHeight="1">
      <c r="A83" s="27" t="s">
        <v>126</v>
      </c>
      <c r="B83" s="26"/>
      <c r="C83" s="28"/>
      <c r="E83" s="11"/>
      <c r="F83" s="11"/>
      <c r="G83" s="11"/>
      <c r="H83" s="11"/>
      <c r="I83" s="11"/>
      <c r="J83" s="11"/>
      <c r="K83" s="11"/>
      <c r="L83" s="11"/>
    </row>
    <row r="84" spans="1:12" ht="24" customHeight="1">
      <c r="A84" s="27"/>
      <c r="B84" s="26"/>
      <c r="C84" s="28"/>
      <c r="E84" s="12"/>
      <c r="F84" s="12"/>
      <c r="G84" s="12"/>
      <c r="H84" s="12"/>
      <c r="I84" s="12"/>
      <c r="J84" s="12"/>
      <c r="K84" s="12"/>
      <c r="L84" s="11"/>
    </row>
    <row r="85" spans="1:12" ht="24" customHeight="1">
      <c r="A85" s="29"/>
      <c r="B85" s="85"/>
      <c r="C85" s="86"/>
      <c r="E85" s="12"/>
      <c r="F85" s="12"/>
      <c r="G85" s="12"/>
      <c r="H85" s="12"/>
      <c r="I85" s="12"/>
      <c r="J85" s="12"/>
      <c r="K85" s="12"/>
      <c r="L85" s="11"/>
    </row>
    <row r="86" spans="1:12" ht="24" customHeight="1">
      <c r="A86" s="27"/>
      <c r="B86" s="26"/>
      <c r="C86" s="28"/>
      <c r="E86" s="12"/>
      <c r="F86" s="12"/>
      <c r="G86" s="12"/>
      <c r="H86" s="12"/>
      <c r="I86" s="12"/>
      <c r="J86" s="12"/>
      <c r="K86" s="12"/>
      <c r="L86" s="11"/>
    </row>
    <row r="87" spans="1:12" ht="24" customHeight="1">
      <c r="A87" s="27"/>
      <c r="C87" s="7"/>
      <c r="D87" s="9" t="s">
        <v>26</v>
      </c>
      <c r="E87" s="12"/>
      <c r="F87" s="12"/>
      <c r="G87" s="12"/>
      <c r="H87" s="12"/>
      <c r="I87" s="12"/>
      <c r="J87" s="12"/>
      <c r="K87" s="12"/>
      <c r="L87" s="11"/>
    </row>
    <row r="88" spans="1:12" ht="24" customHeight="1">
      <c r="A88" s="29"/>
      <c r="B88" s="85"/>
      <c r="C88" s="87"/>
      <c r="E88" s="12"/>
      <c r="F88" s="12"/>
      <c r="G88" s="12"/>
      <c r="H88" s="12"/>
      <c r="I88" s="12"/>
      <c r="J88" s="12"/>
      <c r="K88" s="12"/>
    </row>
    <row r="89" spans="1:12" ht="24" customHeight="1">
      <c r="A89" s="30"/>
      <c r="B89" s="14"/>
      <c r="C89" s="6"/>
      <c r="E89" s="12"/>
      <c r="F89" s="14"/>
      <c r="G89" s="12"/>
      <c r="H89" s="14"/>
      <c r="I89" s="12"/>
      <c r="J89" s="14"/>
      <c r="K89" s="12"/>
    </row>
    <row r="91" spans="1:12" ht="24" customHeight="1">
      <c r="E91" s="11"/>
      <c r="G91" s="11"/>
      <c r="I91" s="11"/>
      <c r="K91" s="11"/>
    </row>
  </sheetData>
  <mergeCells count="6">
    <mergeCell ref="E5:G5"/>
    <mergeCell ref="I5:K5"/>
    <mergeCell ref="E35:G35"/>
    <mergeCell ref="I35:K35"/>
    <mergeCell ref="E65:G65"/>
    <mergeCell ref="I65:K65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0" fitToHeight="7" orientation="portrait" r:id="rId1"/>
  <rowBreaks count="2" manualBreakCount="2">
    <brk id="30" max="16383" man="1"/>
    <brk id="6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view="pageBreakPreview" topLeftCell="A43" zoomScaleNormal="80" zoomScaleSheetLayoutView="100" workbookViewId="0">
      <selection activeCell="A52" sqref="A52"/>
    </sheetView>
  </sheetViews>
  <sheetFormatPr defaultColWidth="10.7109375" defaultRowHeight="24" customHeight="1"/>
  <cols>
    <col min="1" max="1" width="54.140625" style="20" customWidth="1"/>
    <col min="2" max="2" width="1.7109375" style="7" customWidth="1"/>
    <col min="3" max="3" width="5.42578125" style="20" customWidth="1"/>
    <col min="4" max="4" width="1.140625" style="7" customWidth="1"/>
    <col min="5" max="5" width="16.7109375" style="7" customWidth="1"/>
    <col min="6" max="6" width="1.140625" style="7" customWidth="1"/>
    <col min="7" max="7" width="16.7109375" style="7" customWidth="1"/>
    <col min="8" max="8" width="1.140625" style="7" customWidth="1"/>
    <col min="9" max="9" width="16.7109375" style="7" customWidth="1"/>
    <col min="10" max="10" width="1.140625" style="7" customWidth="1"/>
    <col min="11" max="11" width="16.7109375" style="7" customWidth="1"/>
    <col min="12" max="16384" width="10.7109375" style="7"/>
  </cols>
  <sheetData>
    <row r="1" spans="1:11" ht="24" customHeight="1">
      <c r="A1" s="3"/>
      <c r="B1" s="18"/>
      <c r="C1" s="1"/>
      <c r="D1" s="2"/>
      <c r="E1" s="2"/>
      <c r="F1" s="2"/>
      <c r="G1" s="2"/>
      <c r="H1" s="2"/>
      <c r="I1" s="2"/>
      <c r="J1" s="2"/>
      <c r="K1" s="75" t="s">
        <v>93</v>
      </c>
    </row>
    <row r="2" spans="1:11" ht="24" customHeight="1">
      <c r="A2" s="17" t="s">
        <v>82</v>
      </c>
      <c r="B2" s="18"/>
      <c r="C2" s="1"/>
      <c r="D2" s="2"/>
      <c r="E2" s="2"/>
      <c r="F2" s="2"/>
      <c r="G2" s="2"/>
      <c r="H2" s="2"/>
      <c r="I2" s="2"/>
      <c r="J2" s="2"/>
      <c r="K2" s="2"/>
    </row>
    <row r="3" spans="1:11" ht="24" customHeight="1">
      <c r="A3" s="17" t="s">
        <v>85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ht="24" customHeight="1">
      <c r="A4" s="17" t="s">
        <v>159</v>
      </c>
      <c r="B4" s="2"/>
      <c r="C4" s="1"/>
      <c r="D4" s="2"/>
      <c r="E4" s="2"/>
      <c r="F4" s="2"/>
      <c r="G4" s="2"/>
      <c r="H4" s="2"/>
      <c r="I4" s="2"/>
      <c r="J4" s="2"/>
      <c r="K4" s="19"/>
    </row>
    <row r="5" spans="1:11" ht="24" customHeight="1">
      <c r="A5" s="3"/>
      <c r="B5" s="2"/>
      <c r="C5" s="1"/>
      <c r="D5" s="2"/>
      <c r="E5" s="76"/>
      <c r="F5" s="76"/>
      <c r="G5" s="76"/>
      <c r="H5" s="76"/>
      <c r="I5" s="76"/>
      <c r="J5" s="76"/>
      <c r="K5" s="75" t="s">
        <v>150</v>
      </c>
    </row>
    <row r="6" spans="1:11" ht="24" customHeight="1">
      <c r="A6" s="3"/>
      <c r="B6" s="2"/>
      <c r="C6" s="3"/>
      <c r="D6" s="2"/>
      <c r="E6" s="83"/>
      <c r="F6" s="83" t="s">
        <v>0</v>
      </c>
      <c r="G6" s="83"/>
      <c r="H6" s="77"/>
      <c r="I6" s="83"/>
      <c r="J6" s="83" t="s">
        <v>1</v>
      </c>
      <c r="K6" s="83"/>
    </row>
    <row r="7" spans="1:11" ht="24" customHeight="1">
      <c r="A7" s="3"/>
      <c r="B7" s="2"/>
      <c r="C7" s="31" t="s">
        <v>2</v>
      </c>
      <c r="D7" s="2"/>
      <c r="E7" s="78">
        <v>2021</v>
      </c>
      <c r="F7" s="78"/>
      <c r="G7" s="78">
        <v>2020</v>
      </c>
      <c r="H7" s="78"/>
      <c r="I7" s="78">
        <v>2021</v>
      </c>
      <c r="J7" s="78"/>
      <c r="K7" s="78">
        <v>2020</v>
      </c>
    </row>
    <row r="8" spans="1:11" ht="24" customHeight="1">
      <c r="A8" s="33" t="s">
        <v>70</v>
      </c>
      <c r="C8" s="35"/>
      <c r="H8" s="32"/>
    </row>
    <row r="9" spans="1:11" ht="24" customHeight="1">
      <c r="A9" s="17" t="s">
        <v>27</v>
      </c>
      <c r="E9" s="8"/>
      <c r="F9" s="8"/>
      <c r="G9" s="8"/>
      <c r="H9" s="8"/>
      <c r="I9" s="8"/>
      <c r="J9" s="8"/>
      <c r="K9" s="8"/>
    </row>
    <row r="10" spans="1:11" ht="24" customHeight="1">
      <c r="A10" s="25" t="s">
        <v>128</v>
      </c>
      <c r="B10" s="3"/>
      <c r="C10" s="24"/>
      <c r="E10" s="53">
        <v>73495</v>
      </c>
      <c r="F10" s="53"/>
      <c r="G10" s="53">
        <v>227490</v>
      </c>
      <c r="H10" s="53"/>
      <c r="I10" s="53">
        <v>60315</v>
      </c>
      <c r="J10" s="50"/>
      <c r="K10" s="53">
        <v>198121</v>
      </c>
    </row>
    <row r="11" spans="1:11" ht="24" customHeight="1">
      <c r="A11" s="25" t="s">
        <v>145</v>
      </c>
      <c r="B11" s="3"/>
      <c r="C11" s="24"/>
      <c r="E11" s="53">
        <v>41818</v>
      </c>
      <c r="F11" s="53"/>
      <c r="G11" s="53">
        <v>92592</v>
      </c>
      <c r="H11" s="53"/>
      <c r="I11" s="53">
        <v>28450</v>
      </c>
      <c r="J11" s="50"/>
      <c r="K11" s="53">
        <v>64603</v>
      </c>
    </row>
    <row r="12" spans="1:11" ht="24" customHeight="1">
      <c r="A12" s="25" t="s">
        <v>78</v>
      </c>
      <c r="B12" s="3"/>
      <c r="C12" s="24"/>
      <c r="E12" s="53">
        <v>6472</v>
      </c>
      <c r="F12" s="50"/>
      <c r="G12" s="50">
        <v>71430</v>
      </c>
      <c r="H12" s="50"/>
      <c r="I12" s="53">
        <v>6472</v>
      </c>
      <c r="J12" s="50"/>
      <c r="K12" s="50">
        <v>71430</v>
      </c>
    </row>
    <row r="13" spans="1:11" ht="24" customHeight="1">
      <c r="A13" s="25" t="s">
        <v>98</v>
      </c>
      <c r="B13" s="3"/>
      <c r="C13" s="24"/>
      <c r="E13" s="53">
        <v>11644</v>
      </c>
      <c r="F13" s="53"/>
      <c r="G13" s="53">
        <v>38335</v>
      </c>
      <c r="H13" s="53"/>
      <c r="I13" s="53">
        <v>10699</v>
      </c>
      <c r="J13" s="50"/>
      <c r="K13" s="53">
        <v>34209</v>
      </c>
    </row>
    <row r="14" spans="1:11" ht="24" customHeight="1">
      <c r="A14" s="25" t="s">
        <v>28</v>
      </c>
      <c r="B14" s="3"/>
      <c r="C14" s="24"/>
      <c r="E14" s="58">
        <v>7625</v>
      </c>
      <c r="F14" s="52"/>
      <c r="G14" s="58">
        <v>24359</v>
      </c>
      <c r="H14" s="52"/>
      <c r="I14" s="58">
        <v>10346</v>
      </c>
      <c r="J14" s="55"/>
      <c r="K14" s="58">
        <v>20760</v>
      </c>
    </row>
    <row r="15" spans="1:11" ht="24" customHeight="1">
      <c r="A15" s="17" t="s">
        <v>29</v>
      </c>
      <c r="E15" s="58">
        <f>SUM(E10:E14)</f>
        <v>141054</v>
      </c>
      <c r="F15" s="52"/>
      <c r="G15" s="58">
        <f>SUM(G10:G14)</f>
        <v>454206</v>
      </c>
      <c r="H15" s="52"/>
      <c r="I15" s="58">
        <f>SUM(I10:I14)</f>
        <v>116282</v>
      </c>
      <c r="J15" s="52"/>
      <c r="K15" s="58">
        <f>SUM(K10:K14)</f>
        <v>389123</v>
      </c>
    </row>
    <row r="16" spans="1:11" ht="24" customHeight="1">
      <c r="A16" s="17" t="s">
        <v>30</v>
      </c>
      <c r="E16" s="45"/>
      <c r="F16" s="45"/>
      <c r="G16" s="45"/>
      <c r="H16" s="45"/>
      <c r="I16" s="45"/>
      <c r="J16" s="45"/>
      <c r="K16" s="45"/>
    </row>
    <row r="17" spans="1:11" ht="24" customHeight="1">
      <c r="A17" s="25" t="s">
        <v>71</v>
      </c>
      <c r="B17" s="3"/>
      <c r="E17" s="53">
        <v>118010</v>
      </c>
      <c r="F17" s="53"/>
      <c r="G17" s="53">
        <v>157224</v>
      </c>
      <c r="H17" s="53"/>
      <c r="I17" s="53">
        <v>44255</v>
      </c>
      <c r="J17" s="53"/>
      <c r="K17" s="53">
        <v>74733</v>
      </c>
    </row>
    <row r="18" spans="1:11" ht="24" customHeight="1">
      <c r="A18" s="25" t="s">
        <v>72</v>
      </c>
      <c r="B18" s="3"/>
      <c r="E18" s="53">
        <v>19659</v>
      </c>
      <c r="F18" s="52"/>
      <c r="G18" s="52">
        <v>41248</v>
      </c>
      <c r="H18" s="50"/>
      <c r="I18" s="53">
        <v>19659</v>
      </c>
      <c r="J18" s="50"/>
      <c r="K18" s="52">
        <v>41248</v>
      </c>
    </row>
    <row r="19" spans="1:11" ht="24" customHeight="1">
      <c r="A19" s="25" t="s">
        <v>99</v>
      </c>
      <c r="B19" s="3"/>
      <c r="E19" s="53">
        <v>11557</v>
      </c>
      <c r="F19" s="53"/>
      <c r="G19" s="53">
        <v>29901</v>
      </c>
      <c r="H19" s="53"/>
      <c r="I19" s="53">
        <v>10689</v>
      </c>
      <c r="J19" s="53"/>
      <c r="K19" s="53">
        <v>26375</v>
      </c>
    </row>
    <row r="20" spans="1:11" ht="24" customHeight="1">
      <c r="A20" s="25" t="s">
        <v>129</v>
      </c>
      <c r="B20" s="3"/>
      <c r="C20" s="24">
        <v>15</v>
      </c>
      <c r="E20" s="53">
        <v>0</v>
      </c>
      <c r="F20" s="53"/>
      <c r="G20" s="53">
        <v>16299</v>
      </c>
      <c r="H20" s="53"/>
      <c r="I20" s="53">
        <v>0</v>
      </c>
      <c r="J20" s="53"/>
      <c r="K20" s="53">
        <v>8780</v>
      </c>
    </row>
    <row r="21" spans="1:11" ht="24" customHeight="1">
      <c r="A21" s="25" t="s">
        <v>31</v>
      </c>
      <c r="B21" s="26"/>
      <c r="C21" s="24"/>
      <c r="E21" s="53">
        <v>10287</v>
      </c>
      <c r="F21" s="53"/>
      <c r="G21" s="53">
        <v>19618</v>
      </c>
      <c r="H21" s="52"/>
      <c r="I21" s="53">
        <v>9592</v>
      </c>
      <c r="J21" s="52"/>
      <c r="K21" s="52">
        <v>15483</v>
      </c>
    </row>
    <row r="22" spans="1:11" ht="24" customHeight="1">
      <c r="A22" s="25" t="s">
        <v>32</v>
      </c>
      <c r="B22" s="26"/>
      <c r="C22" s="24"/>
      <c r="E22" s="53">
        <v>85868</v>
      </c>
      <c r="F22" s="53"/>
      <c r="G22" s="53">
        <v>63631</v>
      </c>
      <c r="H22" s="53"/>
      <c r="I22" s="53">
        <v>73495</v>
      </c>
      <c r="J22" s="53"/>
      <c r="K22" s="53">
        <v>63295</v>
      </c>
    </row>
    <row r="23" spans="1:11" ht="24" customHeight="1">
      <c r="A23" s="25" t="s">
        <v>183</v>
      </c>
      <c r="B23" s="26"/>
      <c r="C23" s="7"/>
    </row>
    <row r="24" spans="1:11" ht="24" customHeight="1">
      <c r="A24" s="25" t="s">
        <v>184</v>
      </c>
      <c r="B24" s="26"/>
      <c r="C24" s="24">
        <v>4</v>
      </c>
      <c r="E24" s="53">
        <v>262</v>
      </c>
      <c r="F24" s="53"/>
      <c r="G24" s="53">
        <v>54574</v>
      </c>
      <c r="H24" s="53"/>
      <c r="I24" s="53">
        <v>262</v>
      </c>
      <c r="J24" s="53"/>
      <c r="K24" s="53">
        <v>54574</v>
      </c>
    </row>
    <row r="25" spans="1:11" ht="24" customHeight="1">
      <c r="A25" s="17" t="s">
        <v>79</v>
      </c>
      <c r="E25" s="49">
        <f>SUM(E17:E24)</f>
        <v>245643</v>
      </c>
      <c r="F25" s="52"/>
      <c r="G25" s="49">
        <f>SUM(G17:G24)</f>
        <v>382495</v>
      </c>
      <c r="H25" s="52"/>
      <c r="I25" s="49">
        <f>SUM(I17:I24)</f>
        <v>157952</v>
      </c>
      <c r="J25" s="50"/>
      <c r="K25" s="49">
        <f>SUM(K17:K24)</f>
        <v>284488</v>
      </c>
    </row>
    <row r="26" spans="1:11" ht="24" customHeight="1">
      <c r="A26" s="17" t="s">
        <v>161</v>
      </c>
      <c r="C26" s="24"/>
      <c r="E26" s="52">
        <f>E15-E25</f>
        <v>-104589</v>
      </c>
      <c r="F26" s="52"/>
      <c r="G26" s="52">
        <f>G15-G25</f>
        <v>71711</v>
      </c>
      <c r="H26" s="52"/>
      <c r="I26" s="52">
        <f>I15-I25</f>
        <v>-41670</v>
      </c>
      <c r="J26" s="50"/>
      <c r="K26" s="52">
        <f>K15-K25</f>
        <v>104635</v>
      </c>
    </row>
    <row r="27" spans="1:11" ht="24" customHeight="1">
      <c r="A27" s="25" t="s">
        <v>113</v>
      </c>
      <c r="C27" s="24"/>
      <c r="E27" s="52">
        <v>99</v>
      </c>
      <c r="F27" s="52"/>
      <c r="G27" s="52">
        <v>157</v>
      </c>
      <c r="H27" s="52"/>
      <c r="I27" s="52">
        <v>0</v>
      </c>
      <c r="J27" s="55"/>
      <c r="K27" s="52">
        <v>0</v>
      </c>
    </row>
    <row r="28" spans="1:11" ht="24" customHeight="1">
      <c r="A28" s="25" t="s">
        <v>160</v>
      </c>
      <c r="B28" s="3"/>
      <c r="C28" s="24"/>
      <c r="E28" s="53">
        <v>3336</v>
      </c>
      <c r="F28" s="53"/>
      <c r="G28" s="53">
        <v>4240</v>
      </c>
      <c r="H28" s="53"/>
      <c r="I28" s="53">
        <v>24081</v>
      </c>
      <c r="J28" s="50"/>
      <c r="K28" s="53">
        <v>21330</v>
      </c>
    </row>
    <row r="29" spans="1:11" ht="24" customHeight="1">
      <c r="A29" s="25" t="s">
        <v>33</v>
      </c>
      <c r="C29" s="24"/>
      <c r="E29" s="58">
        <v>-32021</v>
      </c>
      <c r="F29" s="52"/>
      <c r="G29" s="58">
        <v>-18264</v>
      </c>
      <c r="H29" s="52"/>
      <c r="I29" s="58">
        <v>-315</v>
      </c>
      <c r="J29" s="50"/>
      <c r="K29" s="58">
        <v>-297</v>
      </c>
    </row>
    <row r="30" spans="1:11" ht="24" customHeight="1">
      <c r="A30" s="17" t="s">
        <v>130</v>
      </c>
      <c r="C30" s="24"/>
      <c r="E30" s="52">
        <f>SUM(E26:E29)</f>
        <v>-133175</v>
      </c>
      <c r="F30" s="52"/>
      <c r="G30" s="52">
        <f>SUM(G26:G29)</f>
        <v>57844</v>
      </c>
      <c r="H30" s="52"/>
      <c r="I30" s="52">
        <f>SUM(I26:I29)</f>
        <v>-17904</v>
      </c>
      <c r="J30" s="50"/>
      <c r="K30" s="52">
        <f>SUM(K26:K29)</f>
        <v>125668</v>
      </c>
    </row>
    <row r="31" spans="1:11" ht="24" customHeight="1">
      <c r="A31" s="25" t="s">
        <v>61</v>
      </c>
      <c r="C31" s="24">
        <v>13</v>
      </c>
      <c r="E31" s="58">
        <v>-3231</v>
      </c>
      <c r="F31" s="52"/>
      <c r="G31" s="58">
        <v>-31552</v>
      </c>
      <c r="H31" s="52"/>
      <c r="I31" s="58">
        <v>-2853</v>
      </c>
      <c r="J31" s="50"/>
      <c r="K31" s="58">
        <v>-25526</v>
      </c>
    </row>
    <row r="32" spans="1:11" ht="24" customHeight="1">
      <c r="A32" s="17" t="s">
        <v>131</v>
      </c>
      <c r="B32" s="3"/>
      <c r="C32" s="24"/>
      <c r="E32" s="49">
        <f>SUM(E30:E31)</f>
        <v>-136406</v>
      </c>
      <c r="F32" s="52"/>
      <c r="G32" s="49">
        <f>SUM(G30:G31)</f>
        <v>26292</v>
      </c>
      <c r="H32" s="52"/>
      <c r="I32" s="49">
        <f>SUM(I30:I31)</f>
        <v>-20757</v>
      </c>
      <c r="J32" s="50"/>
      <c r="K32" s="49">
        <f>SUM(K30:K31)</f>
        <v>100142</v>
      </c>
    </row>
    <row r="33" spans="1:11" ht="24" customHeight="1">
      <c r="A33" s="25"/>
      <c r="C33" s="24"/>
      <c r="E33" s="50"/>
      <c r="F33" s="50"/>
      <c r="G33" s="50"/>
      <c r="H33" s="50"/>
      <c r="I33" s="50"/>
      <c r="J33" s="50"/>
      <c r="K33" s="50"/>
    </row>
    <row r="34" spans="1:11" ht="24" customHeight="1">
      <c r="A34" s="27" t="s">
        <v>126</v>
      </c>
      <c r="C34" s="24"/>
      <c r="E34" s="50"/>
      <c r="F34" s="50"/>
      <c r="G34" s="50"/>
      <c r="H34" s="50"/>
      <c r="I34" s="50"/>
      <c r="J34" s="50"/>
      <c r="K34" s="50"/>
    </row>
    <row r="35" spans="1:11" ht="24" customHeight="1">
      <c r="A35" s="3"/>
      <c r="B35" s="18"/>
      <c r="C35" s="1"/>
      <c r="D35" s="2"/>
      <c r="E35" s="2"/>
      <c r="F35" s="2"/>
      <c r="G35" s="2"/>
      <c r="H35" s="2"/>
      <c r="I35" s="2"/>
      <c r="J35" s="2"/>
      <c r="K35" s="75" t="s">
        <v>93</v>
      </c>
    </row>
    <row r="36" spans="1:11" ht="24" customHeight="1">
      <c r="A36" s="17" t="s">
        <v>82</v>
      </c>
      <c r="B36" s="18"/>
      <c r="C36" s="1"/>
      <c r="D36" s="2"/>
      <c r="E36" s="2"/>
      <c r="F36" s="2"/>
      <c r="G36" s="2"/>
      <c r="H36" s="2"/>
      <c r="I36" s="2"/>
      <c r="J36" s="2"/>
      <c r="K36" s="2"/>
    </row>
    <row r="37" spans="1:11" ht="24" customHeight="1">
      <c r="A37" s="17" t="s">
        <v>185</v>
      </c>
      <c r="B37" s="2"/>
      <c r="C37" s="1"/>
      <c r="D37" s="2"/>
      <c r="E37" s="2"/>
      <c r="F37" s="2"/>
      <c r="G37" s="2"/>
      <c r="H37" s="2"/>
      <c r="I37" s="2"/>
      <c r="J37" s="2"/>
      <c r="K37" s="2"/>
    </row>
    <row r="38" spans="1:11" ht="24" customHeight="1">
      <c r="A38" s="17" t="s">
        <v>159</v>
      </c>
      <c r="B38" s="2"/>
      <c r="C38" s="1"/>
      <c r="D38" s="2"/>
      <c r="E38" s="2"/>
      <c r="F38" s="2"/>
      <c r="G38" s="2"/>
      <c r="H38" s="2"/>
      <c r="I38" s="2"/>
      <c r="J38" s="2"/>
      <c r="K38" s="19"/>
    </row>
    <row r="39" spans="1:11" ht="24" customHeight="1">
      <c r="A39" s="3"/>
      <c r="B39" s="2"/>
      <c r="C39" s="1"/>
      <c r="D39" s="2"/>
      <c r="E39" s="76"/>
      <c r="F39" s="76"/>
      <c r="G39" s="76"/>
      <c r="H39" s="76"/>
      <c r="I39" s="76"/>
      <c r="J39" s="76"/>
      <c r="K39" s="75" t="s">
        <v>150</v>
      </c>
    </row>
    <row r="40" spans="1:11" ht="24" customHeight="1">
      <c r="A40" s="3"/>
      <c r="B40" s="2"/>
      <c r="C40" s="3"/>
      <c r="D40" s="2"/>
      <c r="E40" s="83"/>
      <c r="F40" s="83" t="s">
        <v>0</v>
      </c>
      <c r="G40" s="83"/>
      <c r="H40" s="77"/>
      <c r="I40" s="83"/>
      <c r="J40" s="83" t="s">
        <v>1</v>
      </c>
      <c r="K40" s="83"/>
    </row>
    <row r="41" spans="1:11" ht="24" customHeight="1">
      <c r="A41" s="3"/>
      <c r="B41" s="2"/>
      <c r="C41" s="31" t="s">
        <v>2</v>
      </c>
      <c r="D41" s="2"/>
      <c r="E41" s="78">
        <v>2021</v>
      </c>
      <c r="F41" s="78"/>
      <c r="G41" s="78">
        <v>2020</v>
      </c>
      <c r="H41" s="78"/>
      <c r="I41" s="78">
        <v>2021</v>
      </c>
      <c r="J41" s="78"/>
      <c r="K41" s="78">
        <v>2020</v>
      </c>
    </row>
    <row r="42" spans="1:11" ht="24" customHeight="1">
      <c r="A42" s="82" t="s">
        <v>51</v>
      </c>
      <c r="B42" s="91"/>
      <c r="C42" s="92"/>
      <c r="D42" s="91"/>
      <c r="E42" s="93"/>
      <c r="F42" s="93"/>
      <c r="G42" s="93"/>
      <c r="H42" s="93"/>
      <c r="I42" s="93"/>
      <c r="J42" s="94"/>
      <c r="K42" s="93"/>
    </row>
    <row r="43" spans="1:11" ht="24" customHeight="1">
      <c r="A43" s="95" t="s">
        <v>173</v>
      </c>
      <c r="B43" s="91"/>
      <c r="C43" s="92"/>
      <c r="D43" s="91"/>
      <c r="E43" s="93"/>
      <c r="F43" s="93"/>
      <c r="G43" s="93"/>
      <c r="H43" s="93"/>
      <c r="I43" s="93"/>
      <c r="J43" s="94"/>
      <c r="K43" s="93"/>
    </row>
    <row r="44" spans="1:11" ht="24" customHeight="1">
      <c r="A44" s="95" t="s">
        <v>174</v>
      </c>
      <c r="B44" s="91"/>
      <c r="C44" s="92"/>
      <c r="D44" s="91"/>
      <c r="E44" s="93"/>
      <c r="F44" s="93"/>
      <c r="G44" s="93"/>
      <c r="H44" s="93"/>
      <c r="I44" s="93"/>
      <c r="J44" s="94"/>
      <c r="K44" s="93"/>
    </row>
    <row r="45" spans="1:11" ht="24" customHeight="1">
      <c r="A45" s="96" t="s">
        <v>175</v>
      </c>
      <c r="B45" s="91"/>
      <c r="C45" s="92"/>
      <c r="D45" s="91"/>
      <c r="E45" s="93">
        <v>4208</v>
      </c>
      <c r="F45" s="93"/>
      <c r="G45" s="93">
        <v>0</v>
      </c>
      <c r="H45" s="93"/>
      <c r="I45" s="93">
        <v>3527</v>
      </c>
      <c r="J45" s="94"/>
      <c r="K45" s="93">
        <v>0</v>
      </c>
    </row>
    <row r="46" spans="1:11" ht="24" customHeight="1">
      <c r="A46" s="96" t="s">
        <v>176</v>
      </c>
      <c r="B46" s="91"/>
      <c r="C46" s="92"/>
      <c r="D46" s="91"/>
      <c r="E46" s="97">
        <v>-842</v>
      </c>
      <c r="F46" s="93"/>
      <c r="G46" s="97">
        <v>0</v>
      </c>
      <c r="H46" s="93"/>
      <c r="I46" s="97">
        <v>-705</v>
      </c>
      <c r="J46" s="94"/>
      <c r="K46" s="97">
        <v>0</v>
      </c>
    </row>
    <row r="47" spans="1:11" ht="24" customHeight="1">
      <c r="A47" s="96" t="s">
        <v>173</v>
      </c>
      <c r="B47" s="91"/>
      <c r="C47" s="92"/>
      <c r="D47" s="91"/>
      <c r="E47" s="98"/>
      <c r="F47" s="98"/>
      <c r="G47" s="98"/>
      <c r="H47" s="98"/>
      <c r="I47" s="98"/>
      <c r="J47" s="98"/>
      <c r="K47" s="98"/>
    </row>
    <row r="48" spans="1:11" ht="24" customHeight="1">
      <c r="A48" s="96" t="s">
        <v>177</v>
      </c>
      <c r="B48" s="91"/>
      <c r="C48" s="92"/>
      <c r="D48" s="91"/>
      <c r="E48" s="97">
        <f>E45+E46</f>
        <v>3366</v>
      </c>
      <c r="F48" s="93"/>
      <c r="G48" s="97">
        <v>0</v>
      </c>
      <c r="H48" s="93"/>
      <c r="I48" s="97">
        <f>I45+I46</f>
        <v>2822</v>
      </c>
      <c r="J48" s="94"/>
      <c r="K48" s="97">
        <v>0</v>
      </c>
    </row>
    <row r="49" spans="1:12" ht="24" customHeight="1">
      <c r="A49" s="82" t="s">
        <v>178</v>
      </c>
      <c r="B49" s="91"/>
      <c r="C49" s="92"/>
      <c r="D49" s="91"/>
      <c r="E49" s="97">
        <f>E48</f>
        <v>3366</v>
      </c>
      <c r="F49" s="93"/>
      <c r="G49" s="97">
        <f>G48</f>
        <v>0</v>
      </c>
      <c r="H49" s="93"/>
      <c r="I49" s="97">
        <f>I48</f>
        <v>2822</v>
      </c>
      <c r="J49" s="94"/>
      <c r="K49" s="97">
        <f>K48</f>
        <v>0</v>
      </c>
    </row>
    <row r="50" spans="1:12" ht="24" customHeight="1">
      <c r="A50" s="82"/>
      <c r="B50" s="91"/>
      <c r="C50" s="92"/>
      <c r="D50" s="91"/>
      <c r="E50" s="93"/>
      <c r="F50" s="93"/>
      <c r="G50" s="93"/>
      <c r="H50" s="93"/>
      <c r="I50" s="93"/>
      <c r="J50" s="94"/>
      <c r="K50" s="93"/>
    </row>
    <row r="51" spans="1:12" ht="24" customHeight="1" thickBot="1">
      <c r="A51" s="82" t="s">
        <v>64</v>
      </c>
      <c r="B51" s="91"/>
      <c r="C51" s="92"/>
      <c r="D51" s="91"/>
      <c r="E51" s="99">
        <f>E32+E49</f>
        <v>-133040</v>
      </c>
      <c r="F51" s="93"/>
      <c r="G51" s="99">
        <f>G32+G49</f>
        <v>26292</v>
      </c>
      <c r="H51" s="93"/>
      <c r="I51" s="99">
        <f>I32+I49</f>
        <v>-17935</v>
      </c>
      <c r="J51" s="94"/>
      <c r="K51" s="99">
        <f>K32+K49</f>
        <v>100142</v>
      </c>
    </row>
    <row r="52" spans="1:12" ht="24" customHeight="1" thickTop="1">
      <c r="A52" s="82"/>
      <c r="B52" s="91"/>
      <c r="C52" s="92"/>
      <c r="D52" s="91"/>
      <c r="E52" s="100"/>
      <c r="F52" s="93"/>
      <c r="G52" s="100"/>
      <c r="H52" s="93"/>
      <c r="I52" s="100"/>
      <c r="J52" s="94"/>
      <c r="K52" s="100"/>
    </row>
    <row r="53" spans="1:12" ht="24" customHeight="1">
      <c r="A53" s="17" t="s">
        <v>34</v>
      </c>
      <c r="C53" s="24">
        <v>14</v>
      </c>
      <c r="E53" s="12"/>
      <c r="F53" s="14"/>
      <c r="G53" s="12"/>
      <c r="H53" s="14"/>
      <c r="I53" s="12"/>
      <c r="J53" s="12"/>
      <c r="K53" s="12"/>
    </row>
    <row r="54" spans="1:12" ht="24" customHeight="1" thickBot="1">
      <c r="A54" s="25" t="s">
        <v>151</v>
      </c>
      <c r="B54" s="3"/>
      <c r="C54" s="24"/>
      <c r="E54" s="88">
        <f>E32/2800000</f>
        <v>-4.871642857142857E-2</v>
      </c>
      <c r="F54" s="89"/>
      <c r="G54" s="88">
        <f>G32/2800000</f>
        <v>9.3900000000000008E-3</v>
      </c>
      <c r="H54" s="89"/>
      <c r="I54" s="88">
        <f>I32/2800000</f>
        <v>-7.413214285714286E-3</v>
      </c>
      <c r="J54" s="90"/>
      <c r="K54" s="88">
        <f>K32/2800000</f>
        <v>3.5764999999999998E-2</v>
      </c>
    </row>
    <row r="55" spans="1:12" ht="24" customHeight="1" thickTop="1">
      <c r="E55" s="42"/>
      <c r="F55" s="43"/>
      <c r="G55" s="42"/>
      <c r="H55" s="43"/>
      <c r="I55" s="43"/>
      <c r="J55" s="42"/>
      <c r="K55" s="43"/>
    </row>
    <row r="56" spans="1:12" ht="24" customHeight="1">
      <c r="A56" s="27" t="s">
        <v>126</v>
      </c>
      <c r="C56" s="28"/>
      <c r="E56" s="14"/>
      <c r="F56" s="14"/>
      <c r="G56" s="14"/>
      <c r="H56" s="14"/>
      <c r="I56" s="14"/>
      <c r="J56" s="14"/>
      <c r="K56" s="75"/>
    </row>
    <row r="57" spans="1:12" ht="24" customHeight="1">
      <c r="C57" s="6"/>
      <c r="E57" s="37"/>
      <c r="F57" s="37"/>
      <c r="G57" s="37"/>
      <c r="H57" s="37"/>
      <c r="I57" s="37"/>
      <c r="J57" s="37"/>
      <c r="K57" s="37"/>
      <c r="L57" s="14"/>
    </row>
    <row r="58" spans="1:12" ht="24" customHeight="1">
      <c r="C58" s="6"/>
      <c r="E58" s="37"/>
      <c r="F58" s="37"/>
      <c r="G58" s="37"/>
      <c r="H58" s="37"/>
      <c r="I58" s="37"/>
      <c r="J58" s="37"/>
      <c r="K58" s="37"/>
      <c r="L58" s="14"/>
    </row>
    <row r="59" spans="1:12" ht="24" customHeight="1">
      <c r="C59" s="6"/>
      <c r="E59" s="37"/>
      <c r="F59" s="37"/>
      <c r="G59" s="37"/>
      <c r="H59" s="37"/>
      <c r="I59" s="37"/>
      <c r="J59" s="37"/>
      <c r="K59" s="37"/>
      <c r="L59" s="14"/>
    </row>
    <row r="60" spans="1:12" ht="24" customHeight="1">
      <c r="C60" s="6"/>
      <c r="E60" s="37"/>
      <c r="F60" s="37"/>
      <c r="G60" s="37"/>
      <c r="H60" s="37"/>
      <c r="I60" s="37"/>
      <c r="J60" s="37"/>
      <c r="K60" s="37"/>
      <c r="L60" s="14"/>
    </row>
    <row r="61" spans="1:12" ht="24" customHeight="1">
      <c r="C61" s="13"/>
      <c r="D61" s="14"/>
      <c r="E61" s="37"/>
      <c r="F61" s="37"/>
      <c r="G61" s="37"/>
      <c r="H61" s="37"/>
      <c r="I61" s="37"/>
      <c r="J61" s="37"/>
      <c r="K61" s="37"/>
      <c r="L61" s="14"/>
    </row>
    <row r="62" spans="1:12" ht="24" customHeight="1">
      <c r="C62" s="6"/>
      <c r="E62" s="37"/>
      <c r="F62" s="37"/>
      <c r="G62" s="37"/>
      <c r="H62" s="37"/>
      <c r="I62" s="37"/>
      <c r="J62" s="37"/>
      <c r="K62" s="37"/>
      <c r="L62" s="14"/>
    </row>
    <row r="63" spans="1:12" ht="24" customHeight="1">
      <c r="C63" s="6"/>
      <c r="E63" s="37"/>
      <c r="F63" s="37"/>
      <c r="G63" s="37"/>
      <c r="H63" s="37"/>
      <c r="I63" s="37"/>
      <c r="J63" s="37"/>
      <c r="K63" s="37"/>
      <c r="L63" s="14"/>
    </row>
    <row r="64" spans="1:12" ht="24" customHeight="1">
      <c r="C64" s="6"/>
      <c r="E64" s="37"/>
      <c r="F64" s="37"/>
      <c r="G64" s="37"/>
      <c r="H64" s="37"/>
      <c r="I64" s="37"/>
      <c r="J64" s="37"/>
      <c r="K64" s="37"/>
      <c r="L64" s="14"/>
    </row>
    <row r="65" spans="3:12" ht="24" customHeight="1">
      <c r="C65" s="6"/>
      <c r="E65" s="37"/>
      <c r="F65" s="37"/>
      <c r="G65" s="37"/>
      <c r="H65" s="37"/>
      <c r="I65" s="37"/>
      <c r="J65" s="37"/>
      <c r="K65" s="37"/>
      <c r="L65" s="14"/>
    </row>
    <row r="66" spans="3:12" ht="24" customHeight="1">
      <c r="C66" s="6"/>
      <c r="E66" s="37"/>
      <c r="F66" s="37"/>
      <c r="G66" s="37"/>
      <c r="H66" s="37"/>
      <c r="I66" s="37"/>
      <c r="J66" s="37"/>
      <c r="K66" s="37"/>
      <c r="L66" s="14"/>
    </row>
    <row r="67" spans="3:12" ht="24" customHeight="1">
      <c r="C67" s="6"/>
      <c r="E67" s="37"/>
      <c r="F67" s="37"/>
      <c r="G67" s="37"/>
      <c r="H67" s="37"/>
      <c r="I67" s="37"/>
      <c r="J67" s="37"/>
      <c r="K67" s="37"/>
      <c r="L67" s="14"/>
    </row>
    <row r="68" spans="3:12" ht="24" customHeight="1">
      <c r="E68" s="37"/>
      <c r="F68" s="37"/>
      <c r="G68" s="37"/>
      <c r="H68" s="37"/>
      <c r="I68" s="37"/>
      <c r="J68" s="37"/>
      <c r="K68" s="37"/>
      <c r="L68" s="14"/>
    </row>
    <row r="69" spans="3:12" ht="24" customHeight="1">
      <c r="E69" s="37"/>
      <c r="F69" s="37"/>
      <c r="G69" s="37"/>
      <c r="H69" s="37"/>
      <c r="I69" s="37"/>
      <c r="J69" s="37"/>
      <c r="K69" s="37"/>
      <c r="L69" s="14"/>
    </row>
    <row r="70" spans="3:12" ht="24" customHeight="1">
      <c r="E70" s="37"/>
      <c r="F70" s="37"/>
      <c r="G70" s="37"/>
      <c r="H70" s="37"/>
      <c r="I70" s="37"/>
      <c r="J70" s="37"/>
      <c r="K70" s="37"/>
      <c r="L70" s="14"/>
    </row>
    <row r="71" spans="3:12" ht="24" customHeight="1">
      <c r="E71" s="37"/>
      <c r="F71" s="37"/>
      <c r="G71" s="37"/>
      <c r="H71" s="37"/>
      <c r="I71" s="37"/>
      <c r="J71" s="37"/>
      <c r="K71" s="37"/>
      <c r="L71" s="14"/>
    </row>
    <row r="72" spans="3:12" ht="24" customHeight="1">
      <c r="L72" s="14"/>
    </row>
  </sheetData>
  <printOptions horizontalCentered="1"/>
  <pageMargins left="0.78740157480314965" right="0.31496062992125984" top="0.78740157480314965" bottom="0.19685039370078741" header="0.31496062992125984" footer="0.31496062992125984"/>
  <pageSetup paperSize="9" scale="70" fitToHeight="7" orientation="portrait" r:id="rId1"/>
  <rowBreaks count="1" manualBreakCount="1">
    <brk id="34" max="16383" man="1"/>
  </rowBreaks>
  <ignoredErrors>
    <ignoredError sqref="H32 J32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showGridLines="0" view="pageBreakPreview" topLeftCell="A13" zoomScale="80" zoomScaleNormal="85" zoomScaleSheetLayoutView="80" workbookViewId="0">
      <selection activeCell="K19" sqref="K19"/>
    </sheetView>
  </sheetViews>
  <sheetFormatPr defaultColWidth="9.140625" defaultRowHeight="24" customHeight="1"/>
  <cols>
    <col min="1" max="1" width="44.85546875" style="7" customWidth="1"/>
    <col min="2" max="2" width="1.7109375" style="14" customWidth="1"/>
    <col min="3" max="3" width="19.7109375" style="7" customWidth="1"/>
    <col min="4" max="4" width="1.7109375" style="7" customWidth="1"/>
    <col min="5" max="5" width="19.7109375" style="7" customWidth="1"/>
    <col min="6" max="6" width="1.7109375" style="7" customWidth="1"/>
    <col min="7" max="7" width="19.7109375" style="7" customWidth="1"/>
    <col min="8" max="8" width="1.7109375" style="7" customWidth="1"/>
    <col min="9" max="9" width="19.7109375" style="7" customWidth="1"/>
    <col min="10" max="10" width="1.7109375" style="7" customWidth="1"/>
    <col min="11" max="11" width="19.7109375" style="7" customWidth="1"/>
    <col min="12" max="12" width="1.7109375" style="14" customWidth="1"/>
    <col min="13" max="13" width="19.7109375" style="7" customWidth="1"/>
    <col min="14" max="14" width="9.140625" style="7"/>
    <col min="15" max="15" width="13.140625" style="7" customWidth="1"/>
    <col min="16" max="16384" width="9.140625" style="7"/>
  </cols>
  <sheetData>
    <row r="1" spans="1:17" ht="24" customHeight="1">
      <c r="B1" s="16"/>
      <c r="C1" s="15"/>
      <c r="D1" s="15"/>
      <c r="E1" s="15"/>
      <c r="F1" s="15"/>
      <c r="G1" s="15"/>
      <c r="H1" s="15"/>
      <c r="I1" s="15"/>
      <c r="J1" s="15"/>
      <c r="K1" s="15"/>
      <c r="L1" s="16"/>
      <c r="M1" s="64" t="s">
        <v>93</v>
      </c>
    </row>
    <row r="2" spans="1:17" ht="24" customHeight="1">
      <c r="A2" s="17" t="s">
        <v>82</v>
      </c>
      <c r="B2" s="16"/>
      <c r="C2" s="15"/>
      <c r="D2" s="15"/>
      <c r="E2" s="15"/>
      <c r="F2" s="15"/>
      <c r="G2" s="15"/>
      <c r="H2" s="15"/>
      <c r="I2" s="15"/>
      <c r="J2" s="15"/>
      <c r="K2" s="15"/>
      <c r="L2" s="16"/>
      <c r="M2" s="15"/>
    </row>
    <row r="3" spans="1:17" ht="24" customHeight="1">
      <c r="A3" s="17" t="s">
        <v>63</v>
      </c>
      <c r="B3" s="16"/>
      <c r="C3" s="15"/>
      <c r="D3" s="15"/>
      <c r="E3" s="15"/>
      <c r="F3" s="15"/>
      <c r="G3" s="15"/>
      <c r="H3" s="15"/>
      <c r="I3" s="15"/>
      <c r="J3" s="15"/>
      <c r="K3" s="15"/>
      <c r="L3" s="16"/>
      <c r="M3" s="15"/>
    </row>
    <row r="4" spans="1:17" ht="24" customHeight="1">
      <c r="A4" s="17" t="s">
        <v>159</v>
      </c>
      <c r="B4" s="16"/>
      <c r="C4" s="15"/>
      <c r="D4" s="15"/>
      <c r="E4" s="15"/>
      <c r="F4" s="15"/>
      <c r="G4" s="15"/>
      <c r="H4" s="15"/>
      <c r="I4" s="15"/>
      <c r="J4" s="15"/>
      <c r="K4" s="15"/>
      <c r="L4" s="16"/>
      <c r="M4" s="15"/>
    </row>
    <row r="5" spans="1:17" ht="24" customHeight="1">
      <c r="A5" s="103" t="s">
        <v>91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65"/>
      <c r="O5" s="65"/>
      <c r="P5" s="65"/>
      <c r="Q5" s="65"/>
    </row>
    <row r="6" spans="1:17" s="21" customFormat="1" ht="24" customHeight="1">
      <c r="A6" s="5"/>
      <c r="B6" s="34"/>
      <c r="C6" s="101" t="s">
        <v>0</v>
      </c>
      <c r="D6" s="101"/>
      <c r="E6" s="101"/>
      <c r="F6" s="101"/>
      <c r="G6" s="101"/>
      <c r="H6" s="101"/>
      <c r="I6" s="101"/>
      <c r="J6" s="101"/>
      <c r="K6" s="101"/>
      <c r="L6" s="101"/>
      <c r="M6" s="101"/>
    </row>
    <row r="7" spans="1:17" s="8" customFormat="1" ht="24" customHeight="1">
      <c r="B7" s="37"/>
      <c r="C7" s="37" t="s">
        <v>48</v>
      </c>
      <c r="G7" s="8" t="s">
        <v>88</v>
      </c>
      <c r="I7" s="102" t="s">
        <v>22</v>
      </c>
      <c r="J7" s="102"/>
      <c r="K7" s="102"/>
      <c r="L7" s="37"/>
      <c r="M7" s="8" t="s">
        <v>47</v>
      </c>
    </row>
    <row r="8" spans="1:17" s="8" customFormat="1" ht="24" customHeight="1">
      <c r="B8" s="37"/>
      <c r="C8" s="37" t="s">
        <v>132</v>
      </c>
      <c r="G8" s="8" t="s">
        <v>81</v>
      </c>
      <c r="I8" s="8" t="s">
        <v>86</v>
      </c>
      <c r="L8" s="37"/>
      <c r="M8" s="8" t="s">
        <v>52</v>
      </c>
    </row>
    <row r="9" spans="1:17" s="8" customFormat="1" ht="24" customHeight="1">
      <c r="A9" s="37"/>
      <c r="B9" s="40"/>
      <c r="C9" s="44" t="s">
        <v>49</v>
      </c>
      <c r="E9" s="63" t="s">
        <v>94</v>
      </c>
      <c r="G9" s="79" t="s">
        <v>73</v>
      </c>
      <c r="I9" s="44" t="s">
        <v>87</v>
      </c>
      <c r="K9" s="44" t="s">
        <v>50</v>
      </c>
      <c r="L9" s="37"/>
      <c r="M9" s="44" t="s">
        <v>53</v>
      </c>
    </row>
    <row r="10" spans="1:17" ht="24" customHeight="1">
      <c r="A10" s="17" t="s">
        <v>120</v>
      </c>
      <c r="B10" s="61"/>
      <c r="C10" s="52">
        <v>2800000</v>
      </c>
      <c r="D10" s="52">
        <v>0</v>
      </c>
      <c r="E10" s="52">
        <v>4409618</v>
      </c>
      <c r="F10" s="52">
        <v>0</v>
      </c>
      <c r="G10" s="52">
        <v>-5121</v>
      </c>
      <c r="H10" s="52"/>
      <c r="I10" s="52">
        <v>247529</v>
      </c>
      <c r="J10" s="52">
        <v>0</v>
      </c>
      <c r="K10" s="52">
        <v>1664117</v>
      </c>
      <c r="L10" s="52"/>
      <c r="M10" s="52">
        <f>SUM(C10:L10)</f>
        <v>9116143</v>
      </c>
    </row>
    <row r="11" spans="1:17" ht="24" customHeight="1">
      <c r="A11" s="25" t="s">
        <v>80</v>
      </c>
      <c r="B11" s="61"/>
      <c r="C11" s="52">
        <v>0</v>
      </c>
      <c r="D11" s="52"/>
      <c r="E11" s="52">
        <v>0</v>
      </c>
      <c r="F11" s="52"/>
      <c r="G11" s="52">
        <v>0</v>
      </c>
      <c r="H11" s="52"/>
      <c r="I11" s="52">
        <v>0</v>
      </c>
      <c r="J11" s="52"/>
      <c r="K11" s="52">
        <f>PL!G32</f>
        <v>26292</v>
      </c>
      <c r="L11" s="52"/>
      <c r="M11" s="52">
        <f>SUM(C11:K11)</f>
        <v>26292</v>
      </c>
    </row>
    <row r="12" spans="1:17" ht="24" customHeight="1">
      <c r="A12" s="25" t="s">
        <v>110</v>
      </c>
      <c r="B12" s="61"/>
      <c r="C12" s="58">
        <v>0</v>
      </c>
      <c r="D12" s="52"/>
      <c r="E12" s="58">
        <v>0</v>
      </c>
      <c r="F12" s="52"/>
      <c r="G12" s="58">
        <v>0</v>
      </c>
      <c r="H12" s="52"/>
      <c r="I12" s="58">
        <v>0</v>
      </c>
      <c r="J12" s="52"/>
      <c r="K12" s="58">
        <f>PL!G42</f>
        <v>0</v>
      </c>
      <c r="L12" s="52"/>
      <c r="M12" s="58">
        <f>SUM(C12:K12)</f>
        <v>0</v>
      </c>
    </row>
    <row r="13" spans="1:17" ht="24" customHeight="1">
      <c r="A13" s="25" t="s">
        <v>64</v>
      </c>
      <c r="B13" s="61"/>
      <c r="C13" s="52">
        <f>SUM(C11:C12)</f>
        <v>0</v>
      </c>
      <c r="D13" s="52"/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26292</v>
      </c>
      <c r="L13" s="52"/>
      <c r="M13" s="52">
        <f>SUM(C13:L13)</f>
        <v>26292</v>
      </c>
    </row>
    <row r="14" spans="1:17" ht="24" customHeight="1" thickBot="1">
      <c r="A14" s="17" t="s">
        <v>162</v>
      </c>
      <c r="B14" s="61"/>
      <c r="C14" s="62">
        <f>SUM(C10,C13)</f>
        <v>2800000</v>
      </c>
      <c r="D14" s="52"/>
      <c r="E14" s="62">
        <f>SUM(E10,E13)</f>
        <v>4409618</v>
      </c>
      <c r="F14" s="52"/>
      <c r="G14" s="62">
        <f>SUM(G10,G13)</f>
        <v>-5121</v>
      </c>
      <c r="H14" s="52"/>
      <c r="I14" s="62">
        <f>SUM(I10,I13)</f>
        <v>247529</v>
      </c>
      <c r="J14" s="52"/>
      <c r="K14" s="62">
        <f>SUM(K10,K13)</f>
        <v>1690409</v>
      </c>
      <c r="L14" s="52"/>
      <c r="M14" s="62">
        <f>SUM(M10,M13)</f>
        <v>9142435</v>
      </c>
    </row>
    <row r="15" spans="1:17" ht="24" customHeight="1" thickTop="1">
      <c r="C15" s="50"/>
      <c r="D15" s="50"/>
      <c r="E15" s="50"/>
      <c r="F15" s="50"/>
      <c r="G15" s="50"/>
      <c r="H15" s="50"/>
      <c r="I15" s="50"/>
      <c r="J15" s="50"/>
      <c r="K15" s="50"/>
      <c r="L15" s="55"/>
      <c r="M15" s="50"/>
    </row>
    <row r="16" spans="1:17" ht="24" customHeight="1">
      <c r="A16" s="17" t="s">
        <v>163</v>
      </c>
      <c r="B16" s="61"/>
      <c r="C16" s="52">
        <v>2800000</v>
      </c>
      <c r="D16" s="52"/>
      <c r="E16" s="52">
        <v>4409618</v>
      </c>
      <c r="F16" s="52"/>
      <c r="G16" s="52">
        <v>-5121</v>
      </c>
      <c r="H16" s="52"/>
      <c r="I16" s="52">
        <v>253909</v>
      </c>
      <c r="J16" s="52"/>
      <c r="K16" s="52">
        <v>848040</v>
      </c>
      <c r="L16" s="52"/>
      <c r="M16" s="52">
        <f>SUM(C16:L16)</f>
        <v>8306446</v>
      </c>
    </row>
    <row r="17" spans="1:13" ht="24" customHeight="1">
      <c r="A17" s="25" t="s">
        <v>133</v>
      </c>
      <c r="B17" s="61"/>
      <c r="C17" s="52">
        <v>0</v>
      </c>
      <c r="D17" s="52"/>
      <c r="E17" s="52">
        <v>0</v>
      </c>
      <c r="F17" s="52"/>
      <c r="G17" s="52">
        <v>0</v>
      </c>
      <c r="H17" s="52"/>
      <c r="I17" s="52">
        <v>0</v>
      </c>
      <c r="J17" s="52"/>
      <c r="K17" s="52">
        <f>SUM(PL!E32)</f>
        <v>-136406</v>
      </c>
      <c r="L17" s="52"/>
      <c r="M17" s="52">
        <f>SUM(C17:K17)</f>
        <v>-136406</v>
      </c>
    </row>
    <row r="18" spans="1:13" ht="24" customHeight="1">
      <c r="A18" s="25" t="s">
        <v>110</v>
      </c>
      <c r="B18" s="61"/>
      <c r="C18" s="58">
        <v>0</v>
      </c>
      <c r="D18" s="52"/>
      <c r="E18" s="58">
        <v>0</v>
      </c>
      <c r="F18" s="52"/>
      <c r="G18" s="58">
        <v>0</v>
      </c>
      <c r="H18" s="52"/>
      <c r="I18" s="58">
        <v>0</v>
      </c>
      <c r="J18" s="52"/>
      <c r="K18" s="58">
        <f>SUM(PL!E49)</f>
        <v>3366</v>
      </c>
      <c r="L18" s="52"/>
      <c r="M18" s="58">
        <f>SUM(C18:K18)</f>
        <v>3366</v>
      </c>
    </row>
    <row r="19" spans="1:13" ht="24" customHeight="1">
      <c r="A19" s="25" t="s">
        <v>64</v>
      </c>
      <c r="B19" s="61"/>
      <c r="C19" s="52">
        <f>SUM(C17:C18)</f>
        <v>0</v>
      </c>
      <c r="D19" s="52"/>
      <c r="E19" s="52">
        <f>SUM(E17:E18)</f>
        <v>0</v>
      </c>
      <c r="F19" s="52"/>
      <c r="G19" s="52">
        <f>SUM(G17:G18)</f>
        <v>0</v>
      </c>
      <c r="H19" s="52"/>
      <c r="I19" s="52">
        <f>SUM(I17:I18)</f>
        <v>0</v>
      </c>
      <c r="J19" s="52"/>
      <c r="K19" s="52">
        <f>SUM(K17:K18)</f>
        <v>-133040</v>
      </c>
      <c r="L19" s="52"/>
      <c r="M19" s="52">
        <f>SUM(C19:L19)</f>
        <v>-133040</v>
      </c>
    </row>
    <row r="20" spans="1:13" ht="24" customHeight="1" thickBot="1">
      <c r="A20" s="17" t="s">
        <v>164</v>
      </c>
      <c r="B20" s="61"/>
      <c r="C20" s="62">
        <f>SUM(C16,C19)</f>
        <v>2800000</v>
      </c>
      <c r="D20" s="52"/>
      <c r="E20" s="62">
        <f>SUM(E16,E19)</f>
        <v>4409618</v>
      </c>
      <c r="F20" s="52"/>
      <c r="G20" s="62">
        <f>SUM(G16,G19)</f>
        <v>-5121</v>
      </c>
      <c r="H20" s="52"/>
      <c r="I20" s="62">
        <f>SUM(I16,I19)</f>
        <v>253909</v>
      </c>
      <c r="J20" s="52"/>
      <c r="K20" s="62">
        <f>SUM(K16,K19)</f>
        <v>715000</v>
      </c>
      <c r="L20" s="52"/>
      <c r="M20" s="62">
        <f>SUM(M16,M19)</f>
        <v>8173406</v>
      </c>
    </row>
    <row r="21" spans="1:13" ht="24" customHeight="1" thickTop="1">
      <c r="C21" s="50"/>
      <c r="D21" s="50"/>
      <c r="E21" s="50"/>
      <c r="F21" s="50"/>
      <c r="G21" s="50"/>
      <c r="H21" s="50"/>
      <c r="I21" s="50"/>
      <c r="J21" s="50"/>
      <c r="K21" s="50"/>
      <c r="L21" s="55"/>
      <c r="M21" s="50">
        <f>SUM(M20-BS!E80)</f>
        <v>0</v>
      </c>
    </row>
    <row r="22" spans="1:13" ht="24" customHeight="1">
      <c r="A22" s="27" t="s">
        <v>126</v>
      </c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</row>
  </sheetData>
  <mergeCells count="3">
    <mergeCell ref="C6:M6"/>
    <mergeCell ref="I7:K7"/>
    <mergeCell ref="A5:M5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81" orientation="landscape" r:id="rId1"/>
  <rowBreaks count="1" manualBreakCount="1">
    <brk id="22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2"/>
  <sheetViews>
    <sheetView showGridLines="0" view="pageBreakPreview" topLeftCell="A4" zoomScale="85" zoomScaleNormal="85" zoomScaleSheetLayoutView="85" workbookViewId="0">
      <selection activeCell="I9" sqref="I9"/>
    </sheetView>
  </sheetViews>
  <sheetFormatPr defaultColWidth="9.140625" defaultRowHeight="24" customHeight="1"/>
  <cols>
    <col min="1" max="2" width="11.140625" style="7" customWidth="1"/>
    <col min="3" max="3" width="38.7109375" style="7" customWidth="1"/>
    <col min="4" max="4" width="2.140625" style="14" customWidth="1"/>
    <col min="5" max="5" width="18.7109375" style="7" customWidth="1"/>
    <col min="6" max="6" width="1.7109375" style="7" customWidth="1"/>
    <col min="7" max="7" width="18.7109375" style="7" customWidth="1"/>
    <col min="8" max="8" width="1.7109375" style="7" customWidth="1"/>
    <col min="9" max="9" width="18.7109375" style="7" customWidth="1"/>
    <col min="10" max="10" width="1.7109375" style="7" customWidth="1"/>
    <col min="11" max="11" width="18.7109375" style="7" customWidth="1"/>
    <col min="12" max="12" width="1.7109375" style="7" customWidth="1"/>
    <col min="13" max="13" width="18.7109375" style="7" customWidth="1"/>
    <col min="14" max="14" width="9.140625" style="7"/>
    <col min="15" max="15" width="12.5703125" style="7" customWidth="1"/>
    <col min="16" max="16384" width="9.140625" style="7"/>
  </cols>
  <sheetData>
    <row r="1" spans="1:20" ht="24" customHeight="1">
      <c r="A1" s="103" t="s">
        <v>93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</row>
    <row r="2" spans="1:20" ht="24" customHeight="1">
      <c r="A2" s="17" t="s">
        <v>82</v>
      </c>
      <c r="B2" s="68"/>
      <c r="C2" s="68"/>
      <c r="D2" s="69"/>
      <c r="E2" s="68"/>
      <c r="F2" s="68"/>
      <c r="G2" s="68"/>
      <c r="H2" s="68"/>
      <c r="I2" s="68"/>
      <c r="J2" s="68"/>
      <c r="K2" s="68"/>
      <c r="L2" s="68"/>
      <c r="M2" s="68"/>
    </row>
    <row r="3" spans="1:20" ht="24" customHeight="1">
      <c r="A3" s="17" t="s">
        <v>90</v>
      </c>
      <c r="B3" s="68"/>
      <c r="C3" s="68"/>
      <c r="D3" s="69"/>
      <c r="E3" s="68"/>
      <c r="F3" s="68"/>
      <c r="G3" s="68"/>
      <c r="H3" s="68"/>
      <c r="I3" s="68"/>
      <c r="J3" s="68"/>
      <c r="K3" s="68"/>
      <c r="L3" s="68"/>
      <c r="M3" s="68"/>
    </row>
    <row r="4" spans="1:20" ht="24" customHeight="1">
      <c r="A4" s="17" t="s">
        <v>159</v>
      </c>
      <c r="B4" s="17"/>
      <c r="C4" s="68"/>
      <c r="D4" s="69"/>
      <c r="E4" s="68"/>
      <c r="F4" s="68"/>
      <c r="G4" s="68"/>
      <c r="H4" s="68"/>
      <c r="I4" s="68"/>
      <c r="J4" s="68"/>
      <c r="K4" s="68"/>
      <c r="L4" s="68"/>
      <c r="M4" s="68"/>
    </row>
    <row r="5" spans="1:20" ht="24" customHeight="1">
      <c r="A5" s="103" t="s">
        <v>91</v>
      </c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65"/>
      <c r="O5" s="65"/>
      <c r="P5" s="65"/>
      <c r="Q5" s="65"/>
      <c r="R5" s="65"/>
      <c r="S5" s="65"/>
      <c r="T5" s="65"/>
    </row>
    <row r="6" spans="1:20" s="21" customFormat="1" ht="24" customHeight="1">
      <c r="D6" s="34"/>
      <c r="E6" s="101" t="s">
        <v>1</v>
      </c>
      <c r="F6" s="101"/>
      <c r="G6" s="101"/>
      <c r="H6" s="101"/>
      <c r="I6" s="101"/>
      <c r="J6" s="101"/>
      <c r="K6" s="101"/>
      <c r="L6" s="101"/>
      <c r="M6" s="101"/>
    </row>
    <row r="7" spans="1:20" ht="24" customHeight="1">
      <c r="E7" s="37" t="s">
        <v>48</v>
      </c>
      <c r="I7" s="104" t="s">
        <v>22</v>
      </c>
      <c r="J7" s="104"/>
      <c r="K7" s="104"/>
      <c r="M7" s="8" t="s">
        <v>47</v>
      </c>
    </row>
    <row r="8" spans="1:20" ht="24" customHeight="1">
      <c r="E8" s="37" t="s">
        <v>132</v>
      </c>
      <c r="G8" s="8"/>
      <c r="I8" s="8" t="s">
        <v>86</v>
      </c>
      <c r="J8" s="8"/>
      <c r="K8" s="8"/>
      <c r="L8" s="8"/>
      <c r="M8" s="8" t="s">
        <v>52</v>
      </c>
    </row>
    <row r="9" spans="1:20" ht="24" customHeight="1">
      <c r="E9" s="70" t="s">
        <v>49</v>
      </c>
      <c r="G9" s="81" t="s">
        <v>94</v>
      </c>
      <c r="I9" s="70" t="s">
        <v>87</v>
      </c>
      <c r="J9" s="8"/>
      <c r="K9" s="70" t="s">
        <v>50</v>
      </c>
      <c r="L9" s="37"/>
      <c r="M9" s="70" t="s">
        <v>53</v>
      </c>
    </row>
    <row r="10" spans="1:20" ht="24" customHeight="1">
      <c r="A10" s="17" t="s">
        <v>120</v>
      </c>
      <c r="E10" s="52">
        <v>2800000</v>
      </c>
      <c r="F10" s="52"/>
      <c r="G10" s="52">
        <v>4409618</v>
      </c>
      <c r="H10" s="52"/>
      <c r="I10" s="52">
        <v>247529</v>
      </c>
      <c r="J10" s="52"/>
      <c r="K10" s="52">
        <v>2152243</v>
      </c>
      <c r="L10" s="52"/>
      <c r="M10" s="52">
        <v>9609390</v>
      </c>
    </row>
    <row r="11" spans="1:20" ht="24" customHeight="1">
      <c r="A11" s="25" t="s">
        <v>80</v>
      </c>
      <c r="E11" s="46">
        <v>0</v>
      </c>
      <c r="F11" s="46"/>
      <c r="G11" s="46">
        <v>0</v>
      </c>
      <c r="H11" s="46"/>
      <c r="I11" s="46">
        <v>0</v>
      </c>
      <c r="J11" s="52"/>
      <c r="K11" s="52">
        <f>PL!K32</f>
        <v>100142</v>
      </c>
      <c r="L11" s="52"/>
      <c r="M11" s="52">
        <f>SUM(E11:K11)</f>
        <v>100142</v>
      </c>
    </row>
    <row r="12" spans="1:20" ht="24" customHeight="1">
      <c r="A12" s="25" t="s">
        <v>110</v>
      </c>
      <c r="E12" s="71">
        <v>0</v>
      </c>
      <c r="F12" s="46"/>
      <c r="G12" s="71">
        <v>0</v>
      </c>
      <c r="H12" s="46"/>
      <c r="I12" s="71">
        <v>0</v>
      </c>
      <c r="J12" s="52"/>
      <c r="K12" s="71">
        <f>PL!K42</f>
        <v>0</v>
      </c>
      <c r="L12" s="52"/>
      <c r="M12" s="71">
        <f>SUM(E12:K12)</f>
        <v>0</v>
      </c>
    </row>
    <row r="13" spans="1:20" ht="24" customHeight="1">
      <c r="A13" s="25" t="s">
        <v>64</v>
      </c>
      <c r="E13" s="52">
        <f>SUM(E11:E12)</f>
        <v>0</v>
      </c>
      <c r="F13" s="52"/>
      <c r="G13" s="52">
        <f>SUM(G11:G12)</f>
        <v>0</v>
      </c>
      <c r="H13" s="52"/>
      <c r="I13" s="52">
        <f>SUM(I11:I12)</f>
        <v>0</v>
      </c>
      <c r="J13" s="52"/>
      <c r="K13" s="52">
        <f>SUM(K11:K12)</f>
        <v>100142</v>
      </c>
      <c r="L13" s="52"/>
      <c r="M13" s="52">
        <f>SUM(M11:M12)</f>
        <v>100142</v>
      </c>
    </row>
    <row r="14" spans="1:20" ht="24" customHeight="1" thickBot="1">
      <c r="A14" s="17" t="s">
        <v>162</v>
      </c>
      <c r="E14" s="80">
        <f>SUM(E10,E13)</f>
        <v>2800000</v>
      </c>
      <c r="F14" s="52"/>
      <c r="G14" s="80">
        <f>SUM(G10,G13)</f>
        <v>4409618</v>
      </c>
      <c r="H14" s="52"/>
      <c r="I14" s="80">
        <f>SUM(I10,I13)</f>
        <v>247529</v>
      </c>
      <c r="J14" s="52"/>
      <c r="K14" s="80">
        <f>SUM(K10,K13)</f>
        <v>2252385</v>
      </c>
      <c r="L14" s="52"/>
      <c r="M14" s="80">
        <f>SUM(M10,M13)</f>
        <v>9709532</v>
      </c>
    </row>
    <row r="15" spans="1:20" ht="24" customHeight="1" thickTop="1">
      <c r="E15" s="52"/>
      <c r="F15" s="52"/>
      <c r="G15" s="52"/>
      <c r="H15" s="52"/>
      <c r="I15" s="52"/>
      <c r="J15" s="52"/>
      <c r="K15" s="52"/>
      <c r="L15" s="52"/>
      <c r="M15" s="52"/>
    </row>
    <row r="16" spans="1:20" ht="24" customHeight="1">
      <c r="A16" s="82" t="s">
        <v>163</v>
      </c>
      <c r="E16" s="52">
        <v>2800000</v>
      </c>
      <c r="F16" s="52"/>
      <c r="G16" s="52">
        <v>4409618</v>
      </c>
      <c r="H16" s="52"/>
      <c r="I16" s="52">
        <v>253909</v>
      </c>
      <c r="J16" s="52"/>
      <c r="K16" s="52">
        <v>1709169</v>
      </c>
      <c r="L16" s="52"/>
      <c r="M16" s="52">
        <f>SUM(E16:K16)</f>
        <v>9172696</v>
      </c>
    </row>
    <row r="17" spans="1:13" ht="24" customHeight="1">
      <c r="A17" s="25" t="s">
        <v>133</v>
      </c>
      <c r="E17" s="46">
        <v>0</v>
      </c>
      <c r="F17" s="46"/>
      <c r="G17" s="46">
        <v>0</v>
      </c>
      <c r="H17" s="46"/>
      <c r="I17" s="46">
        <v>0</v>
      </c>
      <c r="J17" s="52"/>
      <c r="K17" s="52">
        <f>SUM(PL!I32)</f>
        <v>-20757</v>
      </c>
      <c r="L17" s="52"/>
      <c r="M17" s="52">
        <f>SUM(E17:K17)</f>
        <v>-20757</v>
      </c>
    </row>
    <row r="18" spans="1:13" ht="24" customHeight="1">
      <c r="A18" s="25" t="s">
        <v>110</v>
      </c>
      <c r="E18" s="71">
        <v>0</v>
      </c>
      <c r="F18" s="46"/>
      <c r="G18" s="71">
        <v>0</v>
      </c>
      <c r="H18" s="46"/>
      <c r="I18" s="71">
        <v>0</v>
      </c>
      <c r="J18" s="52"/>
      <c r="K18" s="71">
        <f>SUM(PL!I49)</f>
        <v>2822</v>
      </c>
      <c r="L18" s="52"/>
      <c r="M18" s="71">
        <f>SUM(E18:K18)</f>
        <v>2822</v>
      </c>
    </row>
    <row r="19" spans="1:13" ht="24" customHeight="1">
      <c r="A19" s="25" t="s">
        <v>64</v>
      </c>
      <c r="E19" s="52">
        <f>SUM(E17:E18)</f>
        <v>0</v>
      </c>
      <c r="F19" s="52"/>
      <c r="G19" s="52">
        <f>SUM(G17:G18)</f>
        <v>0</v>
      </c>
      <c r="H19" s="52"/>
      <c r="I19" s="52">
        <f>SUM(I17:I18)</f>
        <v>0</v>
      </c>
      <c r="J19" s="52"/>
      <c r="K19" s="52">
        <f>SUM(K17:K18)</f>
        <v>-17935</v>
      </c>
      <c r="L19" s="52"/>
      <c r="M19" s="52">
        <f>SUM(M17:M18)</f>
        <v>-17935</v>
      </c>
    </row>
    <row r="20" spans="1:13" ht="24" customHeight="1" thickBot="1">
      <c r="A20" s="17" t="s">
        <v>164</v>
      </c>
      <c r="E20" s="80">
        <f>SUM(E16,E19)</f>
        <v>2800000</v>
      </c>
      <c r="F20" s="52"/>
      <c r="G20" s="80">
        <f>SUM(G16,G19)</f>
        <v>4409618</v>
      </c>
      <c r="H20" s="52"/>
      <c r="I20" s="80">
        <f>SUM(I16,I19)</f>
        <v>253909</v>
      </c>
      <c r="J20" s="52"/>
      <c r="K20" s="80">
        <f>SUM(K16,K19)</f>
        <v>1691234</v>
      </c>
      <c r="L20" s="52"/>
      <c r="M20" s="80">
        <f>SUM(M16,M19)</f>
        <v>9154761</v>
      </c>
    </row>
    <row r="21" spans="1:13" ht="24" customHeight="1" thickTop="1">
      <c r="E21" s="52"/>
      <c r="F21" s="52"/>
      <c r="G21" s="52"/>
      <c r="H21" s="52"/>
      <c r="I21" s="52"/>
      <c r="J21" s="52"/>
      <c r="K21" s="52"/>
      <c r="L21" s="52"/>
      <c r="M21" s="52">
        <f>SUM(M20-BS!I80)</f>
        <v>0</v>
      </c>
    </row>
    <row r="22" spans="1:13" ht="24" customHeight="1">
      <c r="A22" s="27" t="s">
        <v>126</v>
      </c>
    </row>
  </sheetData>
  <mergeCells count="4">
    <mergeCell ref="I7:K7"/>
    <mergeCell ref="E6:M6"/>
    <mergeCell ref="A5:M5"/>
    <mergeCell ref="A1:M1"/>
  </mergeCells>
  <printOptions horizontalCentered="1"/>
  <pageMargins left="0.39370078740157499" right="0.39370078740157499" top="0.78" bottom="0.31496062992126" header="0.31496062992126" footer="0.31496062992126"/>
  <pageSetup paperSize="9" scale="8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2"/>
  <sheetViews>
    <sheetView showGridLines="0" view="pageBreakPreview" zoomScale="90" zoomScaleNormal="80" zoomScaleSheetLayoutView="90" workbookViewId="0">
      <selection activeCell="M75" sqref="M75"/>
    </sheetView>
  </sheetViews>
  <sheetFormatPr defaultColWidth="10.7109375" defaultRowHeight="24" customHeight="1"/>
  <cols>
    <col min="1" max="1" width="57.85546875" style="20" customWidth="1"/>
    <col min="2" max="2" width="1.7109375" style="7" customWidth="1"/>
    <col min="3" max="3" width="4.28515625" style="20" customWidth="1"/>
    <col min="4" max="4" width="1.140625" style="7" customWidth="1"/>
    <col min="5" max="5" width="16.28515625" style="7" customWidth="1"/>
    <col min="6" max="6" width="1.140625" style="7" customWidth="1"/>
    <col min="7" max="7" width="16.28515625" style="7" customWidth="1"/>
    <col min="8" max="8" width="1.140625" style="7" customWidth="1"/>
    <col min="9" max="9" width="16.28515625" style="7" customWidth="1"/>
    <col min="10" max="10" width="0.7109375" style="7" customWidth="1"/>
    <col min="11" max="11" width="16" style="7" customWidth="1"/>
    <col min="12" max="16384" width="10.7109375" style="7"/>
  </cols>
  <sheetData>
    <row r="1" spans="1:11" ht="24" customHeight="1">
      <c r="C1" s="28"/>
      <c r="E1" s="42"/>
      <c r="F1" s="43"/>
      <c r="G1" s="42"/>
      <c r="H1" s="43"/>
      <c r="I1" s="42"/>
      <c r="J1" s="42"/>
      <c r="K1" s="75" t="s">
        <v>93</v>
      </c>
    </row>
    <row r="2" spans="1:11" s="3" customFormat="1" ht="24" customHeight="1">
      <c r="A2" s="17" t="s">
        <v>82</v>
      </c>
      <c r="B2" s="18"/>
      <c r="C2" s="1"/>
      <c r="D2" s="2"/>
      <c r="E2" s="37"/>
      <c r="F2" s="14"/>
      <c r="G2" s="37"/>
      <c r="H2" s="14"/>
      <c r="I2" s="37"/>
      <c r="J2" s="12"/>
      <c r="K2" s="37"/>
    </row>
    <row r="3" spans="1:11" s="3" customFormat="1" ht="24" customHeight="1">
      <c r="A3" s="17" t="s">
        <v>62</v>
      </c>
      <c r="B3" s="18"/>
      <c r="C3" s="1"/>
      <c r="D3" s="2"/>
      <c r="E3" s="12"/>
      <c r="F3" s="14"/>
      <c r="G3" s="12"/>
      <c r="H3" s="14"/>
      <c r="I3" s="12"/>
      <c r="J3" s="12"/>
      <c r="K3" s="12"/>
    </row>
    <row r="4" spans="1:11" s="3" customFormat="1" ht="24" customHeight="1">
      <c r="A4" s="17" t="s">
        <v>159</v>
      </c>
      <c r="B4" s="2"/>
      <c r="C4" s="1"/>
      <c r="D4" s="2"/>
      <c r="E4" s="76"/>
      <c r="F4" s="76"/>
      <c r="G4" s="76"/>
      <c r="H4" s="76"/>
      <c r="I4" s="76"/>
      <c r="J4" s="76"/>
    </row>
    <row r="5" spans="1:11" s="3" customFormat="1" ht="24" customHeight="1">
      <c r="A5" s="17"/>
      <c r="B5" s="2"/>
      <c r="C5" s="1"/>
      <c r="D5" s="2"/>
      <c r="E5" s="76"/>
      <c r="F5" s="76"/>
      <c r="G5" s="76"/>
      <c r="H5" s="76"/>
      <c r="I5" s="76"/>
      <c r="J5" s="76"/>
      <c r="K5" s="75" t="s">
        <v>91</v>
      </c>
    </row>
    <row r="6" spans="1:11" s="3" customFormat="1" ht="24" customHeight="1">
      <c r="A6" s="17"/>
      <c r="B6" s="2"/>
      <c r="C6" s="1"/>
      <c r="D6" s="2"/>
      <c r="E6" s="83"/>
      <c r="F6" s="83" t="s">
        <v>0</v>
      </c>
      <c r="G6" s="83"/>
      <c r="H6" s="77"/>
      <c r="I6" s="83"/>
      <c r="J6" s="83" t="s">
        <v>1</v>
      </c>
      <c r="K6" s="83"/>
    </row>
    <row r="7" spans="1:11" s="3" customFormat="1" ht="24" customHeight="1">
      <c r="B7" s="2"/>
      <c r="C7" s="20"/>
      <c r="D7" s="7"/>
      <c r="E7" s="78">
        <v>2021</v>
      </c>
      <c r="F7" s="78"/>
      <c r="G7" s="78">
        <v>2020</v>
      </c>
      <c r="H7" s="78"/>
      <c r="I7" s="78">
        <v>2021</v>
      </c>
      <c r="J7" s="78"/>
      <c r="K7" s="78">
        <v>2020</v>
      </c>
    </row>
    <row r="8" spans="1:11" s="21" customFormat="1" ht="24" customHeight="1">
      <c r="A8" s="33" t="s">
        <v>35</v>
      </c>
      <c r="C8" s="4"/>
    </row>
    <row r="9" spans="1:11" ht="24" customHeight="1">
      <c r="A9" s="20" t="s">
        <v>152</v>
      </c>
      <c r="C9" s="6"/>
      <c r="E9" s="46">
        <f>PL!E30</f>
        <v>-133175</v>
      </c>
      <c r="F9" s="46"/>
      <c r="G9" s="46">
        <f>PL!G30</f>
        <v>57844</v>
      </c>
      <c r="H9" s="46"/>
      <c r="I9" s="46">
        <f>PL!I30</f>
        <v>-17904</v>
      </c>
      <c r="J9" s="37"/>
      <c r="K9" s="46">
        <f>PL!K30</f>
        <v>125668</v>
      </c>
    </row>
    <row r="10" spans="1:11" ht="24" customHeight="1">
      <c r="A10" s="20" t="s">
        <v>153</v>
      </c>
      <c r="C10" s="6"/>
      <c r="E10" s="8"/>
      <c r="F10" s="8"/>
      <c r="G10" s="8"/>
      <c r="H10" s="8"/>
      <c r="I10" s="8"/>
      <c r="J10" s="8"/>
      <c r="K10" s="8"/>
    </row>
    <row r="11" spans="1:11" ht="24" customHeight="1">
      <c r="A11" s="20" t="s">
        <v>36</v>
      </c>
      <c r="C11" s="6"/>
    </row>
    <row r="12" spans="1:11" ht="24" customHeight="1">
      <c r="A12" s="20" t="s">
        <v>165</v>
      </c>
      <c r="C12" s="6"/>
      <c r="E12" s="53">
        <v>6608</v>
      </c>
      <c r="F12" s="8"/>
      <c r="G12" s="53">
        <v>-1591</v>
      </c>
      <c r="H12" s="8"/>
      <c r="I12" s="53">
        <v>451</v>
      </c>
      <c r="J12" s="8"/>
      <c r="K12" s="53">
        <v>596</v>
      </c>
    </row>
    <row r="13" spans="1:11" ht="24" customHeight="1">
      <c r="A13" s="20" t="s">
        <v>37</v>
      </c>
      <c r="C13" s="6"/>
      <c r="E13" s="53">
        <v>90522</v>
      </c>
      <c r="F13" s="53"/>
      <c r="G13" s="53">
        <v>98663</v>
      </c>
      <c r="H13" s="53"/>
      <c r="I13" s="53">
        <v>34636</v>
      </c>
      <c r="J13" s="25"/>
      <c r="K13" s="53">
        <v>44778</v>
      </c>
    </row>
    <row r="14" spans="1:11" ht="24" customHeight="1">
      <c r="A14" s="20" t="s">
        <v>179</v>
      </c>
      <c r="C14" s="6"/>
      <c r="E14" s="53">
        <v>2</v>
      </c>
      <c r="F14" s="53"/>
      <c r="G14" s="53">
        <v>3</v>
      </c>
      <c r="H14" s="53"/>
      <c r="I14" s="53">
        <v>1</v>
      </c>
      <c r="J14" s="25"/>
      <c r="K14" s="53">
        <v>3</v>
      </c>
    </row>
    <row r="15" spans="1:11" ht="24" customHeight="1">
      <c r="A15" s="20" t="s">
        <v>134</v>
      </c>
      <c r="C15" s="6"/>
      <c r="E15" s="53">
        <v>-31366</v>
      </c>
      <c r="F15" s="53"/>
      <c r="G15" s="53">
        <v>-39439</v>
      </c>
      <c r="H15" s="53"/>
      <c r="I15" s="53">
        <v>-31366</v>
      </c>
      <c r="J15" s="25"/>
      <c r="K15" s="53">
        <v>-39439</v>
      </c>
    </row>
    <row r="16" spans="1:11" ht="24" customHeight="1">
      <c r="A16" s="20" t="s">
        <v>182</v>
      </c>
      <c r="C16" s="6"/>
      <c r="E16" s="53">
        <v>262</v>
      </c>
      <c r="F16" s="52"/>
      <c r="G16" s="53">
        <v>54574</v>
      </c>
      <c r="H16" s="53"/>
      <c r="I16" s="53">
        <v>262</v>
      </c>
      <c r="J16" s="45"/>
      <c r="K16" s="53">
        <v>54574</v>
      </c>
    </row>
    <row r="17" spans="1:11" ht="24" customHeight="1">
      <c r="A17" s="20" t="s">
        <v>154</v>
      </c>
      <c r="C17" s="6"/>
      <c r="E17" s="53">
        <v>0</v>
      </c>
      <c r="F17" s="53"/>
      <c r="G17" s="53">
        <v>169</v>
      </c>
      <c r="H17" s="53"/>
      <c r="I17" s="53">
        <v>0</v>
      </c>
      <c r="J17" s="25"/>
      <c r="K17" s="53">
        <v>0</v>
      </c>
    </row>
    <row r="18" spans="1:11" ht="24" customHeight="1">
      <c r="A18" s="20" t="s">
        <v>111</v>
      </c>
      <c r="C18" s="6"/>
      <c r="E18" s="53">
        <v>-99</v>
      </c>
      <c r="F18" s="53"/>
      <c r="G18" s="53">
        <v>-157</v>
      </c>
      <c r="H18" s="53"/>
      <c r="I18" s="53">
        <v>0</v>
      </c>
      <c r="J18" s="25"/>
      <c r="K18" s="53">
        <v>0</v>
      </c>
    </row>
    <row r="19" spans="1:11" ht="24" customHeight="1">
      <c r="A19" s="25" t="s">
        <v>135</v>
      </c>
      <c r="C19" s="6"/>
      <c r="E19" s="53">
        <v>1215</v>
      </c>
      <c r="F19" s="53"/>
      <c r="G19" s="53">
        <v>1285</v>
      </c>
      <c r="H19" s="53"/>
      <c r="I19" s="53">
        <v>1179</v>
      </c>
      <c r="J19" s="25"/>
      <c r="K19" s="53">
        <v>1181</v>
      </c>
    </row>
    <row r="20" spans="1:11" ht="24" customHeight="1">
      <c r="A20" s="20" t="s">
        <v>146</v>
      </c>
      <c r="C20" s="6"/>
      <c r="E20" s="52">
        <v>-3336</v>
      </c>
      <c r="F20" s="52"/>
      <c r="G20" s="52">
        <v>-4240</v>
      </c>
      <c r="H20" s="52"/>
      <c r="I20" s="52">
        <v>-24081</v>
      </c>
      <c r="J20" s="25"/>
      <c r="K20" s="52">
        <v>-21330</v>
      </c>
    </row>
    <row r="21" spans="1:11" ht="24" customHeight="1">
      <c r="A21" s="20" t="s">
        <v>144</v>
      </c>
      <c r="C21" s="6"/>
      <c r="E21" s="58">
        <v>32021</v>
      </c>
      <c r="F21" s="52"/>
      <c r="G21" s="58">
        <v>18264</v>
      </c>
      <c r="H21" s="52"/>
      <c r="I21" s="58">
        <v>315</v>
      </c>
      <c r="J21" s="25"/>
      <c r="K21" s="58">
        <v>297</v>
      </c>
    </row>
    <row r="22" spans="1:11" ht="24" customHeight="1">
      <c r="A22" s="9" t="s">
        <v>171</v>
      </c>
      <c r="C22" s="6"/>
    </row>
    <row r="23" spans="1:11" ht="24" customHeight="1">
      <c r="A23" s="20" t="s">
        <v>77</v>
      </c>
      <c r="C23" s="6"/>
      <c r="E23" s="53">
        <f>SUM(E9:E21)</f>
        <v>-37346</v>
      </c>
      <c r="F23" s="53"/>
      <c r="G23" s="53">
        <f>SUM(G9:G21)</f>
        <v>185375</v>
      </c>
      <c r="H23" s="53"/>
      <c r="I23" s="53">
        <f>SUM(I9:I21)</f>
        <v>-36507</v>
      </c>
      <c r="J23" s="25"/>
      <c r="K23" s="53">
        <f>SUM(K9:K21)</f>
        <v>166328</v>
      </c>
    </row>
    <row r="24" spans="1:11" ht="24" customHeight="1">
      <c r="A24" s="20" t="s">
        <v>38</v>
      </c>
      <c r="C24" s="6"/>
    </row>
    <row r="25" spans="1:11" ht="24" customHeight="1">
      <c r="A25" s="20" t="s">
        <v>59</v>
      </c>
      <c r="C25" s="6"/>
      <c r="E25" s="53">
        <v>15084</v>
      </c>
      <c r="F25" s="53"/>
      <c r="G25" s="53">
        <v>-5269</v>
      </c>
      <c r="H25" s="53"/>
      <c r="I25" s="53">
        <v>3384</v>
      </c>
      <c r="J25" s="25"/>
      <c r="K25" s="53">
        <v>-3142</v>
      </c>
    </row>
    <row r="26" spans="1:11" ht="24" customHeight="1">
      <c r="A26" s="20" t="s">
        <v>39</v>
      </c>
      <c r="C26" s="6"/>
      <c r="E26" s="53">
        <v>1055</v>
      </c>
      <c r="F26" s="53"/>
      <c r="G26" s="53">
        <v>1280</v>
      </c>
      <c r="H26" s="53"/>
      <c r="I26" s="53">
        <v>1044</v>
      </c>
      <c r="J26" s="25"/>
      <c r="K26" s="53">
        <v>1231</v>
      </c>
    </row>
    <row r="27" spans="1:11" ht="24" customHeight="1">
      <c r="A27" s="9" t="s">
        <v>40</v>
      </c>
      <c r="B27" s="3"/>
      <c r="C27" s="6"/>
      <c r="E27" s="53">
        <v>-19068</v>
      </c>
      <c r="F27" s="53"/>
      <c r="G27" s="53">
        <v>4662</v>
      </c>
      <c r="H27" s="53"/>
      <c r="I27" s="53">
        <v>-3627</v>
      </c>
      <c r="J27" s="59"/>
      <c r="K27" s="53">
        <v>-225</v>
      </c>
    </row>
    <row r="28" spans="1:11" ht="24" customHeight="1">
      <c r="A28" s="20" t="s">
        <v>74</v>
      </c>
      <c r="C28" s="6"/>
      <c r="E28" s="52">
        <v>172</v>
      </c>
      <c r="F28" s="52"/>
      <c r="G28" s="52">
        <v>-904</v>
      </c>
      <c r="H28" s="52"/>
      <c r="I28" s="52">
        <v>51</v>
      </c>
      <c r="J28" s="59"/>
      <c r="K28" s="52">
        <v>-847</v>
      </c>
    </row>
    <row r="29" spans="1:11" ht="24" customHeight="1">
      <c r="A29" s="20" t="s">
        <v>41</v>
      </c>
      <c r="C29" s="6"/>
    </row>
    <row r="30" spans="1:11" ht="24" customHeight="1">
      <c r="A30" s="9" t="s">
        <v>60</v>
      </c>
      <c r="C30" s="6"/>
      <c r="E30" s="52">
        <v>2407</v>
      </c>
      <c r="F30" s="52"/>
      <c r="G30" s="52">
        <v>-34844</v>
      </c>
      <c r="H30" s="52"/>
      <c r="I30" s="52">
        <v>-4232</v>
      </c>
      <c r="J30" s="59"/>
      <c r="K30" s="52">
        <v>-31804</v>
      </c>
    </row>
    <row r="31" spans="1:11" ht="24" customHeight="1">
      <c r="A31" s="9" t="s">
        <v>136</v>
      </c>
      <c r="C31" s="6"/>
      <c r="E31" s="52">
        <v>17058</v>
      </c>
      <c r="F31" s="52"/>
      <c r="G31" s="52">
        <v>1968</v>
      </c>
      <c r="H31" s="52"/>
      <c r="I31" s="52">
        <v>17005</v>
      </c>
      <c r="J31" s="59"/>
      <c r="K31" s="52">
        <v>4739</v>
      </c>
    </row>
    <row r="32" spans="1:11" ht="24" customHeight="1">
      <c r="A32" s="9" t="s">
        <v>118</v>
      </c>
      <c r="C32" s="6"/>
      <c r="E32" s="52">
        <v>-51830</v>
      </c>
      <c r="F32" s="52"/>
      <c r="G32" s="52">
        <v>-38381</v>
      </c>
      <c r="H32" s="52"/>
      <c r="I32" s="52">
        <v>-43648</v>
      </c>
      <c r="J32" s="59"/>
      <c r="K32" s="52">
        <v>-26443</v>
      </c>
    </row>
    <row r="33" spans="1:11" ht="24" customHeight="1">
      <c r="A33" s="20" t="s">
        <v>42</v>
      </c>
      <c r="C33" s="6"/>
      <c r="E33" s="52">
        <v>10449</v>
      </c>
      <c r="F33" s="52"/>
      <c r="G33" s="52">
        <v>-14991</v>
      </c>
      <c r="H33" s="52"/>
      <c r="I33" s="52">
        <v>10359</v>
      </c>
      <c r="J33" s="59"/>
      <c r="K33" s="52">
        <v>-12863</v>
      </c>
    </row>
    <row r="34" spans="1:11" ht="24" customHeight="1">
      <c r="A34" s="20" t="s">
        <v>170</v>
      </c>
      <c r="C34" s="6"/>
      <c r="E34" s="52">
        <v>0</v>
      </c>
      <c r="F34" s="52"/>
      <c r="G34" s="52">
        <v>-213</v>
      </c>
      <c r="H34" s="52"/>
      <c r="I34" s="52">
        <v>0</v>
      </c>
      <c r="J34" s="59"/>
      <c r="K34" s="52">
        <v>-213</v>
      </c>
    </row>
    <row r="35" spans="1:11" ht="24" customHeight="1">
      <c r="A35" s="20" t="s">
        <v>43</v>
      </c>
      <c r="C35" s="6"/>
      <c r="E35" s="58">
        <v>-2049</v>
      </c>
      <c r="F35" s="52"/>
      <c r="G35" s="58">
        <v>-1185</v>
      </c>
      <c r="H35" s="52"/>
      <c r="I35" s="58">
        <v>0</v>
      </c>
      <c r="J35" s="59"/>
      <c r="K35" s="58">
        <v>-1176</v>
      </c>
    </row>
    <row r="36" spans="1:11" ht="24" customHeight="1">
      <c r="A36" s="20" t="s">
        <v>155</v>
      </c>
      <c r="C36" s="6"/>
      <c r="E36" s="52">
        <f>SUM(E23:E35)</f>
        <v>-64068</v>
      </c>
      <c r="F36" s="52"/>
      <c r="G36" s="52">
        <f>SUM(G23:G35)</f>
        <v>97498</v>
      </c>
      <c r="H36" s="52"/>
      <c r="I36" s="52">
        <f>SUM(I23:I35)</f>
        <v>-56171</v>
      </c>
      <c r="J36" s="59"/>
      <c r="K36" s="52">
        <f>SUM(K23:K35)</f>
        <v>95585</v>
      </c>
    </row>
    <row r="37" spans="1:11" ht="24" customHeight="1">
      <c r="A37" s="20" t="s">
        <v>44</v>
      </c>
      <c r="C37" s="6"/>
      <c r="E37" s="53">
        <v>-2124</v>
      </c>
      <c r="F37" s="53"/>
      <c r="G37" s="53">
        <v>-4061</v>
      </c>
      <c r="H37" s="53"/>
      <c r="I37" s="53">
        <v>-1156</v>
      </c>
      <c r="J37" s="59"/>
      <c r="K37" s="53">
        <v>-2690</v>
      </c>
    </row>
    <row r="38" spans="1:11" ht="24" customHeight="1">
      <c r="A38" s="10" t="s">
        <v>137</v>
      </c>
      <c r="B38" s="3"/>
      <c r="C38" s="6"/>
      <c r="E38" s="48">
        <f>SUM(E36:E37)</f>
        <v>-66192</v>
      </c>
      <c r="F38" s="45"/>
      <c r="G38" s="48">
        <f>SUM(G36:G37)</f>
        <v>93437</v>
      </c>
      <c r="H38" s="45"/>
      <c r="I38" s="48">
        <f>SUM(I36:I37)</f>
        <v>-57327</v>
      </c>
      <c r="J38" s="8"/>
      <c r="K38" s="48">
        <f>SUM(K36:K37)</f>
        <v>92895</v>
      </c>
    </row>
    <row r="39" spans="1:11" ht="24" customHeight="1">
      <c r="A39" s="9"/>
      <c r="B39" s="3"/>
      <c r="C39" s="6"/>
      <c r="E39" s="8"/>
      <c r="F39" s="8"/>
      <c r="G39" s="8"/>
      <c r="H39" s="8"/>
      <c r="I39" s="8"/>
      <c r="J39" s="8"/>
      <c r="K39" s="8"/>
    </row>
    <row r="40" spans="1:11" ht="24" customHeight="1">
      <c r="A40" s="27" t="s">
        <v>126</v>
      </c>
      <c r="B40" s="3"/>
      <c r="C40" s="6"/>
      <c r="E40" s="8"/>
      <c r="F40" s="8"/>
      <c r="G40" s="8"/>
      <c r="H40" s="8"/>
      <c r="I40" s="8"/>
      <c r="J40" s="8"/>
    </row>
    <row r="41" spans="1:11" ht="24" customHeight="1">
      <c r="A41" s="30"/>
      <c r="B41" s="14"/>
      <c r="C41" s="6"/>
      <c r="E41" s="37"/>
      <c r="F41" s="37"/>
      <c r="G41" s="37"/>
      <c r="H41" s="37"/>
      <c r="I41" s="37"/>
      <c r="J41" s="37"/>
      <c r="K41" s="75" t="s">
        <v>93</v>
      </c>
    </row>
    <row r="42" spans="1:11" s="3" customFormat="1" ht="24" customHeight="1">
      <c r="A42" s="17" t="s">
        <v>82</v>
      </c>
      <c r="B42" s="18"/>
      <c r="C42" s="6"/>
      <c r="D42" s="7"/>
      <c r="E42" s="37"/>
      <c r="F42" s="37"/>
      <c r="G42" s="37"/>
      <c r="H42" s="37"/>
      <c r="I42" s="37"/>
      <c r="J42" s="37"/>
      <c r="K42" s="37"/>
    </row>
    <row r="43" spans="1:11" s="3" customFormat="1" ht="24" customHeight="1">
      <c r="A43" s="17" t="s">
        <v>89</v>
      </c>
      <c r="B43" s="2"/>
      <c r="C43" s="6"/>
      <c r="D43" s="7"/>
      <c r="E43" s="37"/>
      <c r="F43" s="37"/>
      <c r="G43" s="37"/>
      <c r="H43" s="37"/>
      <c r="I43" s="37"/>
      <c r="J43" s="37"/>
      <c r="K43" s="37"/>
    </row>
    <row r="44" spans="1:11" s="3" customFormat="1" ht="24" customHeight="1">
      <c r="A44" s="17" t="s">
        <v>159</v>
      </c>
      <c r="B44" s="2"/>
      <c r="C44" s="6"/>
      <c r="D44" s="7"/>
      <c r="E44" s="76"/>
      <c r="F44" s="76"/>
      <c r="G44" s="76"/>
      <c r="H44" s="76"/>
      <c r="I44" s="76"/>
      <c r="J44" s="76"/>
    </row>
    <row r="45" spans="1:11" s="3" customFormat="1" ht="24" customHeight="1">
      <c r="A45" s="17"/>
      <c r="B45" s="2"/>
      <c r="C45" s="6"/>
      <c r="D45" s="7"/>
      <c r="E45" s="76"/>
      <c r="F45" s="76"/>
      <c r="G45" s="76"/>
      <c r="H45" s="76"/>
      <c r="I45" s="76"/>
      <c r="J45" s="76"/>
      <c r="K45" s="75" t="s">
        <v>91</v>
      </c>
    </row>
    <row r="46" spans="1:11" s="3" customFormat="1" ht="24" customHeight="1">
      <c r="B46" s="2"/>
      <c r="C46" s="1"/>
      <c r="D46" s="2"/>
      <c r="E46" s="83"/>
      <c r="F46" s="83" t="s">
        <v>0</v>
      </c>
      <c r="G46" s="83"/>
      <c r="H46" s="77"/>
      <c r="I46" s="83"/>
      <c r="J46" s="83" t="s">
        <v>1</v>
      </c>
      <c r="K46" s="83"/>
    </row>
    <row r="47" spans="1:11" s="3" customFormat="1" ht="24" customHeight="1">
      <c r="B47" s="2"/>
      <c r="C47" s="20"/>
      <c r="D47" s="7"/>
      <c r="E47" s="78">
        <v>2021</v>
      </c>
      <c r="F47" s="78"/>
      <c r="G47" s="78">
        <v>2020</v>
      </c>
      <c r="H47" s="78"/>
      <c r="I47" s="78">
        <v>2021</v>
      </c>
      <c r="J47" s="78"/>
      <c r="K47" s="78">
        <v>2020</v>
      </c>
    </row>
    <row r="48" spans="1:11" ht="24" customHeight="1">
      <c r="A48" s="33" t="s">
        <v>45</v>
      </c>
      <c r="B48" s="21"/>
      <c r="C48" s="6"/>
    </row>
    <row r="49" spans="1:12" ht="24" customHeight="1">
      <c r="A49" s="20" t="s">
        <v>166</v>
      </c>
      <c r="C49" s="1"/>
      <c r="D49" s="2"/>
      <c r="E49" s="50">
        <v>268374</v>
      </c>
      <c r="F49" s="50"/>
      <c r="G49" s="50">
        <v>802793</v>
      </c>
      <c r="H49" s="50"/>
      <c r="I49" s="50">
        <v>268374</v>
      </c>
      <c r="J49" s="50"/>
      <c r="K49" s="50">
        <v>802793</v>
      </c>
    </row>
    <row r="50" spans="1:12" ht="24" customHeight="1">
      <c r="A50" s="20" t="s">
        <v>167</v>
      </c>
      <c r="E50" s="50">
        <v>0</v>
      </c>
      <c r="F50" s="50"/>
      <c r="G50" s="50">
        <v>0</v>
      </c>
      <c r="H50" s="50"/>
      <c r="I50" s="50">
        <v>-211500</v>
      </c>
      <c r="J50" s="50"/>
      <c r="K50" s="50">
        <v>-179000</v>
      </c>
    </row>
    <row r="51" spans="1:12" ht="24" customHeight="1">
      <c r="A51" s="20" t="s">
        <v>169</v>
      </c>
      <c r="E51" s="50">
        <v>-97986</v>
      </c>
      <c r="F51" s="50"/>
      <c r="G51" s="50">
        <v>0</v>
      </c>
      <c r="H51" s="50"/>
      <c r="I51" s="50">
        <v>0</v>
      </c>
      <c r="J51" s="50"/>
      <c r="K51" s="50">
        <v>0</v>
      </c>
    </row>
    <row r="52" spans="1:12" s="14" customFormat="1" ht="24" customHeight="1">
      <c r="A52" s="20" t="s">
        <v>114</v>
      </c>
      <c r="E52" s="55">
        <v>-15768</v>
      </c>
      <c r="F52" s="55"/>
      <c r="G52" s="55">
        <v>-87323</v>
      </c>
      <c r="H52" s="55"/>
      <c r="I52" s="55">
        <v>-1</v>
      </c>
      <c r="J52" s="55"/>
      <c r="K52" s="55">
        <v>-305</v>
      </c>
    </row>
    <row r="53" spans="1:12" s="14" customFormat="1" ht="24" customHeight="1">
      <c r="A53" s="20" t="s">
        <v>112</v>
      </c>
      <c r="E53" s="55">
        <v>-36730</v>
      </c>
      <c r="F53" s="55"/>
      <c r="G53" s="55">
        <v>-102893</v>
      </c>
      <c r="H53" s="55"/>
      <c r="I53" s="55">
        <v>-702</v>
      </c>
      <c r="J53" s="55"/>
      <c r="K53" s="55">
        <v>-1325</v>
      </c>
    </row>
    <row r="54" spans="1:12" s="14" customFormat="1" ht="24" customHeight="1">
      <c r="A54" s="20" t="s">
        <v>102</v>
      </c>
      <c r="E54" s="55">
        <v>-112</v>
      </c>
      <c r="F54" s="55"/>
      <c r="G54" s="55">
        <v>-4409</v>
      </c>
      <c r="H54" s="55"/>
      <c r="I54" s="55">
        <v>-95</v>
      </c>
      <c r="J54" s="55"/>
      <c r="K54" s="55">
        <v>-634</v>
      </c>
    </row>
    <row r="55" spans="1:12" s="14" customFormat="1" ht="24" customHeight="1">
      <c r="A55" s="20" t="s">
        <v>180</v>
      </c>
      <c r="E55" s="55">
        <v>6</v>
      </c>
      <c r="F55" s="55"/>
      <c r="G55" s="55">
        <v>0</v>
      </c>
      <c r="H55" s="55"/>
      <c r="I55" s="55">
        <v>0</v>
      </c>
      <c r="J55" s="55"/>
      <c r="K55" s="55">
        <v>0</v>
      </c>
    </row>
    <row r="56" spans="1:12" s="14" customFormat="1" ht="24" customHeight="1">
      <c r="A56" s="20" t="s">
        <v>147</v>
      </c>
      <c r="E56" s="57">
        <v>1081</v>
      </c>
      <c r="F56" s="55"/>
      <c r="G56" s="57">
        <v>25594</v>
      </c>
      <c r="H56" s="55"/>
      <c r="I56" s="57">
        <v>1081</v>
      </c>
      <c r="J56" s="55"/>
      <c r="K56" s="57">
        <v>25594</v>
      </c>
    </row>
    <row r="57" spans="1:12" ht="24" customHeight="1">
      <c r="A57" s="33" t="s">
        <v>172</v>
      </c>
      <c r="E57" s="58">
        <f>SUM(E49:E56)</f>
        <v>118865</v>
      </c>
      <c r="F57" s="52"/>
      <c r="G57" s="58">
        <f>SUM(G49:G56)</f>
        <v>633762</v>
      </c>
      <c r="H57" s="52"/>
      <c r="I57" s="58">
        <f>SUM(I49:I56)</f>
        <v>57157</v>
      </c>
      <c r="J57" s="50"/>
      <c r="K57" s="58">
        <f>SUM(K49:K56)</f>
        <v>647123</v>
      </c>
    </row>
    <row r="58" spans="1:12" ht="24" customHeight="1">
      <c r="A58" s="33" t="s">
        <v>46</v>
      </c>
      <c r="B58" s="21"/>
      <c r="C58" s="6"/>
    </row>
    <row r="59" spans="1:12" ht="24" customHeight="1">
      <c r="A59" s="20" t="s">
        <v>138</v>
      </c>
      <c r="C59" s="6"/>
      <c r="E59" s="46">
        <v>-34852</v>
      </c>
      <c r="F59" s="45"/>
      <c r="G59" s="46">
        <v>-59393</v>
      </c>
      <c r="H59" s="45"/>
      <c r="I59" s="46">
        <v>-1989</v>
      </c>
      <c r="J59" s="45"/>
      <c r="K59" s="46">
        <v>-34419</v>
      </c>
    </row>
    <row r="60" spans="1:12" ht="24" customHeight="1">
      <c r="A60" s="33" t="s">
        <v>103</v>
      </c>
      <c r="C60" s="6"/>
      <c r="E60" s="49">
        <f>SUM(E59:E59)</f>
        <v>-34852</v>
      </c>
      <c r="F60" s="52"/>
      <c r="G60" s="49">
        <f>SUM(G59:G59)</f>
        <v>-59393</v>
      </c>
      <c r="H60" s="52"/>
      <c r="I60" s="49">
        <f>SUM(I59:I59)</f>
        <v>-1989</v>
      </c>
      <c r="J60" s="50"/>
      <c r="K60" s="49">
        <f>SUM(K59:K59)</f>
        <v>-34419</v>
      </c>
    </row>
    <row r="61" spans="1:12" ht="24" customHeight="1">
      <c r="A61" s="33" t="s">
        <v>139</v>
      </c>
      <c r="C61" s="6"/>
      <c r="E61" s="46">
        <f>SUM(E38,E57,E60)</f>
        <v>17821</v>
      </c>
      <c r="F61" s="46"/>
      <c r="G61" s="46">
        <f>SUM(G38,G57,G60)</f>
        <v>667806</v>
      </c>
      <c r="H61" s="46"/>
      <c r="I61" s="46">
        <f>SUM(I38,I57,I60)</f>
        <v>-2159</v>
      </c>
      <c r="J61" s="46"/>
      <c r="K61" s="46">
        <f>SUM(K38,K57,K60)</f>
        <v>705599</v>
      </c>
    </row>
    <row r="62" spans="1:12" ht="24" customHeight="1">
      <c r="A62" s="9" t="s">
        <v>75</v>
      </c>
      <c r="B62" s="3"/>
      <c r="C62" s="6"/>
      <c r="E62" s="46">
        <f>BS!G11</f>
        <v>140717</v>
      </c>
      <c r="F62" s="46"/>
      <c r="G62" s="46">
        <v>219767</v>
      </c>
      <c r="H62" s="46"/>
      <c r="I62" s="46">
        <f>BS!K11</f>
        <v>105373</v>
      </c>
      <c r="J62" s="46"/>
      <c r="K62" s="46">
        <v>80480</v>
      </c>
    </row>
    <row r="63" spans="1:12" ht="24" customHeight="1" thickBot="1">
      <c r="A63" s="10" t="s">
        <v>76</v>
      </c>
      <c r="B63" s="3"/>
      <c r="C63" s="13"/>
      <c r="D63" s="14"/>
      <c r="E63" s="60">
        <f>SUM(E61:E62)</f>
        <v>158538</v>
      </c>
      <c r="F63" s="46"/>
      <c r="G63" s="60">
        <f>SUM(G61:G62)</f>
        <v>887573</v>
      </c>
      <c r="H63" s="46"/>
      <c r="I63" s="60">
        <f>SUM(I61:I62)</f>
        <v>103214</v>
      </c>
      <c r="J63" s="46"/>
      <c r="K63" s="60">
        <f>SUM(K61:K62)</f>
        <v>786079</v>
      </c>
      <c r="L63" s="14"/>
    </row>
    <row r="64" spans="1:12" ht="24" customHeight="1" thickTop="1">
      <c r="A64" s="10"/>
      <c r="B64" s="3"/>
      <c r="C64" s="13"/>
      <c r="D64" s="14"/>
      <c r="E64" s="46">
        <f>SUM(E63-BS!E11)</f>
        <v>0</v>
      </c>
      <c r="F64" s="46"/>
      <c r="G64" s="46"/>
      <c r="H64" s="46"/>
      <c r="I64" s="46">
        <f>SUM(I63-BS!I11)</f>
        <v>0</v>
      </c>
      <c r="J64" s="46"/>
      <c r="K64" s="46"/>
      <c r="L64" s="14"/>
    </row>
    <row r="65" spans="1:12" ht="24" customHeight="1">
      <c r="A65" s="39" t="s">
        <v>67</v>
      </c>
      <c r="B65" s="3"/>
      <c r="C65" s="6"/>
      <c r="E65" s="46"/>
      <c r="F65" s="46"/>
      <c r="G65" s="46"/>
      <c r="H65" s="46"/>
      <c r="I65" s="46"/>
      <c r="J65" s="46"/>
      <c r="K65" s="46"/>
      <c r="L65" s="14"/>
    </row>
    <row r="66" spans="1:12" ht="24" customHeight="1">
      <c r="A66" s="38" t="s">
        <v>66</v>
      </c>
      <c r="B66" s="3"/>
      <c r="C66" s="6"/>
      <c r="L66" s="14"/>
    </row>
    <row r="67" spans="1:12" ht="24" customHeight="1">
      <c r="A67" s="38" t="s">
        <v>101</v>
      </c>
      <c r="B67" s="3"/>
      <c r="C67" s="6"/>
      <c r="E67" s="53">
        <v>50758</v>
      </c>
      <c r="F67" s="52"/>
      <c r="G67" s="53">
        <v>0</v>
      </c>
      <c r="H67" s="52"/>
      <c r="I67" s="53">
        <v>1915</v>
      </c>
      <c r="J67" s="53"/>
      <c r="K67" s="52">
        <v>0</v>
      </c>
      <c r="L67" s="14"/>
    </row>
    <row r="68" spans="1:12" ht="24" customHeight="1">
      <c r="A68" s="38" t="s">
        <v>115</v>
      </c>
      <c r="B68" s="3"/>
      <c r="C68" s="6"/>
      <c r="E68" s="53">
        <v>80836</v>
      </c>
      <c r="F68" s="52"/>
      <c r="G68" s="53">
        <v>0</v>
      </c>
      <c r="H68" s="52"/>
      <c r="I68" s="53">
        <v>0</v>
      </c>
      <c r="J68" s="53"/>
      <c r="K68" s="52">
        <v>0</v>
      </c>
      <c r="L68" s="14"/>
    </row>
    <row r="69" spans="1:12" ht="24" customHeight="1">
      <c r="A69" s="38" t="s">
        <v>119</v>
      </c>
      <c r="B69" s="3"/>
      <c r="C69" s="6"/>
      <c r="E69" s="53">
        <v>6126</v>
      </c>
      <c r="F69" s="52"/>
      <c r="G69" s="53">
        <v>2718</v>
      </c>
      <c r="H69" s="52"/>
      <c r="I69" s="53">
        <v>0</v>
      </c>
      <c r="J69" s="53"/>
      <c r="K69" s="52">
        <v>0</v>
      </c>
      <c r="L69" s="14"/>
    </row>
    <row r="70" spans="1:12" ht="24" customHeight="1">
      <c r="A70" s="38" t="s">
        <v>148</v>
      </c>
      <c r="C70" s="6"/>
      <c r="E70" s="53">
        <v>0</v>
      </c>
      <c r="F70" s="52"/>
      <c r="G70" s="52">
        <v>59009</v>
      </c>
      <c r="H70" s="52"/>
      <c r="I70" s="53">
        <v>0</v>
      </c>
      <c r="J70" s="53"/>
      <c r="K70" s="52">
        <v>0</v>
      </c>
      <c r="L70" s="14"/>
    </row>
    <row r="71" spans="1:12" ht="24" customHeight="1">
      <c r="A71" s="38" t="s">
        <v>140</v>
      </c>
      <c r="C71" s="6"/>
      <c r="E71" s="53">
        <v>8246</v>
      </c>
      <c r="F71" s="52"/>
      <c r="G71" s="52">
        <v>12061</v>
      </c>
      <c r="H71" s="52"/>
      <c r="I71" s="53">
        <v>0</v>
      </c>
      <c r="J71" s="53"/>
      <c r="K71" s="52">
        <v>0</v>
      </c>
      <c r="L71" s="14"/>
    </row>
    <row r="72" spans="1:12" ht="24" customHeight="1">
      <c r="A72" s="38" t="s">
        <v>141</v>
      </c>
      <c r="C72" s="6"/>
      <c r="E72" s="53">
        <v>3651</v>
      </c>
      <c r="F72" s="52"/>
      <c r="G72" s="52">
        <v>5370</v>
      </c>
      <c r="H72" s="52"/>
      <c r="I72" s="53">
        <v>0</v>
      </c>
      <c r="J72" s="53"/>
      <c r="K72" s="52">
        <v>0</v>
      </c>
      <c r="L72" s="14"/>
    </row>
    <row r="73" spans="1:12" ht="24" customHeight="1">
      <c r="A73" s="38" t="s">
        <v>142</v>
      </c>
      <c r="C73" s="6"/>
      <c r="E73" s="53">
        <v>787</v>
      </c>
      <c r="F73" s="52"/>
      <c r="G73" s="52">
        <v>41872</v>
      </c>
      <c r="H73" s="52"/>
      <c r="I73" s="53">
        <v>0</v>
      </c>
      <c r="J73" s="53"/>
      <c r="K73" s="52">
        <v>0</v>
      </c>
      <c r="L73" s="14"/>
    </row>
    <row r="74" spans="1:12" ht="24" customHeight="1">
      <c r="A74" s="38" t="s">
        <v>143</v>
      </c>
      <c r="C74" s="6"/>
      <c r="E74" s="53">
        <v>0</v>
      </c>
      <c r="F74" s="52"/>
      <c r="G74" s="52">
        <v>266</v>
      </c>
      <c r="H74" s="52"/>
      <c r="I74" s="53">
        <v>0</v>
      </c>
      <c r="J74" s="53"/>
      <c r="K74" s="52">
        <v>1</v>
      </c>
      <c r="L74" s="14"/>
    </row>
    <row r="75" spans="1:12" ht="24" customHeight="1">
      <c r="A75" s="38"/>
      <c r="C75" s="6"/>
      <c r="E75" s="37"/>
      <c r="F75" s="37"/>
      <c r="G75" s="37"/>
      <c r="H75" s="37"/>
      <c r="I75" s="37"/>
      <c r="J75" s="37"/>
      <c r="K75" s="37"/>
      <c r="L75" s="14"/>
    </row>
    <row r="76" spans="1:12" ht="24" customHeight="1">
      <c r="A76" s="27" t="s">
        <v>126</v>
      </c>
      <c r="B76" s="3"/>
      <c r="C76" s="6"/>
      <c r="E76" s="37"/>
      <c r="F76" s="37"/>
      <c r="G76" s="37"/>
      <c r="H76" s="37"/>
      <c r="I76" s="37"/>
      <c r="J76" s="37"/>
      <c r="K76" s="37"/>
      <c r="L76" s="14"/>
    </row>
    <row r="77" spans="1:12" ht="24" customHeight="1">
      <c r="C77" s="6"/>
      <c r="E77" s="37"/>
      <c r="F77" s="37"/>
      <c r="G77" s="37"/>
      <c r="H77" s="37"/>
      <c r="I77" s="37"/>
      <c r="J77" s="37"/>
      <c r="K77" s="37"/>
      <c r="L77" s="14"/>
    </row>
    <row r="78" spans="1:12" ht="24" customHeight="1">
      <c r="C78" s="6"/>
      <c r="E78" s="37"/>
      <c r="F78" s="37"/>
      <c r="G78" s="37"/>
      <c r="H78" s="37"/>
      <c r="I78" s="37"/>
      <c r="J78" s="37"/>
      <c r="K78" s="37"/>
      <c r="L78" s="14"/>
    </row>
    <row r="79" spans="1:12" ht="24" customHeight="1">
      <c r="C79" s="6"/>
      <c r="E79" s="37"/>
      <c r="F79" s="37"/>
      <c r="G79" s="37"/>
      <c r="H79" s="37"/>
      <c r="I79" s="37"/>
      <c r="J79" s="37"/>
      <c r="K79" s="37"/>
      <c r="L79" s="14"/>
    </row>
    <row r="80" spans="1:12" ht="24" customHeight="1">
      <c r="C80" s="6"/>
      <c r="E80" s="37"/>
      <c r="F80" s="37"/>
      <c r="G80" s="37"/>
      <c r="H80" s="37"/>
      <c r="I80" s="37"/>
      <c r="J80" s="37"/>
      <c r="K80" s="37"/>
      <c r="L80" s="14"/>
    </row>
    <row r="81" spans="3:12" ht="24" customHeight="1">
      <c r="C81" s="13"/>
      <c r="D81" s="14"/>
      <c r="E81" s="37"/>
      <c r="F81" s="37"/>
      <c r="G81" s="37"/>
      <c r="H81" s="37"/>
      <c r="I81" s="37"/>
      <c r="J81" s="37"/>
      <c r="K81" s="37"/>
      <c r="L81" s="14"/>
    </row>
    <row r="82" spans="3:12" ht="24" customHeight="1">
      <c r="C82" s="6"/>
      <c r="E82" s="37"/>
      <c r="F82" s="37"/>
      <c r="G82" s="37"/>
      <c r="H82" s="37"/>
      <c r="I82" s="37"/>
      <c r="J82" s="37"/>
      <c r="K82" s="37"/>
      <c r="L82" s="14"/>
    </row>
    <row r="83" spans="3:12" ht="24" customHeight="1">
      <c r="C83" s="6"/>
      <c r="E83" s="37"/>
      <c r="F83" s="37"/>
      <c r="G83" s="37"/>
      <c r="H83" s="37"/>
      <c r="I83" s="37"/>
      <c r="J83" s="37"/>
      <c r="K83" s="37"/>
      <c r="L83" s="14"/>
    </row>
    <row r="84" spans="3:12" ht="24" customHeight="1">
      <c r="C84" s="6"/>
      <c r="E84" s="37"/>
      <c r="F84" s="37"/>
      <c r="G84" s="37"/>
      <c r="H84" s="37"/>
      <c r="I84" s="37"/>
      <c r="J84" s="37"/>
      <c r="K84" s="37"/>
      <c r="L84" s="14"/>
    </row>
    <row r="85" spans="3:12" ht="24" customHeight="1">
      <c r="C85" s="6"/>
      <c r="E85" s="37"/>
      <c r="F85" s="37"/>
      <c r="G85" s="37"/>
      <c r="H85" s="37"/>
      <c r="I85" s="37"/>
      <c r="J85" s="37"/>
      <c r="K85" s="37"/>
      <c r="L85" s="14"/>
    </row>
    <row r="86" spans="3:12" ht="24" customHeight="1">
      <c r="C86" s="6"/>
      <c r="E86" s="37"/>
      <c r="F86" s="37"/>
      <c r="G86" s="37"/>
      <c r="H86" s="37"/>
      <c r="I86" s="37"/>
      <c r="J86" s="37"/>
      <c r="K86" s="37"/>
      <c r="L86" s="14"/>
    </row>
    <row r="87" spans="3:12" ht="24" customHeight="1">
      <c r="C87" s="6"/>
      <c r="E87" s="37"/>
      <c r="F87" s="37"/>
      <c r="G87" s="37"/>
      <c r="H87" s="37"/>
      <c r="I87" s="37"/>
      <c r="J87" s="37"/>
      <c r="K87" s="37"/>
      <c r="L87" s="14"/>
    </row>
    <row r="88" spans="3:12" ht="24" customHeight="1">
      <c r="E88" s="37"/>
      <c r="F88" s="37"/>
      <c r="G88" s="37"/>
      <c r="H88" s="37"/>
      <c r="I88" s="37"/>
      <c r="J88" s="37"/>
      <c r="K88" s="37"/>
      <c r="L88" s="14"/>
    </row>
    <row r="89" spans="3:12" ht="24" customHeight="1">
      <c r="E89" s="37"/>
      <c r="F89" s="37"/>
      <c r="G89" s="37"/>
      <c r="H89" s="37"/>
      <c r="I89" s="37"/>
      <c r="J89" s="37"/>
      <c r="K89" s="37"/>
      <c r="L89" s="14"/>
    </row>
    <row r="90" spans="3:12" ht="24" customHeight="1">
      <c r="E90" s="37"/>
      <c r="F90" s="37"/>
      <c r="G90" s="37"/>
      <c r="H90" s="37"/>
      <c r="I90" s="37"/>
      <c r="J90" s="37"/>
      <c r="K90" s="37"/>
      <c r="L90" s="14"/>
    </row>
    <row r="91" spans="3:12" ht="24" customHeight="1">
      <c r="E91" s="37"/>
      <c r="F91" s="37"/>
      <c r="G91" s="37"/>
      <c r="H91" s="37"/>
      <c r="I91" s="37"/>
      <c r="J91" s="37"/>
      <c r="K91" s="37"/>
      <c r="L91" s="14"/>
    </row>
    <row r="92" spans="3:12" ht="24" customHeight="1">
      <c r="L92" s="14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70" fitToHeight="7" orientation="portrait" r:id="rId1"/>
  <rowBreaks count="1" manualBreakCount="1">
    <brk id="4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PLAT</dc:title>
  <dc:creator>EY</dc:creator>
  <cp:lastModifiedBy>Wannaporn Kanchanaudom</cp:lastModifiedBy>
  <cp:lastPrinted>2021-05-07T06:14:57Z</cp:lastPrinted>
  <dcterms:created xsi:type="dcterms:W3CDTF">2011-03-15T03:50:46Z</dcterms:created>
  <dcterms:modified xsi:type="dcterms:W3CDTF">2021-05-11T08:17:18Z</dcterms:modified>
</cp:coreProperties>
</file>