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Dept\Acc_Fin\Acc_Fin_Data\Audit 2021\SET\Q1 2021\FS\"/>
    </mc:Choice>
  </mc:AlternateContent>
  <bookViews>
    <workbookView xWindow="-110" yWindow="-110" windowWidth="19420" windowHeight="10420"/>
  </bookViews>
  <sheets>
    <sheet name="BS" sheetId="1" r:id="rId1"/>
    <sheet name="PL" sheetId="2" r:id="rId2"/>
    <sheet name="CE" sheetId="3" r:id="rId3"/>
    <sheet name="CF" sheetId="4" r:id="rId4"/>
  </sheets>
  <externalReferences>
    <externalReference r:id="rId5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4" i="4" l="1"/>
  <c r="C64" i="4"/>
  <c r="I60" i="4"/>
  <c r="G60" i="4"/>
  <c r="E60" i="4"/>
  <c r="C59" i="4"/>
  <c r="C60" i="4" s="1"/>
  <c r="I57" i="4"/>
  <c r="G57" i="4"/>
  <c r="E57" i="4"/>
  <c r="C56" i="4"/>
  <c r="C55" i="4"/>
  <c r="C54" i="4"/>
  <c r="C53" i="4"/>
  <c r="C52" i="4"/>
  <c r="C51" i="4"/>
  <c r="C57" i="4" s="1"/>
  <c r="C38" i="4"/>
  <c r="C37" i="4"/>
  <c r="C35" i="4"/>
  <c r="C34" i="4"/>
  <c r="C33" i="4"/>
  <c r="C31" i="4"/>
  <c r="C30" i="4"/>
  <c r="C29" i="4"/>
  <c r="C28" i="4"/>
  <c r="F26" i="4"/>
  <c r="C24" i="4"/>
  <c r="C23" i="4"/>
  <c r="C22" i="4"/>
  <c r="C20" i="4"/>
  <c r="C19" i="4"/>
  <c r="C18" i="4"/>
  <c r="C17" i="4"/>
  <c r="C16" i="4"/>
  <c r="C15" i="4"/>
  <c r="C14" i="4"/>
  <c r="C13" i="4"/>
  <c r="I10" i="4"/>
  <c r="I26" i="4" s="1"/>
  <c r="I36" i="4" s="1"/>
  <c r="I39" i="4" s="1"/>
  <c r="I63" i="4" s="1"/>
  <c r="I65" i="4" s="1"/>
  <c r="G10" i="4"/>
  <c r="G26" i="4" s="1"/>
  <c r="G36" i="4" s="1"/>
  <c r="G39" i="4" s="1"/>
  <c r="G63" i="4" s="1"/>
  <c r="G65" i="4" s="1"/>
  <c r="E10" i="4"/>
  <c r="E26" i="4" s="1"/>
  <c r="E36" i="4" s="1"/>
  <c r="E39" i="4" s="1"/>
  <c r="E63" i="4" s="1"/>
  <c r="E65" i="4" s="1"/>
  <c r="C10" i="4"/>
  <c r="L42" i="3"/>
  <c r="J42" i="3"/>
  <c r="H42" i="3"/>
  <c r="F42" i="3"/>
  <c r="D42" i="3"/>
  <c r="P41" i="3"/>
  <c r="N41" i="3"/>
  <c r="N42" i="3" s="1"/>
  <c r="P40" i="3"/>
  <c r="P42" i="3" s="1"/>
  <c r="L38" i="3"/>
  <c r="J38" i="3"/>
  <c r="H38" i="3"/>
  <c r="F38" i="3"/>
  <c r="D38" i="3"/>
  <c r="N37" i="3"/>
  <c r="N38" i="3" s="1"/>
  <c r="P36" i="3"/>
  <c r="P35" i="3"/>
  <c r="L19" i="3"/>
  <c r="J19" i="3"/>
  <c r="H19" i="3"/>
  <c r="F19" i="3"/>
  <c r="D19" i="3"/>
  <c r="N18" i="3"/>
  <c r="N19" i="3" s="1"/>
  <c r="P17" i="3"/>
  <c r="L15" i="3"/>
  <c r="J15" i="3"/>
  <c r="H15" i="3"/>
  <c r="F15" i="3"/>
  <c r="D15" i="3"/>
  <c r="N14" i="3"/>
  <c r="N15" i="3" s="1"/>
  <c r="P13" i="3"/>
  <c r="P12" i="3"/>
  <c r="E28" i="2"/>
  <c r="E26" i="2"/>
  <c r="K21" i="2"/>
  <c r="I21" i="2"/>
  <c r="G21" i="2"/>
  <c r="E20" i="2"/>
  <c r="E19" i="2"/>
  <c r="E18" i="2"/>
  <c r="K16" i="2"/>
  <c r="K23" i="2" s="1"/>
  <c r="K25" i="2" s="1"/>
  <c r="K27" i="2" s="1"/>
  <c r="K29" i="2" s="1"/>
  <c r="K34" i="2" s="1"/>
  <c r="I16" i="2"/>
  <c r="G16" i="2"/>
  <c r="G23" i="2" s="1"/>
  <c r="G25" i="2" s="1"/>
  <c r="G27" i="2" s="1"/>
  <c r="G29" i="2" s="1"/>
  <c r="G34" i="2" s="1"/>
  <c r="E15" i="2"/>
  <c r="E14" i="2"/>
  <c r="E12" i="2"/>
  <c r="E11" i="2"/>
  <c r="E16" i="2" s="1"/>
  <c r="K80" i="1"/>
  <c r="I80" i="1"/>
  <c r="G80" i="1"/>
  <c r="E80" i="1"/>
  <c r="K79" i="1"/>
  <c r="I79" i="1"/>
  <c r="G79" i="1"/>
  <c r="E79" i="1"/>
  <c r="K77" i="1"/>
  <c r="I77" i="1"/>
  <c r="G77" i="1"/>
  <c r="E77" i="1"/>
  <c r="K76" i="1"/>
  <c r="K81" i="1" s="1"/>
  <c r="I76" i="1"/>
  <c r="I81" i="1" s="1"/>
  <c r="G76" i="1"/>
  <c r="G81" i="1" s="1"/>
  <c r="E76" i="1"/>
  <c r="E81" i="1" s="1"/>
  <c r="E74" i="1"/>
  <c r="K56" i="1"/>
  <c r="I56" i="1"/>
  <c r="G56" i="1"/>
  <c r="E55" i="1"/>
  <c r="E54" i="1"/>
  <c r="E52" i="1"/>
  <c r="E56" i="1" s="1"/>
  <c r="K49" i="1"/>
  <c r="I49" i="1"/>
  <c r="I57" i="1" s="1"/>
  <c r="G48" i="1"/>
  <c r="E48" i="1"/>
  <c r="G47" i="1"/>
  <c r="E47" i="1"/>
  <c r="G45" i="1"/>
  <c r="G49" i="1" s="1"/>
  <c r="G57" i="1" s="1"/>
  <c r="E45" i="1"/>
  <c r="E49" i="1" s="1"/>
  <c r="E57" i="1" s="1"/>
  <c r="K27" i="1"/>
  <c r="I27" i="1"/>
  <c r="G27" i="1"/>
  <c r="E26" i="1"/>
  <c r="E25" i="1"/>
  <c r="E24" i="1"/>
  <c r="E23" i="1"/>
  <c r="E22" i="1"/>
  <c r="E21" i="1"/>
  <c r="E20" i="1"/>
  <c r="K17" i="1"/>
  <c r="K28" i="1" s="1"/>
  <c r="I17" i="1"/>
  <c r="G17" i="1"/>
  <c r="G28" i="1" s="1"/>
  <c r="E16" i="1"/>
  <c r="E15" i="1"/>
  <c r="E14" i="1"/>
  <c r="E13" i="1"/>
  <c r="C26" i="4" l="1"/>
  <c r="C36" i="4" s="1"/>
  <c r="C39" i="4" s="1"/>
  <c r="C63" i="4" s="1"/>
  <c r="C65" i="4" s="1"/>
  <c r="I23" i="2"/>
  <c r="I25" i="2" s="1"/>
  <c r="I27" i="2" s="1"/>
  <c r="I29" i="2" s="1"/>
  <c r="I34" i="2" s="1"/>
  <c r="E21" i="2"/>
  <c r="E23" i="2" s="1"/>
  <c r="E25" i="2" s="1"/>
  <c r="E27" i="2" s="1"/>
  <c r="E29" i="2" s="1"/>
  <c r="E34" i="2" s="1"/>
  <c r="I28" i="1"/>
  <c r="E17" i="1"/>
  <c r="E28" i="1" s="1"/>
  <c r="E27" i="1"/>
  <c r="G82" i="1"/>
  <c r="K57" i="1"/>
  <c r="K82" i="1" s="1"/>
  <c r="P37" i="3"/>
  <c r="P38" i="3"/>
  <c r="P14" i="3"/>
  <c r="P15" i="3" s="1"/>
  <c r="P18" i="3"/>
  <c r="P19" i="3" s="1"/>
  <c r="E82" i="1"/>
  <c r="I82" i="1"/>
</calcChain>
</file>

<file path=xl/sharedStrings.xml><?xml version="1.0" encoding="utf-8"?>
<sst xmlns="http://schemas.openxmlformats.org/spreadsheetml/2006/main" count="277" uniqueCount="162">
  <si>
    <t>บริษัท มุ่งพัฒนา อินเตอร์แนชชั่นแนล จำกัด (มหาชน)</t>
  </si>
  <si>
    <t>งบแสดงฐานะการเงิน</t>
  </si>
  <si>
    <t>ณ วันที่ 31 มีนาคม 2564</t>
  </si>
  <si>
    <t>(หน่วย: พันบาท)</t>
  </si>
  <si>
    <t>งบการเงิน</t>
  </si>
  <si>
    <t>ซึ่งแสดงเงินลงทุนตามวิธีส่วนได้เสีย</t>
  </si>
  <si>
    <t>งบการเงินเฉพาะกิจการ</t>
  </si>
  <si>
    <t>หมายเหตุ</t>
  </si>
  <si>
    <t>ณ วันที่</t>
  </si>
  <si>
    <t>31 มีนาคม 2564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</si>
  <si>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</si>
  <si>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</si>
  <si>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</si>
  <si>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</si>
  <si>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</si>
  <si>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</si>
  <si>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</si>
  <si>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</si>
  <si>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</si>
  <si>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</si>
  <si>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</si>
  <si>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</si>
  <si>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</t>
  </si>
  <si>
    <t>เงินลงทุนระยะยาวอื่น</t>
  </si>
  <si>
    <t xml:space="preserve">อาคารและอุปกรณ์ </t>
  </si>
  <si>
    <t>อสังหาริมทรัพย์เพื่อการลงทุน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</si>
  <si>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</si>
  <si>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</si>
  <si>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</si>
  <si>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</si>
  <si>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</si>
  <si>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</si>
  <si>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</si>
  <si>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</si>
  <si>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</si>
  <si>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</si>
  <si>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</si>
  <si>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</si>
  <si>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</si>
  <si>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</si>
  <si>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</si>
  <si>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</si>
  <si>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</si>
  <si>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</si>
  <si>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</si>
  <si>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</si>
  <si>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</si>
  <si>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</si>
  <si>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</si>
  <si>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</si>
  <si>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</si>
  <si>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222,650,523 หุ้น มูลค่าหุ้นละ 1 บาท</t>
  </si>
  <si>
    <t>ทุนออกจำหน่ายและชำระเต็มมูลค่าแล้ว</t>
  </si>
  <si>
    <t xml:space="preserve">   หุ้นสามัญ 168,722,633 หุ้น มูลค่าหุ้นละ 1 บาท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</si>
  <si>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</si>
  <si>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</si>
  <si>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</si>
  <si>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  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</si>
  <si>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</si>
  <si>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</si>
  <si>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</si>
  <si>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</si>
  <si>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สำหรับสามเดือนสิ้นสุดวันที่ 31 มีนาคม 2564</t>
  </si>
  <si>
    <t xml:space="preserve">                           (หน่วย: พันบาท ยกเว้นกำไรต่อหุ้นขั้นพื้นฐานแสดงเป็นบาท)</t>
  </si>
  <si>
    <t>กำไรขาดทุน:</t>
  </si>
  <si>
    <t>รายได้</t>
  </si>
  <si>
    <t>รายได้จากการขาย</t>
  </si>
  <si>
    <t>รายได้ค่านายหน้า</t>
  </si>
  <si>
    <t>เงินปันผลรับจากเงินลงทุนในบริษัทร่วม</t>
  </si>
  <si>
    <t>เงินปันผลรับจากเงินลงทุนในบริษัทอื่น</t>
  </si>
  <si>
    <t>รายได้อื่น ๆ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</si>
  <si>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</si>
  <si>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</si>
  <si>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</si>
  <si>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</si>
  <si>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</si>
  <si>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</si>
  <si>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ก่อนส่วนแบ่งกำไรจากเงินลงทุนในบริษัทร่วม</t>
  </si>
  <si>
    <t xml:space="preserve">   ค่าใช้จ่ายทางการเงินและค่าใช้จ่ายภาษีเงินได้</t>
  </si>
  <si>
    <t>ส่วนแบ่งกำไรจากเงินลงทุนในบริษัทร่วม</t>
  </si>
  <si>
    <t>กำไร (ขาดทุน) ก่อนค่าใช้จ่ายทางการเงินและค่าใช้จ่ายภาษีเงินได้</t>
  </si>
  <si>
    <t>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</si>
  <si>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</si>
  <si>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</si>
  <si>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สุทธิสำหรับงวด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</si>
  <si>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</si>
  <si>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</si>
  <si>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</si>
  <si>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</si>
  <si>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</si>
  <si>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กำไรต่อหุ้นปรับลด</t>
  </si>
  <si>
    <t>-</t>
  </si>
  <si>
    <t>งบแสดงการเปลี่ยนแปลงส่วนของผู้ถือหุ้น</t>
  </si>
  <si>
    <t>สำหรับงวดสามเดือนสิ้นสุดวันที่ 31 มีนาคม 2564</t>
  </si>
  <si>
    <t>งบการเงินซึ่งแสดงเงินลงทุนตามวิธีส่วนได้เสีย</t>
  </si>
  <si>
    <t>เงินรับล่วงหน้า</t>
  </si>
  <si>
    <t>ส่วนเกินทุนจากการจ่าย</t>
  </si>
  <si>
    <t>จัดสรรแล้ว -</t>
  </si>
  <si>
    <t>ที่ออกและชำระแล้ว</t>
  </si>
  <si>
    <t>ค่าหุ้น</t>
  </si>
  <si>
    <t>โดยใช้หุ้นเป็นเกณฑ์</t>
  </si>
  <si>
    <t>สำรองตามกฎหมาย</t>
  </si>
  <si>
    <t xml:space="preserve">ยังไม่ได้จัดสรร  </t>
  </si>
  <si>
    <t>รวม</t>
  </si>
  <si>
    <t>ยอดคงเหลือ ณ วันที่ 1 มกราคม 2563</t>
  </si>
  <si>
    <t>รายจ่ายโดยใช้หุ้นเป็นเกณฑ์</t>
  </si>
  <si>
    <t>กำไรสำหรับขาดทุนเบ็ดเสร็จสำหรับงวด</t>
  </si>
  <si>
    <t>ยอดคงเหลือ ณ วันที่ 31 มีนาคม 2563</t>
  </si>
  <si>
    <t>ยอดคงเหลือ ณ วันที่ 1 มกราคม 2564</t>
  </si>
  <si>
    <t xml:space="preserve">กำไรขาดทุนเบ็ดเสร็จสำหรับงวด </t>
  </si>
  <si>
    <t>ยอดคงเหลือ ณ วันที่ 31 มีนาคม 2564</t>
  </si>
  <si>
    <t>งบแสดงการเปลี่ยนแปลงส่วนของผู้ถือหุ้น (ต่อ)</t>
  </si>
  <si>
    <t xml:space="preserve"> </t>
  </si>
  <si>
    <t>งบกระแสเงินสด</t>
  </si>
  <si>
    <t>2564</t>
  </si>
  <si>
    <t>2563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</si>
  <si>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</si>
  <si>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</si>
  <si>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</si>
  <si>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 :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</si>
  <si>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</si>
  <si>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</t>
  </si>
  <si>
    <t xml:space="preserve">   ค่าเผื่อการลดลงของมูลค่าสินค้าคงเหลือ</t>
  </si>
  <si>
    <t xml:space="preserve">   (กำไร)ขาดทุนที่ยังไม่เกิดขึ้นจริงจากอัตราแลกเปลี่ยน</t>
  </si>
  <si>
    <t xml:space="preserve">   (กำไร)ขาดทุนจากการจำหน่ายทรัพย์สินถาวร</t>
  </si>
  <si>
    <t xml:space="preserve">   ประมาณการหนี้สินผลประโยชน์พนักงาน</t>
  </si>
  <si>
    <t xml:space="preserve">   (กำไร)ขาดทุนจากการจำหน่ายเงินลงทุนชั่วคราว</t>
  </si>
  <si>
    <t xml:space="preserve">   รายจ่ายโดยใช้หุ้นเป็นเกณฑ์</t>
  </si>
  <si>
    <t xml:space="preserve">   เงินปันผลรับจากเงินลงทุนในบริษัทร่วม</t>
  </si>
  <si>
    <t xml:space="preserve">   เงินปันผลรับจากเงินลงทุนในบริษัทอื่น</t>
  </si>
  <si>
    <t xml:space="preserve">   ส่วนแบ่งกำไรจากเงินลงทุนในบริษัทร่วม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</si>
  <si>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</si>
  <si>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</si>
  <si>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</si>
  <si>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</si>
  <si>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</si>
  <si>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</si>
  <si>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</si>
  <si>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</si>
  <si>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</si>
  <si>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</si>
  <si>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</si>
  <si>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จ่ายผลประโยชน์พนักงาน</t>
  </si>
  <si>
    <t>เงินสดจาก(ใช้ไปใน)กิจกรรมดำเนินงาน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</si>
  <si>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</si>
  <si>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</si>
  <si>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</si>
  <si>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</si>
  <si>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</si>
  <si>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เงินสดรับจากการจำหน่ายเงินลงทุนชั่วคราว</t>
  </si>
  <si>
    <t>เงินสดจ่ายจากการซื้อเงินลงทุนชั่วคราว</t>
  </si>
  <si>
    <t>ซื้อทรัพย์สินถาวร</t>
  </si>
  <si>
    <t>ซื้อสินทรัพย์ไม่มีตัวตน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</si>
  <si>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</si>
  <si>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</si>
  <si>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</si>
  <si>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เงินสดสุทธิใช้ไปในกิจกรรมจัดหาเงิน</t>
  </si>
  <si>
    <t>ผลกระทบจากอัตราแลกเปลี่ยนสำหรับรายการเงินสด</t>
  </si>
  <si>
    <t xml:space="preserve">     และรายการเทียบเท่าเงินสด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</si>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</sst>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???_);_(@_)"/>
    <numFmt numFmtId="167" formatCode="_(* #,##0.00_);_(* \(#,##0.00\);_(* &quot;-&quot;_);_(@_)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4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7">
    <xf numFmtId="0" fontId="0" fillId="0" borderId="0" xfId="0"/>
    <xf numFmtId="37" fontId="2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41" fontId="3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37" fontId="4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1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37" fontId="5" fillId="0" borderId="0" xfId="0" quotePrefix="1" applyNumberFormat="1" applyFont="1" applyAlignment="1">
      <alignment horizontal="center" vertical="top"/>
    </xf>
    <xf numFmtId="37" fontId="5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right" vertical="top"/>
    </xf>
    <xf numFmtId="41" fontId="2" fillId="0" borderId="2" xfId="0" applyNumberFormat="1" applyFont="1" applyBorder="1" applyAlignment="1">
      <alignment horizontal="right" vertical="top"/>
    </xf>
    <xf numFmtId="41" fontId="6" fillId="0" borderId="0" xfId="0" applyNumberFormat="1" applyFont="1" applyAlignment="1">
      <alignment horizontal="right" vertical="top"/>
    </xf>
    <xf numFmtId="41" fontId="2" fillId="0" borderId="0" xfId="0" applyNumberFormat="1" applyFont="1" applyAlignment="1">
      <alignment horizontal="right" vertical="top"/>
    </xf>
    <xf numFmtId="0" fontId="7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41" fontId="2" fillId="0" borderId="3" xfId="0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41" fontId="2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center" vertical="top"/>
    </xf>
    <xf numFmtId="41" fontId="3" fillId="0" borderId="4" xfId="0" applyNumberFormat="1" applyFont="1" applyBorder="1" applyAlignment="1">
      <alignment horizontal="right" vertical="top"/>
    </xf>
    <xf numFmtId="41" fontId="8" fillId="0" borderId="0" xfId="1" applyNumberFormat="1" applyFont="1" applyFill="1" applyAlignment="1">
      <alignment horizontal="right" vertical="top"/>
    </xf>
    <xf numFmtId="41" fontId="3" fillId="0" borderId="0" xfId="1" applyNumberFormat="1" applyFont="1" applyFill="1" applyAlignment="1">
      <alignment horizontal="right" vertical="top"/>
    </xf>
    <xf numFmtId="0" fontId="7" fillId="0" borderId="0" xfId="0" applyFont="1" applyAlignment="1">
      <alignment horizontal="center"/>
    </xf>
    <xf numFmtId="41" fontId="7" fillId="0" borderId="0" xfId="0" applyNumberFormat="1" applyFont="1"/>
    <xf numFmtId="41" fontId="9" fillId="0" borderId="0" xfId="0" applyNumberFormat="1" applyFont="1"/>
    <xf numFmtId="37" fontId="10" fillId="0" borderId="0" xfId="0" applyNumberFormat="1" applyFont="1" applyAlignment="1">
      <alignment horizontal="left"/>
    </xf>
    <xf numFmtId="41" fontId="10" fillId="0" borderId="0" xfId="0" applyNumberFormat="1" applyFont="1" applyAlignment="1">
      <alignment horizontal="left"/>
    </xf>
    <xf numFmtId="37" fontId="10" fillId="0" borderId="0" xfId="0" applyNumberFormat="1" applyFont="1"/>
    <xf numFmtId="37" fontId="7" fillId="0" borderId="0" xfId="0" applyNumberFormat="1" applyFont="1"/>
    <xf numFmtId="41" fontId="9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41" fontId="10" fillId="0" borderId="1" xfId="0" applyNumberFormat="1" applyFont="1" applyBorder="1" applyAlignment="1">
      <alignment horizontal="center"/>
    </xf>
    <xf numFmtId="37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/>
    <xf numFmtId="41" fontId="7" fillId="0" borderId="0" xfId="1" applyNumberFormat="1" applyFont="1" applyFill="1" applyAlignment="1">
      <alignment horizontal="right"/>
    </xf>
    <xf numFmtId="41" fontId="7" fillId="0" borderId="0" xfId="0" applyNumberFormat="1" applyFont="1" applyAlignment="1">
      <alignment horizontal="right"/>
    </xf>
    <xf numFmtId="164" fontId="7" fillId="0" borderId="0" xfId="1" applyFont="1" applyFill="1" applyAlignment="1">
      <alignment horizontal="center"/>
    </xf>
    <xf numFmtId="164" fontId="7" fillId="0" borderId="0" xfId="1" applyFont="1" applyFill="1" applyAlignment="1"/>
    <xf numFmtId="37" fontId="12" fillId="0" borderId="0" xfId="0" applyNumberFormat="1" applyFont="1" applyAlignment="1">
      <alignment horizontal="center"/>
    </xf>
    <xf numFmtId="41" fontId="10" fillId="0" borderId="2" xfId="1" applyNumberFormat="1" applyFont="1" applyFill="1" applyBorder="1" applyAlignment="1">
      <alignment horizontal="right"/>
    </xf>
    <xf numFmtId="41" fontId="10" fillId="0" borderId="0" xfId="1" applyNumberFormat="1" applyFont="1" applyFill="1" applyAlignment="1">
      <alignment horizontal="right"/>
    </xf>
    <xf numFmtId="0" fontId="12" fillId="0" borderId="0" xfId="0" quotePrefix="1" applyFont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41" fontId="12" fillId="0" borderId="0" xfId="0" quotePrefix="1" applyNumberFormat="1" applyFont="1" applyAlignment="1">
      <alignment horizontal="right"/>
    </xf>
    <xf numFmtId="0" fontId="12" fillId="0" borderId="0" xfId="1" applyNumberFormat="1" applyFont="1" applyFill="1" applyAlignment="1">
      <alignment horizontal="center"/>
    </xf>
    <xf numFmtId="41" fontId="7" fillId="0" borderId="1" xfId="1" applyNumberFormat="1" applyFont="1" applyFill="1" applyBorder="1" applyAlignment="1">
      <alignment horizontal="right"/>
    </xf>
    <xf numFmtId="164" fontId="10" fillId="0" borderId="0" xfId="1" applyFont="1" applyFill="1" applyAlignment="1">
      <alignment horizontal="center"/>
    </xf>
    <xf numFmtId="164" fontId="10" fillId="0" borderId="0" xfId="1" applyFont="1" applyFill="1" applyAlignment="1">
      <alignment horizontal="left"/>
    </xf>
    <xf numFmtId="41" fontId="7" fillId="0" borderId="2" xfId="1" applyNumberFormat="1" applyFont="1" applyFill="1" applyBorder="1" applyAlignment="1">
      <alignment horizontal="right"/>
    </xf>
    <xf numFmtId="0" fontId="7" fillId="0" borderId="0" xfId="1" applyNumberFormat="1" applyFont="1" applyFill="1" applyAlignment="1"/>
    <xf numFmtId="0" fontId="10" fillId="0" borderId="0" xfId="1" applyNumberFormat="1" applyFont="1" applyFill="1" applyAlignment="1"/>
    <xf numFmtId="0" fontId="3" fillId="0" borderId="0" xfId="0" applyFont="1"/>
    <xf numFmtId="41" fontId="7" fillId="0" borderId="4" xfId="1" applyNumberFormat="1" applyFont="1" applyFill="1" applyBorder="1" applyAlignment="1">
      <alignment horizontal="right"/>
    </xf>
    <xf numFmtId="0" fontId="2" fillId="0" borderId="0" xfId="0" applyFont="1"/>
    <xf numFmtId="164" fontId="3" fillId="0" borderId="0" xfId="1" applyFont="1" applyFill="1" applyAlignment="1"/>
    <xf numFmtId="0" fontId="5" fillId="0" borderId="0" xfId="0" quotePrefix="1" applyFont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2" fillId="0" borderId="0" xfId="1" applyNumberFormat="1" applyFont="1" applyFill="1" applyAlignment="1">
      <alignment horizontal="right"/>
    </xf>
    <xf numFmtId="166" fontId="3" fillId="0" borderId="4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2" fillId="0" borderId="0" xfId="1" applyNumberFormat="1" applyFont="1" applyFill="1" applyAlignment="1">
      <alignment horizontal="right"/>
    </xf>
    <xf numFmtId="0" fontId="3" fillId="0" borderId="0" xfId="1" applyNumberFormat="1" applyFont="1" applyFill="1" applyAlignment="1"/>
    <xf numFmtId="164" fontId="3" fillId="0" borderId="0" xfId="1" applyFont="1" applyFill="1" applyAlignment="1">
      <alignment horizontal="center"/>
    </xf>
    <xf numFmtId="164" fontId="3" fillId="0" borderId="0" xfId="1" applyFont="1" applyFill="1" applyAlignment="1">
      <alignment horizontal="right"/>
    </xf>
    <xf numFmtId="164" fontId="2" fillId="0" borderId="0" xfId="1" applyFont="1" applyFill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37" fontId="3" fillId="0" borderId="0" xfId="0" applyNumberFormat="1" applyFont="1"/>
    <xf numFmtId="37" fontId="2" fillId="0" borderId="0" xfId="0" applyNumberFormat="1" applyFont="1"/>
    <xf numFmtId="0" fontId="7" fillId="0" borderId="0" xfId="0" applyFont="1" applyAlignment="1">
      <alignment horizontal="right"/>
    </xf>
    <xf numFmtId="37" fontId="3" fillId="0" borderId="0" xfId="0" applyNumberFormat="1" applyFont="1" applyAlignment="1">
      <alignment horizontal="center"/>
    </xf>
    <xf numFmtId="37" fontId="3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left"/>
    </xf>
    <xf numFmtId="41" fontId="3" fillId="0" borderId="0" xfId="0" applyNumberFormat="1" applyFont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8" fillId="0" borderId="0" xfId="0" applyNumberFormat="1" applyFont="1" applyAlignment="1">
      <alignment horizontal="right"/>
    </xf>
    <xf numFmtId="38" fontId="3" fillId="0" borderId="0" xfId="0" quotePrefix="1" applyNumberFormat="1" applyFont="1" applyAlignment="1">
      <alignment horizontal="left"/>
    </xf>
    <xf numFmtId="41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41" fontId="3" fillId="0" borderId="0" xfId="0" applyNumberFormat="1" applyFont="1"/>
    <xf numFmtId="167" fontId="3" fillId="0" borderId="0" xfId="0" applyNumberFormat="1" applyFont="1"/>
    <xf numFmtId="37" fontId="3" fillId="0" borderId="0" xfId="0" applyNumberFormat="1" applyFont="1" applyAlignment="1">
      <alignment horizontal="centerContinuous"/>
    </xf>
    <xf numFmtId="167" fontId="2" fillId="0" borderId="0" xfId="0" applyNumberFormat="1" applyFont="1"/>
    <xf numFmtId="41" fontId="4" fillId="0" borderId="0" xfId="0" quotePrefix="1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41" fontId="3" fillId="0" borderId="0" xfId="1" applyNumberFormat="1" applyFont="1" applyFill="1" applyAlignment="1">
      <alignment horizontal="right"/>
    </xf>
    <xf numFmtId="167" fontId="3" fillId="0" borderId="0" xfId="1" applyNumberFormat="1" applyFont="1" applyFill="1" applyAlignment="1">
      <alignment horizontal="right"/>
    </xf>
    <xf numFmtId="167" fontId="3" fillId="0" borderId="0" xfId="0" applyNumberFormat="1" applyFont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 vertical="top"/>
    </xf>
    <xf numFmtId="165" fontId="3" fillId="0" borderId="0" xfId="0" applyNumberFormat="1" applyFont="1" applyAlignment="1">
      <alignment horizontal="right" vertical="top"/>
    </xf>
    <xf numFmtId="165" fontId="3" fillId="0" borderId="1" xfId="0" applyNumberFormat="1" applyFont="1" applyBorder="1" applyAlignment="1">
      <alignment horizontal="right" vertical="top"/>
    </xf>
    <xf numFmtId="165" fontId="3" fillId="0" borderId="1" xfId="1" applyNumberFormat="1" applyFont="1" applyBorder="1" applyAlignment="1">
      <alignment vertical="top"/>
    </xf>
    <xf numFmtId="0" fontId="3" fillId="0" borderId="0" xfId="0" applyFont="1" applyAlignment="1">
      <alignment vertical="center"/>
    </xf>
    <xf numFmtId="41" fontId="3" fillId="0" borderId="2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167" fontId="2" fillId="0" borderId="0" xfId="0" applyNumberFormat="1" applyFont="1" applyAlignment="1">
      <alignment horizontal="right"/>
    </xf>
    <xf numFmtId="164" fontId="9" fillId="0" borderId="0" xfId="1" applyFont="1" applyFill="1" applyAlignment="1"/>
    <xf numFmtId="41" fontId="2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horizontal="left" vertical="top"/>
    </xf>
    <xf numFmtId="41" fontId="2" fillId="0" borderId="1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37" fontId="2" fillId="0" borderId="1" xfId="0" applyNumberFormat="1" applyFont="1" applyBorder="1" applyAlignment="1">
      <alignment horizontal="center"/>
    </xf>
    <xf numFmtId="37" fontId="3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167" fontId="2" fillId="0" borderId="1" xfId="0" applyNumberFormat="1" applyFont="1" applyBorder="1"/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horizontal="center"/>
    </xf>
    <xf numFmtId="167" fontId="2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inya%20rattaya\Desktop\Moog.Q1.64\&#3619;&#3656;&#3634;&#3591;&#3591;&#3610;&#3585;&#3634;&#3619;&#3648;&#3591;&#3636;&#3609;\FINANCIAL_STATE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"/>
      <sheetName val="CF"/>
    </sheetNames>
    <sheetDataSet>
      <sheetData sheetId="0">
        <row r="13">
          <cell r="G13">
            <v>65839</v>
          </cell>
          <cell r="K13">
            <v>65839</v>
          </cell>
        </row>
      </sheetData>
      <sheetData sheetId="1">
        <row r="24">
          <cell r="E24">
            <v>12925</v>
          </cell>
        </row>
        <row r="27">
          <cell r="E27">
            <v>24986</v>
          </cell>
          <cell r="G27">
            <v>10983</v>
          </cell>
          <cell r="I27">
            <v>30869</v>
          </cell>
          <cell r="K27">
            <v>14259</v>
          </cell>
        </row>
        <row r="34">
          <cell r="E34">
            <v>23303</v>
          </cell>
          <cell r="G34">
            <v>11015</v>
          </cell>
          <cell r="I34">
            <v>29186</v>
          </cell>
          <cell r="K34">
            <v>14291</v>
          </cell>
        </row>
      </sheetData>
      <sheetData sheetId="2">
        <row r="17">
          <cell r="D17">
            <v>168723</v>
          </cell>
          <cell r="L17">
            <v>22265</v>
          </cell>
          <cell r="N17">
            <v>565448</v>
          </cell>
        </row>
        <row r="19">
          <cell r="H19">
            <v>37333</v>
          </cell>
          <cell r="N19">
            <v>588751</v>
          </cell>
        </row>
        <row r="40">
          <cell r="D40">
            <v>168723</v>
          </cell>
          <cell r="H40">
            <v>37333</v>
          </cell>
          <cell r="L40">
            <v>22265</v>
          </cell>
          <cell r="N40">
            <v>69909</v>
          </cell>
        </row>
        <row r="42">
          <cell r="D42">
            <v>168723</v>
          </cell>
          <cell r="H42">
            <v>37333</v>
          </cell>
          <cell r="L42">
            <v>22265</v>
          </cell>
          <cell r="N42">
            <v>99095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abSelected="1" view="pageBreakPreview" zoomScale="80" zoomScaleNormal="100" zoomScaleSheetLayoutView="80" workbookViewId="0">
      <selection activeCell="A68" sqref="A68"/>
    </sheetView>
  </sheetViews>
  <sheetFormatPr defaultColWidth="9.26953125" defaultRowHeight="23"/>
  <cols>
    <col min="1" max="1" width="41.26953125" style="8" customWidth="1"/>
    <col min="2" max="2" width="2.453125" style="8" customWidth="1"/>
    <col min="3" max="3" width="5.7265625" style="7" customWidth="1"/>
    <col min="4" max="4" width="2" style="8" customWidth="1"/>
    <col min="5" max="5" width="15.26953125" style="3" customWidth="1"/>
    <col min="6" max="6" width="1.26953125" style="3" customWidth="1"/>
    <col min="7" max="7" width="15.26953125" style="3" customWidth="1"/>
    <col min="8" max="8" width="1.26953125" style="3" customWidth="1"/>
    <col min="9" max="9" width="15.26953125" style="3" customWidth="1"/>
    <col min="10" max="10" width="1.453125" style="3" customWidth="1"/>
    <col min="11" max="11" width="15.26953125" style="3" customWidth="1"/>
    <col min="12" max="12" width="10.26953125" style="8" bestFit="1" customWidth="1"/>
    <col min="13" max="16384" width="9.26953125" style="8"/>
  </cols>
  <sheetData>
    <row r="1" spans="1:11" ht="24" customHeight="1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1" ht="24" customHeight="1">
      <c r="A2" s="1" t="s">
        <v>1</v>
      </c>
      <c r="B2" s="1"/>
      <c r="C2" s="2"/>
      <c r="D2" s="2"/>
    </row>
    <row r="3" spans="1:11" ht="24" customHeight="1">
      <c r="A3" s="1" t="s">
        <v>2</v>
      </c>
      <c r="B3" s="1"/>
      <c r="C3" s="2"/>
      <c r="D3" s="2"/>
    </row>
    <row r="4" spans="1:11" ht="24" customHeight="1">
      <c r="A4" s="2"/>
      <c r="B4" s="2"/>
      <c r="C4" s="2"/>
      <c r="D4" s="2"/>
      <c r="K4" s="4" t="s">
        <v>3</v>
      </c>
    </row>
    <row r="5" spans="1:11" ht="24" customHeight="1">
      <c r="A5" s="5"/>
      <c r="B5" s="5"/>
      <c r="C5" s="5"/>
      <c r="D5" s="5"/>
      <c r="E5" s="115" t="s">
        <v>4</v>
      </c>
      <c r="F5" s="115"/>
      <c r="G5" s="115"/>
      <c r="H5" s="6"/>
      <c r="I5" s="6"/>
      <c r="J5" s="6"/>
      <c r="K5" s="6"/>
    </row>
    <row r="6" spans="1:11" ht="24" customHeight="1">
      <c r="A6" s="5"/>
      <c r="B6" s="5"/>
      <c r="D6" s="5"/>
      <c r="E6" s="117" t="s">
        <v>5</v>
      </c>
      <c r="F6" s="117"/>
      <c r="G6" s="117"/>
      <c r="H6" s="6"/>
      <c r="I6" s="117" t="s">
        <v>6</v>
      </c>
      <c r="J6" s="117"/>
      <c r="K6" s="117"/>
    </row>
    <row r="7" spans="1:11" ht="24" customHeight="1">
      <c r="C7" s="9" t="s">
        <v>7</v>
      </c>
      <c r="D7" s="9"/>
      <c r="E7" s="10" t="s">
        <v>8</v>
      </c>
      <c r="F7" s="11"/>
      <c r="G7" s="10" t="s">
        <v>8</v>
      </c>
      <c r="H7" s="11"/>
      <c r="I7" s="10" t="s">
        <v>8</v>
      </c>
      <c r="J7" s="11"/>
      <c r="K7" s="10" t="s">
        <v>8</v>
      </c>
    </row>
    <row r="8" spans="1:11" ht="24" customHeight="1">
      <c r="C8" s="9"/>
      <c r="D8" s="9"/>
      <c r="E8" s="11" t="s">
        <v>9</v>
      </c>
      <c r="F8" s="11"/>
      <c r="G8" s="11" t="s">
        <v>10</v>
      </c>
      <c r="H8" s="11"/>
      <c r="I8" s="11" t="s">
        <v>9</v>
      </c>
      <c r="J8" s="11"/>
      <c r="K8" s="11" t="s">
        <v>10</v>
      </c>
    </row>
    <row r="9" spans="1:11" ht="24" customHeight="1">
      <c r="C9" s="9"/>
      <c r="D9" s="9"/>
      <c r="E9" s="10" t="s">
        <v>11</v>
      </c>
      <c r="F9" s="10"/>
      <c r="G9" s="10" t="s">
        <v>12</v>
      </c>
      <c r="H9" s="10"/>
      <c r="I9" s="10" t="s">
        <v>11</v>
      </c>
      <c r="J9" s="10"/>
      <c r="K9" s="10" t="s">
        <v>12</v>
      </c>
    </row>
    <row r="10" spans="1:11" ht="24" customHeight="1">
      <c r="C10" s="9"/>
      <c r="D10" s="9"/>
      <c r="E10" s="10" t="s">
        <v>13</v>
      </c>
      <c r="F10" s="10"/>
      <c r="G10" s="10"/>
      <c r="H10" s="10"/>
      <c r="I10" s="10" t="s">
        <v>13</v>
      </c>
      <c r="J10" s="10"/>
      <c r="K10" s="10"/>
    </row>
    <row r="11" spans="1:11" ht="23.25" customHeight="1">
      <c r="A11" s="12" t="s">
        <v>14</v>
      </c>
      <c r="B11" s="12"/>
      <c r="D11" s="13"/>
      <c r="E11" s="14"/>
      <c r="F11" s="14"/>
      <c r="G11" s="14"/>
      <c r="H11" s="14"/>
    </row>
    <row r="12" spans="1:11" ht="24" customHeight="1">
      <c r="A12" s="12" t="s">
        <v>15</v>
      </c>
      <c r="B12" s="12"/>
      <c r="D12" s="13"/>
      <c r="E12" s="14"/>
      <c r="F12" s="14"/>
      <c r="G12" s="14"/>
      <c r="H12" s="14"/>
    </row>
    <row r="13" spans="1:11" ht="24" customHeight="1">
      <c r="A13" s="13" t="s">
        <v>16</v>
      </c>
      <c r="B13" s="13"/>
      <c r="C13" s="15"/>
      <c r="D13" s="13"/>
      <c r="E13" s="4">
        <f>I13</f>
        <v>102722</v>
      </c>
      <c r="F13" s="4"/>
      <c r="G13" s="4">
        <v>65839</v>
      </c>
      <c r="H13" s="4"/>
      <c r="I13" s="4">
        <v>102722</v>
      </c>
      <c r="J13" s="4"/>
      <c r="K13" s="4">
        <v>65839</v>
      </c>
    </row>
    <row r="14" spans="1:11" ht="24" customHeight="1">
      <c r="A14" s="13" t="s">
        <v>17</v>
      </c>
      <c r="B14" s="13"/>
      <c r="C14" s="16">
        <v>6</v>
      </c>
      <c r="D14" s="13"/>
      <c r="E14" s="4">
        <f t="shared" ref="E14:E16" si="0">I14</f>
        <v>176394</v>
      </c>
      <c r="F14" s="4"/>
      <c r="G14" s="4">
        <v>180200</v>
      </c>
      <c r="H14" s="4"/>
      <c r="I14" s="3">
        <v>176394</v>
      </c>
      <c r="J14" s="4"/>
      <c r="K14" s="3">
        <v>180200</v>
      </c>
    </row>
    <row r="15" spans="1:11" ht="24" customHeight="1">
      <c r="A15" s="13" t="s">
        <v>18</v>
      </c>
      <c r="B15" s="13"/>
      <c r="C15" s="16">
        <v>7</v>
      </c>
      <c r="D15" s="17"/>
      <c r="E15" s="4">
        <f t="shared" si="0"/>
        <v>85971</v>
      </c>
      <c r="F15" s="18"/>
      <c r="G15" s="4">
        <v>94033</v>
      </c>
      <c r="H15" s="18"/>
      <c r="I15" s="4">
        <v>85971</v>
      </c>
      <c r="J15" s="4"/>
      <c r="K15" s="4">
        <v>94033</v>
      </c>
    </row>
    <row r="16" spans="1:11" ht="24" customHeight="1">
      <c r="A16" s="13" t="s">
        <v>19</v>
      </c>
      <c r="B16" s="13"/>
      <c r="C16" s="16"/>
      <c r="D16" s="17"/>
      <c r="E16" s="4">
        <f t="shared" si="0"/>
        <v>11269</v>
      </c>
      <c r="F16" s="4"/>
      <c r="G16" s="4">
        <v>4305</v>
      </c>
      <c r="H16" s="18"/>
      <c r="I16" s="4">
        <v>11269</v>
      </c>
      <c r="J16" s="4"/>
      <c r="K16" s="4">
        <v>4305</v>
      </c>
    </row>
    <row r="17" spans="1:17" ht="24" customHeight="1">
      <c r="A17" s="12" t="s">
        <v>20</v>
      </c>
      <c r="B17" s="12"/>
      <c r="C17" s="16"/>
      <c r="D17" s="17"/>
      <c r="E17" s="19">
        <f>SUM(E13:E16)</f>
        <v>376356</v>
      </c>
      <c r="F17" s="20"/>
      <c r="G17" s="19">
        <f>SUM(G13:G16)</f>
        <v>344377</v>
      </c>
      <c r="H17" s="20"/>
      <c r="I17" s="19">
        <f>SUM(I13:I16)</f>
        <v>376356</v>
      </c>
      <c r="J17" s="21"/>
      <c r="K17" s="19">
        <f>SUM(K13:K16)</f>
        <v>344377</v>
      </c>
    </row>
    <row r="18" spans="1:17" ht="24" customHeight="1">
      <c r="A18" s="12" t="s">
        <v>21</v>
      </c>
      <c r="B18" s="12"/>
      <c r="C18" s="16"/>
      <c r="D18" s="17"/>
      <c r="E18" s="4"/>
      <c r="F18" s="18"/>
      <c r="G18" s="4"/>
      <c r="H18" s="18"/>
      <c r="I18" s="4"/>
      <c r="J18" s="4"/>
      <c r="K18" s="4"/>
    </row>
    <row r="19" spans="1:17" ht="24" customHeight="1">
      <c r="A19" s="13" t="s">
        <v>22</v>
      </c>
      <c r="B19" s="13"/>
      <c r="C19" s="16">
        <v>8</v>
      </c>
      <c r="D19" s="17"/>
      <c r="E19" s="4">
        <v>547830</v>
      </c>
      <c r="F19" s="18"/>
      <c r="G19" s="4">
        <v>553713</v>
      </c>
      <c r="H19" s="18"/>
      <c r="I19" s="4">
        <v>58174</v>
      </c>
      <c r="J19" s="4"/>
      <c r="K19" s="4">
        <v>58174</v>
      </c>
    </row>
    <row r="20" spans="1:17" ht="24" customHeight="1">
      <c r="A20" s="13" t="s">
        <v>23</v>
      </c>
      <c r="B20" s="13"/>
      <c r="C20" s="16">
        <v>9</v>
      </c>
      <c r="D20" s="17"/>
      <c r="E20" s="4">
        <f t="shared" ref="E20:E26" si="1">I20</f>
        <v>24932</v>
      </c>
      <c r="F20" s="18"/>
      <c r="G20" s="4">
        <v>24932</v>
      </c>
      <c r="H20" s="18"/>
      <c r="I20" s="4">
        <v>24932</v>
      </c>
      <c r="J20" s="4"/>
      <c r="K20" s="4">
        <v>24932</v>
      </c>
    </row>
    <row r="21" spans="1:17" ht="24" customHeight="1">
      <c r="A21" s="13" t="s">
        <v>24</v>
      </c>
      <c r="B21" s="13"/>
      <c r="C21" s="16">
        <v>10</v>
      </c>
      <c r="D21" s="13"/>
      <c r="E21" s="4">
        <f t="shared" si="1"/>
        <v>13631</v>
      </c>
      <c r="F21" s="4"/>
      <c r="G21" s="4">
        <v>14763</v>
      </c>
      <c r="H21" s="4"/>
      <c r="I21" s="4">
        <v>13631</v>
      </c>
      <c r="J21" s="4"/>
      <c r="K21" s="4">
        <v>14763</v>
      </c>
    </row>
    <row r="22" spans="1:17" ht="24" customHeight="1">
      <c r="A22" s="13" t="s">
        <v>25</v>
      </c>
      <c r="B22" s="13"/>
      <c r="C22" s="16"/>
      <c r="D22" s="13"/>
      <c r="E22" s="4">
        <f t="shared" si="1"/>
        <v>27700</v>
      </c>
      <c r="F22" s="4"/>
      <c r="G22" s="4">
        <v>27700</v>
      </c>
      <c r="H22" s="4"/>
      <c r="I22" s="4">
        <v>27700</v>
      </c>
      <c r="J22" s="4"/>
      <c r="K22" s="4">
        <v>27700</v>
      </c>
    </row>
    <row r="23" spans="1:17" ht="24" customHeight="1">
      <c r="A23" s="22" t="s">
        <v>26</v>
      </c>
      <c r="B23" s="13"/>
      <c r="C23" s="16">
        <v>11</v>
      </c>
      <c r="D23" s="13"/>
      <c r="E23" s="4">
        <f>I23</f>
        <v>20192</v>
      </c>
      <c r="F23" s="4"/>
      <c r="G23" s="4">
        <v>22801</v>
      </c>
      <c r="H23" s="4"/>
      <c r="I23" s="4">
        <v>20192</v>
      </c>
      <c r="J23" s="4"/>
      <c r="K23" s="4">
        <v>22801</v>
      </c>
      <c r="L23" s="3"/>
      <c r="M23" s="3"/>
      <c r="N23" s="3"/>
      <c r="O23" s="3"/>
      <c r="P23" s="3"/>
      <c r="Q23" s="3"/>
    </row>
    <row r="24" spans="1:17" ht="24" customHeight="1">
      <c r="A24" s="13" t="s">
        <v>27</v>
      </c>
      <c r="B24" s="13"/>
      <c r="C24" s="16"/>
      <c r="D24" s="13"/>
      <c r="E24" s="4">
        <f>I24</f>
        <v>10283</v>
      </c>
      <c r="F24" s="4"/>
      <c r="G24" s="4">
        <v>10890</v>
      </c>
      <c r="H24" s="4"/>
      <c r="I24" s="4">
        <v>10283</v>
      </c>
      <c r="J24" s="4"/>
      <c r="K24" s="4">
        <v>10890</v>
      </c>
    </row>
    <row r="25" spans="1:17" ht="24" customHeight="1">
      <c r="A25" s="13" t="s">
        <v>28</v>
      </c>
      <c r="B25" s="13"/>
      <c r="C25" s="16"/>
      <c r="D25" s="13"/>
      <c r="E25" s="4">
        <f t="shared" si="1"/>
        <v>3780</v>
      </c>
      <c r="F25" s="4"/>
      <c r="G25" s="4">
        <v>3731</v>
      </c>
      <c r="H25" s="4"/>
      <c r="I25" s="4">
        <v>3780</v>
      </c>
      <c r="J25" s="4"/>
      <c r="K25" s="4">
        <v>3731</v>
      </c>
    </row>
    <row r="26" spans="1:17" ht="24" customHeight="1">
      <c r="A26" s="13" t="s">
        <v>29</v>
      </c>
      <c r="B26" s="13"/>
      <c r="C26" s="16"/>
      <c r="D26" s="13"/>
      <c r="E26" s="4">
        <f t="shared" si="1"/>
        <v>600</v>
      </c>
      <c r="F26" s="4"/>
      <c r="G26" s="4">
        <v>600</v>
      </c>
      <c r="H26" s="4"/>
      <c r="I26" s="4">
        <v>600</v>
      </c>
      <c r="J26" s="4"/>
      <c r="K26" s="4">
        <v>600</v>
      </c>
    </row>
    <row r="27" spans="1:17" ht="24" customHeight="1">
      <c r="A27" s="12" t="s">
        <v>30</v>
      </c>
      <c r="B27" s="12"/>
      <c r="C27" s="23"/>
      <c r="D27" s="24"/>
      <c r="E27" s="19">
        <f>SUM(E19:E26)</f>
        <v>648948</v>
      </c>
      <c r="F27" s="21"/>
      <c r="G27" s="19">
        <f>SUM(G19:G26)</f>
        <v>659130</v>
      </c>
      <c r="H27" s="21"/>
      <c r="I27" s="19">
        <f>SUM(I19:I26)</f>
        <v>159292</v>
      </c>
      <c r="J27" s="21"/>
      <c r="K27" s="19">
        <f>SUM(K19:K26)</f>
        <v>163591</v>
      </c>
    </row>
    <row r="28" spans="1:17" ht="24" customHeight="1" thickBot="1">
      <c r="A28" s="12" t="s">
        <v>31</v>
      </c>
      <c r="B28" s="12"/>
      <c r="C28" s="23"/>
      <c r="D28" s="24"/>
      <c r="E28" s="25">
        <f>+E17+E27</f>
        <v>1025304</v>
      </c>
      <c r="F28" s="21"/>
      <c r="G28" s="25">
        <f>+G17+G27</f>
        <v>1003507</v>
      </c>
      <c r="H28" s="21"/>
      <c r="I28" s="25">
        <f>+I17+I27</f>
        <v>535648</v>
      </c>
      <c r="J28" s="21"/>
      <c r="K28" s="25">
        <f>+K17+K27</f>
        <v>507968</v>
      </c>
    </row>
    <row r="29" spans="1:17" ht="24" customHeight="1" thickTop="1">
      <c r="C29" s="23"/>
      <c r="D29" s="24"/>
      <c r="E29" s="26"/>
      <c r="F29" s="27"/>
      <c r="G29" s="26"/>
      <c r="H29" s="27"/>
      <c r="I29" s="26"/>
      <c r="J29" s="26"/>
      <c r="K29" s="26"/>
    </row>
    <row r="30" spans="1:17" ht="24" customHeight="1">
      <c r="A30" s="13" t="s">
        <v>32</v>
      </c>
      <c r="B30" s="13"/>
      <c r="C30" s="23"/>
      <c r="D30" s="24"/>
      <c r="E30" s="27"/>
      <c r="F30" s="27"/>
      <c r="G30" s="27"/>
      <c r="H30" s="27"/>
      <c r="I30" s="27"/>
      <c r="J30" s="27"/>
    </row>
    <row r="31" spans="1:17" ht="24" customHeight="1">
      <c r="A31" s="13"/>
      <c r="B31" s="13"/>
      <c r="C31" s="23"/>
      <c r="D31" s="24"/>
      <c r="E31" s="27"/>
      <c r="F31" s="27"/>
      <c r="G31" s="27"/>
      <c r="H31" s="27"/>
      <c r="I31" s="27"/>
      <c r="J31" s="27"/>
    </row>
    <row r="32" spans="1:17" ht="24" customHeight="1">
      <c r="A32" s="13"/>
      <c r="B32" s="13"/>
      <c r="C32" s="23"/>
      <c r="D32" s="24"/>
      <c r="E32" s="27"/>
      <c r="F32" s="27"/>
      <c r="G32" s="27"/>
      <c r="H32" s="27"/>
      <c r="I32" s="27"/>
      <c r="J32" s="27"/>
    </row>
    <row r="33" spans="1:11" ht="24" customHeight="1">
      <c r="A33" s="116" t="s">
        <v>0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</row>
    <row r="34" spans="1:11" ht="24" customHeight="1">
      <c r="A34" s="1" t="s">
        <v>33</v>
      </c>
      <c r="B34" s="1"/>
      <c r="C34" s="2"/>
      <c r="D34" s="2"/>
    </row>
    <row r="35" spans="1:11" ht="24" customHeight="1">
      <c r="A35" s="1" t="s">
        <v>2</v>
      </c>
      <c r="B35" s="2"/>
      <c r="C35" s="2"/>
      <c r="D35" s="2"/>
      <c r="K35" s="4"/>
    </row>
    <row r="36" spans="1:11" ht="24" customHeight="1">
      <c r="A36" s="1"/>
      <c r="B36" s="2"/>
      <c r="C36" s="2"/>
      <c r="D36" s="2"/>
      <c r="K36" s="4" t="s">
        <v>3</v>
      </c>
    </row>
    <row r="37" spans="1:11" ht="24" customHeight="1">
      <c r="D37" s="9"/>
      <c r="E37" s="115" t="s">
        <v>4</v>
      </c>
      <c r="F37" s="115"/>
      <c r="G37" s="115"/>
      <c r="H37" s="6"/>
      <c r="I37" s="6"/>
      <c r="J37" s="6"/>
      <c r="K37" s="6"/>
    </row>
    <row r="38" spans="1:11" ht="24" customHeight="1">
      <c r="A38" s="23"/>
      <c r="B38" s="23"/>
      <c r="C38" s="23"/>
      <c r="D38" s="23"/>
      <c r="E38" s="117" t="s">
        <v>5</v>
      </c>
      <c r="F38" s="117"/>
      <c r="G38" s="117"/>
      <c r="H38" s="6"/>
      <c r="I38" s="117" t="s">
        <v>6</v>
      </c>
      <c r="J38" s="117"/>
      <c r="K38" s="117"/>
    </row>
    <row r="39" spans="1:11" ht="24" customHeight="1">
      <c r="A39" s="23"/>
      <c r="B39" s="23"/>
      <c r="C39" s="9" t="s">
        <v>7</v>
      </c>
      <c r="D39" s="23"/>
      <c r="E39" s="10" t="s">
        <v>8</v>
      </c>
      <c r="F39" s="11"/>
      <c r="G39" s="10" t="s">
        <v>8</v>
      </c>
      <c r="H39" s="11"/>
      <c r="I39" s="10" t="s">
        <v>8</v>
      </c>
      <c r="J39" s="11"/>
      <c r="K39" s="10" t="s">
        <v>8</v>
      </c>
    </row>
    <row r="40" spans="1:11" ht="24" customHeight="1">
      <c r="A40" s="23"/>
      <c r="B40" s="23"/>
      <c r="C40" s="9"/>
      <c r="D40" s="23"/>
      <c r="E40" s="11" t="s">
        <v>9</v>
      </c>
      <c r="F40" s="11"/>
      <c r="G40" s="11" t="s">
        <v>10</v>
      </c>
      <c r="H40" s="11"/>
      <c r="I40" s="11" t="s">
        <v>9</v>
      </c>
      <c r="J40" s="11"/>
      <c r="K40" s="11" t="s">
        <v>10</v>
      </c>
    </row>
    <row r="41" spans="1:11" ht="24" customHeight="1">
      <c r="A41" s="23"/>
      <c r="B41" s="23"/>
      <c r="C41" s="9"/>
      <c r="D41" s="23"/>
      <c r="E41" s="10" t="s">
        <v>11</v>
      </c>
      <c r="F41" s="10"/>
      <c r="G41" s="10" t="s">
        <v>12</v>
      </c>
      <c r="H41" s="10"/>
      <c r="I41" s="10" t="s">
        <v>11</v>
      </c>
      <c r="J41" s="10"/>
      <c r="K41" s="10" t="s">
        <v>12</v>
      </c>
    </row>
    <row r="42" spans="1:11" ht="24" customHeight="1">
      <c r="A42" s="23"/>
      <c r="B42" s="23"/>
      <c r="C42" s="9"/>
      <c r="D42" s="23"/>
      <c r="E42" s="10" t="s">
        <v>13</v>
      </c>
      <c r="F42" s="10"/>
      <c r="G42" s="10"/>
      <c r="H42" s="10"/>
      <c r="I42" s="10" t="s">
        <v>13</v>
      </c>
      <c r="J42" s="10"/>
      <c r="K42" s="10"/>
    </row>
    <row r="43" spans="1:11" ht="24" customHeight="1">
      <c r="A43" s="1" t="s">
        <v>34</v>
      </c>
      <c r="B43" s="1"/>
      <c r="E43" s="26"/>
      <c r="G43" s="26"/>
      <c r="I43" s="26"/>
      <c r="J43" s="26"/>
      <c r="K43" s="26"/>
    </row>
    <row r="44" spans="1:11" ht="24" customHeight="1">
      <c r="A44" s="12" t="s">
        <v>35</v>
      </c>
      <c r="B44" s="12"/>
      <c r="E44" s="26"/>
      <c r="G44" s="26"/>
      <c r="I44" s="26"/>
      <c r="J44" s="26"/>
      <c r="K44" s="26"/>
    </row>
    <row r="45" spans="1:11" ht="24" customHeight="1">
      <c r="A45" s="13" t="s">
        <v>36</v>
      </c>
      <c r="B45" s="13"/>
      <c r="C45" s="17">
        <v>12</v>
      </c>
      <c r="E45" s="26">
        <f t="shared" ref="E45:E47" si="2">I45</f>
        <v>177159</v>
      </c>
      <c r="F45" s="14"/>
      <c r="G45" s="26">
        <f>K45</f>
        <v>180753</v>
      </c>
      <c r="H45" s="14"/>
      <c r="I45" s="26">
        <v>177159</v>
      </c>
      <c r="J45" s="26"/>
      <c r="K45" s="26">
        <v>180753</v>
      </c>
    </row>
    <row r="46" spans="1:11" ht="24" customHeight="1">
      <c r="A46" s="13" t="s">
        <v>37</v>
      </c>
      <c r="B46" s="13"/>
      <c r="C46" s="17"/>
      <c r="E46" s="26"/>
      <c r="F46" s="8"/>
      <c r="G46" s="26"/>
      <c r="H46" s="8"/>
      <c r="J46" s="8"/>
    </row>
    <row r="47" spans="1:11" ht="24" customHeight="1">
      <c r="A47" s="8" t="s">
        <v>38</v>
      </c>
      <c r="C47" s="17">
        <v>13</v>
      </c>
      <c r="E47" s="26">
        <f t="shared" si="2"/>
        <v>8256</v>
      </c>
      <c r="F47" s="4"/>
      <c r="G47" s="26">
        <f t="shared" ref="G47:G48" si="3">K47</f>
        <v>9541</v>
      </c>
      <c r="H47" s="4"/>
      <c r="I47" s="3">
        <v>8256</v>
      </c>
      <c r="J47" s="4"/>
      <c r="K47" s="3">
        <v>9541</v>
      </c>
    </row>
    <row r="48" spans="1:11" ht="24" customHeight="1">
      <c r="A48" s="13" t="s">
        <v>39</v>
      </c>
      <c r="B48" s="13"/>
      <c r="C48" s="17"/>
      <c r="E48" s="26">
        <f>I48</f>
        <v>7855</v>
      </c>
      <c r="F48" s="4"/>
      <c r="G48" s="26">
        <f t="shared" si="3"/>
        <v>3492</v>
      </c>
      <c r="H48" s="18"/>
      <c r="I48" s="3">
        <v>7855</v>
      </c>
      <c r="J48" s="4"/>
      <c r="K48" s="4">
        <v>3492</v>
      </c>
    </row>
    <row r="49" spans="1:17" ht="24" customHeight="1">
      <c r="A49" s="12" t="s">
        <v>40</v>
      </c>
      <c r="B49" s="12"/>
      <c r="C49" s="17"/>
      <c r="E49" s="19">
        <f>SUM(E45:E48)</f>
        <v>193270</v>
      </c>
      <c r="F49" s="21"/>
      <c r="G49" s="19">
        <f>SUM(G45:G48)</f>
        <v>193786</v>
      </c>
      <c r="H49" s="21"/>
      <c r="I49" s="19">
        <f>SUM(I45:I48)</f>
        <v>193270</v>
      </c>
      <c r="J49" s="21"/>
      <c r="K49" s="19">
        <f>SUM(K45:K48)</f>
        <v>193786</v>
      </c>
    </row>
    <row r="50" spans="1:17" ht="24" customHeight="1">
      <c r="A50" s="12" t="s">
        <v>41</v>
      </c>
      <c r="B50" s="12"/>
      <c r="C50" s="17"/>
      <c r="E50" s="4"/>
      <c r="F50" s="4"/>
      <c r="G50" s="4"/>
      <c r="H50" s="4"/>
      <c r="I50" s="4"/>
      <c r="J50" s="4"/>
      <c r="K50" s="4"/>
    </row>
    <row r="51" spans="1:17" ht="24" customHeight="1">
      <c r="A51" s="13" t="s">
        <v>42</v>
      </c>
      <c r="B51" s="13"/>
      <c r="C51" s="13"/>
      <c r="D51" s="17"/>
      <c r="E51" s="8"/>
      <c r="F51" s="8"/>
      <c r="G51" s="8"/>
      <c r="H51" s="8"/>
      <c r="I51" s="8"/>
      <c r="J51" s="8"/>
      <c r="K51" s="8"/>
    </row>
    <row r="52" spans="1:17" ht="24" customHeight="1">
      <c r="A52" s="8" t="s">
        <v>38</v>
      </c>
      <c r="C52" s="17">
        <v>13</v>
      </c>
      <c r="E52" s="4">
        <f t="shared" ref="E52:E55" si="4">I52</f>
        <v>7123</v>
      </c>
      <c r="F52" s="4"/>
      <c r="G52" s="4">
        <v>8302</v>
      </c>
      <c r="H52" s="4"/>
      <c r="I52" s="4">
        <v>7123</v>
      </c>
      <c r="J52" s="4"/>
      <c r="K52" s="4">
        <v>8302</v>
      </c>
    </row>
    <row r="53" spans="1:17" ht="24" customHeight="1">
      <c r="A53" s="8" t="s">
        <v>43</v>
      </c>
      <c r="C53" s="8"/>
      <c r="E53" s="4"/>
      <c r="F53" s="4"/>
      <c r="H53" s="4"/>
      <c r="I53" s="4"/>
      <c r="J53" s="4"/>
      <c r="L53" s="3"/>
      <c r="M53" s="3"/>
      <c r="N53" s="3"/>
      <c r="O53" s="3"/>
      <c r="P53" s="3"/>
      <c r="Q53" s="3"/>
    </row>
    <row r="54" spans="1:17" ht="24" customHeight="1">
      <c r="A54" s="22" t="s">
        <v>44</v>
      </c>
      <c r="C54" s="17">
        <v>14</v>
      </c>
      <c r="E54" s="4">
        <f t="shared" si="4"/>
        <v>6195</v>
      </c>
      <c r="F54" s="4"/>
      <c r="G54" s="4">
        <v>6006</v>
      </c>
      <c r="H54" s="4"/>
      <c r="I54" s="4">
        <v>6195</v>
      </c>
      <c r="J54" s="4"/>
      <c r="K54" s="4">
        <v>6006</v>
      </c>
      <c r="L54" s="3"/>
      <c r="M54" s="3"/>
      <c r="N54" s="3"/>
      <c r="O54" s="3"/>
      <c r="P54" s="3"/>
      <c r="Q54" s="3"/>
    </row>
    <row r="55" spans="1:17" ht="24" customHeight="1">
      <c r="A55" s="8" t="s">
        <v>45</v>
      </c>
      <c r="C55" s="17"/>
      <c r="E55" s="4">
        <f t="shared" si="4"/>
        <v>1644</v>
      </c>
      <c r="F55" s="4"/>
      <c r="G55" s="4">
        <v>1644</v>
      </c>
      <c r="H55" s="4"/>
      <c r="I55" s="4">
        <v>1644</v>
      </c>
      <c r="J55" s="4"/>
      <c r="K55" s="4">
        <v>1644</v>
      </c>
    </row>
    <row r="56" spans="1:17" ht="24" customHeight="1">
      <c r="A56" s="12" t="s">
        <v>46</v>
      </c>
      <c r="B56" s="12"/>
      <c r="C56" s="17"/>
      <c r="E56" s="19">
        <f>SUM(E52:E55)</f>
        <v>14962</v>
      </c>
      <c r="F56" s="21"/>
      <c r="G56" s="19">
        <f>SUM(G52:G55)</f>
        <v>15952</v>
      </c>
      <c r="H56" s="21"/>
      <c r="I56" s="19">
        <f>SUM(I52:I55)</f>
        <v>14962</v>
      </c>
      <c r="J56" s="21"/>
      <c r="K56" s="19">
        <f>SUM(K52:K55)</f>
        <v>15952</v>
      </c>
    </row>
    <row r="57" spans="1:17" ht="24" customHeight="1">
      <c r="A57" s="12" t="s">
        <v>47</v>
      </c>
      <c r="B57" s="12"/>
      <c r="C57" s="17"/>
      <c r="E57" s="19">
        <f>+E49+E56</f>
        <v>208232</v>
      </c>
      <c r="F57" s="21"/>
      <c r="G57" s="19">
        <f>+G49+G56</f>
        <v>209738</v>
      </c>
      <c r="H57" s="21"/>
      <c r="I57" s="19">
        <f>+I49+I56</f>
        <v>208232</v>
      </c>
      <c r="J57" s="21"/>
      <c r="K57" s="19">
        <f>+K49+K56</f>
        <v>209738</v>
      </c>
    </row>
    <row r="58" spans="1:17" ht="24" customHeight="1">
      <c r="A58" s="12"/>
      <c r="B58" s="12"/>
      <c r="C58" s="17"/>
      <c r="E58" s="4"/>
      <c r="F58" s="4"/>
      <c r="G58" s="4"/>
      <c r="H58" s="4"/>
      <c r="I58" s="4"/>
      <c r="J58" s="4"/>
      <c r="K58" s="4"/>
    </row>
    <row r="59" spans="1:17" ht="24" customHeight="1">
      <c r="A59" s="13" t="s">
        <v>32</v>
      </c>
      <c r="B59" s="13"/>
      <c r="C59" s="23"/>
      <c r="D59" s="24"/>
      <c r="E59" s="27"/>
      <c r="F59" s="27"/>
      <c r="G59" s="27"/>
      <c r="H59" s="27"/>
      <c r="I59" s="27"/>
      <c r="J59" s="27"/>
    </row>
    <row r="60" spans="1:17" ht="24" customHeight="1">
      <c r="A60" s="13"/>
      <c r="B60" s="13"/>
      <c r="C60" s="23"/>
      <c r="D60" s="24"/>
      <c r="E60" s="27"/>
      <c r="F60" s="27"/>
      <c r="G60" s="27"/>
      <c r="H60" s="27"/>
      <c r="I60" s="27"/>
      <c r="J60" s="27"/>
    </row>
    <row r="61" spans="1:17" ht="24" customHeight="1">
      <c r="A61" s="13"/>
      <c r="B61" s="13"/>
      <c r="C61" s="23"/>
      <c r="D61" s="24"/>
      <c r="E61" s="27"/>
      <c r="F61" s="27"/>
      <c r="G61" s="27"/>
      <c r="H61" s="27"/>
      <c r="I61" s="27"/>
      <c r="J61" s="27"/>
    </row>
    <row r="62" spans="1:17" ht="24" customHeight="1">
      <c r="A62" s="116" t="s">
        <v>0</v>
      </c>
      <c r="B62" s="116"/>
      <c r="C62" s="116"/>
      <c r="D62" s="116"/>
      <c r="E62" s="116"/>
      <c r="F62" s="116"/>
      <c r="G62" s="116"/>
      <c r="H62" s="116"/>
      <c r="I62" s="116"/>
      <c r="J62" s="116"/>
      <c r="K62" s="116"/>
    </row>
    <row r="63" spans="1:17" ht="24" customHeight="1">
      <c r="A63" s="1" t="s">
        <v>33</v>
      </c>
      <c r="B63" s="1"/>
      <c r="C63" s="2"/>
      <c r="D63" s="2"/>
    </row>
    <row r="64" spans="1:17" ht="24" customHeight="1">
      <c r="A64" s="1" t="s">
        <v>2</v>
      </c>
      <c r="B64" s="2"/>
      <c r="C64" s="2"/>
      <c r="D64" s="2"/>
      <c r="K64" s="4"/>
    </row>
    <row r="65" spans="1:12" ht="24" customHeight="1">
      <c r="A65" s="1"/>
      <c r="B65" s="2"/>
      <c r="C65" s="2"/>
      <c r="D65" s="2"/>
      <c r="K65" s="4" t="s">
        <v>3</v>
      </c>
    </row>
    <row r="66" spans="1:12" ht="24" customHeight="1">
      <c r="D66" s="9"/>
      <c r="E66" s="115" t="s">
        <v>4</v>
      </c>
      <c r="F66" s="115"/>
      <c r="G66" s="115"/>
      <c r="H66" s="6"/>
      <c r="I66" s="6"/>
      <c r="J66" s="6"/>
      <c r="K66" s="6"/>
    </row>
    <row r="67" spans="1:12" ht="24" customHeight="1">
      <c r="A67" s="23"/>
      <c r="B67" s="23"/>
      <c r="C67" s="23"/>
      <c r="D67" s="23"/>
      <c r="E67" s="117" t="s">
        <v>5</v>
      </c>
      <c r="F67" s="117"/>
      <c r="G67" s="117"/>
      <c r="H67" s="6"/>
      <c r="I67" s="117" t="s">
        <v>6</v>
      </c>
      <c r="J67" s="117"/>
      <c r="K67" s="117"/>
    </row>
    <row r="68" spans="1:12" ht="24" customHeight="1">
      <c r="A68" s="23"/>
      <c r="B68" s="23"/>
      <c r="C68" s="9" t="s">
        <v>7</v>
      </c>
      <c r="D68" s="23"/>
      <c r="E68" s="11" t="s">
        <v>9</v>
      </c>
      <c r="F68" s="11"/>
      <c r="G68" s="11" t="s">
        <v>10</v>
      </c>
      <c r="H68" s="11"/>
      <c r="I68" s="11" t="s">
        <v>9</v>
      </c>
      <c r="J68" s="11"/>
      <c r="K68" s="11" t="s">
        <v>10</v>
      </c>
    </row>
    <row r="69" spans="1:12" ht="24" customHeight="1">
      <c r="A69" s="23"/>
      <c r="B69" s="23"/>
      <c r="C69" s="9"/>
      <c r="D69" s="23"/>
      <c r="E69" s="10" t="s">
        <v>11</v>
      </c>
      <c r="F69" s="10"/>
      <c r="G69" s="10" t="s">
        <v>12</v>
      </c>
      <c r="H69" s="10"/>
      <c r="I69" s="10" t="s">
        <v>11</v>
      </c>
      <c r="J69" s="10"/>
      <c r="K69" s="10" t="s">
        <v>12</v>
      </c>
    </row>
    <row r="70" spans="1:12" ht="24" customHeight="1">
      <c r="A70" s="23"/>
      <c r="B70" s="23"/>
      <c r="C70" s="9"/>
      <c r="D70" s="23"/>
      <c r="E70" s="10" t="s">
        <v>13</v>
      </c>
      <c r="F70" s="10"/>
      <c r="G70" s="10"/>
      <c r="H70" s="10"/>
      <c r="I70" s="10" t="s">
        <v>13</v>
      </c>
      <c r="J70" s="10"/>
      <c r="K70" s="10"/>
    </row>
    <row r="71" spans="1:12" ht="24" customHeight="1">
      <c r="A71" s="12" t="s">
        <v>48</v>
      </c>
      <c r="B71" s="12"/>
      <c r="E71" s="28"/>
      <c r="F71" s="28"/>
      <c r="G71" s="28"/>
      <c r="H71" s="2"/>
      <c r="I71" s="2"/>
      <c r="J71" s="2"/>
      <c r="K71" s="2"/>
    </row>
    <row r="72" spans="1:12" ht="24" customHeight="1">
      <c r="A72" s="24" t="s">
        <v>49</v>
      </c>
      <c r="B72" s="24"/>
      <c r="E72" s="28"/>
      <c r="F72" s="28"/>
      <c r="G72" s="28"/>
      <c r="H72" s="2"/>
      <c r="I72" s="2"/>
      <c r="J72" s="2"/>
      <c r="K72" s="2"/>
    </row>
    <row r="73" spans="1:12" ht="24" customHeight="1">
      <c r="A73" s="8" t="s">
        <v>50</v>
      </c>
      <c r="C73" s="15"/>
      <c r="D73" s="13"/>
      <c r="E73" s="28"/>
      <c r="F73" s="28"/>
      <c r="G73" s="28"/>
      <c r="H73" s="2"/>
      <c r="I73" s="2"/>
      <c r="J73" s="2"/>
      <c r="K73" s="2"/>
    </row>
    <row r="74" spans="1:12" ht="24" customHeight="1" thickBot="1">
      <c r="A74" s="8" t="s">
        <v>51</v>
      </c>
      <c r="D74" s="13"/>
      <c r="E74" s="29">
        <f t="shared" ref="E74" si="5">I74</f>
        <v>222651</v>
      </c>
      <c r="F74" s="21"/>
      <c r="G74" s="29">
        <v>222651</v>
      </c>
      <c r="H74" s="21"/>
      <c r="I74" s="29">
        <v>222651</v>
      </c>
      <c r="J74" s="4"/>
      <c r="K74" s="29">
        <v>222651</v>
      </c>
    </row>
    <row r="75" spans="1:12" ht="24" customHeight="1" thickTop="1">
      <c r="A75" s="8" t="s">
        <v>52</v>
      </c>
      <c r="D75" s="13"/>
      <c r="F75" s="14"/>
      <c r="H75" s="14"/>
    </row>
    <row r="76" spans="1:12" ht="24" customHeight="1">
      <c r="A76" s="8" t="s">
        <v>53</v>
      </c>
      <c r="D76" s="13"/>
      <c r="E76" s="4">
        <f t="shared" ref="E76:E77" si="6">I76</f>
        <v>168723</v>
      </c>
      <c r="F76" s="14"/>
      <c r="G76" s="4">
        <f>+[1]CE!D17</f>
        <v>168723</v>
      </c>
      <c r="H76" s="4"/>
      <c r="I76" s="4">
        <f>+[1]CE!D42</f>
        <v>168723</v>
      </c>
      <c r="J76" s="4"/>
      <c r="K76" s="4">
        <f>+[1]CE!D40</f>
        <v>168723</v>
      </c>
    </row>
    <row r="77" spans="1:12" ht="24" customHeight="1">
      <c r="A77" s="8" t="s">
        <v>54</v>
      </c>
      <c r="C77" s="15"/>
      <c r="D77" s="13"/>
      <c r="E77" s="4">
        <f t="shared" si="6"/>
        <v>37333</v>
      </c>
      <c r="F77" s="4"/>
      <c r="G77" s="4">
        <f>+[1]CE!H19</f>
        <v>37333</v>
      </c>
      <c r="H77" s="4"/>
      <c r="I77" s="4">
        <f>+[1]CE!H42</f>
        <v>37333</v>
      </c>
      <c r="J77" s="4"/>
      <c r="K77" s="4">
        <f>+[1]CE!H40</f>
        <v>37333</v>
      </c>
    </row>
    <row r="78" spans="1:12" ht="24" customHeight="1">
      <c r="A78" s="8" t="s">
        <v>55</v>
      </c>
      <c r="E78" s="4"/>
      <c r="F78" s="4"/>
      <c r="G78" s="4"/>
      <c r="H78" s="4"/>
      <c r="I78" s="4"/>
      <c r="J78" s="4"/>
      <c r="K78" s="4"/>
    </row>
    <row r="79" spans="1:12" ht="24" customHeight="1">
      <c r="A79" s="8" t="s">
        <v>56</v>
      </c>
      <c r="C79" s="15"/>
      <c r="D79" s="15"/>
      <c r="E79" s="4">
        <f>I79</f>
        <v>22265</v>
      </c>
      <c r="F79" s="4"/>
      <c r="G79" s="4">
        <f>+[1]CE!L17</f>
        <v>22265</v>
      </c>
      <c r="H79" s="18"/>
      <c r="I79" s="4">
        <f>+[1]CE!L42</f>
        <v>22265</v>
      </c>
      <c r="J79" s="4"/>
      <c r="K79" s="4">
        <f>+[1]CE!L40</f>
        <v>22265</v>
      </c>
      <c r="L79" s="3"/>
    </row>
    <row r="80" spans="1:12" ht="24" customHeight="1">
      <c r="A80" s="8" t="s">
        <v>57</v>
      </c>
      <c r="D80" s="13"/>
      <c r="E80" s="4">
        <f>+[1]CE!N19</f>
        <v>588751</v>
      </c>
      <c r="F80" s="4"/>
      <c r="G80" s="4">
        <f>+[1]CE!N17</f>
        <v>565448</v>
      </c>
      <c r="H80" s="18"/>
      <c r="I80" s="4">
        <f>+[1]CE!N42</f>
        <v>99095</v>
      </c>
      <c r="J80" s="4"/>
      <c r="K80" s="4">
        <f>+[1]CE!N40</f>
        <v>69909</v>
      </c>
    </row>
    <row r="81" spans="1:16" ht="24" customHeight="1">
      <c r="A81" s="12" t="s">
        <v>58</v>
      </c>
      <c r="B81" s="12"/>
      <c r="D81" s="13"/>
      <c r="E81" s="19">
        <f>SUM(E76:E80)</f>
        <v>817072</v>
      </c>
      <c r="F81" s="21"/>
      <c r="G81" s="19">
        <f>SUM(G76:G80)</f>
        <v>793769</v>
      </c>
      <c r="H81" s="21"/>
      <c r="I81" s="19">
        <f>SUM(I76:I80)</f>
        <v>327416</v>
      </c>
      <c r="J81" s="21"/>
      <c r="K81" s="19">
        <f>SUM(K76:K80)</f>
        <v>298230</v>
      </c>
    </row>
    <row r="82" spans="1:16" ht="24" customHeight="1" thickBot="1">
      <c r="A82" s="12" t="s">
        <v>59</v>
      </c>
      <c r="B82" s="12"/>
      <c r="C82" s="23"/>
      <c r="D82" s="24"/>
      <c r="E82" s="25">
        <f>SUM(E57,E81)</f>
        <v>1025304</v>
      </c>
      <c r="F82" s="21"/>
      <c r="G82" s="25">
        <f>SUM(G57,G81)</f>
        <v>1003507</v>
      </c>
      <c r="H82" s="21"/>
      <c r="I82" s="25">
        <f>SUM(I57,I81)</f>
        <v>535648</v>
      </c>
      <c r="J82" s="21"/>
      <c r="K82" s="25">
        <f>SUM(K57,K81)</f>
        <v>507968</v>
      </c>
      <c r="M82" s="3"/>
      <c r="N82" s="3"/>
      <c r="O82" s="3"/>
      <c r="P82" s="3"/>
    </row>
    <row r="83" spans="1:16" ht="24" customHeight="1" thickTop="1">
      <c r="E83" s="30"/>
      <c r="F83" s="4"/>
      <c r="G83" s="31"/>
      <c r="H83" s="4"/>
      <c r="I83" s="31"/>
      <c r="J83" s="31"/>
      <c r="K83" s="31"/>
    </row>
    <row r="84" spans="1:16" ht="24" customHeight="1">
      <c r="A84" s="13" t="s">
        <v>32</v>
      </c>
      <c r="B84" s="13"/>
    </row>
    <row r="85" spans="1:16" ht="24" customHeight="1">
      <c r="A85" s="13"/>
      <c r="B85" s="13"/>
    </row>
    <row r="86" spans="1:16" ht="24" customHeight="1">
      <c r="A86" s="13"/>
      <c r="B86" s="13"/>
    </row>
    <row r="87" spans="1:16" ht="24" customHeight="1">
      <c r="A87" s="13"/>
      <c r="B87" s="13"/>
    </row>
    <row r="88" spans="1:16" ht="24" customHeight="1">
      <c r="A88" s="13"/>
      <c r="B88" s="13"/>
    </row>
    <row r="89" spans="1:16" ht="24" customHeight="1">
      <c r="A89" s="13"/>
      <c r="B89" s="13"/>
    </row>
    <row r="90" spans="1:16" s="2" customFormat="1" ht="24" customHeight="1">
      <c r="C90" s="5"/>
      <c r="E90" s="3"/>
      <c r="F90" s="3"/>
      <c r="G90" s="3"/>
      <c r="H90" s="3"/>
      <c r="I90" s="3"/>
      <c r="J90" s="3"/>
      <c r="K90" s="26"/>
    </row>
  </sheetData>
  <mergeCells count="12">
    <mergeCell ref="E38:G38"/>
    <mergeCell ref="I38:K38"/>
    <mergeCell ref="A62:K62"/>
    <mergeCell ref="E66:G66"/>
    <mergeCell ref="E67:G67"/>
    <mergeCell ref="I67:K67"/>
    <mergeCell ref="E37:G37"/>
    <mergeCell ref="A1:K1"/>
    <mergeCell ref="E5:G5"/>
    <mergeCell ref="E6:G6"/>
    <mergeCell ref="I6:K6"/>
    <mergeCell ref="A33:K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view="pageBreakPreview" zoomScale="60" zoomScaleNormal="100" workbookViewId="0">
      <selection activeCell="R15" sqref="R15"/>
    </sheetView>
  </sheetViews>
  <sheetFormatPr defaultColWidth="9.26953125" defaultRowHeight="23"/>
  <cols>
    <col min="1" max="1" width="38.26953125" style="22" customWidth="1"/>
    <col min="2" max="2" width="5.7265625" style="22" customWidth="1"/>
    <col min="3" max="3" width="11.26953125" style="32" customWidth="1"/>
    <col min="4" max="4" width="1.7265625" style="22" customWidth="1"/>
    <col min="5" max="5" width="14.26953125" style="33" customWidth="1"/>
    <col min="6" max="6" width="0.7265625" style="33" customWidth="1"/>
    <col min="7" max="7" width="14.26953125" style="33" customWidth="1"/>
    <col min="8" max="8" width="0.7265625" style="33" customWidth="1"/>
    <col min="9" max="9" width="14.26953125" style="33" customWidth="1"/>
    <col min="10" max="10" width="0.7265625" style="33" customWidth="1"/>
    <col min="11" max="11" width="14.26953125" style="33" customWidth="1"/>
    <col min="12" max="12" width="0.7265625" style="22" customWidth="1"/>
    <col min="13" max="16384" width="9.26953125" style="22"/>
  </cols>
  <sheetData>
    <row r="1" spans="1:11" ht="23.65" customHeight="1">
      <c r="I1" s="34" t="s">
        <v>60</v>
      </c>
    </row>
    <row r="2" spans="1:11" ht="23.65" customHeight="1">
      <c r="A2" s="35" t="s">
        <v>0</v>
      </c>
      <c r="B2" s="35"/>
      <c r="C2" s="35"/>
      <c r="D2" s="35"/>
      <c r="E2" s="36"/>
      <c r="F2" s="36"/>
      <c r="G2" s="36"/>
      <c r="H2" s="36"/>
      <c r="I2" s="36"/>
      <c r="J2" s="36"/>
      <c r="K2" s="36"/>
    </row>
    <row r="3" spans="1:11" s="38" customFormat="1" ht="23.65" customHeight="1">
      <c r="A3" s="37" t="s">
        <v>61</v>
      </c>
      <c r="B3" s="37"/>
      <c r="E3" s="33"/>
      <c r="F3" s="33"/>
      <c r="G3" s="33"/>
      <c r="H3" s="33"/>
      <c r="J3" s="33"/>
      <c r="K3" s="33"/>
    </row>
    <row r="4" spans="1:11" s="38" customFormat="1" ht="23.65" customHeight="1">
      <c r="A4" s="37" t="s">
        <v>62</v>
      </c>
      <c r="B4" s="37"/>
      <c r="E4" s="33"/>
      <c r="F4" s="33"/>
      <c r="G4" s="33"/>
      <c r="H4" s="33"/>
      <c r="I4" s="33"/>
      <c r="J4" s="33"/>
      <c r="K4" s="33"/>
    </row>
    <row r="5" spans="1:11" s="38" customFormat="1" ht="23.65" customHeight="1">
      <c r="E5" s="39" t="s">
        <v>63</v>
      </c>
      <c r="F5" s="33"/>
      <c r="H5" s="33"/>
      <c r="I5" s="33"/>
      <c r="J5" s="33"/>
    </row>
    <row r="6" spans="1:11" s="38" customFormat="1" ht="23.65" customHeight="1">
      <c r="A6" s="40"/>
      <c r="B6" s="40"/>
      <c r="C6" s="40"/>
      <c r="D6" s="40"/>
      <c r="E6" s="41"/>
      <c r="F6" s="41" t="s">
        <v>4</v>
      </c>
      <c r="G6" s="41"/>
      <c r="H6" s="41"/>
      <c r="I6" s="41"/>
      <c r="J6" s="41"/>
      <c r="K6" s="41"/>
    </row>
    <row r="7" spans="1:11" s="38" customFormat="1" ht="23.65" customHeight="1">
      <c r="A7" s="40"/>
      <c r="B7" s="40"/>
      <c r="C7" s="40"/>
      <c r="D7" s="40"/>
      <c r="E7" s="42"/>
      <c r="F7" s="42" t="s">
        <v>5</v>
      </c>
      <c r="G7" s="42"/>
      <c r="H7" s="41"/>
      <c r="I7" s="42"/>
      <c r="J7" s="42" t="s">
        <v>6</v>
      </c>
      <c r="K7" s="42"/>
    </row>
    <row r="8" spans="1:11" s="38" customFormat="1" ht="23.65" customHeight="1">
      <c r="C8" s="43" t="s">
        <v>7</v>
      </c>
      <c r="D8" s="43"/>
      <c r="E8" s="44">
        <v>2564</v>
      </c>
      <c r="F8" s="22"/>
      <c r="G8" s="44">
        <v>2563</v>
      </c>
      <c r="H8" s="44"/>
      <c r="I8" s="44">
        <v>2564</v>
      </c>
      <c r="J8" s="22"/>
      <c r="K8" s="44">
        <v>2563</v>
      </c>
    </row>
    <row r="9" spans="1:11" s="38" customFormat="1" ht="23.65" customHeight="1">
      <c r="A9" s="45" t="s">
        <v>64</v>
      </c>
      <c r="C9" s="43"/>
      <c r="D9" s="43"/>
      <c r="E9" s="32"/>
      <c r="F9" s="22"/>
      <c r="G9" s="32"/>
      <c r="H9" s="32"/>
      <c r="I9" s="32"/>
      <c r="J9" s="22"/>
      <c r="K9" s="32"/>
    </row>
    <row r="10" spans="1:11" ht="23.65" customHeight="1">
      <c r="A10" s="45" t="s">
        <v>65</v>
      </c>
      <c r="B10" s="45"/>
    </row>
    <row r="11" spans="1:11" ht="23.65" customHeight="1">
      <c r="A11" s="22" t="s">
        <v>66</v>
      </c>
      <c r="E11" s="46">
        <f>I11</f>
        <v>191375</v>
      </c>
      <c r="F11" s="47"/>
      <c r="G11" s="46">
        <v>188154</v>
      </c>
      <c r="H11" s="47"/>
      <c r="I11" s="46">
        <v>191375</v>
      </c>
      <c r="J11" s="47"/>
      <c r="K11" s="46">
        <v>188154</v>
      </c>
    </row>
    <row r="12" spans="1:11" ht="23.65" customHeight="1">
      <c r="A12" s="22" t="s">
        <v>67</v>
      </c>
      <c r="C12" s="48"/>
      <c r="D12" s="49"/>
      <c r="E12" s="46">
        <f t="shared" ref="E12:E15" si="0">I12</f>
        <v>2844</v>
      </c>
      <c r="F12" s="46"/>
      <c r="G12" s="46">
        <v>3109</v>
      </c>
      <c r="H12" s="46"/>
      <c r="I12" s="46">
        <v>2844</v>
      </c>
      <c r="J12" s="46"/>
      <c r="K12" s="46">
        <v>3109</v>
      </c>
    </row>
    <row r="13" spans="1:11" ht="23.65" customHeight="1">
      <c r="A13" s="22" t="s">
        <v>68</v>
      </c>
      <c r="C13" s="50">
        <v>8</v>
      </c>
      <c r="D13" s="49"/>
      <c r="E13" s="46">
        <v>0</v>
      </c>
      <c r="F13" s="47"/>
      <c r="G13" s="46">
        <v>0</v>
      </c>
      <c r="H13" s="46"/>
      <c r="I13" s="46">
        <v>18808</v>
      </c>
      <c r="J13" s="46"/>
      <c r="K13" s="46">
        <v>18808</v>
      </c>
    </row>
    <row r="14" spans="1:11" ht="23.65" customHeight="1">
      <c r="A14" s="22" t="s">
        <v>69</v>
      </c>
      <c r="C14" s="50">
        <v>9</v>
      </c>
      <c r="D14" s="49"/>
      <c r="E14" s="46">
        <f t="shared" si="0"/>
        <v>4600</v>
      </c>
      <c r="F14" s="46"/>
      <c r="G14" s="46">
        <v>4312</v>
      </c>
      <c r="H14" s="46"/>
      <c r="I14" s="46">
        <v>4600</v>
      </c>
      <c r="J14" s="46"/>
      <c r="K14" s="46">
        <v>4312</v>
      </c>
    </row>
    <row r="15" spans="1:11" ht="23.65" customHeight="1">
      <c r="A15" s="22" t="s">
        <v>70</v>
      </c>
      <c r="C15" s="48"/>
      <c r="D15" s="49"/>
      <c r="E15" s="46">
        <f t="shared" si="0"/>
        <v>1011</v>
      </c>
      <c r="F15" s="46"/>
      <c r="G15" s="46">
        <v>960</v>
      </c>
      <c r="H15" s="46"/>
      <c r="I15" s="46">
        <v>1011</v>
      </c>
      <c r="J15" s="46"/>
      <c r="K15" s="46">
        <v>960</v>
      </c>
    </row>
    <row r="16" spans="1:11" ht="23.65" customHeight="1">
      <c r="A16" s="45" t="s">
        <v>71</v>
      </c>
      <c r="B16" s="45"/>
      <c r="C16" s="48"/>
      <c r="D16" s="49"/>
      <c r="E16" s="51">
        <f>SUM(E11:E15)</f>
        <v>199830</v>
      </c>
      <c r="F16" s="52"/>
      <c r="G16" s="51">
        <f>SUM(G11:G15)</f>
        <v>196535</v>
      </c>
      <c r="H16" s="52"/>
      <c r="I16" s="51">
        <f>SUM(I11:I15)</f>
        <v>218638</v>
      </c>
      <c r="J16" s="52"/>
      <c r="K16" s="51">
        <f>SUM(K11:K15)</f>
        <v>215343</v>
      </c>
    </row>
    <row r="17" spans="1:11" ht="23.65" customHeight="1">
      <c r="A17" s="45" t="s">
        <v>72</v>
      </c>
      <c r="B17" s="45"/>
      <c r="C17" s="48"/>
      <c r="D17" s="49"/>
      <c r="E17" s="46"/>
      <c r="F17" s="46"/>
      <c r="G17" s="46"/>
      <c r="H17" s="46"/>
      <c r="I17" s="46"/>
      <c r="J17" s="46"/>
      <c r="K17" s="46"/>
    </row>
    <row r="18" spans="1:11" ht="23.65" customHeight="1">
      <c r="A18" s="22" t="s">
        <v>73</v>
      </c>
      <c r="C18" s="48"/>
      <c r="D18" s="49"/>
      <c r="E18" s="46">
        <f t="shared" ref="E18:E20" si="1">I18</f>
        <v>115819</v>
      </c>
      <c r="F18" s="46"/>
      <c r="G18" s="46">
        <v>118606</v>
      </c>
      <c r="H18" s="46"/>
      <c r="I18" s="46">
        <v>115819</v>
      </c>
      <c r="J18" s="46"/>
      <c r="K18" s="46">
        <v>118606</v>
      </c>
    </row>
    <row r="19" spans="1:11" ht="23.65" customHeight="1">
      <c r="A19" s="22" t="s">
        <v>74</v>
      </c>
      <c r="C19" s="53"/>
      <c r="D19" s="53"/>
      <c r="E19" s="46">
        <f t="shared" si="1"/>
        <v>39398</v>
      </c>
      <c r="F19" s="54"/>
      <c r="G19" s="54">
        <v>43908</v>
      </c>
      <c r="H19" s="55"/>
      <c r="I19" s="46">
        <v>39398</v>
      </c>
      <c r="J19" s="54"/>
      <c r="K19" s="54">
        <v>43908</v>
      </c>
    </row>
    <row r="20" spans="1:11" ht="23.65" customHeight="1">
      <c r="A20" s="22" t="s">
        <v>75</v>
      </c>
      <c r="C20" s="53"/>
      <c r="D20" s="53"/>
      <c r="E20" s="46">
        <f t="shared" si="1"/>
        <v>32427</v>
      </c>
      <c r="F20" s="54"/>
      <c r="G20" s="54">
        <v>38367</v>
      </c>
      <c r="H20" s="55"/>
      <c r="I20" s="46">
        <v>32427</v>
      </c>
      <c r="J20" s="54"/>
      <c r="K20" s="54">
        <v>38367</v>
      </c>
    </row>
    <row r="21" spans="1:11" ht="23.65" customHeight="1">
      <c r="A21" s="45" t="s">
        <v>76</v>
      </c>
      <c r="B21" s="45"/>
      <c r="C21" s="48"/>
      <c r="D21" s="49"/>
      <c r="E21" s="51">
        <f>SUM(E18:E20)</f>
        <v>187644</v>
      </c>
      <c r="F21" s="52"/>
      <c r="G21" s="51">
        <f>SUM(G18:G20)</f>
        <v>200881</v>
      </c>
      <c r="H21" s="52"/>
      <c r="I21" s="51">
        <f>SUM(I18:I20)</f>
        <v>187644</v>
      </c>
      <c r="J21" s="52"/>
      <c r="K21" s="51">
        <f>SUM(K18:K20)</f>
        <v>200881</v>
      </c>
    </row>
    <row r="22" spans="1:11" ht="23.65" customHeight="1">
      <c r="A22" s="45" t="s">
        <v>77</v>
      </c>
      <c r="B22" s="45"/>
      <c r="C22" s="48"/>
      <c r="D22" s="49"/>
      <c r="E22" s="54"/>
      <c r="F22" s="46"/>
      <c r="G22" s="54"/>
      <c r="H22" s="46"/>
      <c r="I22" s="54"/>
      <c r="J22" s="46"/>
      <c r="K22" s="54"/>
    </row>
    <row r="23" spans="1:11" ht="23.65" customHeight="1">
      <c r="A23" s="45" t="s">
        <v>78</v>
      </c>
      <c r="B23" s="45"/>
      <c r="C23" s="48"/>
      <c r="D23" s="49"/>
      <c r="E23" s="46">
        <f>E16-E21</f>
        <v>12186</v>
      </c>
      <c r="F23" s="46"/>
      <c r="G23" s="46">
        <f>G16-G21</f>
        <v>-4346</v>
      </c>
      <c r="H23" s="46"/>
      <c r="I23" s="46">
        <f>I16-I21</f>
        <v>30994</v>
      </c>
      <c r="J23" s="46"/>
      <c r="K23" s="46">
        <f>K16-K21</f>
        <v>14462</v>
      </c>
    </row>
    <row r="24" spans="1:11" ht="23.65" customHeight="1">
      <c r="A24" s="22" t="s">
        <v>79</v>
      </c>
      <c r="C24" s="56">
        <v>8</v>
      </c>
      <c r="D24" s="49"/>
      <c r="E24" s="57">
        <v>12925</v>
      </c>
      <c r="F24" s="46"/>
      <c r="G24" s="57">
        <v>15532</v>
      </c>
      <c r="H24" s="46"/>
      <c r="I24" s="57">
        <v>0</v>
      </c>
      <c r="J24" s="46"/>
      <c r="K24" s="57">
        <v>0</v>
      </c>
    </row>
    <row r="25" spans="1:11" ht="23.65" customHeight="1">
      <c r="A25" s="45" t="s">
        <v>80</v>
      </c>
      <c r="B25" s="45"/>
      <c r="C25" s="48"/>
      <c r="D25" s="49"/>
      <c r="E25" s="54">
        <f>SUM(E23:E24)</f>
        <v>25111</v>
      </c>
      <c r="F25" s="54"/>
      <c r="G25" s="54">
        <f>SUM(G23:G24)</f>
        <v>11186</v>
      </c>
      <c r="H25" s="54"/>
      <c r="I25" s="54">
        <f>SUM(I23:I24)</f>
        <v>30994</v>
      </c>
      <c r="J25" s="54"/>
      <c r="K25" s="54">
        <f>SUM(K23:K24)</f>
        <v>14462</v>
      </c>
    </row>
    <row r="26" spans="1:11" ht="23.65" customHeight="1">
      <c r="A26" s="22" t="s">
        <v>81</v>
      </c>
      <c r="C26" s="48"/>
      <c r="D26" s="49"/>
      <c r="E26" s="57">
        <f>I26</f>
        <v>-125</v>
      </c>
      <c r="F26" s="54"/>
      <c r="G26" s="57">
        <v>-203</v>
      </c>
      <c r="H26" s="54"/>
      <c r="I26" s="57">
        <v>-125</v>
      </c>
      <c r="J26" s="54"/>
      <c r="K26" s="57">
        <v>-203</v>
      </c>
    </row>
    <row r="27" spans="1:11" ht="23.25" customHeight="1">
      <c r="A27" s="45" t="s">
        <v>82</v>
      </c>
      <c r="B27" s="45"/>
      <c r="C27" s="48"/>
      <c r="D27" s="49"/>
      <c r="E27" s="54">
        <f>SUM(E25:E26)</f>
        <v>24986</v>
      </c>
      <c r="F27" s="54"/>
      <c r="G27" s="54">
        <f>SUM(G25:G26)</f>
        <v>10983</v>
      </c>
      <c r="H27" s="54"/>
      <c r="I27" s="54">
        <f>SUM(I25:I26)</f>
        <v>30869</v>
      </c>
      <c r="J27" s="54"/>
      <c r="K27" s="54">
        <f>SUM(K25:K26)</f>
        <v>14259</v>
      </c>
    </row>
    <row r="28" spans="1:11" ht="23.65" customHeight="1">
      <c r="A28" s="22" t="s">
        <v>83</v>
      </c>
      <c r="C28" s="53">
        <v>15</v>
      </c>
      <c r="D28" s="53"/>
      <c r="E28" s="57">
        <f>I28</f>
        <v>-1683</v>
      </c>
      <c r="F28" s="46"/>
      <c r="G28" s="57">
        <v>32</v>
      </c>
      <c r="H28" s="46"/>
      <c r="I28" s="57">
        <v>-1683</v>
      </c>
      <c r="J28" s="46"/>
      <c r="K28" s="57">
        <v>32</v>
      </c>
    </row>
    <row r="29" spans="1:11" ht="23.65" customHeight="1">
      <c r="A29" s="45" t="s">
        <v>84</v>
      </c>
      <c r="B29" s="45"/>
      <c r="C29" s="58"/>
      <c r="D29" s="59"/>
      <c r="E29" s="60">
        <f>SUM(E27:E28)</f>
        <v>23303</v>
      </c>
      <c r="F29" s="52"/>
      <c r="G29" s="60">
        <f>SUM(G27:G28)</f>
        <v>11015</v>
      </c>
      <c r="H29" s="52"/>
      <c r="I29" s="60">
        <f>SUM(I27:I28)</f>
        <v>29186</v>
      </c>
      <c r="J29" s="52"/>
      <c r="K29" s="60">
        <f>SUM(K27:K28)</f>
        <v>14291</v>
      </c>
    </row>
    <row r="30" spans="1:11" ht="5.25" customHeight="1">
      <c r="A30" s="61"/>
      <c r="B30" s="61"/>
      <c r="C30" s="48"/>
      <c r="D30" s="49"/>
      <c r="E30" s="54"/>
      <c r="F30" s="52"/>
      <c r="G30" s="54"/>
      <c r="H30" s="52"/>
      <c r="I30" s="54"/>
      <c r="J30" s="52"/>
      <c r="K30" s="54"/>
    </row>
    <row r="31" spans="1:11" ht="23.65" customHeight="1">
      <c r="A31" s="45" t="s">
        <v>85</v>
      </c>
      <c r="B31" s="61"/>
      <c r="C31" s="48"/>
      <c r="D31" s="49"/>
      <c r="E31" s="54"/>
      <c r="F31" s="52"/>
      <c r="G31" s="54"/>
      <c r="H31" s="52"/>
      <c r="I31" s="54"/>
      <c r="J31" s="52"/>
      <c r="K31" s="54"/>
    </row>
    <row r="32" spans="1:11" ht="23.65" customHeight="1">
      <c r="A32" s="62" t="s">
        <v>86</v>
      </c>
      <c r="B32" s="62"/>
      <c r="C32" s="53"/>
      <c r="D32" s="49"/>
      <c r="E32" s="57">
        <v>0</v>
      </c>
      <c r="F32" s="52"/>
      <c r="G32" s="57">
        <v>0</v>
      </c>
      <c r="H32" s="52"/>
      <c r="I32" s="57">
        <v>0</v>
      </c>
      <c r="J32" s="52"/>
      <c r="K32" s="57">
        <v>0</v>
      </c>
    </row>
    <row r="33" spans="1:12" ht="5.25" customHeight="1">
      <c r="A33" s="63"/>
      <c r="B33" s="62"/>
      <c r="C33" s="48"/>
      <c r="D33" s="49"/>
      <c r="E33" s="54"/>
      <c r="F33" s="52"/>
      <c r="G33" s="54"/>
      <c r="H33" s="52"/>
      <c r="I33" s="54"/>
      <c r="J33" s="52"/>
      <c r="K33" s="54"/>
    </row>
    <row r="34" spans="1:12" ht="23.65" customHeight="1" thickBot="1">
      <c r="A34" s="62" t="s">
        <v>87</v>
      </c>
      <c r="B34" s="62"/>
      <c r="C34" s="48"/>
      <c r="D34" s="49"/>
      <c r="E34" s="64">
        <f>SUM(E29+E32)</f>
        <v>23303</v>
      </c>
      <c r="F34" s="52"/>
      <c r="G34" s="64">
        <f>SUM(G29+G32)</f>
        <v>11015</v>
      </c>
      <c r="H34" s="52"/>
      <c r="I34" s="64">
        <f>SUM(I29+I32)</f>
        <v>29186</v>
      </c>
      <c r="J34" s="52"/>
      <c r="K34" s="64">
        <f>SUM(K29+K32)</f>
        <v>14291</v>
      </c>
    </row>
    <row r="35" spans="1:12" ht="5.25" customHeight="1" thickTop="1">
      <c r="A35" s="62"/>
      <c r="B35" s="62"/>
      <c r="C35" s="48"/>
      <c r="D35" s="49"/>
      <c r="E35" s="54"/>
      <c r="F35" s="52"/>
      <c r="G35" s="54"/>
      <c r="H35" s="52"/>
      <c r="I35" s="54"/>
      <c r="J35" s="52"/>
      <c r="K35" s="54"/>
    </row>
    <row r="36" spans="1:12" ht="23.65" customHeight="1">
      <c r="A36" s="65" t="s">
        <v>88</v>
      </c>
      <c r="B36" s="66"/>
      <c r="C36" s="67">
        <v>16</v>
      </c>
      <c r="D36" s="66"/>
      <c r="E36" s="68"/>
      <c r="F36" s="68"/>
      <c r="G36" s="68"/>
      <c r="H36" s="68"/>
      <c r="I36" s="68"/>
      <c r="J36" s="69"/>
      <c r="K36" s="68"/>
      <c r="L36" s="75"/>
    </row>
    <row r="37" spans="1:12" ht="23.65" customHeight="1" thickBot="1">
      <c r="A37" s="63" t="s">
        <v>89</v>
      </c>
      <c r="B37" s="66"/>
      <c r="C37" s="67"/>
      <c r="D37" s="66"/>
      <c r="E37" s="70">
        <v>0.14000000000000001</v>
      </c>
      <c r="F37" s="71"/>
      <c r="G37" s="70">
        <v>7.0000000000000007E-2</v>
      </c>
      <c r="H37" s="71"/>
      <c r="I37" s="70">
        <v>0.17</v>
      </c>
      <c r="J37" s="72"/>
      <c r="K37" s="70">
        <v>0.08</v>
      </c>
      <c r="L37" s="75"/>
    </row>
    <row r="38" spans="1:12" ht="23.65" customHeight="1" thickTop="1" thickBot="1">
      <c r="A38" s="63" t="s">
        <v>90</v>
      </c>
      <c r="B38" s="66"/>
      <c r="C38" s="67"/>
      <c r="D38" s="66"/>
      <c r="E38" s="70" t="s">
        <v>91</v>
      </c>
      <c r="F38" s="71"/>
      <c r="G38" s="70">
        <v>7.0000000000000007E-2</v>
      </c>
      <c r="H38" s="71"/>
      <c r="I38" s="70" t="s">
        <v>91</v>
      </c>
      <c r="J38" s="72"/>
      <c r="K38" s="70">
        <v>0.08</v>
      </c>
      <c r="L38" s="75"/>
    </row>
    <row r="39" spans="1:12" ht="5.25" customHeight="1" thickTop="1">
      <c r="A39" s="73"/>
      <c r="B39" s="66"/>
      <c r="C39" s="74"/>
      <c r="D39" s="66"/>
      <c r="E39" s="75"/>
      <c r="F39" s="75"/>
      <c r="G39" s="75"/>
      <c r="H39" s="75"/>
      <c r="I39" s="75"/>
      <c r="J39" s="76"/>
      <c r="K39" s="75"/>
      <c r="L39" s="75"/>
    </row>
    <row r="40" spans="1:12" ht="23.65" customHeight="1">
      <c r="A40" s="77" t="s">
        <v>32</v>
      </c>
      <c r="B40" s="66"/>
      <c r="C40" s="78"/>
      <c r="D40" s="63"/>
      <c r="E40" s="63"/>
      <c r="F40" s="63"/>
      <c r="G40" s="63"/>
      <c r="H40" s="63"/>
      <c r="I40" s="63"/>
      <c r="J40" s="63"/>
      <c r="K40" s="79"/>
      <c r="L40" s="79"/>
    </row>
    <row r="46" spans="1:12" ht="23.65" customHeight="1">
      <c r="E46" s="114"/>
      <c r="F46" s="114"/>
      <c r="G46" s="11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view="pageBreakPreview" topLeftCell="A4" zoomScale="60" zoomScaleNormal="100" workbookViewId="0">
      <selection activeCell="F17" sqref="F17"/>
    </sheetView>
  </sheetViews>
  <sheetFormatPr defaultColWidth="9.26953125" defaultRowHeight="23"/>
  <cols>
    <col min="1" max="1" width="37.54296875" style="63" customWidth="1"/>
    <col min="2" max="2" width="8.7265625" style="8" customWidth="1"/>
    <col min="3" max="3" width="2" style="63" customWidth="1"/>
    <col min="4" max="4" width="16.7265625" style="63" customWidth="1"/>
    <col min="5" max="5" width="1.7265625" style="63" customWidth="1"/>
    <col min="6" max="6" width="16.7265625" style="63" customWidth="1"/>
    <col min="7" max="7" width="1.7265625" style="63" customWidth="1"/>
    <col min="8" max="8" width="16.7265625" style="63" customWidth="1"/>
    <col min="9" max="9" width="2.26953125" style="63" customWidth="1"/>
    <col min="10" max="10" width="16.7265625" style="63" customWidth="1"/>
    <col min="11" max="11" width="1.7265625" style="63" customWidth="1"/>
    <col min="12" max="12" width="16.7265625" style="63" customWidth="1"/>
    <col min="13" max="13" width="1.7265625" style="63" customWidth="1"/>
    <col min="14" max="14" width="16.7265625" style="63" customWidth="1"/>
    <col min="15" max="15" width="1.7265625" style="63" customWidth="1"/>
    <col min="16" max="16" width="16.7265625" style="63" customWidth="1"/>
    <col min="17" max="17" width="1.7265625" style="63" customWidth="1"/>
    <col min="18" max="18" width="11.26953125" style="63" customWidth="1"/>
    <col min="19" max="19" width="10.26953125" style="63" bestFit="1" customWidth="1"/>
    <col min="20" max="20" width="12.26953125" style="63" bestFit="1" customWidth="1"/>
    <col min="21" max="16384" width="9.26953125" style="63"/>
  </cols>
  <sheetData>
    <row r="1" spans="1:20" ht="22.5" customHeight="1">
      <c r="N1" s="34" t="s">
        <v>60</v>
      </c>
    </row>
    <row r="2" spans="1:20" ht="22.5" customHeight="1">
      <c r="A2" s="80" t="s">
        <v>0</v>
      </c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20" s="79" customFormat="1" ht="22.5" customHeight="1">
      <c r="A3" s="118" t="s">
        <v>92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</row>
    <row r="4" spans="1:20" s="79" customFormat="1" ht="22.5" customHeight="1">
      <c r="A4" s="118" t="s">
        <v>93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</row>
    <row r="5" spans="1:20" s="79" customFormat="1" ht="22.5" customHeight="1">
      <c r="A5" s="119" t="s">
        <v>3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</row>
    <row r="6" spans="1:20" s="79" customFormat="1" ht="22.5" customHeight="1">
      <c r="B6" s="81"/>
      <c r="D6" s="120" t="s">
        <v>94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</row>
    <row r="7" spans="1:20" s="79" customFormat="1" ht="22.5" customHeight="1">
      <c r="B7" s="22"/>
      <c r="H7" s="82"/>
      <c r="I7" s="82"/>
      <c r="J7" s="82"/>
      <c r="L7" s="121" t="s">
        <v>55</v>
      </c>
      <c r="M7" s="121"/>
      <c r="N7" s="121"/>
    </row>
    <row r="8" spans="1:20" s="79" customFormat="1" ht="22.5" customHeight="1">
      <c r="B8" s="22"/>
      <c r="D8" s="82" t="s">
        <v>49</v>
      </c>
      <c r="F8" s="82" t="s">
        <v>95</v>
      </c>
      <c r="H8" s="82"/>
      <c r="I8" s="82"/>
      <c r="J8" s="82" t="s">
        <v>96</v>
      </c>
      <c r="K8" s="82"/>
      <c r="L8" s="82" t="s">
        <v>97</v>
      </c>
      <c r="M8" s="82"/>
      <c r="N8" s="82"/>
    </row>
    <row r="9" spans="1:20" s="82" customFormat="1" ht="22.5" customHeight="1">
      <c r="B9" s="5"/>
      <c r="D9" s="83" t="s">
        <v>98</v>
      </c>
      <c r="E9" s="84"/>
      <c r="F9" s="83" t="s">
        <v>99</v>
      </c>
      <c r="G9" s="84"/>
      <c r="H9" s="83" t="s">
        <v>54</v>
      </c>
      <c r="J9" s="83" t="s">
        <v>100</v>
      </c>
      <c r="K9" s="84"/>
      <c r="L9" s="83" t="s">
        <v>101</v>
      </c>
      <c r="M9" s="84"/>
      <c r="N9" s="83" t="s">
        <v>102</v>
      </c>
      <c r="P9" s="83" t="s">
        <v>103</v>
      </c>
    </row>
    <row r="10" spans="1:20" s="82" customFormat="1" ht="22.5" customHeight="1">
      <c r="E10" s="84"/>
      <c r="G10" s="84"/>
      <c r="K10" s="84"/>
      <c r="M10" s="84"/>
    </row>
    <row r="11" spans="1:20" ht="22.5" customHeight="1">
      <c r="B11" s="22"/>
      <c r="C11" s="79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</row>
    <row r="12" spans="1:20" ht="22.5" customHeight="1">
      <c r="A12" s="80" t="s">
        <v>104</v>
      </c>
      <c r="B12" s="22"/>
      <c r="C12" s="79"/>
      <c r="D12" s="85">
        <v>168640</v>
      </c>
      <c r="E12" s="85"/>
      <c r="F12" s="85">
        <v>0</v>
      </c>
      <c r="G12" s="85"/>
      <c r="H12" s="85">
        <v>36549</v>
      </c>
      <c r="I12" s="85"/>
      <c r="J12" s="85">
        <v>743</v>
      </c>
      <c r="K12" s="85"/>
      <c r="L12" s="85">
        <v>17025</v>
      </c>
      <c r="M12" s="85"/>
      <c r="N12" s="85">
        <v>556560</v>
      </c>
      <c r="O12" s="85"/>
      <c r="P12" s="85">
        <f>SUM(D12:N12)</f>
        <v>779517</v>
      </c>
    </row>
    <row r="13" spans="1:20">
      <c r="A13" s="79" t="s">
        <v>105</v>
      </c>
      <c r="B13" s="22"/>
      <c r="C13" s="80"/>
      <c r="D13" s="85">
        <v>0</v>
      </c>
      <c r="E13" s="85"/>
      <c r="F13" s="85">
        <v>0</v>
      </c>
      <c r="G13" s="85"/>
      <c r="H13" s="85">
        <v>0</v>
      </c>
      <c r="I13" s="85"/>
      <c r="J13" s="85">
        <v>46</v>
      </c>
      <c r="K13" s="85"/>
      <c r="L13" s="85">
        <v>0</v>
      </c>
      <c r="M13" s="85"/>
      <c r="N13" s="85">
        <v>0</v>
      </c>
      <c r="O13" s="85"/>
      <c r="P13" s="85">
        <f>SUM(D13:O13)</f>
        <v>46</v>
      </c>
    </row>
    <row r="14" spans="1:20">
      <c r="A14" s="79" t="s">
        <v>106</v>
      </c>
      <c r="B14" s="22"/>
      <c r="C14" s="80"/>
      <c r="D14" s="85">
        <v>0</v>
      </c>
      <c r="E14" s="85"/>
      <c r="F14" s="85">
        <v>0</v>
      </c>
      <c r="G14" s="85"/>
      <c r="H14" s="85">
        <v>0</v>
      </c>
      <c r="I14" s="85"/>
      <c r="J14" s="85">
        <v>0</v>
      </c>
      <c r="K14" s="85"/>
      <c r="L14" s="85">
        <v>0</v>
      </c>
      <c r="M14" s="85"/>
      <c r="N14" s="85">
        <f>+[1]PL!G34</f>
        <v>11015</v>
      </c>
      <c r="O14" s="85"/>
      <c r="P14" s="85">
        <f>SUM(D14:O14)</f>
        <v>11015</v>
      </c>
      <c r="T14" s="91"/>
    </row>
    <row r="15" spans="1:20" ht="22.5" customHeight="1" thickBot="1">
      <c r="A15" s="80" t="s">
        <v>107</v>
      </c>
      <c r="B15" s="22"/>
      <c r="C15" s="80"/>
      <c r="D15" s="86">
        <f>SUM(D12:D14)</f>
        <v>168640</v>
      </c>
      <c r="E15" s="85"/>
      <c r="F15" s="86">
        <f>SUM(F12:F14)</f>
        <v>0</v>
      </c>
      <c r="G15" s="85">
        <v>0</v>
      </c>
      <c r="H15" s="86">
        <f>SUM(H12:H14)</f>
        <v>36549</v>
      </c>
      <c r="I15" s="85">
        <v>0</v>
      </c>
      <c r="J15" s="86">
        <f>SUM(J12:J14)</f>
        <v>789</v>
      </c>
      <c r="K15" s="85">
        <v>0</v>
      </c>
      <c r="L15" s="86">
        <f>SUM(L12:L14)</f>
        <v>17025</v>
      </c>
      <c r="M15" s="85">
        <v>0</v>
      </c>
      <c r="N15" s="86">
        <f>SUM(N12:N14)</f>
        <v>567575</v>
      </c>
      <c r="O15" s="85"/>
      <c r="P15" s="86">
        <f>SUM(P12:P14)</f>
        <v>790578</v>
      </c>
    </row>
    <row r="16" spans="1:20" ht="22.5" customHeight="1" thickTop="1">
      <c r="A16" s="80"/>
      <c r="B16" s="22"/>
      <c r="C16" s="80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</row>
    <row r="17" spans="1:18" ht="22.5" customHeight="1">
      <c r="A17" s="80" t="s">
        <v>108</v>
      </c>
      <c r="B17" s="22"/>
      <c r="C17" s="80"/>
      <c r="D17" s="85">
        <v>168723</v>
      </c>
      <c r="E17" s="85"/>
      <c r="F17" s="85">
        <v>0</v>
      </c>
      <c r="G17" s="85"/>
      <c r="H17" s="85">
        <v>37333</v>
      </c>
      <c r="I17" s="85"/>
      <c r="J17" s="85">
        <v>0</v>
      </c>
      <c r="K17" s="85"/>
      <c r="L17" s="85">
        <v>22265</v>
      </c>
      <c r="M17" s="85"/>
      <c r="N17" s="85">
        <v>565448</v>
      </c>
      <c r="O17" s="85"/>
      <c r="P17" s="85">
        <f>SUM(D17:O17)</f>
        <v>793769</v>
      </c>
    </row>
    <row r="18" spans="1:18" ht="22.5" customHeight="1">
      <c r="A18" s="79" t="s">
        <v>109</v>
      </c>
      <c r="B18" s="22"/>
      <c r="C18" s="79"/>
      <c r="D18" s="85">
        <v>0</v>
      </c>
      <c r="E18" s="85"/>
      <c r="F18" s="85">
        <v>0</v>
      </c>
      <c r="G18" s="85"/>
      <c r="H18" s="85">
        <v>0</v>
      </c>
      <c r="I18" s="85"/>
      <c r="J18" s="85">
        <v>0</v>
      </c>
      <c r="K18" s="85"/>
      <c r="L18" s="85">
        <v>0</v>
      </c>
      <c r="M18" s="85"/>
      <c r="N18" s="85">
        <f>[1]PL!E34</f>
        <v>23303</v>
      </c>
      <c r="O18" s="85"/>
      <c r="P18" s="85">
        <f>SUM(D18:O18)</f>
        <v>23303</v>
      </c>
    </row>
    <row r="19" spans="1:18" ht="22.5" customHeight="1" thickBot="1">
      <c r="A19" s="80" t="s">
        <v>110</v>
      </c>
      <c r="C19" s="79"/>
      <c r="D19" s="86">
        <f>SUM(D17:D18)</f>
        <v>168723</v>
      </c>
      <c r="E19" s="85"/>
      <c r="F19" s="86">
        <f>SUM(F17:F18)</f>
        <v>0</v>
      </c>
      <c r="G19" s="85"/>
      <c r="H19" s="86">
        <f>SUM(H17:H18)</f>
        <v>37333</v>
      </c>
      <c r="I19" s="85"/>
      <c r="J19" s="86">
        <f>SUM(J17:J18)</f>
        <v>0</v>
      </c>
      <c r="K19" s="85"/>
      <c r="L19" s="86">
        <f>SUM(L17:L18)</f>
        <v>22265</v>
      </c>
      <c r="M19" s="85"/>
      <c r="N19" s="86">
        <f>SUM(N17:N18)</f>
        <v>588751</v>
      </c>
      <c r="O19" s="85"/>
      <c r="P19" s="86">
        <f>SUM(P17:P18)</f>
        <v>817072</v>
      </c>
    </row>
    <row r="20" spans="1:18" ht="15.75" customHeight="1" thickTop="1">
      <c r="B20" s="22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7"/>
      <c r="R20" s="91"/>
    </row>
    <row r="21" spans="1:18" ht="15.75" customHeight="1">
      <c r="B21" s="22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7"/>
      <c r="R21" s="91"/>
    </row>
    <row r="22" spans="1:18" ht="15.75" customHeight="1">
      <c r="B22" s="22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7"/>
      <c r="R22" s="91"/>
    </row>
    <row r="23" spans="1:18" ht="23.25" customHeight="1">
      <c r="A23" s="88" t="s">
        <v>32</v>
      </c>
      <c r="B23" s="22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7"/>
      <c r="R23" s="91"/>
    </row>
    <row r="24" spans="1:18" ht="22.5" customHeight="1">
      <c r="B24" s="22"/>
      <c r="C24" s="88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</row>
    <row r="25" spans="1:18" ht="22.5" customHeight="1">
      <c r="A25" s="88"/>
      <c r="B25" s="22"/>
      <c r="C25" s="88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34" t="s">
        <v>60</v>
      </c>
      <c r="O25" s="89"/>
      <c r="P25" s="89"/>
    </row>
    <row r="26" spans="1:18" s="79" customFormat="1" ht="22.5" customHeight="1">
      <c r="A26" s="80" t="s">
        <v>0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</row>
    <row r="27" spans="1:18" s="79" customFormat="1" ht="22.5" customHeight="1">
      <c r="A27" s="118" t="s">
        <v>111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</row>
    <row r="28" spans="1:18" s="79" customFormat="1" ht="22.5" customHeight="1">
      <c r="A28" s="118" t="s">
        <v>62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</row>
    <row r="29" spans="1:18" s="79" customFormat="1" ht="22.5" customHeight="1">
      <c r="A29" s="119" t="s">
        <v>3</v>
      </c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</row>
    <row r="30" spans="1:18" ht="22.5" customHeight="1">
      <c r="A30" s="79"/>
      <c r="B30" s="22"/>
      <c r="C30" s="79"/>
      <c r="D30" s="120" t="s">
        <v>6</v>
      </c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</row>
    <row r="31" spans="1:18" ht="22.5" customHeight="1">
      <c r="A31" s="79"/>
      <c r="B31" s="22"/>
      <c r="C31" s="79"/>
      <c r="D31" s="82"/>
      <c r="E31" s="79"/>
      <c r="F31" s="82"/>
      <c r="G31" s="79"/>
      <c r="H31" s="82"/>
      <c r="I31" s="82"/>
      <c r="J31" s="82"/>
      <c r="K31" s="79"/>
      <c r="L31" s="121" t="s">
        <v>55</v>
      </c>
      <c r="M31" s="121"/>
      <c r="N31" s="121"/>
      <c r="O31" s="79"/>
      <c r="P31" s="79"/>
    </row>
    <row r="32" spans="1:18" ht="22.5" customHeight="1">
      <c r="A32" s="79"/>
      <c r="B32" s="22"/>
      <c r="C32" s="79"/>
      <c r="D32" s="82" t="s">
        <v>49</v>
      </c>
      <c r="E32" s="79"/>
      <c r="F32" s="82" t="s">
        <v>95</v>
      </c>
      <c r="G32" s="79"/>
      <c r="H32" s="82"/>
      <c r="I32" s="82"/>
      <c r="J32" s="82" t="s">
        <v>96</v>
      </c>
      <c r="K32" s="82"/>
      <c r="L32" s="82" t="s">
        <v>97</v>
      </c>
      <c r="M32" s="82"/>
      <c r="N32" s="82"/>
      <c r="O32" s="79"/>
      <c r="P32" s="79"/>
    </row>
    <row r="33" spans="1:18" ht="22.5" customHeight="1">
      <c r="A33" s="82"/>
      <c r="B33" s="5"/>
      <c r="C33" s="82"/>
      <c r="D33" s="83" t="s">
        <v>98</v>
      </c>
      <c r="E33" s="84"/>
      <c r="F33" s="83" t="s">
        <v>99</v>
      </c>
      <c r="G33" s="84"/>
      <c r="H33" s="83" t="s">
        <v>54</v>
      </c>
      <c r="I33" s="82"/>
      <c r="J33" s="83" t="s">
        <v>100</v>
      </c>
      <c r="K33" s="84"/>
      <c r="L33" s="83" t="s">
        <v>101</v>
      </c>
      <c r="M33" s="84"/>
      <c r="N33" s="83" t="s">
        <v>102</v>
      </c>
      <c r="O33" s="82"/>
      <c r="P33" s="83" t="s">
        <v>103</v>
      </c>
    </row>
    <row r="34" spans="1:18" ht="22.5" customHeight="1">
      <c r="A34" s="82"/>
      <c r="B34" s="22"/>
      <c r="C34" s="82"/>
      <c r="D34" s="82"/>
      <c r="E34" s="84"/>
      <c r="F34" s="82"/>
      <c r="G34" s="84"/>
      <c r="H34" s="82"/>
      <c r="I34" s="82"/>
      <c r="J34" s="82"/>
      <c r="K34" s="84"/>
      <c r="L34" s="82"/>
      <c r="M34" s="84"/>
      <c r="N34" s="82"/>
      <c r="O34" s="82"/>
      <c r="P34" s="82"/>
    </row>
    <row r="35" spans="1:18" ht="22.5" customHeight="1">
      <c r="A35" s="80" t="s">
        <v>104</v>
      </c>
      <c r="B35" s="22"/>
      <c r="C35" s="80"/>
      <c r="D35" s="85">
        <v>168640</v>
      </c>
      <c r="E35" s="85"/>
      <c r="F35" s="85">
        <v>0</v>
      </c>
      <c r="G35" s="85"/>
      <c r="H35" s="85">
        <v>36549</v>
      </c>
      <c r="I35" s="85"/>
      <c r="J35" s="85">
        <v>743</v>
      </c>
      <c r="K35" s="85"/>
      <c r="L35" s="85">
        <v>17025</v>
      </c>
      <c r="M35" s="85"/>
      <c r="N35" s="85">
        <v>83978</v>
      </c>
      <c r="O35" s="85"/>
      <c r="P35" s="85">
        <f>SUM(D35:O35)</f>
        <v>306935</v>
      </c>
    </row>
    <row r="36" spans="1:18" ht="22.5" customHeight="1">
      <c r="A36" s="79" t="s">
        <v>105</v>
      </c>
      <c r="B36" s="22"/>
      <c r="C36" s="79"/>
      <c r="D36" s="85">
        <v>0</v>
      </c>
      <c r="E36" s="85"/>
      <c r="F36" s="85">
        <v>0</v>
      </c>
      <c r="G36" s="85"/>
      <c r="H36" s="85">
        <v>0</v>
      </c>
      <c r="I36" s="85"/>
      <c r="J36" s="85">
        <v>46</v>
      </c>
      <c r="K36" s="85"/>
      <c r="L36" s="85">
        <v>0</v>
      </c>
      <c r="M36" s="85"/>
      <c r="N36" s="85">
        <v>0</v>
      </c>
      <c r="O36" s="85"/>
      <c r="P36" s="85">
        <f>SUM(D36:O36)</f>
        <v>46</v>
      </c>
    </row>
    <row r="37" spans="1:18" ht="22.5" customHeight="1">
      <c r="A37" s="79" t="s">
        <v>106</v>
      </c>
      <c r="B37" s="22"/>
      <c r="C37" s="79"/>
      <c r="D37" s="85">
        <v>0</v>
      </c>
      <c r="E37" s="85"/>
      <c r="F37" s="85">
        <v>0</v>
      </c>
      <c r="G37" s="85"/>
      <c r="H37" s="85">
        <v>0</v>
      </c>
      <c r="I37" s="85"/>
      <c r="J37" s="85">
        <v>0</v>
      </c>
      <c r="K37" s="85"/>
      <c r="L37" s="85">
        <v>0</v>
      </c>
      <c r="M37" s="85"/>
      <c r="N37" s="85">
        <f>+[1]PL!K34</f>
        <v>14291</v>
      </c>
      <c r="O37" s="85"/>
      <c r="P37" s="85">
        <f>SUM(D37:O37)</f>
        <v>14291</v>
      </c>
    </row>
    <row r="38" spans="1:18" ht="22.5" customHeight="1" thickBot="1">
      <c r="A38" s="80" t="s">
        <v>107</v>
      </c>
      <c r="B38" s="22"/>
      <c r="C38" s="80"/>
      <c r="D38" s="86">
        <f>SUM(D35:D37)</f>
        <v>168640</v>
      </c>
      <c r="E38" s="85"/>
      <c r="F38" s="86">
        <f>SUM(F35:F37)</f>
        <v>0</v>
      </c>
      <c r="G38" s="85"/>
      <c r="H38" s="86">
        <f>SUM(H35:H37)</f>
        <v>36549</v>
      </c>
      <c r="I38" s="85"/>
      <c r="J38" s="86">
        <f>SUM(J35:J37)</f>
        <v>789</v>
      </c>
      <c r="K38" s="85"/>
      <c r="L38" s="86">
        <f>SUM(L35:L37)</f>
        <v>17025</v>
      </c>
      <c r="M38" s="85"/>
      <c r="N38" s="86">
        <f>SUM(N35:N37)</f>
        <v>98269</v>
      </c>
      <c r="O38" s="85"/>
      <c r="P38" s="86">
        <f>SUM(P35:P37)</f>
        <v>321272</v>
      </c>
    </row>
    <row r="39" spans="1:18" ht="14.25" customHeight="1" thickTop="1">
      <c r="A39" s="80"/>
      <c r="B39" s="22"/>
      <c r="C39" s="80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</row>
    <row r="40" spans="1:18" ht="22.5" customHeight="1">
      <c r="A40" s="80" t="s">
        <v>108</v>
      </c>
      <c r="B40" s="22"/>
      <c r="C40" s="80"/>
      <c r="D40" s="85">
        <v>168723</v>
      </c>
      <c r="E40" s="85"/>
      <c r="F40" s="85">
        <v>0</v>
      </c>
      <c r="G40" s="85"/>
      <c r="H40" s="85">
        <v>37333</v>
      </c>
      <c r="I40" s="85"/>
      <c r="J40" s="85">
        <v>0</v>
      </c>
      <c r="K40" s="85"/>
      <c r="L40" s="85">
        <v>22265</v>
      </c>
      <c r="M40" s="85"/>
      <c r="N40" s="85">
        <v>69909</v>
      </c>
      <c r="O40" s="85"/>
      <c r="P40" s="85">
        <f>SUM(D40:O40)</f>
        <v>298230</v>
      </c>
    </row>
    <row r="41" spans="1:18" ht="22.5" customHeight="1">
      <c r="A41" s="79" t="s">
        <v>109</v>
      </c>
      <c r="B41" s="22"/>
      <c r="C41" s="79"/>
      <c r="D41" s="85">
        <v>0</v>
      </c>
      <c r="E41" s="85"/>
      <c r="F41" s="85">
        <v>0</v>
      </c>
      <c r="G41" s="85"/>
      <c r="H41" s="85">
        <v>0</v>
      </c>
      <c r="I41" s="85"/>
      <c r="J41" s="85">
        <v>0</v>
      </c>
      <c r="K41" s="85"/>
      <c r="L41" s="85">
        <v>0</v>
      </c>
      <c r="M41" s="85"/>
      <c r="N41" s="85">
        <f>[1]PL!I34</f>
        <v>29186</v>
      </c>
      <c r="O41" s="85"/>
      <c r="P41" s="85">
        <f>SUM(D41:O41)</f>
        <v>29186</v>
      </c>
    </row>
    <row r="42" spans="1:18" ht="22.5" customHeight="1" thickBot="1">
      <c r="A42" s="80" t="s">
        <v>110</v>
      </c>
      <c r="B42" s="22"/>
      <c r="C42" s="80"/>
      <c r="D42" s="86">
        <f>SUM(D40:D41)</f>
        <v>168723</v>
      </c>
      <c r="E42" s="85"/>
      <c r="F42" s="86">
        <f>SUM(F40:F41)</f>
        <v>0</v>
      </c>
      <c r="G42" s="85"/>
      <c r="H42" s="86">
        <f>SUM(H40:H41)</f>
        <v>37333</v>
      </c>
      <c r="I42" s="85"/>
      <c r="J42" s="86">
        <f>SUM(J40:J41)</f>
        <v>0</v>
      </c>
      <c r="K42" s="85"/>
      <c r="L42" s="86">
        <f>SUM(L40:L41)</f>
        <v>22265</v>
      </c>
      <c r="M42" s="85"/>
      <c r="N42" s="86">
        <f>SUM(N40:N41)</f>
        <v>99095</v>
      </c>
      <c r="O42" s="85"/>
      <c r="P42" s="86">
        <f>SUM(P40:P41)</f>
        <v>327416</v>
      </c>
      <c r="R42" s="91"/>
    </row>
    <row r="43" spans="1:18" ht="14.25" customHeight="1" thickTop="1">
      <c r="B43" s="22"/>
      <c r="D43" s="85" t="s">
        <v>112</v>
      </c>
      <c r="E43" s="85"/>
      <c r="F43" s="85" t="s">
        <v>112</v>
      </c>
      <c r="G43" s="85"/>
      <c r="H43" s="85" t="s">
        <v>112</v>
      </c>
      <c r="I43" s="85"/>
      <c r="J43" s="85"/>
      <c r="K43" s="85"/>
      <c r="L43" s="85"/>
      <c r="M43" s="85"/>
      <c r="N43" s="85"/>
      <c r="O43" s="85"/>
      <c r="P43" s="85"/>
    </row>
    <row r="44" spans="1:18" ht="22.5" customHeight="1">
      <c r="A44" s="88" t="s">
        <v>32</v>
      </c>
      <c r="B44" s="22"/>
      <c r="C44" s="88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</row>
    <row r="45" spans="1:18" ht="22.5" customHeight="1">
      <c r="D45" s="79"/>
      <c r="E45" s="79"/>
      <c r="F45" s="79"/>
      <c r="G45" s="79"/>
      <c r="H45" s="79"/>
      <c r="I45" s="79"/>
      <c r="J45" s="79"/>
      <c r="K45" s="79"/>
      <c r="M45" s="79"/>
      <c r="N45" s="79"/>
      <c r="O45" s="79"/>
      <c r="P45" s="79"/>
      <c r="Q45" s="79"/>
    </row>
    <row r="46" spans="1:18" ht="22.5" customHeight="1"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1:18" ht="22.5" customHeight="1"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1:18" ht="22.5" customHeight="1">
      <c r="G48" s="91"/>
    </row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</sheetData>
  <mergeCells count="10">
    <mergeCell ref="A28:P28"/>
    <mergeCell ref="A29:P29"/>
    <mergeCell ref="D30:P30"/>
    <mergeCell ref="L31:N31"/>
    <mergeCell ref="A3:P3"/>
    <mergeCell ref="A4:P4"/>
    <mergeCell ref="A5:P5"/>
    <mergeCell ref="D6:P6"/>
    <mergeCell ref="L7:N7"/>
    <mergeCell ref="A27:P2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view="pageBreakPreview" topLeftCell="A34" zoomScale="60" zoomScaleNormal="100" workbookViewId="0">
      <selection activeCell="G61" sqref="G61"/>
    </sheetView>
  </sheetViews>
  <sheetFormatPr defaultColWidth="9.26953125" defaultRowHeight="23"/>
  <cols>
    <col min="1" max="1" width="47.26953125" style="63" customWidth="1"/>
    <col min="2" max="2" width="6.453125" style="63" customWidth="1"/>
    <col min="3" max="3" width="14.7265625" style="91" customWidth="1"/>
    <col min="4" max="4" width="1.26953125" style="92" customWidth="1"/>
    <col min="5" max="5" width="14.7265625" style="91" customWidth="1"/>
    <col min="6" max="6" width="1.26953125" style="92" customWidth="1"/>
    <col min="7" max="7" width="14.7265625" style="91" customWidth="1"/>
    <col min="8" max="8" width="1.26953125" style="92" customWidth="1"/>
    <col min="9" max="9" width="14.7265625" style="91" customWidth="1"/>
    <col min="10" max="10" width="1" style="63" customWidth="1"/>
    <col min="11" max="11" width="12.26953125" style="63" bestFit="1" customWidth="1"/>
    <col min="12" max="12" width="11.26953125" style="63" bestFit="1" customWidth="1"/>
    <col min="13" max="14" width="9.26953125" style="63"/>
    <col min="15" max="15" width="20.453125" style="66" customWidth="1"/>
    <col min="16" max="16384" width="9.26953125" style="63"/>
  </cols>
  <sheetData>
    <row r="1" spans="1:12" ht="21.75" customHeight="1">
      <c r="G1" s="34" t="s">
        <v>60</v>
      </c>
    </row>
    <row r="2" spans="1:12" ht="21.75" customHeight="1">
      <c r="A2" s="118" t="s">
        <v>0</v>
      </c>
      <c r="B2" s="118"/>
      <c r="C2" s="118"/>
      <c r="D2" s="118"/>
      <c r="E2" s="118"/>
      <c r="F2" s="124"/>
      <c r="G2" s="124"/>
      <c r="H2" s="124"/>
      <c r="I2" s="124"/>
      <c r="J2" s="124"/>
    </row>
    <row r="3" spans="1:12" ht="21.75" customHeight="1">
      <c r="A3" s="118" t="s">
        <v>113</v>
      </c>
      <c r="B3" s="118"/>
      <c r="C3" s="124"/>
      <c r="D3" s="124"/>
      <c r="E3" s="124"/>
      <c r="F3" s="124"/>
      <c r="G3" s="124"/>
      <c r="H3" s="124"/>
      <c r="I3" s="124"/>
      <c r="J3" s="124"/>
    </row>
    <row r="4" spans="1:12" ht="21.75" customHeight="1">
      <c r="A4" s="118" t="s">
        <v>93</v>
      </c>
      <c r="B4" s="118"/>
      <c r="C4" s="118"/>
      <c r="D4" s="118"/>
      <c r="E4" s="118"/>
      <c r="F4" s="124"/>
      <c r="G4" s="124"/>
      <c r="H4" s="124"/>
      <c r="I4" s="124"/>
      <c r="J4" s="124"/>
    </row>
    <row r="5" spans="1:12" ht="20.149999999999999" customHeight="1">
      <c r="A5" s="119" t="s">
        <v>3</v>
      </c>
      <c r="B5" s="119"/>
      <c r="C5" s="119"/>
      <c r="D5" s="119"/>
      <c r="E5" s="119"/>
      <c r="F5" s="119"/>
      <c r="G5" s="119"/>
      <c r="H5" s="119"/>
      <c r="I5" s="119"/>
      <c r="J5" s="22"/>
    </row>
    <row r="6" spans="1:12" ht="21.75" customHeight="1">
      <c r="A6" s="93"/>
      <c r="B6" s="93"/>
      <c r="C6" s="125" t="s">
        <v>4</v>
      </c>
      <c r="D6" s="126"/>
      <c r="E6" s="126"/>
      <c r="F6" s="94"/>
      <c r="G6" s="125"/>
      <c r="H6" s="126"/>
      <c r="I6" s="126"/>
    </row>
    <row r="7" spans="1:12" ht="21.75" customHeight="1">
      <c r="A7" s="93"/>
      <c r="B7" s="93"/>
      <c r="C7" s="122" t="s">
        <v>5</v>
      </c>
      <c r="D7" s="123"/>
      <c r="E7" s="123"/>
      <c r="F7" s="94"/>
      <c r="G7" s="122" t="s">
        <v>6</v>
      </c>
      <c r="H7" s="123"/>
      <c r="I7" s="123"/>
    </row>
    <row r="8" spans="1:12" ht="21.75" customHeight="1">
      <c r="A8" s="93"/>
      <c r="B8" s="93"/>
      <c r="C8" s="95" t="s">
        <v>114</v>
      </c>
      <c r="D8" s="96"/>
      <c r="E8" s="95" t="s">
        <v>115</v>
      </c>
      <c r="G8" s="95" t="s">
        <v>114</v>
      </c>
      <c r="H8" s="96"/>
      <c r="I8" s="95" t="s">
        <v>115</v>
      </c>
    </row>
    <row r="9" spans="1:12" ht="22.5" customHeight="1">
      <c r="A9" s="80" t="s">
        <v>116</v>
      </c>
      <c r="B9" s="80"/>
      <c r="D9" s="91"/>
      <c r="F9" s="91"/>
      <c r="H9" s="91"/>
    </row>
    <row r="10" spans="1:12" ht="22.5" customHeight="1">
      <c r="A10" s="79" t="s">
        <v>117</v>
      </c>
      <c r="B10" s="79"/>
      <c r="C10" s="97">
        <f>[1]PL!E27</f>
        <v>24986</v>
      </c>
      <c r="D10" s="98"/>
      <c r="E10" s="97">
        <f>[1]PL!G27</f>
        <v>10983</v>
      </c>
      <c r="F10" s="99"/>
      <c r="G10" s="97">
        <f>[1]PL!I27</f>
        <v>30869</v>
      </c>
      <c r="H10" s="99"/>
      <c r="I10" s="97">
        <f>[1]PL!K27</f>
        <v>14259</v>
      </c>
      <c r="K10" s="91"/>
      <c r="L10" s="91"/>
    </row>
    <row r="11" spans="1:12" ht="22.5" customHeight="1">
      <c r="A11" s="79" t="s">
        <v>118</v>
      </c>
      <c r="B11" s="79"/>
      <c r="C11" s="97"/>
      <c r="D11" s="99"/>
      <c r="E11" s="97"/>
      <c r="F11" s="99"/>
      <c r="G11" s="97"/>
      <c r="H11" s="99"/>
      <c r="I11" s="97"/>
      <c r="K11" s="91"/>
      <c r="L11" s="91"/>
    </row>
    <row r="12" spans="1:12" ht="22.5" customHeight="1">
      <c r="A12" s="79" t="s">
        <v>119</v>
      </c>
      <c r="B12" s="79"/>
      <c r="C12" s="97"/>
      <c r="D12" s="99"/>
      <c r="E12" s="97"/>
      <c r="F12" s="99"/>
      <c r="G12" s="97"/>
      <c r="H12" s="99"/>
      <c r="I12" s="97"/>
      <c r="K12" s="91"/>
      <c r="L12" s="91"/>
    </row>
    <row r="13" spans="1:12" ht="22.5" customHeight="1">
      <c r="A13" s="79" t="s">
        <v>120</v>
      </c>
      <c r="B13" s="79"/>
      <c r="C13" s="85">
        <f>G13</f>
        <v>4482</v>
      </c>
      <c r="D13" s="99"/>
      <c r="E13" s="85">
        <v>4917</v>
      </c>
      <c r="F13" s="99"/>
      <c r="G13" s="85">
        <v>4482</v>
      </c>
      <c r="H13" s="99"/>
      <c r="I13" s="85">
        <v>4917</v>
      </c>
      <c r="K13" s="91"/>
      <c r="L13" s="91"/>
    </row>
    <row r="14" spans="1:12" ht="22.5" customHeight="1">
      <c r="A14" s="63" t="s">
        <v>121</v>
      </c>
      <c r="C14" s="85">
        <f t="shared" ref="C14:C17" si="0">G14</f>
        <v>411</v>
      </c>
      <c r="D14" s="98"/>
      <c r="E14" s="85">
        <v>18</v>
      </c>
      <c r="F14" s="99"/>
      <c r="G14" s="97">
        <v>411</v>
      </c>
      <c r="H14" s="98"/>
      <c r="I14" s="97">
        <v>18</v>
      </c>
      <c r="K14" s="91"/>
      <c r="L14" s="91"/>
    </row>
    <row r="15" spans="1:12" ht="22.5" customHeight="1">
      <c r="A15" s="79" t="s">
        <v>122</v>
      </c>
      <c r="B15" s="79"/>
      <c r="C15" s="85">
        <f t="shared" si="0"/>
        <v>272</v>
      </c>
      <c r="D15" s="98"/>
      <c r="E15" s="85">
        <v>661</v>
      </c>
      <c r="F15" s="99"/>
      <c r="G15" s="97">
        <v>272</v>
      </c>
      <c r="H15" s="98"/>
      <c r="I15" s="97">
        <v>661</v>
      </c>
      <c r="K15" s="91"/>
      <c r="L15" s="91"/>
    </row>
    <row r="16" spans="1:12" ht="22.5" customHeight="1">
      <c r="A16" s="79" t="s">
        <v>123</v>
      </c>
      <c r="B16" s="79"/>
      <c r="C16" s="85">
        <f>+G16</f>
        <v>145</v>
      </c>
      <c r="D16" s="98"/>
      <c r="E16" s="85">
        <v>-324</v>
      </c>
      <c r="F16" s="99"/>
      <c r="G16" s="97">
        <v>145</v>
      </c>
      <c r="H16" s="98"/>
      <c r="I16" s="97">
        <v>-324</v>
      </c>
      <c r="K16" s="91"/>
      <c r="L16" s="91"/>
    </row>
    <row r="17" spans="1:12" ht="22.5" customHeight="1">
      <c r="A17" s="79" t="s">
        <v>124</v>
      </c>
      <c r="B17" s="79"/>
      <c r="C17" s="85">
        <f t="shared" si="0"/>
        <v>0</v>
      </c>
      <c r="D17" s="98"/>
      <c r="E17" s="85">
        <v>749</v>
      </c>
      <c r="F17" s="99"/>
      <c r="G17" s="97">
        <v>0</v>
      </c>
      <c r="H17" s="98"/>
      <c r="I17" s="97">
        <v>749</v>
      </c>
      <c r="K17" s="91"/>
      <c r="L17" s="91"/>
    </row>
    <row r="18" spans="1:12" ht="22.5" customHeight="1">
      <c r="A18" s="79" t="s">
        <v>125</v>
      </c>
      <c r="B18" s="79"/>
      <c r="C18" s="85">
        <f>+G18</f>
        <v>189</v>
      </c>
      <c r="D18" s="98"/>
      <c r="E18" s="85">
        <v>266</v>
      </c>
      <c r="F18" s="99"/>
      <c r="G18" s="97">
        <v>189</v>
      </c>
      <c r="H18" s="98"/>
      <c r="I18" s="97">
        <v>266</v>
      </c>
      <c r="K18" s="91"/>
      <c r="L18" s="91"/>
    </row>
    <row r="19" spans="1:12" ht="22.5" customHeight="1">
      <c r="A19" s="79" t="s">
        <v>126</v>
      </c>
      <c r="B19" s="79"/>
      <c r="C19" s="85">
        <f>G19</f>
        <v>0</v>
      </c>
      <c r="D19" s="98"/>
      <c r="E19" s="85">
        <v>316</v>
      </c>
      <c r="F19" s="99"/>
      <c r="G19" s="97">
        <v>0</v>
      </c>
      <c r="H19" s="98"/>
      <c r="I19" s="97">
        <v>316</v>
      </c>
      <c r="K19" s="91"/>
      <c r="L19" s="91"/>
    </row>
    <row r="20" spans="1:12" ht="22.5" customHeight="1">
      <c r="A20" s="79" t="s">
        <v>127</v>
      </c>
      <c r="B20" s="79"/>
      <c r="C20" s="85">
        <f t="shared" ref="C20" si="1">G20</f>
        <v>0</v>
      </c>
      <c r="D20" s="98"/>
      <c r="E20" s="85">
        <v>46</v>
      </c>
      <c r="F20" s="99"/>
      <c r="G20" s="97">
        <v>0</v>
      </c>
      <c r="H20" s="98"/>
      <c r="I20" s="97">
        <v>46</v>
      </c>
      <c r="K20" s="91"/>
      <c r="L20" s="91"/>
    </row>
    <row r="21" spans="1:12" ht="22.5" customHeight="1">
      <c r="A21" s="79" t="s">
        <v>128</v>
      </c>
      <c r="B21" s="79"/>
      <c r="C21" s="85">
        <v>0</v>
      </c>
      <c r="D21" s="98"/>
      <c r="E21" s="85">
        <v>0</v>
      </c>
      <c r="F21" s="99"/>
      <c r="G21" s="97">
        <v>-18808</v>
      </c>
      <c r="H21" s="98"/>
      <c r="I21" s="97">
        <v>-18808</v>
      </c>
      <c r="K21" s="91"/>
      <c r="L21" s="91"/>
    </row>
    <row r="22" spans="1:12" ht="22.5" customHeight="1">
      <c r="A22" s="79" t="s">
        <v>129</v>
      </c>
      <c r="B22" s="79"/>
      <c r="C22" s="85">
        <f>G22</f>
        <v>-1000</v>
      </c>
      <c r="D22" s="98"/>
      <c r="E22" s="85">
        <v>-4312</v>
      </c>
      <c r="F22" s="99"/>
      <c r="G22" s="97">
        <v>-1000</v>
      </c>
      <c r="H22" s="98"/>
      <c r="I22" s="97">
        <v>-4312</v>
      </c>
      <c r="K22" s="91"/>
      <c r="L22" s="91"/>
    </row>
    <row r="23" spans="1:12" ht="22.5" customHeight="1">
      <c r="A23" s="79" t="s">
        <v>130</v>
      </c>
      <c r="B23" s="79"/>
      <c r="C23" s="85">
        <f>-[1]PL!E24</f>
        <v>-12925</v>
      </c>
      <c r="D23" s="99"/>
      <c r="E23" s="85">
        <v>-15532</v>
      </c>
      <c r="F23" s="99"/>
      <c r="G23" s="85">
        <v>0</v>
      </c>
      <c r="H23" s="99"/>
      <c r="I23" s="85">
        <v>0</v>
      </c>
      <c r="K23" s="91"/>
      <c r="L23" s="91"/>
    </row>
    <row r="24" spans="1:12" ht="22.5" customHeight="1">
      <c r="A24" s="79" t="s">
        <v>131</v>
      </c>
      <c r="B24" s="79"/>
      <c r="C24" s="100">
        <f>G24</f>
        <v>125</v>
      </c>
      <c r="D24" s="98"/>
      <c r="E24" s="100">
        <v>203</v>
      </c>
      <c r="F24" s="99"/>
      <c r="G24" s="100">
        <v>125</v>
      </c>
      <c r="H24" s="98"/>
      <c r="I24" s="100">
        <v>203</v>
      </c>
      <c r="K24" s="91"/>
      <c r="L24" s="91"/>
    </row>
    <row r="25" spans="1:12" ht="22.5" customHeight="1">
      <c r="A25" s="63" t="s">
        <v>132</v>
      </c>
      <c r="C25" s="85"/>
      <c r="D25" s="99"/>
      <c r="E25" s="85"/>
      <c r="F25" s="99"/>
      <c r="G25" s="85"/>
      <c r="H25" s="99"/>
      <c r="I25" s="85"/>
      <c r="K25" s="91"/>
      <c r="L25" s="91"/>
    </row>
    <row r="26" spans="1:12" ht="22.5" customHeight="1">
      <c r="A26" s="63" t="s">
        <v>133</v>
      </c>
      <c r="C26" s="97">
        <f>SUM(C10:C24)</f>
        <v>16685</v>
      </c>
      <c r="D26" s="99"/>
      <c r="E26" s="97">
        <f>SUM(E10:E24)</f>
        <v>-2009</v>
      </c>
      <c r="F26" s="97">
        <f>SUM(F10:F24)</f>
        <v>0</v>
      </c>
      <c r="G26" s="97">
        <f>SUM(G10:G24)</f>
        <v>16685</v>
      </c>
      <c r="H26" s="98"/>
      <c r="I26" s="97">
        <f>SUM(I10:I24)</f>
        <v>-2009</v>
      </c>
      <c r="K26" s="91"/>
      <c r="L26" s="91"/>
    </row>
    <row r="27" spans="1:12" ht="22.5" customHeight="1">
      <c r="A27" s="79" t="s">
        <v>134</v>
      </c>
      <c r="B27" s="79"/>
      <c r="C27" s="85"/>
      <c r="D27" s="99"/>
      <c r="E27" s="85"/>
      <c r="F27" s="99"/>
      <c r="G27" s="85"/>
      <c r="H27" s="99"/>
      <c r="I27" s="85"/>
      <c r="K27" s="91"/>
      <c r="L27" s="91"/>
    </row>
    <row r="28" spans="1:12" ht="22.5" customHeight="1">
      <c r="A28" s="79" t="s">
        <v>135</v>
      </c>
      <c r="B28" s="79"/>
      <c r="C28" s="85">
        <f>G28</f>
        <v>3409</v>
      </c>
      <c r="D28" s="99"/>
      <c r="E28" s="85">
        <v>31555</v>
      </c>
      <c r="F28" s="99"/>
      <c r="G28" s="85">
        <v>3409</v>
      </c>
      <c r="H28" s="99"/>
      <c r="I28" s="85">
        <v>31555</v>
      </c>
      <c r="K28" s="91"/>
      <c r="L28" s="91"/>
    </row>
    <row r="29" spans="1:12" ht="22.5" customHeight="1">
      <c r="A29" s="79" t="s">
        <v>136</v>
      </c>
      <c r="B29" s="79"/>
      <c r="C29" s="85">
        <f t="shared" ref="C29:C31" si="2">G29</f>
        <v>7790</v>
      </c>
      <c r="D29" s="99"/>
      <c r="E29" s="85">
        <v>-1653</v>
      </c>
      <c r="F29" s="99"/>
      <c r="G29" s="85">
        <v>7790</v>
      </c>
      <c r="H29" s="99"/>
      <c r="I29" s="85">
        <v>-1653</v>
      </c>
      <c r="K29" s="91"/>
      <c r="L29" s="91"/>
    </row>
    <row r="30" spans="1:12" ht="22.5" customHeight="1">
      <c r="A30" s="79" t="s">
        <v>137</v>
      </c>
      <c r="B30" s="79"/>
      <c r="C30" s="85">
        <f t="shared" si="2"/>
        <v>-6963</v>
      </c>
      <c r="D30" s="99"/>
      <c r="E30" s="85">
        <v>-7733</v>
      </c>
      <c r="F30" s="99"/>
      <c r="G30" s="85">
        <v>-6963</v>
      </c>
      <c r="H30" s="99"/>
      <c r="I30" s="85">
        <v>-7733</v>
      </c>
      <c r="K30" s="91"/>
      <c r="L30" s="91"/>
    </row>
    <row r="31" spans="1:12" ht="22.5" customHeight="1">
      <c r="A31" s="79" t="s">
        <v>138</v>
      </c>
      <c r="B31" s="79"/>
      <c r="C31" s="85">
        <f t="shared" si="2"/>
        <v>0</v>
      </c>
      <c r="D31" s="99"/>
      <c r="E31" s="85">
        <v>3</v>
      </c>
      <c r="F31" s="99"/>
      <c r="G31" s="85">
        <v>0</v>
      </c>
      <c r="H31" s="99"/>
      <c r="I31" s="85">
        <v>3</v>
      </c>
      <c r="K31" s="91"/>
      <c r="L31" s="91"/>
    </row>
    <row r="32" spans="1:12" ht="22.5" customHeight="1">
      <c r="A32" s="79" t="s">
        <v>139</v>
      </c>
      <c r="B32" s="79"/>
      <c r="C32" s="85"/>
      <c r="D32" s="99"/>
      <c r="E32" s="85"/>
      <c r="F32" s="99"/>
      <c r="G32" s="85"/>
      <c r="H32" s="99"/>
      <c r="I32" s="85"/>
      <c r="K32" s="91"/>
      <c r="L32" s="91"/>
    </row>
    <row r="33" spans="1:15" ht="22.5" customHeight="1">
      <c r="A33" s="79" t="s">
        <v>140</v>
      </c>
      <c r="B33" s="79"/>
      <c r="C33" s="85">
        <f>G33</f>
        <v>-3776</v>
      </c>
      <c r="D33" s="99"/>
      <c r="E33" s="85">
        <v>-129</v>
      </c>
      <c r="F33" s="99"/>
      <c r="G33" s="85">
        <v>-3776</v>
      </c>
      <c r="H33" s="99"/>
      <c r="I33" s="85">
        <v>-129</v>
      </c>
      <c r="K33" s="91"/>
      <c r="L33" s="91"/>
    </row>
    <row r="34" spans="1:15" ht="22.5" customHeight="1">
      <c r="A34" s="79" t="s">
        <v>141</v>
      </c>
      <c r="B34" s="79"/>
      <c r="C34" s="85">
        <f t="shared" ref="C34:C35" si="3">G34</f>
        <v>2955</v>
      </c>
      <c r="E34" s="85">
        <v>98</v>
      </c>
      <c r="F34" s="99"/>
      <c r="G34" s="85">
        <v>2955</v>
      </c>
      <c r="H34" s="99"/>
      <c r="I34" s="85">
        <v>98</v>
      </c>
      <c r="K34" s="91"/>
      <c r="L34" s="91"/>
    </row>
    <row r="35" spans="1:15" s="106" customFormat="1" ht="24" customHeight="1">
      <c r="A35" s="22" t="s">
        <v>142</v>
      </c>
      <c r="B35" s="4"/>
      <c r="C35" s="101">
        <f t="shared" si="3"/>
        <v>0</v>
      </c>
      <c r="D35" s="4">
        <v>-693</v>
      </c>
      <c r="E35" s="102">
        <v>-768</v>
      </c>
      <c r="F35" s="103">
        <v>-7517</v>
      </c>
      <c r="G35" s="104">
        <v>0</v>
      </c>
      <c r="H35" s="103">
        <v>-693</v>
      </c>
      <c r="I35" s="105">
        <v>-768</v>
      </c>
    </row>
    <row r="36" spans="1:15" ht="22.5" customHeight="1">
      <c r="A36" s="79" t="s">
        <v>143</v>
      </c>
      <c r="B36" s="79"/>
      <c r="C36" s="91">
        <f>SUM(C26:C35)</f>
        <v>20100</v>
      </c>
      <c r="E36" s="91">
        <f>SUM(E26:E35)</f>
        <v>19364</v>
      </c>
      <c r="G36" s="91">
        <f>SUM(G26:G35)</f>
        <v>20100</v>
      </c>
      <c r="I36" s="91">
        <f>SUM(I26:I35)</f>
        <v>19364</v>
      </c>
      <c r="J36" s="85"/>
      <c r="K36" s="91"/>
      <c r="L36" s="91"/>
    </row>
    <row r="37" spans="1:15" ht="22.5" customHeight="1">
      <c r="A37" s="79" t="s">
        <v>144</v>
      </c>
      <c r="B37" s="79"/>
      <c r="C37" s="85">
        <f>G37</f>
        <v>-125</v>
      </c>
      <c r="E37" s="85">
        <v>-203</v>
      </c>
      <c r="F37" s="99"/>
      <c r="G37" s="85">
        <v>-125</v>
      </c>
      <c r="H37" s="99"/>
      <c r="I37" s="85">
        <v>-203</v>
      </c>
      <c r="J37" s="85"/>
      <c r="K37" s="91"/>
      <c r="L37" s="91"/>
    </row>
    <row r="38" spans="1:15" ht="22.5" customHeight="1">
      <c r="A38" s="79" t="s">
        <v>145</v>
      </c>
      <c r="B38" s="79"/>
      <c r="C38" s="101">
        <f>G38</f>
        <v>-323</v>
      </c>
      <c r="E38" s="101">
        <v>-319</v>
      </c>
      <c r="F38" s="99"/>
      <c r="G38" s="101">
        <v>-323</v>
      </c>
      <c r="H38" s="99"/>
      <c r="I38" s="101">
        <v>-319</v>
      </c>
      <c r="J38" s="85"/>
      <c r="K38" s="91"/>
      <c r="L38" s="91"/>
    </row>
    <row r="39" spans="1:15" ht="22.5" customHeight="1">
      <c r="A39" s="80" t="s">
        <v>146</v>
      </c>
      <c r="B39" s="80"/>
      <c r="C39" s="107">
        <f>SUM(C36:C38)</f>
        <v>19652</v>
      </c>
      <c r="D39" s="99"/>
      <c r="E39" s="107">
        <f>SUM(E36:E38)</f>
        <v>18842</v>
      </c>
      <c r="F39" s="99"/>
      <c r="G39" s="107">
        <f>SUM(G36:G38)</f>
        <v>19652</v>
      </c>
      <c r="H39" s="99"/>
      <c r="I39" s="107">
        <f>SUM(I36:I38)</f>
        <v>18842</v>
      </c>
      <c r="K39" s="91"/>
      <c r="L39" s="91"/>
    </row>
    <row r="40" spans="1:15" ht="4.5" customHeight="1">
      <c r="C40" s="63"/>
      <c r="D40" s="63"/>
      <c r="E40" s="63"/>
      <c r="F40" s="63"/>
      <c r="G40" s="63"/>
      <c r="H40" s="63"/>
      <c r="I40" s="63"/>
      <c r="K40" s="91"/>
    </row>
    <row r="41" spans="1:15" s="79" customFormat="1" ht="21.75" customHeight="1">
      <c r="A41" s="79" t="s">
        <v>32</v>
      </c>
      <c r="C41" s="108"/>
      <c r="D41" s="109"/>
      <c r="E41" s="108"/>
      <c r="F41" s="92"/>
      <c r="G41" s="91"/>
      <c r="H41" s="92"/>
      <c r="I41" s="91"/>
      <c r="K41" s="91"/>
      <c r="O41" s="66"/>
    </row>
    <row r="42" spans="1:15" s="79" customFormat="1" ht="21.75" customHeight="1">
      <c r="C42" s="108"/>
      <c r="D42" s="109"/>
      <c r="E42" s="108"/>
      <c r="F42" s="92"/>
      <c r="G42" s="34" t="s">
        <v>60</v>
      </c>
      <c r="H42" s="92"/>
      <c r="I42" s="91"/>
      <c r="K42" s="91"/>
      <c r="O42" s="66"/>
    </row>
    <row r="43" spans="1:15" s="79" customFormat="1" ht="21.75" customHeight="1">
      <c r="A43" s="110" t="s">
        <v>0</v>
      </c>
      <c r="B43" s="110"/>
      <c r="C43" s="110"/>
      <c r="D43" s="110"/>
      <c r="E43" s="110"/>
      <c r="F43" s="111"/>
      <c r="G43" s="111"/>
      <c r="H43" s="111"/>
      <c r="I43" s="111"/>
      <c r="J43" s="111"/>
      <c r="K43" s="91"/>
      <c r="O43" s="66"/>
    </row>
    <row r="44" spans="1:15" s="79" customFormat="1" ht="21.75" customHeight="1">
      <c r="A44" s="110" t="s">
        <v>147</v>
      </c>
      <c r="B44" s="110"/>
      <c r="C44" s="110"/>
      <c r="D44" s="110"/>
      <c r="E44" s="110"/>
      <c r="F44" s="111"/>
      <c r="G44" s="111"/>
      <c r="H44" s="111"/>
      <c r="I44" s="111"/>
      <c r="J44" s="111"/>
      <c r="K44" s="91"/>
      <c r="O44" s="66"/>
    </row>
    <row r="45" spans="1:15" s="79" customFormat="1" ht="21.75" customHeight="1">
      <c r="A45" s="110" t="s">
        <v>93</v>
      </c>
      <c r="B45" s="110"/>
      <c r="C45" s="110"/>
      <c r="D45" s="110"/>
      <c r="E45" s="110"/>
      <c r="F45" s="111"/>
      <c r="G45" s="111"/>
      <c r="H45" s="111"/>
      <c r="I45" s="111"/>
      <c r="J45" s="111"/>
      <c r="K45" s="91"/>
      <c r="O45" s="66"/>
    </row>
    <row r="46" spans="1:15" s="79" customFormat="1" ht="21.75" customHeight="1">
      <c r="A46" s="119" t="s">
        <v>3</v>
      </c>
      <c r="B46" s="119"/>
      <c r="C46" s="119"/>
      <c r="D46" s="119"/>
      <c r="E46" s="119"/>
      <c r="F46" s="119"/>
      <c r="G46" s="119"/>
      <c r="H46" s="119"/>
      <c r="I46" s="119"/>
      <c r="J46" s="112"/>
      <c r="K46" s="91"/>
      <c r="O46" s="66"/>
    </row>
    <row r="47" spans="1:15" ht="21.75" customHeight="1">
      <c r="A47" s="93"/>
      <c r="B47" s="93"/>
      <c r="C47" s="125" t="s">
        <v>4</v>
      </c>
      <c r="D47" s="126"/>
      <c r="E47" s="126"/>
      <c r="F47" s="94"/>
      <c r="G47" s="125"/>
      <c r="H47" s="126"/>
      <c r="I47" s="126"/>
      <c r="K47" s="91"/>
    </row>
    <row r="48" spans="1:15" ht="21.75" customHeight="1">
      <c r="A48" s="93"/>
      <c r="B48" s="93"/>
      <c r="C48" s="122" t="s">
        <v>5</v>
      </c>
      <c r="D48" s="123"/>
      <c r="E48" s="123"/>
      <c r="F48" s="94"/>
      <c r="G48" s="122" t="s">
        <v>6</v>
      </c>
      <c r="H48" s="123"/>
      <c r="I48" s="123"/>
      <c r="K48" s="91"/>
    </row>
    <row r="49" spans="1:12" ht="21.75" customHeight="1">
      <c r="A49" s="93"/>
      <c r="B49" s="93"/>
      <c r="C49" s="95" t="s">
        <v>114</v>
      </c>
      <c r="D49" s="96"/>
      <c r="E49" s="95" t="s">
        <v>115</v>
      </c>
      <c r="G49" s="95" t="s">
        <v>114</v>
      </c>
      <c r="H49" s="96"/>
      <c r="I49" s="95" t="s">
        <v>115</v>
      </c>
      <c r="K49" s="91"/>
    </row>
    <row r="50" spans="1:12" ht="22.5" customHeight="1">
      <c r="A50" s="80" t="s">
        <v>148</v>
      </c>
      <c r="B50" s="80"/>
      <c r="K50" s="91"/>
    </row>
    <row r="51" spans="1:12" ht="22.5" customHeight="1">
      <c r="A51" s="79" t="s">
        <v>149</v>
      </c>
      <c r="B51" s="79"/>
      <c r="C51" s="97">
        <f>G51</f>
        <v>0</v>
      </c>
      <c r="D51" s="99"/>
      <c r="E51" s="97">
        <v>64000</v>
      </c>
      <c r="F51" s="99"/>
      <c r="G51" s="85">
        <v>0</v>
      </c>
      <c r="H51" s="99"/>
      <c r="I51" s="85">
        <v>64000</v>
      </c>
      <c r="K51" s="91"/>
      <c r="L51" s="91"/>
    </row>
    <row r="52" spans="1:12" ht="22.5" customHeight="1">
      <c r="A52" s="79" t="s">
        <v>150</v>
      </c>
      <c r="B52" s="79"/>
      <c r="C52" s="97">
        <f t="shared" ref="C52:C55" si="4">G52</f>
        <v>0</v>
      </c>
      <c r="D52" s="99"/>
      <c r="E52" s="97">
        <v>-27000</v>
      </c>
      <c r="F52" s="99"/>
      <c r="G52" s="85">
        <v>0</v>
      </c>
      <c r="H52" s="99"/>
      <c r="I52" s="85">
        <v>-27000</v>
      </c>
      <c r="K52" s="91"/>
      <c r="L52" s="91"/>
    </row>
    <row r="53" spans="1:12" ht="22.5" customHeight="1">
      <c r="A53" s="79" t="s">
        <v>68</v>
      </c>
      <c r="B53" s="79"/>
      <c r="C53" s="97">
        <f t="shared" si="4"/>
        <v>18808</v>
      </c>
      <c r="D53" s="99"/>
      <c r="E53" s="97">
        <v>18808</v>
      </c>
      <c r="F53" s="99"/>
      <c r="G53" s="97">
        <v>18808</v>
      </c>
      <c r="H53" s="99"/>
      <c r="I53" s="97">
        <v>18808</v>
      </c>
      <c r="K53" s="91"/>
      <c r="L53" s="91"/>
    </row>
    <row r="54" spans="1:12" ht="22.5" customHeight="1">
      <c r="A54" s="79" t="s">
        <v>69</v>
      </c>
      <c r="B54" s="79"/>
      <c r="C54" s="97">
        <f t="shared" si="4"/>
        <v>1000</v>
      </c>
      <c r="D54" s="99"/>
      <c r="E54" s="97">
        <v>4312</v>
      </c>
      <c r="F54" s="99"/>
      <c r="G54" s="97">
        <v>1000</v>
      </c>
      <c r="H54" s="99"/>
      <c r="I54" s="97">
        <v>4312</v>
      </c>
      <c r="K54" s="91"/>
      <c r="L54" s="91"/>
    </row>
    <row r="55" spans="1:12" ht="22.5" customHeight="1">
      <c r="A55" s="79" t="s">
        <v>151</v>
      </c>
      <c r="B55" s="79"/>
      <c r="C55" s="97">
        <f t="shared" si="4"/>
        <v>-2</v>
      </c>
      <c r="D55" s="99"/>
      <c r="E55" s="97">
        <v>-35</v>
      </c>
      <c r="F55" s="99"/>
      <c r="G55" s="85">
        <v>-2</v>
      </c>
      <c r="H55" s="99"/>
      <c r="I55" s="85">
        <v>-35</v>
      </c>
      <c r="K55" s="91"/>
      <c r="L55" s="91"/>
    </row>
    <row r="56" spans="1:12" ht="22.5" customHeight="1">
      <c r="A56" s="79" t="s">
        <v>152</v>
      </c>
      <c r="B56" s="79"/>
      <c r="C56" s="85">
        <f>G56</f>
        <v>-253</v>
      </c>
      <c r="D56" s="99"/>
      <c r="E56" s="85">
        <v>0</v>
      </c>
      <c r="F56" s="99"/>
      <c r="G56" s="85">
        <v>-253</v>
      </c>
      <c r="H56" s="99"/>
      <c r="I56" s="85">
        <v>0</v>
      </c>
      <c r="K56" s="91"/>
      <c r="L56" s="91"/>
    </row>
    <row r="57" spans="1:12" ht="22.5" customHeight="1">
      <c r="A57" s="80" t="s">
        <v>153</v>
      </c>
      <c r="B57" s="80"/>
      <c r="C57" s="107">
        <f>SUM(C51:C56)</f>
        <v>19553</v>
      </c>
      <c r="D57" s="99"/>
      <c r="E57" s="107">
        <f>SUM(E51:E56)</f>
        <v>60085</v>
      </c>
      <c r="F57" s="99"/>
      <c r="G57" s="107">
        <f>SUM(G51:G56)</f>
        <v>19553</v>
      </c>
      <c r="H57" s="99"/>
      <c r="I57" s="107">
        <f>SUM(I51:I56)</f>
        <v>60085</v>
      </c>
      <c r="K57" s="91"/>
    </row>
    <row r="58" spans="1:12" ht="22.5" customHeight="1">
      <c r="A58" s="80" t="s">
        <v>154</v>
      </c>
      <c r="B58" s="80"/>
      <c r="C58" s="85"/>
      <c r="D58" s="99"/>
      <c r="E58" s="85"/>
      <c r="F58" s="99"/>
      <c r="G58" s="85"/>
      <c r="H58" s="99"/>
      <c r="I58" s="85"/>
      <c r="K58" s="91"/>
    </row>
    <row r="59" spans="1:12" ht="22.5" customHeight="1">
      <c r="A59" s="79" t="s">
        <v>155</v>
      </c>
      <c r="B59" s="79"/>
      <c r="C59" s="85">
        <f>G59</f>
        <v>-2343</v>
      </c>
      <c r="D59" s="99"/>
      <c r="E59" s="85">
        <v>-3155</v>
      </c>
      <c r="F59" s="99"/>
      <c r="G59" s="85">
        <v>-2343</v>
      </c>
      <c r="H59" s="99"/>
      <c r="I59" s="85">
        <v>-3155</v>
      </c>
      <c r="K59" s="91"/>
      <c r="L59" s="91"/>
    </row>
    <row r="60" spans="1:12" ht="22.5" customHeight="1">
      <c r="A60" s="80" t="s">
        <v>156</v>
      </c>
      <c r="B60" s="80"/>
      <c r="C60" s="107">
        <f>SUM(C59:C59)</f>
        <v>-2343</v>
      </c>
      <c r="D60" s="99"/>
      <c r="E60" s="107">
        <f>SUM(E59:E59)</f>
        <v>-3155</v>
      </c>
      <c r="F60" s="99"/>
      <c r="G60" s="107">
        <f>SUM(G59:G59)</f>
        <v>-2343</v>
      </c>
      <c r="H60" s="99"/>
      <c r="I60" s="107">
        <f>SUM(I59:I59)</f>
        <v>-3155</v>
      </c>
      <c r="K60" s="91"/>
      <c r="L60" s="91"/>
    </row>
    <row r="61" spans="1:12" ht="22.5" customHeight="1">
      <c r="A61" s="79" t="s">
        <v>157</v>
      </c>
      <c r="B61" s="80"/>
      <c r="C61" s="85"/>
      <c r="D61" s="99"/>
      <c r="E61" s="85"/>
      <c r="F61" s="99"/>
      <c r="G61" s="85"/>
      <c r="H61" s="99"/>
      <c r="I61" s="85"/>
      <c r="K61" s="91"/>
      <c r="L61" s="91"/>
    </row>
    <row r="62" spans="1:12" ht="22.5" customHeight="1">
      <c r="A62" s="79" t="s">
        <v>158</v>
      </c>
      <c r="B62" s="80"/>
      <c r="C62" s="101">
        <v>21</v>
      </c>
      <c r="D62" s="99"/>
      <c r="E62" s="101">
        <v>0</v>
      </c>
      <c r="F62" s="99"/>
      <c r="G62" s="101">
        <v>21</v>
      </c>
      <c r="H62" s="99"/>
      <c r="I62" s="101">
        <v>0</v>
      </c>
      <c r="K62" s="91"/>
      <c r="L62" s="91"/>
    </row>
    <row r="63" spans="1:12" ht="22.5" customHeight="1">
      <c r="A63" s="80" t="s">
        <v>159</v>
      </c>
      <c r="B63" s="80"/>
      <c r="C63" s="85">
        <f>C39+C57+C60+C62</f>
        <v>36883</v>
      </c>
      <c r="D63" s="99"/>
      <c r="E63" s="85">
        <f>E39+E57+E60+E62</f>
        <v>75772</v>
      </c>
      <c r="F63" s="99"/>
      <c r="G63" s="85">
        <f>G39+G57+G60+G62</f>
        <v>36883</v>
      </c>
      <c r="H63" s="99"/>
      <c r="I63" s="85">
        <f>I39+I57+I60+I62</f>
        <v>75772</v>
      </c>
      <c r="K63" s="91"/>
      <c r="L63" s="91"/>
    </row>
    <row r="64" spans="1:12" ht="22.5" customHeight="1">
      <c r="A64" s="79" t="s">
        <v>160</v>
      </c>
      <c r="B64" s="79"/>
      <c r="C64" s="85">
        <f>[1]BS!G13</f>
        <v>65839</v>
      </c>
      <c r="D64" s="99"/>
      <c r="E64" s="85">
        <v>26644</v>
      </c>
      <c r="F64" s="99"/>
      <c r="G64" s="85">
        <f>[1]BS!K13</f>
        <v>65839</v>
      </c>
      <c r="H64" s="99"/>
      <c r="I64" s="85">
        <v>26644</v>
      </c>
      <c r="K64" s="91"/>
      <c r="L64" s="91"/>
    </row>
    <row r="65" spans="1:12" ht="22.5" customHeight="1" thickBot="1">
      <c r="A65" s="80" t="s">
        <v>161</v>
      </c>
      <c r="B65" s="80"/>
      <c r="C65" s="86">
        <f>SUM(C63:C64)</f>
        <v>102722</v>
      </c>
      <c r="D65" s="99"/>
      <c r="E65" s="86">
        <f>SUM(E63:E64)</f>
        <v>102416</v>
      </c>
      <c r="F65" s="99"/>
      <c r="G65" s="86">
        <f>SUM(G63:G64)</f>
        <v>102722</v>
      </c>
      <c r="H65" s="99"/>
      <c r="I65" s="86">
        <f>SUM(I63:I64)</f>
        <v>102416</v>
      </c>
      <c r="K65" s="91"/>
      <c r="L65" s="91"/>
    </row>
    <row r="66" spans="1:12" ht="22.5" customHeight="1" thickTop="1">
      <c r="C66" s="113"/>
      <c r="D66" s="113"/>
      <c r="E66" s="113"/>
      <c r="F66" s="113"/>
      <c r="G66" s="113"/>
      <c r="H66" s="113"/>
      <c r="I66" s="113"/>
      <c r="K66" s="91"/>
      <c r="L66" s="91"/>
    </row>
    <row r="67" spans="1:12" ht="22.5" customHeight="1">
      <c r="A67" s="65"/>
      <c r="B67" s="65"/>
      <c r="C67" s="85"/>
      <c r="D67" s="99"/>
      <c r="E67" s="85"/>
      <c r="F67" s="99"/>
      <c r="G67" s="85"/>
      <c r="H67" s="99"/>
      <c r="I67" s="85"/>
      <c r="K67" s="91"/>
      <c r="L67" s="91"/>
    </row>
    <row r="68" spans="1:12" ht="22.5" customHeight="1">
      <c r="C68" s="85"/>
      <c r="D68" s="99"/>
      <c r="E68" s="85"/>
      <c r="F68" s="99"/>
      <c r="G68" s="85"/>
      <c r="H68" s="99"/>
      <c r="I68" s="85"/>
      <c r="K68" s="91"/>
      <c r="L68" s="91"/>
    </row>
    <row r="69" spans="1:12" ht="22.5" customHeight="1">
      <c r="D69" s="99"/>
      <c r="F69" s="99"/>
      <c r="H69" s="99"/>
      <c r="K69" s="91"/>
      <c r="L69" s="91"/>
    </row>
    <row r="70" spans="1:12" ht="22.5" customHeight="1">
      <c r="K70" s="91"/>
    </row>
    <row r="71" spans="1:12" ht="22.5" customHeight="1">
      <c r="A71" s="79" t="s">
        <v>32</v>
      </c>
      <c r="B71" s="79"/>
      <c r="C71" s="85"/>
      <c r="D71" s="99"/>
      <c r="E71" s="85"/>
      <c r="F71" s="99"/>
      <c r="G71" s="85"/>
      <c r="H71" s="99"/>
      <c r="I71" s="85"/>
    </row>
    <row r="72" spans="1:12" ht="21.75" customHeight="1"/>
    <row r="73" spans="1:12" ht="21.75" customHeight="1"/>
    <row r="74" spans="1:12" ht="21.75" customHeight="1"/>
    <row r="75" spans="1:12" ht="21.75" customHeight="1"/>
    <row r="76" spans="1:12" ht="21.75" customHeight="1"/>
    <row r="77" spans="1:12" ht="21.75" customHeight="1">
      <c r="D77" s="91"/>
      <c r="F77" s="91"/>
      <c r="H77" s="91"/>
      <c r="J77" s="91"/>
    </row>
    <row r="78" spans="1:12" ht="21.75" customHeight="1"/>
    <row r="79" spans="1:12" ht="21.75" customHeight="1"/>
    <row r="80" spans="1:12" ht="21.75" customHeight="1"/>
    <row r="81" ht="21.75" customHeight="1"/>
    <row r="82" ht="21.75" customHeight="1"/>
    <row r="83" ht="21.75" customHeight="1"/>
    <row r="84" ht="21.75" customHeight="1"/>
    <row r="85" ht="21.75" customHeight="1"/>
    <row r="86" ht="21.75" customHeight="1"/>
    <row r="87" ht="21.75" customHeight="1"/>
    <row r="88" ht="21.75" customHeight="1"/>
    <row r="89" ht="21.75" customHeight="1"/>
    <row r="90" ht="21.75" customHeight="1"/>
  </sheetData>
  <mergeCells count="13">
    <mergeCell ref="C48:E48"/>
    <mergeCell ref="G48:I48"/>
    <mergeCell ref="A2:J2"/>
    <mergeCell ref="A3:J3"/>
    <mergeCell ref="A4:J4"/>
    <mergeCell ref="A5:I5"/>
    <mergeCell ref="C6:E6"/>
    <mergeCell ref="G6:I6"/>
    <mergeCell ref="C7:E7"/>
    <mergeCell ref="G7:I7"/>
    <mergeCell ref="A46:I46"/>
    <mergeCell ref="C47:E47"/>
    <mergeCell ref="G47:I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</vt:lpstr>
      <vt:lpstr>PL</vt:lpstr>
      <vt:lpstr>CE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apinya rattaya</dc:creator>
  <cp:lastModifiedBy>Thita Lertrattanarungsri</cp:lastModifiedBy>
  <cp:lastPrinted>2021-05-11T10:31:58Z</cp:lastPrinted>
  <dcterms:created xsi:type="dcterms:W3CDTF">2021-05-11T10:04:44Z</dcterms:created>
  <dcterms:modified xsi:type="dcterms:W3CDTF">2021-05-11T11:00:56Z</dcterms:modified>
</cp:coreProperties>
</file>