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kantachaiwan\Desktop\SML\2021\Q1'21\Draft (used)\4.26\"/>
    </mc:Choice>
  </mc:AlternateContent>
  <xr:revisionPtr revIDLastSave="0" documentId="13_ncr:1_{7682775D-E93F-40A9-9225-C7F2FF1415AA}" xr6:coauthVersionLast="45" xr6:coauthVersionMax="45" xr10:uidLastSave="{00000000-0000-0000-0000-000000000000}"/>
  <bookViews>
    <workbookView xWindow="-110" yWindow="-110" windowWidth="19420" windowHeight="10420" tabRatio="681" xr2:uid="{00000000-000D-0000-FFFF-FFFF00000000}"/>
  </bookViews>
  <sheets>
    <sheet name="BS 3-5" sheetId="1" r:id="rId1"/>
    <sheet name="PL 6-7" sheetId="19" r:id="rId2"/>
    <sheet name="SH 8" sheetId="24" r:id="rId3"/>
    <sheet name="SH 9" sheetId="31" r:id="rId4"/>
    <sheet name="SH 10" sheetId="30" r:id="rId5"/>
    <sheet name="CF11-14" sheetId="32" r:id="rId6"/>
  </sheets>
  <definedNames>
    <definedName name="_xlnm.Print_Area" localSheetId="0">'BS 3-5'!$A$1:$I$99</definedName>
    <definedName name="_xlnm.Print_Area" localSheetId="5">'CF11-14'!$A$1:$I$131</definedName>
    <definedName name="_xlnm.Print_Area" localSheetId="1">'PL 6-7'!$A$1:$I$58</definedName>
    <definedName name="_xlnm.Print_Area" localSheetId="4">'SH 10'!$A$1:$K$21</definedName>
    <definedName name="_xlnm.Print_Area" localSheetId="2">'SH 8'!$A$1:$S$17</definedName>
    <definedName name="_xlnm.Print_Area" localSheetId="3">'SH 9'!$A$1:$Q$23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9" i="32" l="1"/>
  <c r="C123" i="32"/>
  <c r="G97" i="32"/>
  <c r="N97" i="32"/>
  <c r="N32" i="32"/>
  <c r="C114" i="32"/>
  <c r="C97" i="32"/>
  <c r="C67" i="1"/>
  <c r="C13" i="19"/>
  <c r="C92" i="1"/>
  <c r="C89" i="1"/>
  <c r="C87" i="1"/>
  <c r="C85" i="1"/>
  <c r="C82" i="1"/>
  <c r="G19" i="19"/>
  <c r="G114" i="32"/>
  <c r="G129" i="32"/>
  <c r="G123" i="32"/>
  <c r="G85" i="32"/>
  <c r="G92" i="1"/>
  <c r="G87" i="1"/>
  <c r="G85" i="1"/>
  <c r="G82" i="1"/>
  <c r="G67" i="1"/>
  <c r="G32" i="1"/>
  <c r="G57" i="1"/>
  <c r="O12" i="24"/>
  <c r="S12" i="24" s="1"/>
  <c r="I129" i="32"/>
  <c r="E129" i="32"/>
  <c r="I123" i="32"/>
  <c r="E123" i="32"/>
  <c r="I97" i="32"/>
  <c r="E97" i="32"/>
  <c r="I85" i="32"/>
  <c r="E85" i="32"/>
  <c r="C85" i="32"/>
  <c r="I32" i="32"/>
  <c r="I61" i="32" s="1"/>
  <c r="I65" i="32" s="1"/>
  <c r="E32" i="32"/>
  <c r="E61" i="32" s="1"/>
  <c r="E65" i="32" s="1"/>
  <c r="Q14" i="24"/>
  <c r="Q16" i="24" s="1"/>
  <c r="Q17" i="24" s="1"/>
  <c r="C96" i="1" s="1"/>
  <c r="K22" i="31"/>
  <c r="G22" i="31"/>
  <c r="E22" i="31"/>
  <c r="C22" i="31"/>
  <c r="M21" i="31"/>
  <c r="Q21" i="31" s="1"/>
  <c r="O22" i="31"/>
  <c r="M20" i="31"/>
  <c r="I22" i="31"/>
  <c r="O17" i="31"/>
  <c r="O18" i="31" s="1"/>
  <c r="K17" i="31"/>
  <c r="K18" i="31" s="1"/>
  <c r="I17" i="31"/>
  <c r="I18" i="31" s="1"/>
  <c r="G17" i="31"/>
  <c r="G18" i="31" s="1"/>
  <c r="E17" i="31"/>
  <c r="E18" i="31" s="1"/>
  <c r="C17" i="31"/>
  <c r="C18" i="31" s="1"/>
  <c r="M16" i="31"/>
  <c r="Q16" i="31" s="1"/>
  <c r="Q17" i="31" s="1"/>
  <c r="Q18" i="31" s="1"/>
  <c r="G20" i="30"/>
  <c r="G21" i="30" s="1"/>
  <c r="E20" i="30"/>
  <c r="E21" i="30" s="1"/>
  <c r="C20" i="30"/>
  <c r="C21" i="30" s="1"/>
  <c r="K19" i="30"/>
  <c r="K20" i="30" s="1"/>
  <c r="I20" i="30"/>
  <c r="I21" i="30" s="1"/>
  <c r="K17" i="30"/>
  <c r="G13" i="30"/>
  <c r="G14" i="30" s="1"/>
  <c r="E13" i="30"/>
  <c r="E14" i="30" s="1"/>
  <c r="C13" i="30"/>
  <c r="C14" i="30" s="1"/>
  <c r="K10" i="30"/>
  <c r="I95" i="1"/>
  <c r="I97" i="1" s="1"/>
  <c r="G16" i="24"/>
  <c r="G17" i="24" s="1"/>
  <c r="I58" i="19"/>
  <c r="I19" i="19"/>
  <c r="I32" i="1"/>
  <c r="I13" i="19"/>
  <c r="E13" i="19"/>
  <c r="E19" i="19"/>
  <c r="C16" i="24"/>
  <c r="C17" i="24" s="1"/>
  <c r="E16" i="24"/>
  <c r="E17" i="24" s="1"/>
  <c r="I16" i="24"/>
  <c r="I17" i="24" s="1"/>
  <c r="E31" i="19"/>
  <c r="E43" i="19" s="1"/>
  <c r="I31" i="19"/>
  <c r="I43" i="19" s="1"/>
  <c r="E34" i="19"/>
  <c r="I34" i="19"/>
  <c r="I50" i="19"/>
  <c r="E50" i="19"/>
  <c r="G50" i="19"/>
  <c r="E58" i="19"/>
  <c r="E19" i="1"/>
  <c r="I19" i="1"/>
  <c r="E32" i="1"/>
  <c r="E57" i="1"/>
  <c r="I57" i="1"/>
  <c r="E67" i="1"/>
  <c r="I67" i="1"/>
  <c r="E95" i="1"/>
  <c r="E97" i="1" s="1"/>
  <c r="G13" i="19"/>
  <c r="G19" i="1"/>
  <c r="C19" i="19"/>
  <c r="M16" i="24"/>
  <c r="M17" i="24" s="1"/>
  <c r="C94" i="1" s="1"/>
  <c r="O15" i="24"/>
  <c r="S15" i="24" s="1"/>
  <c r="C49" i="19" s="1"/>
  <c r="C50" i="19" s="1"/>
  <c r="C32" i="1"/>
  <c r="C57" i="1"/>
  <c r="C19" i="1"/>
  <c r="K21" i="30" l="1"/>
  <c r="E34" i="1"/>
  <c r="C23" i="31"/>
  <c r="I52" i="19"/>
  <c r="I59" i="19" s="1"/>
  <c r="O23" i="31"/>
  <c r="L10" i="30"/>
  <c r="M17" i="31"/>
  <c r="M18" i="31" s="1"/>
  <c r="I34" i="1"/>
  <c r="E52" i="19"/>
  <c r="E59" i="19" s="1"/>
  <c r="G23" i="31"/>
  <c r="E23" i="31"/>
  <c r="I23" i="31"/>
  <c r="K23" i="31"/>
  <c r="I109" i="32"/>
  <c r="I112" i="32" s="1"/>
  <c r="I116" i="32" s="1"/>
  <c r="E109" i="32"/>
  <c r="E112" i="32" s="1"/>
  <c r="E116" i="32" s="1"/>
  <c r="C57" i="19"/>
  <c r="E21" i="19"/>
  <c r="E23" i="19" s="1"/>
  <c r="E25" i="19" s="1"/>
  <c r="C21" i="19"/>
  <c r="C23" i="19" s="1"/>
  <c r="C25" i="19" s="1"/>
  <c r="C10" i="32" s="1"/>
  <c r="C32" i="32" s="1"/>
  <c r="C61" i="32" s="1"/>
  <c r="C65" i="32" s="1"/>
  <c r="C109" i="32" s="1"/>
  <c r="C112" i="32" s="1"/>
  <c r="C116" i="32" s="1"/>
  <c r="C132" i="32" s="1"/>
  <c r="G21" i="19"/>
  <c r="G23" i="19" s="1"/>
  <c r="G25" i="19" s="1"/>
  <c r="G28" i="19" s="1"/>
  <c r="I21" i="19"/>
  <c r="I23" i="19" s="1"/>
  <c r="I25" i="19" s="1"/>
  <c r="I68" i="1"/>
  <c r="I99" i="1" s="1"/>
  <c r="E68" i="1"/>
  <c r="E99" i="1" s="1"/>
  <c r="C68" i="1"/>
  <c r="G34" i="1"/>
  <c r="C34" i="1"/>
  <c r="Q20" i="31"/>
  <c r="Q22" i="31" s="1"/>
  <c r="Q23" i="31" s="1"/>
  <c r="M22" i="31"/>
  <c r="G68" i="1"/>
  <c r="E100" i="1" l="1"/>
  <c r="M23" i="31"/>
  <c r="I100" i="1"/>
  <c r="C31" i="19"/>
  <c r="C43" i="19" s="1"/>
  <c r="C52" i="19" s="1"/>
  <c r="G10" i="32"/>
  <c r="G32" i="32" s="1"/>
  <c r="G61" i="32" s="1"/>
  <c r="G65" i="32" s="1"/>
  <c r="G109" i="32" s="1"/>
  <c r="G112" i="32" s="1"/>
  <c r="G116" i="32" s="1"/>
  <c r="G132" i="32" s="1"/>
  <c r="G34" i="19"/>
  <c r="G31" i="19"/>
  <c r="C28" i="19" l="1"/>
  <c r="K14" i="24" s="1"/>
  <c r="I12" i="30"/>
  <c r="G43" i="19"/>
  <c r="G52" i="19" s="1"/>
  <c r="G55" i="19" s="1"/>
  <c r="G58" i="19" s="1"/>
  <c r="G59" i="19" s="1"/>
  <c r="C34" i="19" l="1"/>
  <c r="I13" i="30"/>
  <c r="I14" i="30" s="1"/>
  <c r="K12" i="30"/>
  <c r="K13" i="30" s="1"/>
  <c r="O14" i="24"/>
  <c r="K16" i="24"/>
  <c r="K17" i="24" s="1"/>
  <c r="C93" i="1" s="1"/>
  <c r="C95" i="1" s="1"/>
  <c r="C97" i="1" s="1"/>
  <c r="C99" i="1" s="1"/>
  <c r="C100" i="1" s="1"/>
  <c r="S14" i="24" l="1"/>
  <c r="S16" i="24" s="1"/>
  <c r="S17" i="24" s="1"/>
  <c r="T17" i="24" s="1"/>
  <c r="O16" i="24"/>
  <c r="G93" i="1"/>
  <c r="G95" i="1" s="1"/>
  <c r="G97" i="1" s="1"/>
  <c r="G99" i="1" s="1"/>
  <c r="G100" i="1" s="1"/>
  <c r="K14" i="30"/>
  <c r="L14" i="30" l="1"/>
  <c r="C55" i="19"/>
  <c r="C58" i="19" s="1"/>
  <c r="C59" i="19" s="1"/>
  <c r="O17" i="24"/>
</calcChain>
</file>

<file path=xl/sharedStrings.xml><?xml version="1.0" encoding="utf-8"?>
<sst xmlns="http://schemas.openxmlformats.org/spreadsheetml/2006/main" count="413" uniqueCount="237">
  <si>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</si>
  <si>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</si>
  <si>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</si>
  <si>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</si>
  <si>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</si>
  <si>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</si>
  <si>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</si>
  <si>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</si>
  <si>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</si>
  <si>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</si>
  <si>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</si>
  <si>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</si>
  <si>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</si>
  <si>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</si>
  <si>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</si>
  <si>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</si>
  <si>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</si>
  <si>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</si>
  <si>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</si>
  <si>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</si>
  <si>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</si>
  <si>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</si>
  <si>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</si>
  <si>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</si>
  <si>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</si>
  <si>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</si>
  <si>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</si>
  <si>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</si>
  <si>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</si>
  <si>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</si>
  <si>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</si>
  <si>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</si>
  <si>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</si>
  <si>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</si>
  <si>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ทุนเรือนหุ้น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</si>
  <si>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</si>
  <si>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</si>
  <si>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</si>
  <si>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</si>
  <si>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</si>
  <si>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</si>
  <si>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</si>
  <si>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</si>
  <si>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</si>
  <si>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</si>
  <si>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</si>
  <si>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</si>
  <si>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</si>
  <si>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</si>
  <si>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</si>
  <si>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</si>
  <si>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</si>
  <si>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</si>
  <si>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</si>
  <si>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</si>
  <si>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</si>
  <si>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</si>
  <si>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</si>
  <si>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</si>
  <si>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</si>
  <si>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</si>
  <si>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</si>
  <si>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</si>
  <si>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</si>
  <si>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</si>
  <si>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</si>
  <si>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</si>
  <si>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</si>
  <si>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</si>
  <si>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</si>
  <si>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</si>
  <si>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</si>
  <si>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</si>
  <si>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</si>
  <si>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</si>
  <si>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</si>
  <si>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</si>
  <si>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</si>
  <si>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</si>
  <si>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</si>
  <si>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</si>
  <si>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</si>
  <si>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</si>
  <si>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</si>
  <si>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</si>
  <si>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</si>
  <si>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</si>
  <si>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</si>
  <si>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</si>
  <si>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</si>
  <si>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</si>
  <si>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</si>
  <si>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</si>
  <si>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</si>
  <si>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</si>
  <si>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</si>
  <si>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</si>
  <si>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</si>
  <si>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</si>
  <si>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</si>
  <si>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</si>
  <si>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</si>
  <si>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</si>
  <si>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</si>
  <si>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</si>
  <si>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</si>
  <si>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</si>
  <si>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</si>
  <si>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</si>
  <si>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</si>
  <si>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</si>
  <si>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</si>
  <si>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</si>
  <si>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</si>
  <si>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</si>
  <si>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</si>
  <si>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กำไรเบ็ดเสร็จรวมสำหรับงวด</t>
  </si>
  <si>
    <t>หนี้สินภาษีเงินได้รอการตัดบัญชี</t>
  </si>
  <si>
    <t>สินทรัพย์หมุนเวียนอื่น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</si>
  <si>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</si>
  <si>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</si>
  <si>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</si>
  <si>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</si>
  <si>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</si>
  <si>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เงินลงทุนชั่วคราว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</si>
  <si>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</si>
  <si>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</si>
  <si>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</si>
  <si>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</si>
  <si>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</si>
  <si>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</si>
  <si>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</si>
  <si>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</si>
  <si>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</si>
  <si>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</si>
  <si>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</si>
  <si>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</si>
  <si>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</si>
  <si>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</si>
  <si>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</si>
  <si>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</si>
  <si>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</si>
  <si>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</si>
  <si>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</si>
  <si>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</si>
  <si>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</si>
  <si>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</si>
  <si>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>เงินสดจ่ายเพื่อชำระคืนเงินกู้ยืมระยะสั้น</t>
  </si>
  <si>
    <t xml:space="preserve">   จากบริษัทย่อย</t>
  </si>
  <si>
    <t xml:space="preserve">   กำไรหรือขาดทุน</t>
  </si>
  <si>
    <t>แลกเปลี่ยน</t>
  </si>
  <si>
    <t>จากการแปลงค่า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</si>
  <si>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</si>
  <si>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</si>
  <si>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</si>
  <si>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</si>
  <si>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</si>
  <si>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</si>
  <si>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</si>
  <si>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</si>
  <si>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</si>
  <si>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</si>
  <si>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 xml:space="preserve">   งบการเงิน</t>
  </si>
  <si>
    <t xml:space="preserve">   แก่บริษัทย่อย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</si>
  <si>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</si>
  <si>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</si>
  <si>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</si>
  <si>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</si>
  <si>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</si>
  <si>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 xml:space="preserve">   การได้มาซึ่งส่วนได้เสียที่ไม่มีอำนาจควบคุม</t>
  </si>
  <si>
    <t>เงินกู้ยืมระยะสั้นจากกิจการอื่น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</si>
  <si>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</si>
  <si>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</si>
  <si>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</si>
  <si>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</si>
  <si>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r>
      <t xml:space="preserve">   </t>
    </r>
    <r>
      <rPr>
        <i/>
        <sz val="15"/>
        <rFont val="Angsana New"/>
        <family val="1"/>
      </rPr>
      <t>(หุ้นสามัญจำนวน 4,800 ล้านหุ้น</t>
    </r>
  </si>
  <si>
    <r>
      <t xml:space="preserve">      </t>
    </r>
    <r>
      <rPr>
        <i/>
        <sz val="15"/>
        <rFont val="Angsana New"/>
        <family val="1"/>
      </rPr>
      <t>มูลค่า 0.50 บาทต่อหุ้น)</t>
    </r>
  </si>
  <si>
    <t>กำไรจากกิจกรรมดำเนินงาน</t>
  </si>
  <si>
    <t>ผลต่างอัตราแลกเปลี่ยนจาก</t>
  </si>
  <si>
    <t>ยอดคงเหลือ ณ วันที่ 1 มกราคม 2563</t>
  </si>
  <si>
    <t>ผลต่างอัตรา</t>
  </si>
  <si>
    <t>ผลต่างอัตราแลกเปลี่ยนจากการแปลงค่า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</si>
  <si>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</si>
  <si>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</si>
  <si>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</si>
  <si>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</si>
  <si>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กระแสเงินสดสุทธิได้มาจากกิจกรรมดำเนินงาน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</si>
  <si>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</si>
  <si>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</si>
  <si>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</si>
  <si>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เงินสดและรายการเทียบเท่าเงินสด </t>
  </si>
  <si>
    <t xml:space="preserve">   ณ วันที่ 1 มกราคม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</si>
  <si>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</si>
  <si>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</si>
  <si>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</si>
  <si>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</si>
  <si>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เงินสดและรายการเทียบเท่าเงินสดเพิ่มขึ้น</t>
  </si>
  <si>
    <t>ส่วนขาดทุน</t>
  </si>
  <si>
    <t>จากการเปลี่ยนแปลง</t>
  </si>
  <si>
    <t>สัดส่วนความเป็น</t>
  </si>
  <si>
    <t>เจ้าของในบริษัทย่อย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</si>
  <si>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</si>
  <si>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</si>
  <si>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ขาดทุนจากการขายและตัดจำหน่าย</t>
  </si>
  <si>
    <t>กระแสเงินสดสุทธิใช้ไปในกิจกรรมจัดหาเงิน</t>
  </si>
  <si>
    <t>31 มีนาคม</t>
  </si>
  <si>
    <t>หนี้สินตามสัญญาเช่าที่ถึงกำหนดชำระ</t>
  </si>
  <si>
    <t>หนี้สินตามสัญญาเช่า</t>
  </si>
  <si>
    <t>วันที่ 31 มีนาคม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</si>
  <si>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</si>
  <si>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</si>
  <si>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</si>
  <si>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</si>
  <si>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</si>
  <si>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เงินสดจ่ายสำหรับเงินให้กู้ยืมระยะสั้น</t>
  </si>
  <si>
    <t>เงินกู้ยืมระยะสั้นจากสถาบันการเงินลดลง</t>
  </si>
  <si>
    <t>เงินสดรับจากการกู้ยืมเงินระยะสั้นจากบริษัทย่อย</t>
  </si>
  <si>
    <t xml:space="preserve">   ณ วันที่ 31 มีนาคม</t>
  </si>
  <si>
    <r>
      <rPr>
        <i/>
        <sz val="15"/>
        <color indexed="8"/>
        <rFont val="Angsana New"/>
        <family val="1"/>
      </rPr>
      <t>บวก</t>
    </r>
    <r>
      <rPr>
        <sz val="15"/>
        <color indexed="8"/>
        <rFont val="Angsana New"/>
        <family val="1"/>
      </rPr>
      <t xml:space="preserve"> </t>
    </r>
    <r>
      <rPr>
        <sz val="15"/>
        <rFont val="Angsana New"/>
        <family val="1"/>
      </rPr>
      <t>- การเปลี่ยนแปลงในเจ้าหนี้</t>
    </r>
  </si>
  <si>
    <r>
      <rPr>
        <i/>
        <sz val="15"/>
        <color indexed="8"/>
        <rFont val="Angsana New"/>
        <family val="1"/>
      </rPr>
      <t>บวก</t>
    </r>
    <r>
      <rPr>
        <sz val="15"/>
        <rFont val="Angsana New"/>
        <family val="1"/>
      </rPr>
      <t> - การเปลี่ยนแปลงในเจ้าหนี้</t>
    </r>
  </si>
  <si>
    <t>เงินสดรับจากการกู้ยืมเงินระยะยาว</t>
  </si>
  <si>
    <t>ค่าเผื่อ (กลับรายการค่าเผื่อ) ผลขาดทุน</t>
  </si>
  <si>
    <t>(กำไร) ขาดทุนจากการตัดจำหน่าย</t>
  </si>
  <si>
    <t xml:space="preserve">   สินทรัพย์สิทธิการใช้</t>
  </si>
  <si>
    <t xml:space="preserve">   สุทธิก่อนผลต่างอัตราแลกเปลี่ยน</t>
  </si>
  <si>
    <t>เงินสดและรายการเทียบเท่าเงินสดเพิ่มขึ้นสุทธิ</t>
  </si>
  <si>
    <t xml:space="preserve">   ที่ยังไม่เกิดขึ้นจริง</t>
  </si>
  <si>
    <t>(กำไร) ขาดทุนจากอัตราแลกเปลี่ยน</t>
  </si>
  <si>
    <t>ค่าเผื่อผลขาดทุนจากการปรับลด</t>
  </si>
  <si>
    <t xml:space="preserve">   มูลค่าสินค้าคงเหลือ</t>
  </si>
  <si>
    <t xml:space="preserve">   จากการด้อยค่าที่รับรู้ในกำไรหรือขาดทุน</t>
  </si>
  <si>
    <t>เงินสดรับจากเงินลงทุนชั่วคราว</t>
  </si>
  <si>
    <t>3, 4</t>
  </si>
  <si>
    <t>3, 6</t>
  </si>
  <si>
    <t>3, 8</t>
  </si>
  <si>
    <t>4, 6, 8</t>
  </si>
  <si>
    <t>การแบ่งปันกำไรเบ็ดเสร็จรวม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</si>
</sst>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6"/>
      <color rgb="FF002060"/>
      <name val="Angsana New"/>
      <family val="1"/>
    </font>
    <font>
      <b/>
      <sz val="15"/>
      <color rgb="FF002060"/>
      <name val="Angsana New"/>
      <family val="1"/>
    </font>
    <font>
      <sz val="15"/>
      <color rgb="FF00206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3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2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49" fontId="3" fillId="0" borderId="0" xfId="0" applyNumberFormat="1" applyFont="1" applyFill="1" applyBorder="1" applyAlignment="1"/>
    <xf numFmtId="0" fontId="18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5" fontId="18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19" fillId="0" borderId="0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7" fillId="0" borderId="4" xfId="4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0" fillId="0" borderId="0" xfId="4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2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8" fillId="0" borderId="4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6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0" fontId="9" fillId="0" borderId="0" xfId="0" applyFont="1" applyFill="1"/>
    <xf numFmtId="0" fontId="23" fillId="0" borderId="0" xfId="0" applyFont="1" applyFill="1"/>
    <xf numFmtId="0" fontId="9" fillId="0" borderId="0" xfId="0" applyFont="1" applyFill="1" applyAlignment="1">
      <alignment horizontal="right"/>
    </xf>
    <xf numFmtId="43" fontId="0" fillId="0" borderId="0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0" applyNumberFormat="1" applyAlignment="1">
      <alignment vertical="center"/>
    </xf>
    <xf numFmtId="41" fontId="0" fillId="0" borderId="0" xfId="2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26" fillId="0" borderId="3" xfId="0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/>
    </xf>
    <xf numFmtId="43" fontId="0" fillId="0" borderId="0" xfId="1" applyFont="1" applyBorder="1" applyAlignment="1">
      <alignment vertical="center"/>
    </xf>
    <xf numFmtId="43" fontId="0" fillId="0" borderId="0" xfId="1" applyFont="1" applyBorder="1" applyAlignme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vertical="center"/>
    </xf>
    <xf numFmtId="0" fontId="9" fillId="0" borderId="0" xfId="0" applyFont="1" applyFill="1" applyBorder="1" applyAlignment="1"/>
    <xf numFmtId="43" fontId="9" fillId="0" borderId="0" xfId="4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0" fontId="9" fillId="0" borderId="0" xfId="0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horizontal="right" vertical="center"/>
    </xf>
    <xf numFmtId="0" fontId="2" fillId="0" borderId="0" xfId="0" applyFont="1"/>
    <xf numFmtId="0" fontId="1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8" fillId="0" borderId="0" xfId="0" applyFont="1" applyFill="1" applyBorder="1" applyAlignment="1"/>
    <xf numFmtId="41" fontId="29" fillId="0" borderId="0" xfId="0" applyNumberFormat="1" applyFont="1" applyFill="1" applyBorder="1" applyAlignment="1">
      <alignment vertical="center"/>
    </xf>
    <xf numFmtId="167" fontId="28" fillId="0" borderId="0" xfId="1" applyNumberFormat="1" applyFont="1" applyFill="1" applyBorder="1" applyAlignment="1"/>
    <xf numFmtId="167" fontId="30" fillId="0" borderId="0" xfId="1" applyNumberFormat="1" applyFont="1" applyBorder="1" applyAlignment="1"/>
    <xf numFmtId="167" fontId="30" fillId="0" borderId="0" xfId="1" applyNumberFormat="1" applyFont="1" applyFill="1" applyBorder="1" applyAlignment="1">
      <alignment horizontal="center"/>
    </xf>
    <xf numFmtId="167" fontId="29" fillId="0" borderId="0" xfId="1" applyNumberFormat="1" applyFont="1" applyFill="1" applyBorder="1" applyAlignment="1">
      <alignment vertical="center"/>
    </xf>
    <xf numFmtId="0" fontId="30" fillId="0" borderId="0" xfId="0" applyFont="1" applyBorder="1" applyAlignment="1"/>
    <xf numFmtId="0" fontId="30" fillId="0" borderId="0" xfId="0" applyFont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/>
    </xf>
    <xf numFmtId="167" fontId="30" fillId="0" borderId="0" xfId="1" applyNumberFormat="1" applyFont="1" applyBorder="1" applyAlignment="1">
      <alignment vertical="center"/>
    </xf>
    <xf numFmtId="41" fontId="29" fillId="0" borderId="0" xfId="0" applyNumberFormat="1" applyFont="1" applyBorder="1" applyAlignment="1">
      <alignment vertical="center"/>
    </xf>
    <xf numFmtId="167" fontId="30" fillId="0" borderId="0" xfId="1" applyNumberFormat="1" applyFont="1" applyFill="1" applyBorder="1" applyAlignment="1">
      <alignment vertical="center"/>
    </xf>
    <xf numFmtId="41" fontId="23" fillId="0" borderId="0" xfId="0" applyNumberFormat="1" applyFont="1" applyFill="1"/>
    <xf numFmtId="41" fontId="0" fillId="0" borderId="3" xfId="0" applyNumberFormat="1" applyFont="1" applyFill="1" applyBorder="1" applyAlignment="1">
      <alignment horizontal="right"/>
    </xf>
    <xf numFmtId="41" fontId="4" fillId="0" borderId="0" xfId="2" applyFont="1" applyFill="1" applyAlignment="1">
      <alignment horizontal="right" vertical="center"/>
    </xf>
    <xf numFmtId="167" fontId="29" fillId="0" borderId="0" xfId="1" applyNumberFormat="1" applyFont="1" applyBorder="1" applyAlignment="1">
      <alignment vertical="center"/>
    </xf>
    <xf numFmtId="0" fontId="0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4" fillId="0" borderId="0" xfId="0" applyFont="1"/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1" fontId="7" fillId="0" borderId="0" xfId="2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41" fontId="7" fillId="0" borderId="0" xfId="21" applyFont="1" applyBorder="1" applyAlignment="1">
      <alignment vertical="center"/>
    </xf>
    <xf numFmtId="41" fontId="4" fillId="0" borderId="0" xfId="21" applyFont="1" applyFill="1" applyAlignment="1">
      <alignment vertical="center"/>
    </xf>
    <xf numFmtId="41" fontId="4" fillId="0" borderId="0" xfId="21" applyFont="1" applyFill="1" applyBorder="1" applyAlignment="1">
      <alignment vertical="center"/>
    </xf>
    <xf numFmtId="41" fontId="4" fillId="0" borderId="0" xfId="21" applyFont="1" applyBorder="1" applyAlignment="1">
      <alignment vertical="center"/>
    </xf>
    <xf numFmtId="41" fontId="4" fillId="0" borderId="0" xfId="21" applyFont="1" applyAlignment="1">
      <alignment vertical="center"/>
    </xf>
    <xf numFmtId="0" fontId="4" fillId="0" borderId="0" xfId="0" applyFont="1" applyAlignment="1">
      <alignment vertical="center" wrapText="1"/>
    </xf>
    <xf numFmtId="41" fontId="4" fillId="0" borderId="0" xfId="22" applyNumberFormat="1" applyFont="1" applyBorder="1" applyAlignment="1">
      <alignment horizontal="right" vertical="center"/>
    </xf>
    <xf numFmtId="41" fontId="0" fillId="0" borderId="0" xfId="22" applyNumberFormat="1" applyFont="1" applyFill="1" applyBorder="1" applyAlignment="1">
      <alignment horizontal="right" vertical="center"/>
    </xf>
    <xf numFmtId="41" fontId="7" fillId="0" borderId="4" xfId="21" applyFont="1" applyBorder="1" applyAlignment="1">
      <alignment horizontal="right" vertical="center"/>
    </xf>
    <xf numFmtId="41" fontId="7" fillId="0" borderId="2" xfId="21" applyFont="1" applyFill="1" applyBorder="1" applyAlignment="1">
      <alignment vertical="center"/>
    </xf>
    <xf numFmtId="41" fontId="4" fillId="0" borderId="0" xfId="21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 wrapText="1"/>
    </xf>
    <xf numFmtId="41" fontId="8" fillId="0" borderId="0" xfId="0" applyNumberFormat="1" applyFont="1" applyAlignment="1">
      <alignment horizontal="center" vertical="center" wrapText="1"/>
    </xf>
    <xf numFmtId="41" fontId="23" fillId="0" borderId="0" xfId="0" applyNumberFormat="1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167" fontId="7" fillId="0" borderId="0" xfId="22" applyNumberFormat="1" applyFont="1" applyBorder="1" applyAlignment="1">
      <alignment horizontal="right"/>
    </xf>
    <xf numFmtId="167" fontId="7" fillId="0" borderId="0" xfId="21" applyNumberFormat="1" applyFont="1" applyFill="1" applyBorder="1" applyAlignment="1">
      <alignment horizontal="right"/>
    </xf>
    <xf numFmtId="167" fontId="7" fillId="0" borderId="0" xfId="22" applyNumberFormat="1" applyFont="1" applyFill="1" applyBorder="1" applyAlignment="1">
      <alignment horizontal="right"/>
    </xf>
    <xf numFmtId="41" fontId="7" fillId="0" borderId="0" xfId="21" applyFont="1" applyFill="1" applyBorder="1" applyAlignment="1">
      <alignment horizontal="right"/>
    </xf>
    <xf numFmtId="41" fontId="4" fillId="0" borderId="0" xfId="21" applyFont="1" applyFill="1" applyBorder="1" applyAlignment="1">
      <alignment horizontal="right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vertical="top"/>
    </xf>
    <xf numFmtId="41" fontId="4" fillId="0" borderId="0" xfId="22" applyNumberFormat="1" applyFont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41" fontId="7" fillId="0" borderId="0" xfId="21" applyFont="1" applyBorder="1" applyAlignment="1">
      <alignment horizontal="right"/>
    </xf>
    <xf numFmtId="41" fontId="7" fillId="0" borderId="0" xfId="21" applyFont="1" applyFill="1" applyBorder="1" applyAlignment="1"/>
    <xf numFmtId="41" fontId="4" fillId="0" borderId="0" xfId="23" applyNumberFormat="1" applyFont="1" applyFill="1" applyAlignment="1"/>
    <xf numFmtId="41" fontId="4" fillId="0" borderId="0" xfId="23" applyNumberFormat="1" applyFont="1" applyFill="1" applyAlignment="1">
      <alignment vertical="center"/>
    </xf>
    <xf numFmtId="41" fontId="4" fillId="0" borderId="0" xfId="23" applyNumberFormat="1" applyFont="1" applyFill="1" applyAlignment="1">
      <alignment horizontal="right" vertical="center"/>
    </xf>
    <xf numFmtId="41" fontId="4" fillId="0" borderId="3" xfId="23" applyNumberFormat="1" applyFont="1" applyFill="1" applyBorder="1" applyAlignment="1">
      <alignment vertical="center"/>
    </xf>
    <xf numFmtId="41" fontId="0" fillId="0" borderId="0" xfId="24" applyNumberFormat="1" applyFont="1" applyFill="1" applyAlignment="1">
      <alignment horizontal="right" vertical="center"/>
    </xf>
    <xf numFmtId="41" fontId="0" fillId="0" borderId="0" xfId="23" applyNumberFormat="1" applyFont="1" applyFill="1" applyAlignment="1">
      <alignment horizontal="right" vertical="center"/>
    </xf>
    <xf numFmtId="41" fontId="4" fillId="0" borderId="0" xfId="23" applyNumberFormat="1" applyFont="1" applyFill="1" applyBorder="1" applyAlignment="1">
      <alignment horizontal="right" vertical="center"/>
    </xf>
    <xf numFmtId="41" fontId="0" fillId="0" borderId="0" xfId="23" applyNumberFormat="1" applyFont="1" applyFill="1" applyBorder="1" applyAlignment="1">
      <alignment horizontal="right" vertical="center"/>
    </xf>
    <xf numFmtId="41" fontId="4" fillId="0" borderId="0" xfId="24" applyNumberFormat="1" applyFont="1" applyFill="1" applyAlignment="1">
      <alignment horizontal="right" vertical="center"/>
    </xf>
    <xf numFmtId="41" fontId="4" fillId="0" borderId="0" xfId="23" applyNumberFormat="1" applyFont="1" applyFill="1" applyBorder="1" applyAlignment="1">
      <alignment vertical="center"/>
    </xf>
    <xf numFmtId="37" fontId="8" fillId="0" borderId="0" xfId="24" applyNumberFormat="1" applyFont="1" applyFill="1" applyAlignment="1">
      <alignment horizontal="right" vertical="center"/>
    </xf>
    <xf numFmtId="41" fontId="4" fillId="0" borderId="3" xfId="23" applyNumberFormat="1" applyFont="1" applyFill="1" applyBorder="1" applyAlignment="1">
      <alignment horizontal="right" vertical="center"/>
    </xf>
    <xf numFmtId="41" fontId="4" fillId="0" borderId="3" xfId="24" applyNumberFormat="1" applyFont="1" applyFill="1" applyBorder="1" applyAlignment="1">
      <alignment horizontal="right" vertical="center"/>
    </xf>
    <xf numFmtId="41" fontId="15" fillId="0" borderId="0" xfId="23" applyNumberFormat="1" applyFont="1" applyFill="1" applyAlignment="1">
      <alignment vertical="center"/>
    </xf>
    <xf numFmtId="0" fontId="11" fillId="0" borderId="0" xfId="0" applyFont="1" applyBorder="1" applyAlignment="1">
      <alignment horizontal="center" vertical="top" wrapText="1"/>
    </xf>
    <xf numFmtId="0" fontId="0" fillId="0" borderId="0" xfId="0" applyFont="1"/>
    <xf numFmtId="0" fontId="0" fillId="0" borderId="3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167" fontId="7" fillId="0" borderId="0" xfId="1" applyNumberFormat="1" applyFont="1" applyFill="1" applyAlignment="1">
      <alignment vertical="top"/>
    </xf>
    <xf numFmtId="41" fontId="7" fillId="0" borderId="0" xfId="22" applyNumberFormat="1" applyFont="1" applyBorder="1" applyAlignment="1">
      <alignment horizontal="right" vertical="center"/>
    </xf>
    <xf numFmtId="41" fontId="7" fillId="0" borderId="0" xfId="21" applyFont="1" applyFill="1" applyBorder="1" applyAlignment="1">
      <alignment horizontal="right" vertical="center"/>
    </xf>
    <xf numFmtId="41" fontId="7" fillId="0" borderId="0" xfId="21" applyFont="1" applyFill="1" applyAlignment="1">
      <alignment horizontal="right" vertical="center"/>
    </xf>
    <xf numFmtId="41" fontId="7" fillId="0" borderId="0" xfId="22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41" fontId="0" fillId="0" borderId="3" xfId="21" applyFont="1" applyBorder="1" applyAlignment="1">
      <alignment horizontal="right" vertical="center"/>
    </xf>
    <xf numFmtId="41" fontId="7" fillId="0" borderId="0" xfId="21" applyFont="1" applyAlignment="1">
      <alignment horizontal="right" vertical="center"/>
    </xf>
    <xf numFmtId="41" fontId="0" fillId="0" borderId="3" xfId="21" applyFont="1" applyFill="1" applyBorder="1" applyAlignment="1">
      <alignment horizontal="right" vertical="center"/>
    </xf>
    <xf numFmtId="43" fontId="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7" fillId="0" borderId="3" xfId="21" applyFont="1" applyBorder="1" applyAlignment="1">
      <alignment horizontal="right" vertical="center"/>
    </xf>
    <xf numFmtId="0" fontId="7" fillId="0" borderId="0" xfId="0" applyFont="1" applyFill="1" applyAlignment="1">
      <alignment vertical="top" wrapText="1"/>
    </xf>
    <xf numFmtId="41" fontId="0" fillId="0" borderId="0" xfId="2" applyFont="1" applyFill="1" applyAlignment="1">
      <alignment horizontal="right" vertical="top"/>
    </xf>
    <xf numFmtId="0" fontId="0" fillId="0" borderId="0" xfId="0" applyFont="1" applyFill="1" applyAlignment="1">
      <alignment vertical="top" wrapText="1"/>
    </xf>
    <xf numFmtId="41" fontId="0" fillId="0" borderId="0" xfId="4" applyNumberFormat="1" applyFont="1" applyFill="1" applyBorder="1" applyAlignment="1">
      <alignment horizontal="right" vertical="top"/>
    </xf>
    <xf numFmtId="41" fontId="0" fillId="0" borderId="0" xfId="2" applyFont="1" applyFill="1" applyBorder="1" applyAlignment="1">
      <alignment horizontal="right" vertical="top"/>
    </xf>
    <xf numFmtId="41" fontId="7" fillId="0" borderId="4" xfId="2" applyFont="1" applyFill="1" applyBorder="1" applyAlignment="1">
      <alignment horizontal="right" vertical="top"/>
    </xf>
    <xf numFmtId="41" fontId="7" fillId="0" borderId="0" xfId="2" applyFont="1" applyFill="1" applyBorder="1" applyAlignment="1">
      <alignment horizontal="right" vertical="top"/>
    </xf>
    <xf numFmtId="41" fontId="7" fillId="0" borderId="2" xfId="2" applyNumberFormat="1" applyFont="1" applyFill="1" applyBorder="1" applyAlignment="1">
      <alignment vertical="top"/>
    </xf>
    <xf numFmtId="41" fontId="7" fillId="0" borderId="0" xfId="2" applyFont="1" applyFill="1" applyBorder="1" applyAlignment="1">
      <alignment vertical="top"/>
    </xf>
    <xf numFmtId="41" fontId="7" fillId="0" borderId="0" xfId="2" applyNumberFormat="1" applyFont="1" applyFill="1" applyBorder="1" applyAlignment="1">
      <alignment vertical="top"/>
    </xf>
    <xf numFmtId="41" fontId="0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1" fontId="0" fillId="0" borderId="0" xfId="22" applyNumberFormat="1" applyFont="1" applyBorder="1" applyAlignment="1">
      <alignment horizontal="right" vertical="center"/>
    </xf>
    <xf numFmtId="41" fontId="0" fillId="0" borderId="0" xfId="21" applyFont="1" applyFill="1" applyBorder="1" applyAlignment="1">
      <alignment horizontal="right" vertical="center"/>
    </xf>
    <xf numFmtId="41" fontId="0" fillId="0" borderId="0" xfId="21" applyFont="1" applyFill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41" fontId="0" fillId="0" borderId="0" xfId="0" applyNumberFormat="1" applyFont="1" applyAlignment="1">
      <alignment vertical="center"/>
    </xf>
    <xf numFmtId="41" fontId="0" fillId="0" borderId="0" xfId="4" quotePrefix="1" applyNumberFormat="1" applyFont="1" applyFill="1" applyAlignment="1">
      <alignment horizontal="right"/>
    </xf>
    <xf numFmtId="0" fontId="2" fillId="0" borderId="0" xfId="0" applyFont="1" applyFill="1"/>
    <xf numFmtId="0" fontId="24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25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8" fillId="0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3" fillId="0" borderId="0" xfId="19" applyFont="1" applyFill="1" applyAlignment="1">
      <alignment vertical="center" wrapText="1"/>
    </xf>
    <xf numFmtId="37" fontId="0" fillId="0" borderId="0" xfId="0" applyNumberForma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18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/>
    </xf>
    <xf numFmtId="0" fontId="3" fillId="0" borderId="0" xfId="0" applyFont="1" applyFill="1"/>
    <xf numFmtId="0" fontId="8" fillId="0" borderId="0" xfId="0" applyFont="1" applyFill="1" applyAlignment="1">
      <alignment horizontal="center" wrapText="1"/>
    </xf>
    <xf numFmtId="41" fontId="0" fillId="0" borderId="3" xfId="0" applyNumberFormat="1" applyFill="1" applyBorder="1" applyAlignment="1">
      <alignment vertical="center"/>
    </xf>
    <xf numFmtId="41" fontId="0" fillId="0" borderId="3" xfId="0" applyNumberForma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41" fontId="15" fillId="0" borderId="0" xfId="0" applyNumberFormat="1" applyFont="1" applyFill="1"/>
    <xf numFmtId="41" fontId="7" fillId="0" borderId="0" xfId="0" applyNumberFormat="1" applyFont="1" applyBorder="1" applyAlignment="1">
      <alignment vertical="center"/>
    </xf>
    <xf numFmtId="41" fontId="8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 wrapText="1"/>
    </xf>
  </cellXfs>
  <cellStyles count="25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1" xr:uid="{00000000-0005-0000-0000-000003000000}"/>
    <cellStyle name="Comma 10" xfId="4" xr:uid="{00000000-0005-0000-0000-000004000000}"/>
    <cellStyle name="Comma 10 2" xfId="5" xr:uid="{00000000-0005-0000-0000-000005000000}"/>
    <cellStyle name="Comma 10 2 2" xfId="23" xr:uid="{00000000-0005-0000-0000-000006000000}"/>
    <cellStyle name="Comma 10 3" xfId="22" xr:uid="{00000000-0005-0000-0000-000007000000}"/>
    <cellStyle name="Comma 11" xfId="6" xr:uid="{00000000-0005-0000-0000-000008000000}"/>
    <cellStyle name="Comma 12" xfId="7" xr:uid="{00000000-0005-0000-0000-000009000000}"/>
    <cellStyle name="Comma 13" xfId="8" xr:uid="{00000000-0005-0000-0000-00000A000000}"/>
    <cellStyle name="Comma 14" xfId="9" xr:uid="{00000000-0005-0000-0000-00000B000000}"/>
    <cellStyle name="Comma 2" xfId="10" xr:uid="{00000000-0005-0000-0000-00000C000000}"/>
    <cellStyle name="Comma 2 2" xfId="11" xr:uid="{00000000-0005-0000-0000-00000D000000}"/>
    <cellStyle name="Comma 2 3" xfId="24" xr:uid="{00000000-0005-0000-0000-00000E000000}"/>
    <cellStyle name="Comma 3" xfId="12" xr:uid="{00000000-0005-0000-0000-00000F000000}"/>
    <cellStyle name="Comma 4" xfId="13" xr:uid="{00000000-0005-0000-0000-000010000000}"/>
    <cellStyle name="Comma 5" xfId="14" xr:uid="{00000000-0005-0000-0000-000011000000}"/>
    <cellStyle name="Comma 6" xfId="15" xr:uid="{00000000-0005-0000-0000-000012000000}"/>
    <cellStyle name="Comma 7" xfId="16" xr:uid="{00000000-0005-0000-0000-000013000000}"/>
    <cellStyle name="Comma 8" xfId="17" xr:uid="{00000000-0005-0000-0000-000014000000}"/>
    <cellStyle name="Comma 9" xfId="18" xr:uid="{00000000-0005-0000-0000-000015000000}"/>
    <cellStyle name="Normal" xfId="0" builtinId="0"/>
    <cellStyle name="Normal 2" xfId="19" xr:uid="{00000000-0005-0000-0000-000017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1"/>
  <sheetViews>
    <sheetView showGridLines="0" tabSelected="1" view="pageBreakPreview" zoomScale="90" zoomScaleNormal="100" zoomScaleSheetLayoutView="90" workbookViewId="0">
      <selection activeCell="C55" sqref="C55"/>
    </sheetView>
  </sheetViews>
  <sheetFormatPr defaultColWidth="9.09765625" defaultRowHeight="23.25" customHeight="1" x14ac:dyDescent="0.7"/>
  <cols>
    <col min="1" max="1" width="34.296875" style="4" customWidth="1"/>
    <col min="2" max="2" width="7.8984375" style="2" customWidth="1"/>
    <col min="3" max="3" width="14.59765625" style="4" customWidth="1"/>
    <col min="4" max="4" width="0.8984375" style="4" customWidth="1"/>
    <col min="5" max="5" width="14.59765625" style="4" customWidth="1"/>
    <col min="6" max="6" width="0.8984375" style="4" customWidth="1"/>
    <col min="7" max="7" width="14.59765625" style="4" customWidth="1"/>
    <col min="8" max="8" width="0.8984375" style="4" customWidth="1"/>
    <col min="9" max="9" width="14.59765625" style="4" customWidth="1"/>
    <col min="10" max="10" width="4.09765625" style="4" customWidth="1"/>
    <col min="11" max="11" width="18.296875" customWidth="1"/>
    <col min="12" max="12" width="2.59765625" style="104" customWidth="1"/>
    <col min="13" max="13" width="18.09765625" style="104" bestFit="1" customWidth="1"/>
    <col min="14" max="14" width="1.8984375" style="104" customWidth="1"/>
    <col min="15" max="15" width="15.8984375" style="105" customWidth="1"/>
    <col min="16" max="16" width="2.296875" style="105" customWidth="1"/>
    <col min="17" max="17" width="13" style="105" customWidth="1"/>
    <col min="18" max="16384" width="9.09765625" style="4"/>
  </cols>
  <sheetData>
    <row r="1" spans="1:17" ht="23.25" customHeight="1" x14ac:dyDescent="0.7">
      <c r="A1" s="8" t="s">
        <v>79</v>
      </c>
    </row>
    <row r="2" spans="1:17" ht="23.25" customHeight="1" x14ac:dyDescent="0.7">
      <c r="A2" s="8" t="s">
        <v>58</v>
      </c>
    </row>
    <row r="3" spans="1:17" ht="21" customHeight="1" x14ac:dyDescent="0.7">
      <c r="A3" s="8"/>
    </row>
    <row r="4" spans="1:17" ht="21" customHeight="1" x14ac:dyDescent="0.7">
      <c r="C4" s="308" t="s">
        <v>166</v>
      </c>
      <c r="D4" s="308"/>
      <c r="E4" s="308"/>
      <c r="F4" s="9"/>
      <c r="G4" s="308" t="s">
        <v>167</v>
      </c>
      <c r="H4" s="308"/>
      <c r="I4" s="308"/>
    </row>
    <row r="5" spans="1:17" ht="21" customHeight="1" x14ac:dyDescent="0.7">
      <c r="C5" s="1" t="s">
        <v>205</v>
      </c>
      <c r="D5" s="1"/>
      <c r="E5" s="1" t="s">
        <v>59</v>
      </c>
      <c r="F5" s="1"/>
      <c r="G5" s="1" t="s">
        <v>205</v>
      </c>
      <c r="H5" s="1"/>
      <c r="I5" s="1" t="s">
        <v>59</v>
      </c>
      <c r="L5" s="107"/>
      <c r="M5" s="106"/>
      <c r="N5" s="107"/>
      <c r="O5" s="310"/>
      <c r="P5" s="310"/>
      <c r="Q5" s="310"/>
    </row>
    <row r="6" spans="1:17" ht="21" customHeight="1" x14ac:dyDescent="0.7">
      <c r="A6" s="8" t="s">
        <v>28</v>
      </c>
      <c r="B6" s="2" t="s">
        <v>0</v>
      </c>
      <c r="C6" s="1">
        <v>2564</v>
      </c>
      <c r="D6" s="1"/>
      <c r="E6" s="1">
        <v>2563</v>
      </c>
      <c r="F6" s="1"/>
      <c r="G6" s="1">
        <v>2564</v>
      </c>
      <c r="H6" s="1"/>
      <c r="I6" s="1">
        <v>2563</v>
      </c>
      <c r="L6" s="107"/>
      <c r="M6" s="106"/>
      <c r="N6" s="107"/>
      <c r="O6" s="106"/>
      <c r="P6" s="106"/>
      <c r="Q6" s="106"/>
    </row>
    <row r="7" spans="1:17" ht="21" customHeight="1" x14ac:dyDescent="0.7">
      <c r="A7" s="8"/>
      <c r="C7" s="1" t="s">
        <v>108</v>
      </c>
      <c r="D7" s="1"/>
      <c r="E7" s="1"/>
      <c r="F7" s="1"/>
      <c r="G7" s="1" t="s">
        <v>108</v>
      </c>
      <c r="H7" s="1"/>
      <c r="I7" s="1"/>
    </row>
    <row r="8" spans="1:17" ht="21" customHeight="1" x14ac:dyDescent="0.7">
      <c r="A8" s="3"/>
      <c r="C8" s="309" t="s">
        <v>96</v>
      </c>
      <c r="D8" s="309"/>
      <c r="E8" s="309"/>
      <c r="F8" s="309"/>
      <c r="G8" s="309"/>
      <c r="H8" s="309"/>
      <c r="I8" s="309"/>
    </row>
    <row r="9" spans="1:17" s="48" customFormat="1" ht="21" customHeight="1" x14ac:dyDescent="0.7">
      <c r="A9" s="53" t="s">
        <v>1</v>
      </c>
      <c r="B9" s="46"/>
      <c r="C9" s="54"/>
      <c r="D9" s="54"/>
      <c r="E9" s="54"/>
      <c r="F9" s="43"/>
      <c r="G9" s="43"/>
      <c r="H9" s="43"/>
      <c r="I9" s="43"/>
      <c r="K9"/>
      <c r="L9" s="104"/>
      <c r="M9" s="104"/>
      <c r="N9" s="104"/>
      <c r="O9" s="105"/>
      <c r="P9" s="105"/>
      <c r="Q9" s="105"/>
    </row>
    <row r="10" spans="1:17" s="48" customFormat="1" ht="21" customHeight="1" x14ac:dyDescent="0.7">
      <c r="A10" s="48" t="s">
        <v>2</v>
      </c>
      <c r="B10" s="46"/>
      <c r="C10" s="56">
        <v>12244788</v>
      </c>
      <c r="D10" s="56"/>
      <c r="E10" s="55">
        <v>10483774</v>
      </c>
      <c r="F10" s="56"/>
      <c r="G10" s="56">
        <v>10732284</v>
      </c>
      <c r="H10" s="56"/>
      <c r="I10" s="91">
        <v>8793810</v>
      </c>
      <c r="K10"/>
      <c r="L10" s="108"/>
      <c r="M10" s="108"/>
      <c r="N10" s="108"/>
      <c r="O10" s="105"/>
      <c r="P10" s="105"/>
      <c r="Q10" s="105"/>
    </row>
    <row r="11" spans="1:17" s="48" customFormat="1" ht="21" customHeight="1" x14ac:dyDescent="0.7">
      <c r="A11" s="48" t="s">
        <v>124</v>
      </c>
      <c r="B11" s="46"/>
      <c r="C11" s="56">
        <v>0</v>
      </c>
      <c r="D11" s="56"/>
      <c r="E11" s="55">
        <v>34569</v>
      </c>
      <c r="F11" s="56"/>
      <c r="G11" s="56">
        <v>0</v>
      </c>
      <c r="H11" s="56"/>
      <c r="I11" s="92">
        <v>0</v>
      </c>
      <c r="K11"/>
      <c r="L11" s="108"/>
      <c r="M11" s="108"/>
      <c r="N11" s="108"/>
      <c r="O11" s="105"/>
      <c r="P11" s="105"/>
      <c r="Q11" s="105"/>
    </row>
    <row r="12" spans="1:17" s="48" customFormat="1" ht="21" customHeight="1" x14ac:dyDescent="0.7">
      <c r="A12" s="48" t="s">
        <v>64</v>
      </c>
      <c r="B12" s="34" t="s">
        <v>232</v>
      </c>
      <c r="C12" s="56">
        <v>848765</v>
      </c>
      <c r="D12" s="56"/>
      <c r="E12" s="55">
        <v>944795</v>
      </c>
      <c r="F12" s="56"/>
      <c r="G12" s="56">
        <v>296472</v>
      </c>
      <c r="H12" s="56"/>
      <c r="I12" s="92">
        <v>336985</v>
      </c>
      <c r="K12"/>
      <c r="L12" s="108"/>
      <c r="M12" s="108"/>
      <c r="N12" s="108"/>
      <c r="O12" s="105"/>
      <c r="P12" s="105"/>
      <c r="Q12" s="105"/>
    </row>
    <row r="13" spans="1:17" s="48" customFormat="1" ht="21" customHeight="1" x14ac:dyDescent="0.7">
      <c r="A13" s="48" t="s">
        <v>125</v>
      </c>
      <c r="B13" s="34">
        <v>3</v>
      </c>
      <c r="C13" s="56">
        <v>700170</v>
      </c>
      <c r="D13" s="57"/>
      <c r="E13" s="56">
        <v>482726</v>
      </c>
      <c r="F13" s="57"/>
      <c r="G13" s="56">
        <v>346807</v>
      </c>
      <c r="H13" s="57"/>
      <c r="I13" s="92">
        <v>189952</v>
      </c>
      <c r="K13"/>
      <c r="L13" s="108"/>
      <c r="M13" s="108"/>
      <c r="N13" s="108"/>
      <c r="O13" s="105"/>
      <c r="P13" s="105"/>
      <c r="Q13" s="105"/>
    </row>
    <row r="14" spans="1:17" s="48" customFormat="1" ht="21" customHeight="1" x14ac:dyDescent="0.7">
      <c r="A14" s="48" t="s">
        <v>160</v>
      </c>
      <c r="B14" s="34">
        <v>3</v>
      </c>
      <c r="C14" s="56">
        <v>0</v>
      </c>
      <c r="D14" s="57"/>
      <c r="E14" s="56">
        <v>0</v>
      </c>
      <c r="F14" s="57"/>
      <c r="G14" s="56">
        <v>35188</v>
      </c>
      <c r="H14" s="57"/>
      <c r="I14" s="92">
        <v>33776</v>
      </c>
      <c r="K14"/>
      <c r="L14" s="108"/>
      <c r="M14" s="108"/>
      <c r="N14" s="108"/>
      <c r="O14" s="105"/>
      <c r="P14" s="105"/>
      <c r="Q14" s="105"/>
    </row>
    <row r="15" spans="1:17" s="48" customFormat="1" ht="21" customHeight="1" x14ac:dyDescent="0.7">
      <c r="A15" s="48" t="s">
        <v>39</v>
      </c>
      <c r="B15" s="34">
        <v>3</v>
      </c>
      <c r="C15" s="56">
        <v>14054409</v>
      </c>
      <c r="D15" s="56"/>
      <c r="E15" s="55">
        <v>14477506</v>
      </c>
      <c r="F15" s="56"/>
      <c r="G15" s="56">
        <v>12586518</v>
      </c>
      <c r="H15" s="56"/>
      <c r="I15" s="92">
        <v>13251096</v>
      </c>
      <c r="K15"/>
      <c r="L15" s="108"/>
      <c r="M15" s="108"/>
      <c r="N15" s="108"/>
      <c r="O15" s="105"/>
      <c r="P15" s="105"/>
      <c r="Q15" s="105"/>
    </row>
    <row r="16" spans="1:17" s="48" customFormat="1" ht="21" customHeight="1" x14ac:dyDescent="0.7">
      <c r="A16" s="48" t="s">
        <v>65</v>
      </c>
      <c r="B16" s="46"/>
      <c r="C16" s="56">
        <v>777404</v>
      </c>
      <c r="D16" s="56"/>
      <c r="E16" s="55">
        <v>1188115</v>
      </c>
      <c r="F16" s="56"/>
      <c r="G16" s="56">
        <v>766091</v>
      </c>
      <c r="H16" s="56"/>
      <c r="I16" s="92">
        <v>1181449</v>
      </c>
      <c r="K16"/>
      <c r="L16" s="108"/>
      <c r="M16" s="108"/>
      <c r="N16" s="108"/>
      <c r="O16" s="105"/>
      <c r="P16" s="105"/>
      <c r="Q16" s="105"/>
    </row>
    <row r="17" spans="1:17" s="48" customFormat="1" ht="21" customHeight="1" x14ac:dyDescent="0.7">
      <c r="A17" s="48" t="s">
        <v>66</v>
      </c>
      <c r="B17" s="46"/>
      <c r="C17" s="56">
        <v>601393</v>
      </c>
      <c r="D17" s="56"/>
      <c r="E17" s="55">
        <v>631693</v>
      </c>
      <c r="F17" s="56"/>
      <c r="G17" s="56">
        <v>589200</v>
      </c>
      <c r="H17" s="56"/>
      <c r="I17" s="92">
        <v>602392</v>
      </c>
      <c r="K17"/>
      <c r="L17" s="108"/>
      <c r="M17" s="108"/>
      <c r="N17" s="108"/>
      <c r="O17" s="105"/>
      <c r="P17" s="105"/>
      <c r="Q17" s="105"/>
    </row>
    <row r="18" spans="1:17" s="48" customFormat="1" ht="21" customHeight="1" x14ac:dyDescent="0.7">
      <c r="A18" s="48" t="s">
        <v>118</v>
      </c>
      <c r="B18" s="46"/>
      <c r="C18" s="56">
        <v>14232</v>
      </c>
      <c r="D18" s="56"/>
      <c r="E18" s="56">
        <v>7854</v>
      </c>
      <c r="F18" s="56"/>
      <c r="G18" s="56">
        <v>6192</v>
      </c>
      <c r="H18" s="56"/>
      <c r="I18" s="92">
        <v>0</v>
      </c>
      <c r="K18"/>
      <c r="L18" s="109"/>
      <c r="M18" s="110"/>
      <c r="N18" s="108"/>
      <c r="O18" s="105"/>
      <c r="P18" s="105"/>
      <c r="Q18" s="105"/>
    </row>
    <row r="19" spans="1:17" s="48" customFormat="1" ht="21" customHeight="1" x14ac:dyDescent="0.7">
      <c r="A19" s="47" t="s">
        <v>3</v>
      </c>
      <c r="B19" s="46"/>
      <c r="C19" s="58">
        <f>SUM(C10:C18)</f>
        <v>29241161</v>
      </c>
      <c r="D19" s="59"/>
      <c r="E19" s="58">
        <f>SUM(E10:E18)</f>
        <v>28251032</v>
      </c>
      <c r="F19" s="59"/>
      <c r="G19" s="58">
        <f>SUM(G10:G18)</f>
        <v>25358752</v>
      </c>
      <c r="H19" s="59"/>
      <c r="I19" s="58">
        <f>SUM(I10:I18)</f>
        <v>24389460</v>
      </c>
      <c r="K19"/>
      <c r="L19" s="108"/>
      <c r="M19" s="112"/>
      <c r="N19" s="108"/>
      <c r="O19" s="105"/>
      <c r="P19" s="105"/>
      <c r="Q19" s="105"/>
    </row>
    <row r="20" spans="1:17" s="48" customFormat="1" ht="21" customHeight="1" x14ac:dyDescent="0.7">
      <c r="B20" s="46"/>
      <c r="C20" s="56"/>
      <c r="D20" s="56"/>
      <c r="E20" s="56"/>
      <c r="F20" s="56"/>
      <c r="G20" s="56"/>
      <c r="H20" s="56"/>
      <c r="I20" s="56"/>
      <c r="K20"/>
      <c r="L20" s="108"/>
      <c r="M20" s="108"/>
      <c r="N20" s="108"/>
      <c r="O20" s="105"/>
      <c r="P20" s="105"/>
      <c r="Q20" s="105"/>
    </row>
    <row r="21" spans="1:17" s="48" customFormat="1" ht="21" customHeight="1" x14ac:dyDescent="0.7">
      <c r="A21" s="53" t="s">
        <v>88</v>
      </c>
      <c r="B21" s="46"/>
      <c r="C21" s="60"/>
      <c r="D21" s="56"/>
      <c r="E21" s="60"/>
      <c r="F21" s="56"/>
      <c r="G21" s="56"/>
      <c r="H21" s="56"/>
      <c r="I21" s="56"/>
      <c r="K21"/>
      <c r="L21" s="108"/>
      <c r="M21" s="108"/>
      <c r="N21" s="108"/>
      <c r="O21" s="105"/>
      <c r="P21" s="105"/>
      <c r="Q21" s="105"/>
    </row>
    <row r="22" spans="1:17" s="48" customFormat="1" ht="21" customHeight="1" x14ac:dyDescent="0.7">
      <c r="A22" s="61" t="s">
        <v>89</v>
      </c>
      <c r="B22" s="34">
        <v>5</v>
      </c>
      <c r="C22" s="56">
        <v>0</v>
      </c>
      <c r="D22" s="56"/>
      <c r="E22" s="93">
        <v>0</v>
      </c>
      <c r="F22" s="56"/>
      <c r="G22" s="56">
        <v>8279030</v>
      </c>
      <c r="H22" s="56"/>
      <c r="I22" s="92">
        <v>8104030</v>
      </c>
      <c r="K22"/>
      <c r="L22" s="108"/>
      <c r="M22" s="108"/>
      <c r="N22" s="108"/>
      <c r="O22" s="105"/>
      <c r="P22" s="105"/>
      <c r="Q22" s="105"/>
    </row>
    <row r="23" spans="1:17" s="48" customFormat="1" ht="21" customHeight="1" x14ac:dyDescent="0.7">
      <c r="A23" s="61" t="s">
        <v>126</v>
      </c>
      <c r="B23" s="34"/>
      <c r="C23" s="56">
        <v>13742</v>
      </c>
      <c r="D23" s="56"/>
      <c r="E23" s="135">
        <v>13266</v>
      </c>
      <c r="F23" s="56"/>
      <c r="G23" s="56">
        <v>0</v>
      </c>
      <c r="H23" s="56"/>
      <c r="I23" s="92">
        <v>0</v>
      </c>
      <c r="K23"/>
      <c r="L23" s="108"/>
      <c r="M23" s="108"/>
      <c r="N23" s="108"/>
      <c r="O23" s="105"/>
      <c r="P23" s="105"/>
      <c r="Q23" s="105"/>
    </row>
    <row r="24" spans="1:17" s="48" customFormat="1" ht="21" customHeight="1" x14ac:dyDescent="0.7">
      <c r="A24" s="48" t="s">
        <v>90</v>
      </c>
      <c r="B24" s="34" t="s">
        <v>233</v>
      </c>
      <c r="C24" s="56">
        <v>30399618</v>
      </c>
      <c r="D24" s="56"/>
      <c r="E24" s="114">
        <v>30564325</v>
      </c>
      <c r="F24" s="56"/>
      <c r="G24" s="56">
        <v>28592612</v>
      </c>
      <c r="H24" s="56"/>
      <c r="I24" s="92">
        <v>28756811</v>
      </c>
      <c r="K24"/>
      <c r="L24" s="108"/>
      <c r="M24" s="108"/>
      <c r="N24" s="108"/>
      <c r="O24" s="105"/>
      <c r="P24" s="105"/>
      <c r="Q24" s="105"/>
    </row>
    <row r="25" spans="1:17" s="48" customFormat="1" ht="21" customHeight="1" x14ac:dyDescent="0.7">
      <c r="A25" s="89" t="s">
        <v>171</v>
      </c>
      <c r="B25" s="34">
        <v>7</v>
      </c>
      <c r="C25" s="56">
        <v>10522708</v>
      </c>
      <c r="D25" s="56"/>
      <c r="E25" s="114">
        <v>10204159</v>
      </c>
      <c r="F25" s="56"/>
      <c r="G25" s="56">
        <v>8867476</v>
      </c>
      <c r="H25" s="56"/>
      <c r="I25" s="94">
        <v>8591920</v>
      </c>
      <c r="K25"/>
      <c r="L25" s="108"/>
      <c r="M25" s="108"/>
      <c r="N25" s="108"/>
      <c r="O25" s="105"/>
      <c r="P25" s="105"/>
      <c r="Q25" s="105"/>
    </row>
    <row r="26" spans="1:17" s="48" customFormat="1" ht="21" customHeight="1" x14ac:dyDescent="0.7">
      <c r="A26" s="61" t="s">
        <v>60</v>
      </c>
      <c r="B26" s="34"/>
      <c r="C26" s="56">
        <v>112498</v>
      </c>
      <c r="D26" s="56"/>
      <c r="E26" s="119">
        <v>112498</v>
      </c>
      <c r="F26" s="56"/>
      <c r="G26" s="56">
        <v>112498</v>
      </c>
      <c r="H26" s="56"/>
      <c r="I26" s="92">
        <v>112498</v>
      </c>
      <c r="K26"/>
      <c r="L26" s="108"/>
      <c r="M26" s="108"/>
      <c r="N26" s="108"/>
      <c r="O26" s="105"/>
      <c r="P26" s="105"/>
      <c r="Q26" s="105"/>
    </row>
    <row r="27" spans="1:17" s="48" customFormat="1" ht="21" customHeight="1" x14ac:dyDescent="0.7">
      <c r="A27" s="48" t="s">
        <v>93</v>
      </c>
      <c r="B27" s="34"/>
      <c r="C27" s="56">
        <v>2190599</v>
      </c>
      <c r="D27" s="56"/>
      <c r="E27" s="92">
        <v>2190599</v>
      </c>
      <c r="F27" s="56"/>
      <c r="G27" s="56">
        <v>0</v>
      </c>
      <c r="H27" s="56"/>
      <c r="I27" s="92">
        <v>0</v>
      </c>
      <c r="K27"/>
      <c r="L27" s="108"/>
      <c r="M27" s="108"/>
      <c r="N27" s="108"/>
      <c r="O27" s="105"/>
      <c r="P27" s="105"/>
      <c r="Q27" s="105"/>
    </row>
    <row r="28" spans="1:17" s="48" customFormat="1" ht="21" customHeight="1" x14ac:dyDescent="0.7">
      <c r="A28" s="90" t="s">
        <v>172</v>
      </c>
      <c r="B28" s="34"/>
      <c r="C28" s="56"/>
      <c r="D28" s="56"/>
      <c r="E28" s="92"/>
      <c r="F28" s="56"/>
      <c r="G28" s="56"/>
      <c r="H28" s="56"/>
      <c r="I28" s="92"/>
      <c r="K28"/>
      <c r="L28" s="108"/>
      <c r="M28" s="108"/>
      <c r="N28" s="108"/>
      <c r="O28" s="105"/>
      <c r="P28" s="105"/>
      <c r="Q28" s="105"/>
    </row>
    <row r="29" spans="1:17" s="48" customFormat="1" ht="21" customHeight="1" x14ac:dyDescent="0.7">
      <c r="A29" s="90" t="s">
        <v>173</v>
      </c>
      <c r="B29" s="34" t="s">
        <v>234</v>
      </c>
      <c r="C29" s="56">
        <v>2146223</v>
      </c>
      <c r="D29" s="56"/>
      <c r="E29" s="92">
        <v>2200651</v>
      </c>
      <c r="F29" s="56"/>
      <c r="G29" s="56">
        <v>1373681</v>
      </c>
      <c r="H29" s="56"/>
      <c r="I29" s="92">
        <v>1427119</v>
      </c>
      <c r="K29"/>
      <c r="L29" s="108"/>
      <c r="M29" s="108"/>
      <c r="N29" s="108"/>
      <c r="O29" s="105"/>
      <c r="P29" s="105"/>
      <c r="Q29" s="105"/>
    </row>
    <row r="30" spans="1:17" s="48" customFormat="1" ht="21" customHeight="1" x14ac:dyDescent="0.7">
      <c r="A30" s="48" t="s">
        <v>61</v>
      </c>
      <c r="B30" s="46"/>
      <c r="C30" s="56">
        <v>468431</v>
      </c>
      <c r="D30" s="56"/>
      <c r="E30" s="94">
        <v>453031</v>
      </c>
      <c r="F30" s="56"/>
      <c r="G30" s="56">
        <v>442171</v>
      </c>
      <c r="H30" s="56"/>
      <c r="I30" s="92">
        <v>426722</v>
      </c>
      <c r="K30"/>
      <c r="L30" s="108"/>
      <c r="M30" s="108"/>
      <c r="N30" s="108"/>
      <c r="O30" s="105"/>
      <c r="P30" s="105"/>
      <c r="Q30" s="105"/>
    </row>
    <row r="31" spans="1:17" s="48" customFormat="1" ht="21" customHeight="1" x14ac:dyDescent="0.7">
      <c r="A31" s="48" t="s">
        <v>32</v>
      </c>
      <c r="B31" s="46"/>
      <c r="C31" s="56">
        <v>46423</v>
      </c>
      <c r="D31" s="56"/>
      <c r="E31" s="94">
        <v>44594</v>
      </c>
      <c r="F31" s="56"/>
      <c r="G31" s="56">
        <v>15630</v>
      </c>
      <c r="H31" s="56"/>
      <c r="I31" s="92">
        <v>15186</v>
      </c>
      <c r="K31"/>
      <c r="L31" s="108"/>
      <c r="M31" s="108"/>
      <c r="N31" s="108"/>
      <c r="O31" s="105"/>
      <c r="P31" s="105"/>
      <c r="Q31" s="105"/>
    </row>
    <row r="32" spans="1:17" s="48" customFormat="1" ht="21" customHeight="1" x14ac:dyDescent="0.7">
      <c r="A32" s="47" t="s">
        <v>4</v>
      </c>
      <c r="B32" s="46"/>
      <c r="C32" s="58">
        <f>SUM(C22:C31)</f>
        <v>45900242</v>
      </c>
      <c r="D32" s="59"/>
      <c r="E32" s="58">
        <f>SUM(E22:E31)</f>
        <v>45783123</v>
      </c>
      <c r="F32" s="59"/>
      <c r="G32" s="58">
        <f>SUM(G22:G31)</f>
        <v>47683098</v>
      </c>
      <c r="H32" s="59"/>
      <c r="I32" s="58">
        <f>SUM(I22:I31)</f>
        <v>47434286</v>
      </c>
      <c r="K32"/>
      <c r="L32" s="108"/>
      <c r="M32" s="113"/>
      <c r="N32" s="108"/>
      <c r="O32" s="112"/>
      <c r="P32" s="105"/>
      <c r="Q32" s="112"/>
    </row>
    <row r="33" spans="1:17" s="48" customFormat="1" ht="21" customHeight="1" x14ac:dyDescent="0.7">
      <c r="A33" s="47"/>
      <c r="B33" s="46"/>
      <c r="C33" s="56"/>
      <c r="D33" s="56"/>
      <c r="E33" s="56"/>
      <c r="F33" s="56"/>
      <c r="G33" s="56"/>
      <c r="H33" s="56"/>
      <c r="I33" s="56"/>
      <c r="K33"/>
      <c r="L33" s="108"/>
      <c r="M33" s="111"/>
      <c r="N33" s="108"/>
      <c r="O33" s="105"/>
      <c r="P33" s="105"/>
      <c r="Q33" s="105"/>
    </row>
    <row r="34" spans="1:17" s="48" customFormat="1" ht="21" customHeight="1" thickBot="1" x14ac:dyDescent="0.75">
      <c r="A34" s="47" t="s">
        <v>5</v>
      </c>
      <c r="B34" s="46"/>
      <c r="C34" s="62">
        <f>C32+C19</f>
        <v>75141403</v>
      </c>
      <c r="D34" s="59"/>
      <c r="E34" s="62">
        <f>E32+E19</f>
        <v>74034155</v>
      </c>
      <c r="F34" s="59"/>
      <c r="G34" s="62">
        <f>G32+G19</f>
        <v>73041850</v>
      </c>
      <c r="H34" s="59"/>
      <c r="I34" s="62">
        <f>I32+I19</f>
        <v>71823746</v>
      </c>
      <c r="K34"/>
      <c r="L34" s="108"/>
      <c r="M34" s="113"/>
      <c r="N34" s="108"/>
      <c r="O34" s="105"/>
      <c r="P34" s="105"/>
      <c r="Q34" s="105"/>
    </row>
    <row r="35" spans="1:17" ht="22.5" customHeight="1" thickTop="1" x14ac:dyDescent="0.7">
      <c r="A35" s="8" t="s">
        <v>79</v>
      </c>
      <c r="L35" s="108"/>
      <c r="M35" s="108"/>
      <c r="N35" s="108"/>
    </row>
    <row r="36" spans="1:17" ht="22.5" customHeight="1" x14ac:dyDescent="0.7">
      <c r="A36" s="8" t="s">
        <v>58</v>
      </c>
      <c r="L36" s="108"/>
      <c r="M36" s="108"/>
      <c r="N36" s="108"/>
    </row>
    <row r="37" spans="1:17" ht="21" customHeight="1" x14ac:dyDescent="0.7">
      <c r="A37" s="8"/>
      <c r="L37" s="108"/>
      <c r="M37" s="108"/>
      <c r="N37" s="108"/>
    </row>
    <row r="38" spans="1:17" ht="21" customHeight="1" x14ac:dyDescent="0.7">
      <c r="A38" s="8"/>
      <c r="C38" s="308" t="s">
        <v>166</v>
      </c>
      <c r="D38" s="308"/>
      <c r="E38" s="308"/>
      <c r="F38" s="9"/>
      <c r="G38" s="308" t="s">
        <v>167</v>
      </c>
      <c r="H38" s="308"/>
      <c r="I38" s="308"/>
      <c r="L38" s="108"/>
      <c r="M38" s="108"/>
      <c r="N38" s="108"/>
    </row>
    <row r="39" spans="1:17" ht="21" customHeight="1" x14ac:dyDescent="0.7">
      <c r="C39" s="1" t="s">
        <v>205</v>
      </c>
      <c r="D39" s="1"/>
      <c r="E39" s="1" t="s">
        <v>59</v>
      </c>
      <c r="F39" s="1"/>
      <c r="G39" s="1" t="s">
        <v>205</v>
      </c>
      <c r="H39" s="1"/>
      <c r="I39" s="1" t="s">
        <v>59</v>
      </c>
      <c r="L39" s="108"/>
      <c r="M39" s="108"/>
      <c r="N39" s="108"/>
    </row>
    <row r="40" spans="1:17" ht="23" x14ac:dyDescent="0.7">
      <c r="A40" s="8" t="s">
        <v>6</v>
      </c>
      <c r="B40" s="2" t="s">
        <v>0</v>
      </c>
      <c r="C40" s="1">
        <v>2564</v>
      </c>
      <c r="D40" s="1"/>
      <c r="E40" s="1">
        <v>2563</v>
      </c>
      <c r="F40" s="1"/>
      <c r="G40" s="1">
        <v>2564</v>
      </c>
      <c r="H40" s="1"/>
      <c r="I40" s="1">
        <v>2563</v>
      </c>
      <c r="L40" s="108"/>
      <c r="M40" s="108"/>
      <c r="N40" s="108"/>
    </row>
    <row r="41" spans="1:17" ht="21" customHeight="1" x14ac:dyDescent="0.7">
      <c r="A41" s="8"/>
      <c r="C41" s="1" t="s">
        <v>108</v>
      </c>
      <c r="D41" s="1"/>
      <c r="E41" s="1"/>
      <c r="F41" s="1"/>
      <c r="G41" s="1" t="s">
        <v>108</v>
      </c>
      <c r="H41" s="1"/>
      <c r="I41" s="1"/>
      <c r="L41" s="108"/>
      <c r="M41" s="108"/>
      <c r="N41" s="108"/>
    </row>
    <row r="42" spans="1:17" ht="20.5" customHeight="1" x14ac:dyDescent="0.7">
      <c r="B42" s="4"/>
      <c r="C42" s="309" t="s">
        <v>96</v>
      </c>
      <c r="D42" s="309"/>
      <c r="E42" s="309"/>
      <c r="F42" s="309"/>
      <c r="G42" s="309"/>
      <c r="H42" s="309"/>
      <c r="I42" s="309"/>
      <c r="L42" s="108"/>
      <c r="M42" s="108"/>
      <c r="N42" s="108"/>
    </row>
    <row r="43" spans="1:17" s="48" customFormat="1" ht="21" customHeight="1" x14ac:dyDescent="0.7">
      <c r="A43" s="53" t="s">
        <v>7</v>
      </c>
      <c r="B43" s="46"/>
      <c r="C43" s="54"/>
      <c r="D43" s="43"/>
      <c r="E43" s="54"/>
      <c r="F43" s="43"/>
      <c r="G43" s="43"/>
      <c r="H43" s="43"/>
      <c r="I43" s="43"/>
      <c r="K43"/>
      <c r="L43" s="104"/>
      <c r="M43" s="104"/>
      <c r="N43" s="104"/>
      <c r="O43" s="105"/>
      <c r="P43" s="105"/>
      <c r="Q43" s="105"/>
    </row>
    <row r="44" spans="1:17" s="48" customFormat="1" ht="21" customHeight="1" x14ac:dyDescent="0.7">
      <c r="A44" s="48" t="s">
        <v>168</v>
      </c>
      <c r="B44" s="46"/>
      <c r="C44" s="56">
        <v>682295</v>
      </c>
      <c r="D44" s="56"/>
      <c r="E44" s="114">
        <v>1050248</v>
      </c>
      <c r="F44" s="56"/>
      <c r="G44" s="56">
        <v>0</v>
      </c>
      <c r="H44" s="56"/>
      <c r="I44" s="56">
        <v>299779</v>
      </c>
      <c r="K44"/>
      <c r="L44" s="108"/>
      <c r="M44" s="108"/>
      <c r="N44" s="108"/>
      <c r="O44" s="105"/>
      <c r="P44" s="105"/>
      <c r="Q44" s="105"/>
    </row>
    <row r="45" spans="1:17" s="48" customFormat="1" ht="21" customHeight="1" x14ac:dyDescent="0.7">
      <c r="A45" s="48" t="s">
        <v>68</v>
      </c>
      <c r="B45" s="46"/>
      <c r="C45" s="56">
        <v>24807484</v>
      </c>
      <c r="D45" s="56"/>
      <c r="E45" s="114">
        <v>25804464</v>
      </c>
      <c r="F45" s="56"/>
      <c r="G45" s="56">
        <v>23946790</v>
      </c>
      <c r="H45" s="56"/>
      <c r="I45" s="56">
        <v>24886085</v>
      </c>
      <c r="K45"/>
      <c r="L45" s="108"/>
      <c r="M45" s="108"/>
      <c r="N45" s="108"/>
      <c r="O45" s="105"/>
      <c r="P45" s="105"/>
      <c r="Q45" s="105"/>
    </row>
    <row r="46" spans="1:17" s="48" customFormat="1" ht="21" customHeight="1" x14ac:dyDescent="0.7">
      <c r="A46" s="48" t="s">
        <v>69</v>
      </c>
      <c r="B46" s="34">
        <v>3</v>
      </c>
      <c r="C46" s="56">
        <v>1952257</v>
      </c>
      <c r="D46" s="56"/>
      <c r="E46" s="114">
        <v>2169530</v>
      </c>
      <c r="F46" s="56"/>
      <c r="G46" s="56">
        <v>2006400</v>
      </c>
      <c r="H46" s="56"/>
      <c r="I46" s="56">
        <v>2214892</v>
      </c>
      <c r="K46"/>
      <c r="L46" s="108"/>
      <c r="M46" s="108"/>
      <c r="N46" s="108"/>
      <c r="O46" s="105"/>
      <c r="P46" s="105"/>
      <c r="Q46" s="105"/>
    </row>
    <row r="47" spans="1:17" s="48" customFormat="1" ht="21" customHeight="1" x14ac:dyDescent="0.7">
      <c r="A47" s="48" t="s">
        <v>127</v>
      </c>
      <c r="B47" s="34"/>
      <c r="C47" s="56">
        <v>1490688</v>
      </c>
      <c r="D47" s="56"/>
      <c r="E47" s="114">
        <v>1672315</v>
      </c>
      <c r="F47" s="56"/>
      <c r="G47" s="56">
        <v>1412878</v>
      </c>
      <c r="H47" s="56"/>
      <c r="I47" s="56">
        <v>1574472</v>
      </c>
      <c r="K47"/>
      <c r="L47" s="108"/>
      <c r="M47" s="108"/>
      <c r="N47" s="108"/>
      <c r="O47" s="105"/>
      <c r="P47" s="105"/>
      <c r="Q47" s="105"/>
    </row>
    <row r="48" spans="1:17" s="48" customFormat="1" ht="21" customHeight="1" x14ac:dyDescent="0.7">
      <c r="A48" s="48" t="s">
        <v>131</v>
      </c>
      <c r="B48" s="34">
        <v>3</v>
      </c>
      <c r="C48" s="56">
        <v>216202</v>
      </c>
      <c r="D48" s="56"/>
      <c r="E48" s="114">
        <v>303977</v>
      </c>
      <c r="F48" s="56"/>
      <c r="G48" s="56">
        <v>202693</v>
      </c>
      <c r="H48" s="56"/>
      <c r="I48" s="56">
        <v>290952</v>
      </c>
      <c r="K48"/>
      <c r="L48" s="108"/>
      <c r="M48" s="108"/>
      <c r="N48" s="108"/>
      <c r="O48" s="105"/>
      <c r="P48" s="105"/>
      <c r="Q48" s="105"/>
    </row>
    <row r="49" spans="1:17" s="48" customFormat="1" ht="21" customHeight="1" x14ac:dyDescent="0.7">
      <c r="A49" s="48" t="s">
        <v>170</v>
      </c>
      <c r="B49" s="34"/>
      <c r="C49" s="56">
        <v>6268</v>
      </c>
      <c r="D49" s="56"/>
      <c r="E49" s="114">
        <v>6007</v>
      </c>
      <c r="F49" s="56"/>
      <c r="G49" s="56">
        <v>0</v>
      </c>
      <c r="H49" s="56"/>
      <c r="I49" s="56">
        <v>0</v>
      </c>
      <c r="K49"/>
      <c r="L49" s="108"/>
      <c r="M49" s="108"/>
      <c r="N49" s="108"/>
      <c r="O49" s="105"/>
      <c r="P49" s="105"/>
      <c r="Q49" s="105"/>
    </row>
    <row r="50" spans="1:17" s="48" customFormat="1" ht="21" customHeight="1" x14ac:dyDescent="0.7">
      <c r="A50" s="90" t="s">
        <v>174</v>
      </c>
      <c r="B50" s="34"/>
      <c r="C50" s="56">
        <v>1275386</v>
      </c>
      <c r="D50" s="56"/>
      <c r="E50" s="114">
        <v>927352</v>
      </c>
      <c r="F50" s="56"/>
      <c r="G50" s="56">
        <v>1264446</v>
      </c>
      <c r="H50" s="56"/>
      <c r="I50" s="56">
        <v>919055</v>
      </c>
      <c r="K50"/>
      <c r="L50" s="108"/>
      <c r="M50" s="108"/>
      <c r="N50" s="108"/>
      <c r="O50" s="105"/>
      <c r="P50" s="105"/>
      <c r="Q50" s="105"/>
    </row>
    <row r="51" spans="1:17" s="48" customFormat="1" ht="21" customHeight="1" x14ac:dyDescent="0.7">
      <c r="A51" s="48" t="s">
        <v>70</v>
      </c>
      <c r="B51" s="34"/>
      <c r="C51" s="56">
        <v>3235438</v>
      </c>
      <c r="D51" s="56"/>
      <c r="E51" s="114">
        <v>2837756</v>
      </c>
      <c r="F51" s="56"/>
      <c r="G51" s="56">
        <v>3005324</v>
      </c>
      <c r="H51" s="56"/>
      <c r="I51" s="56">
        <v>2631507</v>
      </c>
      <c r="K51"/>
      <c r="L51" s="108"/>
      <c r="M51" s="108"/>
      <c r="N51" s="108"/>
      <c r="O51" s="105"/>
      <c r="P51" s="105"/>
      <c r="Q51" s="105"/>
    </row>
    <row r="52" spans="1:17" s="48" customFormat="1" ht="21" customHeight="1" x14ac:dyDescent="0.7">
      <c r="A52" s="48" t="s">
        <v>78</v>
      </c>
      <c r="B52" s="34"/>
      <c r="C52" s="56"/>
      <c r="D52" s="56"/>
      <c r="E52" s="114"/>
      <c r="F52" s="56"/>
      <c r="G52" s="56"/>
      <c r="H52" s="56"/>
      <c r="I52" s="56"/>
      <c r="K52"/>
      <c r="L52" s="108"/>
      <c r="M52" s="108"/>
      <c r="N52" s="108"/>
      <c r="O52" s="105"/>
      <c r="P52" s="105"/>
      <c r="Q52" s="105"/>
    </row>
    <row r="53" spans="1:17" s="48" customFormat="1" ht="21" customHeight="1" x14ac:dyDescent="0.7">
      <c r="A53" s="48" t="s">
        <v>80</v>
      </c>
      <c r="B53" s="34">
        <v>11</v>
      </c>
      <c r="C53" s="56">
        <v>2001329</v>
      </c>
      <c r="D53" s="56"/>
      <c r="E53" s="114">
        <v>5001209</v>
      </c>
      <c r="F53" s="56"/>
      <c r="G53" s="56">
        <v>2000000</v>
      </c>
      <c r="H53" s="56"/>
      <c r="I53" s="56">
        <v>5000000</v>
      </c>
      <c r="K53"/>
      <c r="L53" s="108"/>
      <c r="M53" s="108"/>
      <c r="N53" s="108"/>
      <c r="O53" s="105"/>
      <c r="P53" s="105"/>
      <c r="Q53" s="105"/>
    </row>
    <row r="54" spans="1:17" s="48" customFormat="1" ht="21" customHeight="1" x14ac:dyDescent="0.7">
      <c r="A54" s="90" t="s">
        <v>206</v>
      </c>
      <c r="B54" s="34"/>
      <c r="C54" s="56"/>
      <c r="D54" s="56"/>
      <c r="E54" s="114"/>
      <c r="F54" s="56"/>
      <c r="G54" s="56"/>
      <c r="H54" s="56"/>
      <c r="I54" s="55"/>
      <c r="K54"/>
      <c r="L54" s="108"/>
      <c r="M54" s="108"/>
      <c r="N54" s="108"/>
      <c r="O54" s="105"/>
      <c r="P54" s="105"/>
      <c r="Q54" s="105"/>
    </row>
    <row r="55" spans="1:17" s="48" customFormat="1" ht="21" customHeight="1" x14ac:dyDescent="0.7">
      <c r="A55" s="90" t="s">
        <v>67</v>
      </c>
      <c r="B55" s="34">
        <v>3</v>
      </c>
      <c r="C55" s="56">
        <v>524014</v>
      </c>
      <c r="D55" s="56"/>
      <c r="E55" s="114">
        <v>495481</v>
      </c>
      <c r="F55" s="56"/>
      <c r="G55" s="56">
        <v>509686</v>
      </c>
      <c r="H55" s="56"/>
      <c r="I55" s="56">
        <v>481006</v>
      </c>
      <c r="K55"/>
      <c r="L55" s="108"/>
      <c r="M55" s="108"/>
      <c r="N55" s="108"/>
      <c r="O55" s="105"/>
      <c r="P55" s="105"/>
      <c r="Q55" s="105"/>
    </row>
    <row r="56" spans="1:17" s="48" customFormat="1" ht="21" customHeight="1" x14ac:dyDescent="0.7">
      <c r="A56" s="48" t="s">
        <v>8</v>
      </c>
      <c r="B56" s="46"/>
      <c r="C56" s="56">
        <v>293936</v>
      </c>
      <c r="D56" s="56"/>
      <c r="E56" s="114">
        <v>286391</v>
      </c>
      <c r="F56" s="56"/>
      <c r="G56" s="56">
        <v>284871</v>
      </c>
      <c r="H56" s="56"/>
      <c r="I56" s="55">
        <v>278259</v>
      </c>
      <c r="K56"/>
      <c r="L56" s="108"/>
      <c r="M56" s="108"/>
      <c r="N56" s="108"/>
      <c r="O56" s="105"/>
      <c r="P56" s="105"/>
      <c r="Q56" s="105"/>
    </row>
    <row r="57" spans="1:17" s="48" customFormat="1" ht="21" customHeight="1" x14ac:dyDescent="0.7">
      <c r="A57" s="47" t="s">
        <v>9</v>
      </c>
      <c r="B57" s="46"/>
      <c r="C57" s="58">
        <f>SUM(C44:C56)</f>
        <v>36485297</v>
      </c>
      <c r="D57" s="59"/>
      <c r="E57" s="58">
        <f>SUM(E44:E56)</f>
        <v>40554730</v>
      </c>
      <c r="F57" s="59"/>
      <c r="G57" s="58">
        <f>SUM(G44:G56)</f>
        <v>34633088</v>
      </c>
      <c r="H57" s="59"/>
      <c r="I57" s="58">
        <f>SUM(I44:I56)</f>
        <v>38576007</v>
      </c>
      <c r="K57"/>
      <c r="L57" s="108"/>
      <c r="M57" s="112"/>
      <c r="N57" s="108"/>
      <c r="O57" s="112"/>
      <c r="P57" s="105"/>
      <c r="Q57" s="112"/>
    </row>
    <row r="58" spans="1:17" s="48" customFormat="1" ht="20.5" customHeight="1" x14ac:dyDescent="0.7">
      <c r="B58" s="46"/>
      <c r="C58" s="56"/>
      <c r="D58" s="56"/>
      <c r="E58" s="56"/>
      <c r="F58" s="56"/>
      <c r="G58" s="56"/>
      <c r="H58" s="56"/>
      <c r="I58" s="56"/>
      <c r="K58"/>
      <c r="L58" s="108"/>
      <c r="M58" s="108"/>
      <c r="N58" s="108"/>
      <c r="O58" s="105"/>
      <c r="P58" s="105"/>
      <c r="Q58" s="105"/>
    </row>
    <row r="59" spans="1:17" s="48" customFormat="1" ht="20.5" customHeight="1" x14ac:dyDescent="0.7">
      <c r="A59" s="53" t="s">
        <v>10</v>
      </c>
      <c r="B59" s="46"/>
      <c r="C59" s="56"/>
      <c r="D59" s="56"/>
      <c r="E59" s="56"/>
      <c r="F59" s="56"/>
      <c r="G59" s="55"/>
      <c r="H59" s="56"/>
      <c r="I59" s="55"/>
      <c r="K59"/>
      <c r="L59" s="108"/>
      <c r="M59" s="108"/>
      <c r="N59" s="108"/>
      <c r="O59" s="105"/>
      <c r="P59" s="105"/>
      <c r="Q59" s="105"/>
    </row>
    <row r="60" spans="1:17" s="48" customFormat="1" ht="21" customHeight="1" x14ac:dyDescent="0.7">
      <c r="A60" s="48" t="s">
        <v>78</v>
      </c>
      <c r="B60" s="34">
        <v>11</v>
      </c>
      <c r="C60" s="56">
        <v>5001865</v>
      </c>
      <c r="D60" s="56"/>
      <c r="E60" s="92">
        <v>2001620</v>
      </c>
      <c r="F60" s="56"/>
      <c r="G60" s="55">
        <v>5000000</v>
      </c>
      <c r="H60" s="56"/>
      <c r="I60" s="94">
        <v>2000000</v>
      </c>
      <c r="K60"/>
      <c r="L60" s="108"/>
      <c r="M60" s="108"/>
      <c r="N60" s="108"/>
      <c r="O60" s="105"/>
      <c r="P60" s="105"/>
      <c r="Q60" s="105"/>
    </row>
    <row r="61" spans="1:17" s="48" customFormat="1" ht="21" customHeight="1" x14ac:dyDescent="0.7">
      <c r="A61" s="48" t="s">
        <v>128</v>
      </c>
      <c r="B61" s="34"/>
      <c r="C61" s="56">
        <v>3967</v>
      </c>
      <c r="D61" s="56"/>
      <c r="E61" s="92">
        <v>4317</v>
      </c>
      <c r="F61" s="56"/>
      <c r="G61" s="55">
        <v>3967</v>
      </c>
      <c r="H61" s="56"/>
      <c r="I61" s="94">
        <v>4317</v>
      </c>
      <c r="K61"/>
      <c r="L61" s="108"/>
      <c r="M61" s="108"/>
      <c r="N61" s="108"/>
      <c r="O61" s="105"/>
      <c r="P61" s="105"/>
      <c r="Q61" s="105"/>
    </row>
    <row r="62" spans="1:17" s="48" customFormat="1" ht="20.5" customHeight="1" x14ac:dyDescent="0.7">
      <c r="A62" s="90" t="s">
        <v>207</v>
      </c>
      <c r="B62" s="34">
        <v>3</v>
      </c>
      <c r="C62" s="56">
        <v>7969996</v>
      </c>
      <c r="D62" s="56"/>
      <c r="E62" s="92">
        <v>7621594</v>
      </c>
      <c r="F62" s="56"/>
      <c r="G62" s="55">
        <v>6091884</v>
      </c>
      <c r="H62" s="56"/>
      <c r="I62" s="94">
        <v>5829190</v>
      </c>
      <c r="K62"/>
      <c r="L62" s="108"/>
      <c r="M62" s="108"/>
      <c r="N62" s="108"/>
      <c r="O62" s="105"/>
      <c r="P62" s="105"/>
      <c r="Q62" s="105"/>
    </row>
    <row r="63" spans="1:17" s="48" customFormat="1" ht="20.5" customHeight="1" x14ac:dyDescent="0.7">
      <c r="A63" s="64" t="s">
        <v>129</v>
      </c>
      <c r="B63" s="46"/>
      <c r="C63" s="56"/>
      <c r="D63" s="56"/>
      <c r="E63" s="92"/>
      <c r="F63" s="56"/>
      <c r="G63" s="55"/>
      <c r="H63" s="56"/>
      <c r="I63" s="94"/>
      <c r="K63"/>
      <c r="L63" s="108"/>
      <c r="M63" s="108"/>
      <c r="N63" s="108"/>
      <c r="O63" s="105"/>
      <c r="P63" s="105"/>
      <c r="Q63" s="105"/>
    </row>
    <row r="64" spans="1:17" s="48" customFormat="1" ht="20.5" customHeight="1" x14ac:dyDescent="0.7">
      <c r="A64" s="64" t="s">
        <v>130</v>
      </c>
      <c r="B64" s="46"/>
      <c r="C64" s="56">
        <v>1053001</v>
      </c>
      <c r="D64" s="56"/>
      <c r="E64" s="92">
        <v>1032367</v>
      </c>
      <c r="F64" s="56"/>
      <c r="G64" s="55">
        <v>1011791</v>
      </c>
      <c r="H64" s="56"/>
      <c r="I64" s="94">
        <v>993662</v>
      </c>
      <c r="K64"/>
      <c r="L64" s="108"/>
      <c r="M64" s="108"/>
      <c r="N64" s="108"/>
      <c r="O64" s="105"/>
      <c r="P64" s="105"/>
      <c r="Q64" s="105"/>
    </row>
    <row r="65" spans="1:17" s="48" customFormat="1" ht="21" customHeight="1" x14ac:dyDescent="0.7">
      <c r="A65" s="48" t="s">
        <v>117</v>
      </c>
      <c r="B65" s="46"/>
      <c r="C65" s="56">
        <v>80293</v>
      </c>
      <c r="D65" s="56"/>
      <c r="E65" s="119">
        <v>80331</v>
      </c>
      <c r="F65" s="56"/>
      <c r="G65" s="55">
        <v>0</v>
      </c>
      <c r="H65" s="56"/>
      <c r="I65" s="94">
        <v>0</v>
      </c>
      <c r="K65"/>
      <c r="L65" s="108"/>
      <c r="M65" s="108"/>
      <c r="N65" s="108"/>
      <c r="O65" s="105"/>
      <c r="P65" s="105"/>
      <c r="Q65" s="105"/>
    </row>
    <row r="66" spans="1:17" s="48" customFormat="1" ht="21" customHeight="1" x14ac:dyDescent="0.7">
      <c r="A66" s="48" t="s">
        <v>62</v>
      </c>
      <c r="B66" s="46"/>
      <c r="C66" s="56">
        <v>32338</v>
      </c>
      <c r="D66" s="56"/>
      <c r="E66" s="119">
        <v>28678</v>
      </c>
      <c r="F66" s="56"/>
      <c r="G66" s="55">
        <v>32232</v>
      </c>
      <c r="H66" s="56"/>
      <c r="I66" s="94">
        <v>28564</v>
      </c>
      <c r="K66"/>
      <c r="L66" s="108"/>
      <c r="M66" s="108"/>
      <c r="N66" s="108"/>
      <c r="O66" s="105"/>
      <c r="P66" s="105"/>
      <c r="Q66" s="105"/>
    </row>
    <row r="67" spans="1:17" s="48" customFormat="1" ht="21" customHeight="1" x14ac:dyDescent="0.7">
      <c r="A67" s="47" t="s">
        <v>11</v>
      </c>
      <c r="B67" s="46"/>
      <c r="C67" s="58">
        <f>SUM(C60:C66)</f>
        <v>14141460</v>
      </c>
      <c r="D67" s="59"/>
      <c r="E67" s="58">
        <f>SUM(E60:E66)</f>
        <v>10768907</v>
      </c>
      <c r="F67" s="59"/>
      <c r="G67" s="58">
        <f>SUM(G60:G66)</f>
        <v>12139874</v>
      </c>
      <c r="H67" s="59"/>
      <c r="I67" s="58">
        <f>SUM(I60:I66)</f>
        <v>8855733</v>
      </c>
      <c r="K67"/>
      <c r="L67" s="108"/>
      <c r="M67" s="112"/>
      <c r="N67" s="108"/>
      <c r="O67" s="112"/>
      <c r="P67" s="105"/>
      <c r="Q67" s="112"/>
    </row>
    <row r="68" spans="1:17" s="48" customFormat="1" ht="21" customHeight="1" x14ac:dyDescent="0.7">
      <c r="A68" s="47" t="s">
        <v>12</v>
      </c>
      <c r="B68" s="46"/>
      <c r="C68" s="65">
        <f>C67+C57</f>
        <v>50626757</v>
      </c>
      <c r="D68" s="59"/>
      <c r="E68" s="65">
        <f>E67+E57</f>
        <v>51323637</v>
      </c>
      <c r="F68" s="59"/>
      <c r="G68" s="65">
        <f>G67+G57</f>
        <v>46772962</v>
      </c>
      <c r="H68" s="59"/>
      <c r="I68" s="65">
        <f>I67+I57</f>
        <v>47431740</v>
      </c>
      <c r="K68"/>
      <c r="L68" s="108"/>
      <c r="M68" s="59"/>
      <c r="N68" s="108"/>
      <c r="O68" s="105"/>
      <c r="P68" s="105"/>
      <c r="Q68" s="105"/>
    </row>
    <row r="69" spans="1:17" s="48" customFormat="1" ht="21" customHeight="1" x14ac:dyDescent="0.7">
      <c r="B69" s="46"/>
      <c r="K69"/>
      <c r="L69" s="108"/>
      <c r="M69" s="108"/>
      <c r="N69" s="108"/>
      <c r="O69" s="105"/>
      <c r="P69" s="105"/>
      <c r="Q69" s="105"/>
    </row>
    <row r="70" spans="1:17" ht="23.25" customHeight="1" x14ac:dyDescent="0.7">
      <c r="A70" s="8" t="s">
        <v>79</v>
      </c>
      <c r="L70" s="108"/>
      <c r="M70" s="108"/>
      <c r="N70" s="108"/>
    </row>
    <row r="71" spans="1:17" ht="23.25" customHeight="1" x14ac:dyDescent="0.7">
      <c r="A71" s="8" t="s">
        <v>58</v>
      </c>
      <c r="L71" s="108"/>
      <c r="M71" s="108"/>
      <c r="N71" s="108"/>
    </row>
    <row r="72" spans="1:17" ht="21" customHeight="1" x14ac:dyDescent="0.7">
      <c r="A72" s="8"/>
      <c r="L72" s="108"/>
      <c r="M72" s="108"/>
      <c r="N72" s="108"/>
    </row>
    <row r="73" spans="1:17" ht="21" customHeight="1" x14ac:dyDescent="0.7">
      <c r="A73" s="8"/>
      <c r="C73" s="308" t="s">
        <v>166</v>
      </c>
      <c r="D73" s="308"/>
      <c r="E73" s="308"/>
      <c r="F73" s="9"/>
      <c r="G73" s="308" t="s">
        <v>167</v>
      </c>
      <c r="H73" s="308"/>
      <c r="I73" s="308"/>
      <c r="L73" s="108"/>
      <c r="M73" s="108"/>
      <c r="N73" s="108"/>
    </row>
    <row r="74" spans="1:17" ht="21" customHeight="1" x14ac:dyDescent="0.7">
      <c r="B74" s="4"/>
      <c r="C74" s="1" t="s">
        <v>205</v>
      </c>
      <c r="D74" s="1"/>
      <c r="E74" s="1" t="s">
        <v>59</v>
      </c>
      <c r="F74" s="1"/>
      <c r="G74" s="1" t="s">
        <v>205</v>
      </c>
      <c r="H74" s="1"/>
      <c r="I74" s="1" t="s">
        <v>59</v>
      </c>
      <c r="L74" s="108"/>
      <c r="M74" s="108"/>
      <c r="N74" s="108"/>
    </row>
    <row r="75" spans="1:17" ht="23" x14ac:dyDescent="0.7">
      <c r="A75" s="8" t="s">
        <v>86</v>
      </c>
      <c r="C75" s="1">
        <v>2564</v>
      </c>
      <c r="D75" s="1"/>
      <c r="E75" s="1">
        <v>2563</v>
      </c>
      <c r="F75" s="1"/>
      <c r="G75" s="1">
        <v>2564</v>
      </c>
      <c r="H75" s="1"/>
      <c r="I75" s="1">
        <v>2563</v>
      </c>
      <c r="L75" s="108"/>
      <c r="M75" s="108"/>
      <c r="N75" s="108"/>
    </row>
    <row r="76" spans="1:17" ht="21" customHeight="1" x14ac:dyDescent="0.7">
      <c r="A76" s="8"/>
      <c r="C76" s="1" t="s">
        <v>108</v>
      </c>
      <c r="D76" s="1"/>
      <c r="E76" s="1"/>
      <c r="F76" s="1"/>
      <c r="G76" s="1" t="s">
        <v>108</v>
      </c>
      <c r="H76" s="1"/>
      <c r="I76" s="1"/>
      <c r="L76" s="108"/>
      <c r="M76" s="108"/>
      <c r="N76" s="108"/>
    </row>
    <row r="77" spans="1:17" ht="21" customHeight="1" x14ac:dyDescent="0.7">
      <c r="C77" s="309" t="s">
        <v>96</v>
      </c>
      <c r="D77" s="309"/>
      <c r="E77" s="309"/>
      <c r="F77" s="309"/>
      <c r="G77" s="309"/>
      <c r="H77" s="309"/>
      <c r="I77" s="309"/>
      <c r="L77" s="108"/>
      <c r="M77" s="108"/>
      <c r="N77" s="108"/>
    </row>
    <row r="78" spans="1:17" s="48" customFormat="1" ht="21" customHeight="1" x14ac:dyDescent="0.7">
      <c r="A78" s="53" t="s">
        <v>13</v>
      </c>
      <c r="B78" s="46"/>
      <c r="C78" s="43"/>
      <c r="D78" s="43"/>
      <c r="E78" s="43"/>
      <c r="F78" s="43"/>
      <c r="G78" s="43"/>
      <c r="H78" s="43"/>
      <c r="I78" s="43"/>
      <c r="K78"/>
      <c r="L78" s="108"/>
      <c r="M78" s="108"/>
      <c r="N78" s="108"/>
      <c r="O78" s="105"/>
      <c r="P78" s="105"/>
      <c r="Q78" s="105"/>
    </row>
    <row r="79" spans="1:17" s="48" customFormat="1" ht="21" customHeight="1" x14ac:dyDescent="0.7">
      <c r="A79" s="61" t="s">
        <v>14</v>
      </c>
      <c r="B79" s="46"/>
      <c r="C79" s="56"/>
      <c r="D79" s="56"/>
      <c r="E79" s="56"/>
      <c r="F79" s="56"/>
      <c r="G79" s="56"/>
      <c r="H79" s="56"/>
      <c r="I79" s="56"/>
      <c r="K79"/>
      <c r="L79" s="108"/>
      <c r="M79" s="108"/>
      <c r="N79" s="108"/>
      <c r="O79" s="105"/>
      <c r="P79" s="105"/>
      <c r="Q79" s="105"/>
    </row>
    <row r="80" spans="1:17" s="48" customFormat="1" ht="21" customHeight="1" x14ac:dyDescent="0.7">
      <c r="A80" s="89" t="s">
        <v>71</v>
      </c>
      <c r="B80" s="46"/>
      <c r="C80" s="56"/>
      <c r="D80" s="56"/>
      <c r="E80" s="56"/>
      <c r="F80" s="56"/>
      <c r="G80" s="56"/>
      <c r="H80" s="56"/>
      <c r="I80" s="56"/>
      <c r="K80"/>
      <c r="L80" s="108"/>
      <c r="M80" s="108"/>
      <c r="N80" s="108"/>
      <c r="O80" s="105"/>
      <c r="P80" s="105"/>
      <c r="Q80" s="105"/>
    </row>
    <row r="81" spans="1:17" s="48" customFormat="1" ht="21" customHeight="1" x14ac:dyDescent="0.7">
      <c r="A81" s="89" t="s">
        <v>175</v>
      </c>
      <c r="B81" s="46"/>
      <c r="C81" s="56"/>
      <c r="D81" s="56"/>
      <c r="E81" s="56"/>
      <c r="F81" s="56"/>
      <c r="G81" s="56"/>
      <c r="H81" s="56"/>
      <c r="I81" s="56"/>
      <c r="K81"/>
      <c r="L81" s="108"/>
      <c r="M81" s="108"/>
      <c r="N81" s="108"/>
      <c r="O81" s="105"/>
      <c r="P81" s="105"/>
      <c r="Q81" s="105"/>
    </row>
    <row r="82" spans="1:17" s="48" customFormat="1" ht="21" customHeight="1" thickBot="1" x14ac:dyDescent="0.75">
      <c r="A82" s="89" t="s">
        <v>176</v>
      </c>
      <c r="B82" s="46"/>
      <c r="C82" s="66">
        <f>+E82</f>
        <v>2400000</v>
      </c>
      <c r="D82" s="56"/>
      <c r="E82" s="66">
        <v>2400000</v>
      </c>
      <c r="F82" s="56"/>
      <c r="G82" s="66">
        <f>I82</f>
        <v>2400000</v>
      </c>
      <c r="H82" s="56"/>
      <c r="I82" s="66">
        <v>2400000</v>
      </c>
      <c r="K82"/>
      <c r="L82" s="108"/>
      <c r="M82" s="108"/>
      <c r="N82" s="108"/>
      <c r="O82" s="105"/>
      <c r="P82" s="105"/>
      <c r="Q82" s="105"/>
    </row>
    <row r="83" spans="1:17" s="48" customFormat="1" ht="21" customHeight="1" thickTop="1" x14ac:dyDescent="0.7">
      <c r="A83" s="89" t="s">
        <v>72</v>
      </c>
      <c r="B83" s="46"/>
      <c r="C83" s="56"/>
      <c r="D83" s="56"/>
      <c r="E83" s="56"/>
      <c r="F83" s="56"/>
      <c r="G83" s="56"/>
      <c r="H83" s="56"/>
      <c r="I83" s="56"/>
      <c r="K83"/>
      <c r="L83" s="108"/>
      <c r="M83" s="108"/>
      <c r="N83" s="108"/>
      <c r="O83" s="105"/>
      <c r="P83" s="105"/>
      <c r="Q83" s="105"/>
    </row>
    <row r="84" spans="1:17" s="48" customFormat="1" ht="21" customHeight="1" x14ac:dyDescent="0.7">
      <c r="A84" s="89" t="s">
        <v>175</v>
      </c>
      <c r="B84" s="61"/>
      <c r="C84" s="61"/>
      <c r="D84" s="61"/>
      <c r="E84" s="61"/>
      <c r="F84" s="56"/>
      <c r="G84" s="56"/>
      <c r="H84" s="56"/>
      <c r="I84" s="56"/>
      <c r="K84"/>
      <c r="L84" s="108"/>
      <c r="M84" s="108"/>
      <c r="N84" s="108"/>
      <c r="O84" s="105"/>
      <c r="P84" s="105"/>
      <c r="Q84" s="105"/>
    </row>
    <row r="85" spans="1:17" s="48" customFormat="1" ht="21" customHeight="1" x14ac:dyDescent="0.7">
      <c r="A85" s="89" t="s">
        <v>176</v>
      </c>
      <c r="B85" s="46"/>
      <c r="C85" s="55">
        <f>+E85</f>
        <v>2400000</v>
      </c>
      <c r="D85" s="56"/>
      <c r="E85" s="55">
        <v>2400000</v>
      </c>
      <c r="F85" s="56"/>
      <c r="G85" s="55">
        <f>I85</f>
        <v>2400000</v>
      </c>
      <c r="H85" s="56"/>
      <c r="I85" s="55">
        <v>2400000</v>
      </c>
      <c r="K85"/>
      <c r="L85" s="108"/>
      <c r="M85" s="108"/>
      <c r="N85" s="108"/>
      <c r="O85" s="105"/>
      <c r="P85" s="105"/>
      <c r="Q85" s="105"/>
    </row>
    <row r="86" spans="1:17" s="48" customFormat="1" ht="21" customHeight="1" x14ac:dyDescent="0.7">
      <c r="A86" s="61" t="s">
        <v>51</v>
      </c>
      <c r="B86" s="46"/>
      <c r="C86" s="56"/>
      <c r="D86" s="56"/>
      <c r="E86" s="56"/>
      <c r="F86" s="56"/>
      <c r="G86" s="56"/>
      <c r="H86" s="56"/>
      <c r="I86" s="56"/>
      <c r="K86"/>
      <c r="L86" s="108"/>
      <c r="M86" s="108"/>
      <c r="N86" s="108"/>
      <c r="O86" s="105"/>
      <c r="P86" s="105"/>
      <c r="Q86" s="105"/>
    </row>
    <row r="87" spans="1:17" s="48" customFormat="1" ht="21" customHeight="1" x14ac:dyDescent="0.7">
      <c r="A87" s="61" t="s">
        <v>73</v>
      </c>
      <c r="B87" s="46"/>
      <c r="C87" s="56">
        <f>+E87</f>
        <v>3290152</v>
      </c>
      <c r="D87" s="56"/>
      <c r="E87" s="56">
        <v>3290152</v>
      </c>
      <c r="F87" s="56"/>
      <c r="G87" s="55">
        <f>I87</f>
        <v>3290152</v>
      </c>
      <c r="H87" s="56"/>
      <c r="I87" s="55">
        <v>3290152</v>
      </c>
      <c r="K87"/>
      <c r="L87" s="108"/>
      <c r="M87" s="108"/>
      <c r="N87" s="108"/>
      <c r="O87" s="105"/>
      <c r="P87" s="105"/>
      <c r="Q87" s="105"/>
    </row>
    <row r="88" spans="1:17" s="48" customFormat="1" ht="22" customHeight="1" x14ac:dyDescent="0.7">
      <c r="A88" s="137" t="s">
        <v>201</v>
      </c>
      <c r="B88" s="46"/>
      <c r="C88" s="56"/>
      <c r="D88" s="56"/>
      <c r="E88" s="56"/>
      <c r="F88" s="56"/>
      <c r="G88" s="55"/>
      <c r="H88" s="56"/>
      <c r="I88" s="55"/>
      <c r="K88"/>
      <c r="L88" s="108"/>
      <c r="M88" s="108"/>
      <c r="N88" s="108"/>
      <c r="O88" s="105"/>
      <c r="P88" s="105"/>
      <c r="Q88" s="105"/>
    </row>
    <row r="89" spans="1:17" s="48" customFormat="1" ht="21" customHeight="1" x14ac:dyDescent="0.7">
      <c r="A89" s="137" t="s">
        <v>202</v>
      </c>
      <c r="B89" s="46"/>
      <c r="C89" s="56">
        <f>+E89</f>
        <v>-19980</v>
      </c>
      <c r="D89" s="56"/>
      <c r="E89" s="56">
        <v>-19980</v>
      </c>
      <c r="F89" s="56"/>
      <c r="G89" s="55">
        <v>0</v>
      </c>
      <c r="H89" s="56"/>
      <c r="I89" s="55">
        <v>0</v>
      </c>
      <c r="K89"/>
      <c r="L89" s="108"/>
      <c r="M89" s="108"/>
      <c r="N89" s="108"/>
      <c r="O89" s="105"/>
      <c r="P89" s="105"/>
      <c r="Q89" s="105"/>
    </row>
    <row r="90" spans="1:17" s="48" customFormat="1" ht="21" customHeight="1" x14ac:dyDescent="0.7">
      <c r="A90" s="61" t="s">
        <v>15</v>
      </c>
      <c r="B90" s="46"/>
      <c r="C90" s="56"/>
      <c r="D90" s="56"/>
      <c r="E90" s="56"/>
      <c r="F90" s="56"/>
      <c r="G90" s="56"/>
      <c r="H90" s="56"/>
      <c r="I90" s="56"/>
      <c r="K90"/>
      <c r="L90" s="108"/>
      <c r="M90" s="108"/>
      <c r="N90" s="108"/>
      <c r="O90" s="105"/>
      <c r="P90" s="105"/>
      <c r="Q90" s="105"/>
    </row>
    <row r="91" spans="1:17" s="48" customFormat="1" ht="21" customHeight="1" x14ac:dyDescent="0.7">
      <c r="A91" s="61" t="s">
        <v>38</v>
      </c>
      <c r="B91" s="46"/>
      <c r="C91" s="56"/>
      <c r="D91" s="56"/>
      <c r="E91" s="56"/>
      <c r="F91" s="56"/>
      <c r="G91" s="55"/>
      <c r="H91" s="56"/>
      <c r="I91" s="55"/>
      <c r="K91"/>
      <c r="L91" s="108"/>
      <c r="M91" s="108"/>
      <c r="N91" s="108"/>
      <c r="O91" s="105"/>
      <c r="P91" s="105"/>
      <c r="Q91" s="105"/>
    </row>
    <row r="92" spans="1:17" s="48" customFormat="1" ht="21" customHeight="1" x14ac:dyDescent="0.7">
      <c r="A92" s="61" t="s">
        <v>52</v>
      </c>
      <c r="B92" s="46"/>
      <c r="C92" s="56">
        <f>+E92</f>
        <v>240000</v>
      </c>
      <c r="D92" s="56"/>
      <c r="E92" s="56">
        <v>240000</v>
      </c>
      <c r="F92" s="56"/>
      <c r="G92" s="55">
        <f>I92</f>
        <v>240000</v>
      </c>
      <c r="H92" s="56"/>
      <c r="I92" s="55">
        <v>240000</v>
      </c>
      <c r="K92"/>
      <c r="L92" s="108"/>
      <c r="M92" s="108"/>
      <c r="N92" s="108"/>
      <c r="O92" s="105"/>
      <c r="P92" s="105"/>
      <c r="Q92" s="105"/>
    </row>
    <row r="93" spans="1:17" s="48" customFormat="1" ht="21" customHeight="1" x14ac:dyDescent="0.7">
      <c r="A93" s="61" t="s">
        <v>40</v>
      </c>
      <c r="B93" s="34"/>
      <c r="C93" s="56">
        <f>+'SH 8'!K17</f>
        <v>18245064</v>
      </c>
      <c r="D93" s="56"/>
      <c r="E93" s="56">
        <v>16511320</v>
      </c>
      <c r="F93" s="56"/>
      <c r="G93" s="55">
        <f>+'SH 10'!I14</f>
        <v>20338736</v>
      </c>
      <c r="H93" s="56"/>
      <c r="I93" s="55">
        <v>18461854</v>
      </c>
      <c r="K93"/>
      <c r="L93" s="108"/>
      <c r="M93" s="108"/>
      <c r="N93" s="108"/>
      <c r="O93" s="105"/>
      <c r="P93" s="105"/>
      <c r="Q93" s="105"/>
    </row>
    <row r="94" spans="1:17" s="48" customFormat="1" ht="21" customHeight="1" x14ac:dyDescent="0.7">
      <c r="A94" s="64" t="s">
        <v>55</v>
      </c>
      <c r="B94" s="34"/>
      <c r="C94" s="67">
        <f>+'SH 8'!M17</f>
        <v>-124234</v>
      </c>
      <c r="D94" s="59"/>
      <c r="E94" s="67">
        <v>-182349</v>
      </c>
      <c r="F94" s="56"/>
      <c r="G94" s="68">
        <v>0</v>
      </c>
      <c r="H94" s="56"/>
      <c r="I94" s="68">
        <v>0</v>
      </c>
      <c r="K94"/>
      <c r="L94" s="108"/>
      <c r="M94" s="108"/>
      <c r="N94" s="108"/>
      <c r="O94" s="105"/>
      <c r="P94" s="105"/>
      <c r="Q94" s="105"/>
    </row>
    <row r="95" spans="1:17" s="48" customFormat="1" ht="21" customHeight="1" x14ac:dyDescent="0.7">
      <c r="A95" s="45" t="s">
        <v>91</v>
      </c>
      <c r="B95" s="46"/>
      <c r="C95" s="59">
        <f>SUM(C85:C94)</f>
        <v>24031002</v>
      </c>
      <c r="D95" s="59">
        <v>0</v>
      </c>
      <c r="E95" s="59">
        <f>SUM(E85:E94)</f>
        <v>22239143</v>
      </c>
      <c r="F95" s="59">
        <v>0</v>
      </c>
      <c r="G95" s="59">
        <f>SUM(G85:G94)</f>
        <v>26268888</v>
      </c>
      <c r="H95" s="59">
        <v>0</v>
      </c>
      <c r="I95" s="59">
        <f>SUM(I85:I94)</f>
        <v>24392006</v>
      </c>
      <c r="K95"/>
      <c r="L95" s="108"/>
      <c r="M95" s="112"/>
      <c r="N95" s="108"/>
      <c r="O95" s="105"/>
      <c r="P95" s="105"/>
      <c r="Q95" s="105"/>
    </row>
    <row r="96" spans="1:17" s="48" customFormat="1" ht="21" customHeight="1" x14ac:dyDescent="0.7">
      <c r="A96" s="64" t="s">
        <v>87</v>
      </c>
      <c r="B96" s="46"/>
      <c r="C96" s="67">
        <f>+'SH 8'!Q17</f>
        <v>483644</v>
      </c>
      <c r="D96" s="56"/>
      <c r="E96" s="67">
        <v>471375</v>
      </c>
      <c r="F96" s="56"/>
      <c r="G96" s="68">
        <v>0</v>
      </c>
      <c r="H96" s="56"/>
      <c r="I96" s="67">
        <v>0</v>
      </c>
      <c r="K96"/>
      <c r="L96" s="108"/>
      <c r="M96" s="108"/>
      <c r="N96" s="108"/>
      <c r="O96" s="105"/>
      <c r="P96" s="105"/>
      <c r="Q96" s="105"/>
    </row>
    <row r="97" spans="1:17" s="48" customFormat="1" ht="21" customHeight="1" x14ac:dyDescent="0.7">
      <c r="A97" s="69" t="s">
        <v>16</v>
      </c>
      <c r="B97" s="46"/>
      <c r="C97" s="65">
        <f>SUM(C95:C96)</f>
        <v>24514646</v>
      </c>
      <c r="D97" s="59">
        <v>0</v>
      </c>
      <c r="E97" s="65">
        <f>SUM(E95:E96)</f>
        <v>22710518</v>
      </c>
      <c r="F97" s="59">
        <v>0</v>
      </c>
      <c r="G97" s="65">
        <f>SUM(G95:G96)</f>
        <v>26268888</v>
      </c>
      <c r="H97" s="59">
        <v>0</v>
      </c>
      <c r="I97" s="65">
        <f>SUM(I95:I96)</f>
        <v>24392006</v>
      </c>
      <c r="K97"/>
      <c r="L97" s="108"/>
      <c r="M97" s="112"/>
      <c r="N97" s="108"/>
      <c r="O97" s="105"/>
      <c r="P97" s="105"/>
      <c r="Q97" s="105"/>
    </row>
    <row r="98" spans="1:17" s="48" customFormat="1" ht="21" customHeight="1" x14ac:dyDescent="0.7">
      <c r="A98" s="69"/>
      <c r="B98" s="46"/>
      <c r="C98" s="56"/>
      <c r="D98" s="56"/>
      <c r="E98" s="56"/>
      <c r="F98" s="56"/>
      <c r="G98" s="56"/>
      <c r="H98" s="56"/>
      <c r="I98" s="56"/>
      <c r="K98"/>
      <c r="L98" s="108"/>
      <c r="M98" s="108"/>
      <c r="N98" s="108"/>
      <c r="O98" s="105"/>
      <c r="P98" s="105"/>
      <c r="Q98" s="105"/>
    </row>
    <row r="99" spans="1:17" s="48" customFormat="1" ht="21" customHeight="1" thickBot="1" x14ac:dyDescent="0.75">
      <c r="A99" s="69" t="s">
        <v>17</v>
      </c>
      <c r="B99" s="46"/>
      <c r="C99" s="62">
        <f>C97+C68</f>
        <v>75141403</v>
      </c>
      <c r="D99" s="59"/>
      <c r="E99" s="62">
        <f>E97+E68</f>
        <v>74034155</v>
      </c>
      <c r="F99" s="59"/>
      <c r="G99" s="62">
        <f>G97+G68</f>
        <v>73041850</v>
      </c>
      <c r="H99" s="59"/>
      <c r="I99" s="62">
        <f>I97+I68</f>
        <v>71823746</v>
      </c>
      <c r="K99"/>
      <c r="L99" s="108"/>
      <c r="M99" s="112"/>
      <c r="N99" s="108"/>
      <c r="O99" s="105"/>
      <c r="P99" s="105"/>
      <c r="Q99" s="105"/>
    </row>
    <row r="100" spans="1:17" ht="23.25" customHeight="1" thickTop="1" x14ac:dyDescent="0.7">
      <c r="C100" s="10">
        <f>C99-C34</f>
        <v>0</v>
      </c>
      <c r="D100" s="10"/>
      <c r="E100" s="10">
        <f>E99-E34</f>
        <v>0</v>
      </c>
      <c r="F100" s="10"/>
      <c r="G100" s="10">
        <f>G99-G34</f>
        <v>0</v>
      </c>
      <c r="H100" s="10"/>
      <c r="I100" s="10">
        <f>I99-I34</f>
        <v>0</v>
      </c>
      <c r="M100" s="105"/>
    </row>
    <row r="101" spans="1:17" ht="23.25" customHeight="1" x14ac:dyDescent="0.7">
      <c r="C101" s="5"/>
      <c r="E101" s="5"/>
      <c r="G101" s="5"/>
      <c r="I101" s="5"/>
    </row>
  </sheetData>
  <mergeCells count="10">
    <mergeCell ref="C77:I77"/>
    <mergeCell ref="C73:E73"/>
    <mergeCell ref="G73:I73"/>
    <mergeCell ref="C42:I42"/>
    <mergeCell ref="O5:Q5"/>
    <mergeCell ref="C4:E4"/>
    <mergeCell ref="G4:I4"/>
    <mergeCell ref="C8:I8"/>
    <mergeCell ref="C38:E38"/>
    <mergeCell ref="G38:I38"/>
  </mergeCells>
  <phoneticPr fontId="5" type="noConversion"/>
  <pageMargins left="0.78740157480314998" right="0.39370078740157499" top="0.47244094488188998" bottom="0.511811023622047" header="0.511811023622047" footer="0.4"/>
  <pageSetup paperSize="9" scale="97" firstPageNumber="3" fitToWidth="0" fitToHeight="0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4" max="8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74"/>
  <sheetViews>
    <sheetView showGridLines="0" view="pageBreakPreview" zoomScale="90" zoomScaleNormal="100" zoomScaleSheetLayoutView="90" workbookViewId="0">
      <selection activeCell="E52" sqref="E52"/>
    </sheetView>
  </sheetViews>
  <sheetFormatPr defaultColWidth="9.09765625" defaultRowHeight="23.25" customHeight="1" x14ac:dyDescent="0.65"/>
  <cols>
    <col min="1" max="1" width="38.3984375" style="14" customWidth="1"/>
    <col min="2" max="2" width="8.8984375" style="12" customWidth="1"/>
    <col min="3" max="3" width="13.8984375" style="4" customWidth="1"/>
    <col min="4" max="4" width="0.8984375" style="4" customWidth="1"/>
    <col min="5" max="5" width="12.8984375" style="4" customWidth="1"/>
    <col min="6" max="6" width="1" style="4" customWidth="1"/>
    <col min="7" max="7" width="13.59765625" style="4" customWidth="1"/>
    <col min="8" max="8" width="0.8984375" style="4" customWidth="1"/>
    <col min="9" max="9" width="13.69921875" style="4" customWidth="1"/>
    <col min="10" max="10" width="3" style="14" customWidth="1"/>
    <col min="11" max="11" width="16.8984375" style="123" customWidth="1"/>
    <col min="12" max="12" width="4" style="126" customWidth="1"/>
    <col min="13" max="13" width="14.59765625" style="123" customWidth="1"/>
    <col min="14" max="14" width="9.09765625" style="14"/>
    <col min="15" max="15" width="13.59765625" style="101" bestFit="1" customWidth="1"/>
    <col min="16" max="16" width="3" style="14" customWidth="1"/>
    <col min="17" max="17" width="13.59765625" style="14" bestFit="1" customWidth="1"/>
    <col min="18" max="18" width="12.3984375" style="14" bestFit="1" customWidth="1"/>
    <col min="19" max="16384" width="9.09765625" style="14"/>
  </cols>
  <sheetData>
    <row r="1" spans="1:17" ht="22.5" customHeight="1" x14ac:dyDescent="0.7">
      <c r="A1" s="11" t="s">
        <v>79</v>
      </c>
      <c r="C1" s="2"/>
      <c r="E1" s="2"/>
      <c r="G1" s="312"/>
      <c r="H1" s="312"/>
      <c r="I1" s="312"/>
    </row>
    <row r="2" spans="1:17" ht="22.5" customHeight="1" x14ac:dyDescent="0.7">
      <c r="A2" s="11" t="s">
        <v>94</v>
      </c>
      <c r="G2" s="13"/>
      <c r="H2" s="15"/>
      <c r="I2" s="13"/>
    </row>
    <row r="3" spans="1:17" ht="23" x14ac:dyDescent="0.7">
      <c r="A3" s="11"/>
    </row>
    <row r="4" spans="1:17" ht="21" customHeight="1" x14ac:dyDescent="0.7">
      <c r="A4" s="16"/>
      <c r="B4" s="17"/>
      <c r="C4" s="308" t="s">
        <v>166</v>
      </c>
      <c r="D4" s="308"/>
      <c r="E4" s="308"/>
      <c r="F4" s="9"/>
      <c r="G4" s="308" t="s">
        <v>167</v>
      </c>
      <c r="H4" s="308"/>
      <c r="I4" s="308"/>
    </row>
    <row r="5" spans="1:17" ht="21" customHeight="1" x14ac:dyDescent="0.7">
      <c r="A5" s="16"/>
      <c r="B5" s="17"/>
      <c r="C5" s="311" t="s">
        <v>95</v>
      </c>
      <c r="D5" s="311"/>
      <c r="E5" s="311"/>
      <c r="F5" s="18"/>
      <c r="G5" s="311" t="s">
        <v>95</v>
      </c>
      <c r="H5" s="311"/>
      <c r="I5" s="311"/>
    </row>
    <row r="6" spans="1:17" ht="21" customHeight="1" x14ac:dyDescent="0.7">
      <c r="A6" s="16"/>
      <c r="B6" s="17"/>
      <c r="C6" s="311" t="s">
        <v>208</v>
      </c>
      <c r="D6" s="311"/>
      <c r="E6" s="311"/>
      <c r="F6" s="18"/>
      <c r="G6" s="311" t="s">
        <v>208</v>
      </c>
      <c r="H6" s="311"/>
      <c r="I6" s="311"/>
    </row>
    <row r="7" spans="1:17" ht="21" customHeight="1" x14ac:dyDescent="0.7">
      <c r="A7" s="16"/>
      <c r="B7" s="20" t="s">
        <v>0</v>
      </c>
      <c r="C7" s="1">
        <v>2564</v>
      </c>
      <c r="D7" s="1"/>
      <c r="E7" s="1">
        <v>2563</v>
      </c>
      <c r="F7" s="19"/>
      <c r="G7" s="1">
        <v>2564</v>
      </c>
      <c r="H7" s="1"/>
      <c r="I7" s="1">
        <v>2563</v>
      </c>
    </row>
    <row r="8" spans="1:17" ht="21" customHeight="1" x14ac:dyDescent="0.7">
      <c r="A8" s="16"/>
      <c r="B8" s="17"/>
      <c r="C8" s="313" t="s">
        <v>96</v>
      </c>
      <c r="D8" s="313"/>
      <c r="E8" s="313"/>
      <c r="F8" s="313"/>
      <c r="G8" s="313"/>
      <c r="H8" s="313"/>
      <c r="I8" s="313"/>
      <c r="K8" s="122"/>
      <c r="L8" s="129"/>
      <c r="M8" s="124"/>
      <c r="O8" s="102"/>
      <c r="P8" s="1"/>
      <c r="Q8" s="99"/>
    </row>
    <row r="9" spans="1:17" s="39" customFormat="1" ht="21" customHeight="1" x14ac:dyDescent="0.7">
      <c r="A9" s="36" t="s">
        <v>18</v>
      </c>
      <c r="B9" s="95">
        <v>3</v>
      </c>
      <c r="C9" s="37"/>
      <c r="D9" s="38"/>
      <c r="E9" s="37"/>
      <c r="F9" s="38"/>
      <c r="G9" s="38"/>
      <c r="H9" s="38"/>
      <c r="I9" s="38"/>
      <c r="K9" s="120"/>
      <c r="L9" s="127"/>
      <c r="M9" s="130"/>
      <c r="O9" s="100"/>
    </row>
    <row r="10" spans="1:17" s="39" customFormat="1" ht="21" customHeight="1" x14ac:dyDescent="0.65">
      <c r="A10" s="40" t="s">
        <v>74</v>
      </c>
      <c r="B10" s="33">
        <v>9</v>
      </c>
      <c r="C10" s="70">
        <v>54868255</v>
      </c>
      <c r="D10" s="71"/>
      <c r="E10" s="55">
        <v>55159351</v>
      </c>
      <c r="F10" s="35"/>
      <c r="G10" s="56">
        <v>52288469</v>
      </c>
      <c r="H10" s="35"/>
      <c r="I10" s="55">
        <v>52669858</v>
      </c>
      <c r="K10" s="130"/>
      <c r="L10" s="127"/>
      <c r="M10" s="130"/>
      <c r="O10" s="100"/>
      <c r="Q10" s="100"/>
    </row>
    <row r="11" spans="1:17" s="39" customFormat="1" ht="21" customHeight="1" x14ac:dyDescent="0.65">
      <c r="A11" s="41" t="s">
        <v>132</v>
      </c>
      <c r="B11" s="33">
        <v>9</v>
      </c>
      <c r="C11" s="70">
        <v>1010032</v>
      </c>
      <c r="D11" s="71"/>
      <c r="E11" s="55">
        <v>988784</v>
      </c>
      <c r="F11" s="35"/>
      <c r="G11" s="55">
        <v>1001978</v>
      </c>
      <c r="H11" s="35"/>
      <c r="I11" s="55">
        <v>996080</v>
      </c>
      <c r="K11" s="130"/>
      <c r="L11" s="127"/>
      <c r="M11" s="130"/>
      <c r="O11" s="100"/>
      <c r="Q11" s="100"/>
    </row>
    <row r="12" spans="1:17" s="39" customFormat="1" ht="21" customHeight="1" x14ac:dyDescent="0.65">
      <c r="A12" s="41" t="s">
        <v>30</v>
      </c>
      <c r="B12" s="22"/>
      <c r="C12" s="70">
        <v>219109</v>
      </c>
      <c r="D12" s="55"/>
      <c r="E12" s="55">
        <v>159392</v>
      </c>
      <c r="F12" s="55"/>
      <c r="G12" s="55">
        <v>190315</v>
      </c>
      <c r="H12" s="55"/>
      <c r="I12" s="72">
        <v>141137</v>
      </c>
      <c r="K12" s="130"/>
      <c r="L12" s="127"/>
      <c r="M12" s="130"/>
      <c r="O12" s="100"/>
      <c r="Q12" s="100"/>
    </row>
    <row r="13" spans="1:17" s="39" customFormat="1" ht="21" customHeight="1" x14ac:dyDescent="0.65">
      <c r="A13" s="21" t="s">
        <v>19</v>
      </c>
      <c r="B13" s="22"/>
      <c r="C13" s="73">
        <f>SUM(C10:C12)</f>
        <v>56097396</v>
      </c>
      <c r="D13" s="74"/>
      <c r="E13" s="73">
        <f>SUM(E10:E12)</f>
        <v>56307527</v>
      </c>
      <c r="F13" s="75"/>
      <c r="G13" s="73">
        <f>SUM(G10:G12)</f>
        <v>53480762</v>
      </c>
      <c r="H13" s="75"/>
      <c r="I13" s="73">
        <f>SUM(I10:I12)</f>
        <v>53807075</v>
      </c>
      <c r="K13" s="75"/>
      <c r="L13" s="121"/>
      <c r="M13" s="125"/>
      <c r="O13" s="100"/>
      <c r="Q13" s="100"/>
    </row>
    <row r="14" spans="1:17" s="39" customFormat="1" ht="16.5" customHeight="1" x14ac:dyDescent="0.65">
      <c r="A14" s="21"/>
      <c r="B14" s="42"/>
      <c r="C14" s="59"/>
      <c r="D14" s="59"/>
      <c r="E14" s="59"/>
      <c r="F14" s="59"/>
      <c r="G14" s="59"/>
      <c r="H14" s="59"/>
      <c r="I14" s="59"/>
      <c r="K14" s="130"/>
      <c r="L14" s="127"/>
      <c r="M14" s="130"/>
      <c r="O14" s="100"/>
      <c r="Q14" s="100"/>
    </row>
    <row r="15" spans="1:17" s="39" customFormat="1" ht="21" customHeight="1" x14ac:dyDescent="0.65">
      <c r="A15" s="36" t="s">
        <v>20</v>
      </c>
      <c r="B15" s="33">
        <v>3</v>
      </c>
      <c r="C15" s="56"/>
      <c r="D15" s="76"/>
      <c r="E15" s="56"/>
      <c r="F15" s="76"/>
      <c r="G15" s="56"/>
      <c r="H15" s="76"/>
      <c r="I15" s="56"/>
      <c r="K15" s="130"/>
      <c r="L15" s="127"/>
      <c r="M15" s="130"/>
      <c r="O15" s="100"/>
      <c r="Q15" s="100"/>
    </row>
    <row r="16" spans="1:17" s="39" customFormat="1" ht="21" customHeight="1" x14ac:dyDescent="0.65">
      <c r="A16" s="41" t="s">
        <v>75</v>
      </c>
      <c r="B16" s="22"/>
      <c r="C16" s="70">
        <v>49333781</v>
      </c>
      <c r="D16" s="71"/>
      <c r="E16" s="55">
        <v>49612048</v>
      </c>
      <c r="F16" s="55"/>
      <c r="G16" s="55">
        <v>47163709</v>
      </c>
      <c r="H16" s="55"/>
      <c r="I16" s="55">
        <v>47513234</v>
      </c>
      <c r="K16" s="130"/>
      <c r="L16" s="127"/>
      <c r="M16" s="130"/>
      <c r="O16" s="100"/>
      <c r="Q16" s="100"/>
    </row>
    <row r="17" spans="1:18" s="39" customFormat="1" ht="21" customHeight="1" x14ac:dyDescent="0.65">
      <c r="A17" s="40" t="s">
        <v>121</v>
      </c>
      <c r="B17" s="44"/>
      <c r="C17" s="70">
        <v>3186810</v>
      </c>
      <c r="D17" s="77"/>
      <c r="E17" s="77">
        <v>3162982</v>
      </c>
      <c r="F17" s="77"/>
      <c r="G17" s="55">
        <v>2961817</v>
      </c>
      <c r="H17" s="77"/>
      <c r="I17" s="77">
        <v>2938567</v>
      </c>
      <c r="K17" s="130"/>
      <c r="L17" s="127"/>
      <c r="M17" s="130"/>
      <c r="O17" s="100"/>
      <c r="Q17" s="100"/>
    </row>
    <row r="18" spans="1:18" s="39" customFormat="1" ht="21" customHeight="1" x14ac:dyDescent="0.65">
      <c r="A18" s="40" t="s">
        <v>45</v>
      </c>
      <c r="B18" s="44"/>
      <c r="C18" s="70">
        <v>1255627</v>
      </c>
      <c r="D18" s="77"/>
      <c r="E18" s="77">
        <v>1249756</v>
      </c>
      <c r="F18" s="77"/>
      <c r="G18" s="55">
        <v>924967</v>
      </c>
      <c r="H18" s="77"/>
      <c r="I18" s="77">
        <v>925384</v>
      </c>
      <c r="K18" s="130"/>
      <c r="L18" s="127"/>
      <c r="M18" s="130"/>
      <c r="O18" s="100"/>
      <c r="Q18" s="100"/>
    </row>
    <row r="19" spans="1:18" s="39" customFormat="1" ht="21" customHeight="1" x14ac:dyDescent="0.65">
      <c r="A19" s="21" t="s">
        <v>21</v>
      </c>
      <c r="B19" s="22"/>
      <c r="C19" s="73">
        <f>SUM(C16:D18)</f>
        <v>53776218</v>
      </c>
      <c r="D19" s="75"/>
      <c r="E19" s="73">
        <f>SUM(E16:F18)</f>
        <v>54024786</v>
      </c>
      <c r="F19" s="75"/>
      <c r="G19" s="73">
        <f>SUM(G16:H18)</f>
        <v>51050493</v>
      </c>
      <c r="H19" s="75"/>
      <c r="I19" s="73">
        <f>SUM(I16:J18)</f>
        <v>51377185</v>
      </c>
      <c r="K19" s="75"/>
      <c r="L19" s="121"/>
      <c r="M19" s="125"/>
      <c r="O19" s="100"/>
      <c r="Q19" s="100"/>
    </row>
    <row r="20" spans="1:18" s="39" customFormat="1" ht="16.5" customHeight="1" x14ac:dyDescent="0.65">
      <c r="A20" s="21"/>
      <c r="B20" s="42"/>
      <c r="C20" s="59"/>
      <c r="D20" s="59"/>
      <c r="E20" s="59"/>
      <c r="F20" s="59"/>
      <c r="G20" s="59"/>
      <c r="H20" s="59"/>
      <c r="I20" s="59"/>
      <c r="K20" s="130"/>
      <c r="L20" s="127"/>
      <c r="M20" s="130"/>
      <c r="O20" s="100"/>
      <c r="Q20" s="100"/>
    </row>
    <row r="21" spans="1:18" s="39" customFormat="1" ht="22" x14ac:dyDescent="0.65">
      <c r="A21" s="96" t="s">
        <v>177</v>
      </c>
      <c r="B21" s="42"/>
      <c r="C21" s="97">
        <f>C13-C19</f>
        <v>2321178</v>
      </c>
      <c r="D21" s="59"/>
      <c r="E21" s="97">
        <f>E13-E19</f>
        <v>2282741</v>
      </c>
      <c r="F21" s="59"/>
      <c r="G21" s="97">
        <f>G13-G19</f>
        <v>2430269</v>
      </c>
      <c r="H21" s="59"/>
      <c r="I21" s="97">
        <f>I13-I19</f>
        <v>2429890</v>
      </c>
      <c r="K21" s="306"/>
      <c r="L21" s="131"/>
      <c r="M21" s="136"/>
      <c r="O21" s="100"/>
      <c r="Q21" s="100"/>
    </row>
    <row r="22" spans="1:18" s="39" customFormat="1" ht="21" customHeight="1" x14ac:dyDescent="0.65">
      <c r="A22" s="40" t="s">
        <v>49</v>
      </c>
      <c r="B22" s="44"/>
      <c r="C22" s="134">
        <v>129292</v>
      </c>
      <c r="D22" s="77"/>
      <c r="E22" s="98">
        <v>146674</v>
      </c>
      <c r="F22" s="77"/>
      <c r="G22" s="72">
        <v>97873</v>
      </c>
      <c r="H22" s="77"/>
      <c r="I22" s="98">
        <v>101680</v>
      </c>
      <c r="K22" s="130"/>
      <c r="L22" s="127"/>
      <c r="M22" s="130"/>
      <c r="O22" s="100"/>
      <c r="Q22" s="100"/>
    </row>
    <row r="23" spans="1:18" s="39" customFormat="1" ht="21" customHeight="1" x14ac:dyDescent="0.65">
      <c r="A23" s="21" t="s">
        <v>50</v>
      </c>
      <c r="B23" s="22"/>
      <c r="C23" s="59">
        <f>C21-C22</f>
        <v>2191886</v>
      </c>
      <c r="D23" s="75"/>
      <c r="E23" s="59">
        <f>E21-E22</f>
        <v>2136067</v>
      </c>
      <c r="F23" s="75"/>
      <c r="G23" s="59">
        <f>G21-G22</f>
        <v>2332396</v>
      </c>
      <c r="H23" s="75"/>
      <c r="I23" s="59">
        <f>I21-I22</f>
        <v>2328210</v>
      </c>
      <c r="K23" s="59"/>
      <c r="L23" s="121"/>
      <c r="M23" s="125"/>
      <c r="O23" s="100"/>
      <c r="Q23" s="100"/>
    </row>
    <row r="24" spans="1:18" s="39" customFormat="1" ht="21" customHeight="1" x14ac:dyDescent="0.65">
      <c r="A24" s="41" t="s">
        <v>33</v>
      </c>
      <c r="B24" s="33">
        <v>10</v>
      </c>
      <c r="C24" s="134">
        <v>461217</v>
      </c>
      <c r="D24" s="76"/>
      <c r="E24" s="67">
        <v>463619</v>
      </c>
      <c r="F24" s="56"/>
      <c r="G24" s="72">
        <v>455514</v>
      </c>
      <c r="H24" s="56"/>
      <c r="I24" s="67">
        <v>460724</v>
      </c>
      <c r="K24" s="130"/>
      <c r="L24" s="127"/>
      <c r="M24" s="130"/>
      <c r="O24" s="100"/>
      <c r="Q24" s="100"/>
    </row>
    <row r="25" spans="1:18" s="39" customFormat="1" ht="21" customHeight="1" thickBot="1" x14ac:dyDescent="0.7">
      <c r="A25" s="21" t="s">
        <v>97</v>
      </c>
      <c r="B25" s="42"/>
      <c r="C25" s="62">
        <f>C23-C24</f>
        <v>1730669</v>
      </c>
      <c r="D25" s="75"/>
      <c r="E25" s="62">
        <f>E23-E24</f>
        <v>1672448</v>
      </c>
      <c r="F25" s="75"/>
      <c r="G25" s="62">
        <f>G23-G24</f>
        <v>1876882</v>
      </c>
      <c r="H25" s="75"/>
      <c r="I25" s="62">
        <f>I23-I24</f>
        <v>1867486</v>
      </c>
      <c r="K25" s="59"/>
      <c r="L25" s="121"/>
      <c r="M25" s="125"/>
      <c r="O25" s="100"/>
      <c r="Q25" s="100"/>
      <c r="R25" s="88"/>
    </row>
    <row r="26" spans="1:18" s="39" customFormat="1" ht="16.5" customHeight="1" thickTop="1" x14ac:dyDescent="0.65">
      <c r="A26" s="21"/>
      <c r="B26" s="42"/>
      <c r="C26" s="59"/>
      <c r="D26" s="59"/>
      <c r="E26" s="59"/>
      <c r="F26" s="59"/>
      <c r="G26" s="59"/>
      <c r="H26" s="59"/>
      <c r="I26" s="59"/>
      <c r="K26" s="130"/>
      <c r="L26" s="127"/>
      <c r="M26" s="130"/>
      <c r="O26" s="100"/>
      <c r="Q26" s="100"/>
    </row>
    <row r="27" spans="1:18" s="39" customFormat="1" ht="21" customHeight="1" x14ac:dyDescent="0.65">
      <c r="A27" s="21" t="s">
        <v>133</v>
      </c>
      <c r="B27" s="42"/>
      <c r="C27" s="59"/>
      <c r="D27" s="59"/>
      <c r="E27" s="59"/>
      <c r="F27" s="59"/>
      <c r="G27" s="59"/>
      <c r="H27" s="59"/>
      <c r="I27" s="59"/>
      <c r="K27" s="130"/>
      <c r="L27" s="127"/>
      <c r="M27" s="130"/>
      <c r="O27" s="100"/>
      <c r="Q27" s="100"/>
    </row>
    <row r="28" spans="1:18" s="39" customFormat="1" ht="21" customHeight="1" x14ac:dyDescent="0.65">
      <c r="A28" s="41" t="s">
        <v>109</v>
      </c>
      <c r="B28" s="42"/>
      <c r="C28" s="70">
        <f>+C31-C30</f>
        <v>1733744</v>
      </c>
      <c r="D28" s="59"/>
      <c r="E28" s="63">
        <v>1680860</v>
      </c>
      <c r="F28" s="56"/>
      <c r="G28" s="56">
        <f>G25</f>
        <v>1876882</v>
      </c>
      <c r="H28" s="56"/>
      <c r="I28" s="56">
        <v>1867486</v>
      </c>
      <c r="K28" s="130"/>
      <c r="L28" s="127"/>
      <c r="M28" s="130"/>
      <c r="O28" s="100"/>
      <c r="Q28" s="100"/>
    </row>
    <row r="29" spans="1:18" s="39" customFormat="1" ht="21" customHeight="1" x14ac:dyDescent="0.65">
      <c r="A29" s="41" t="s">
        <v>110</v>
      </c>
      <c r="B29" s="42"/>
      <c r="C29" s="63"/>
      <c r="D29" s="59"/>
      <c r="E29" s="63"/>
      <c r="F29" s="59"/>
      <c r="G29" s="59"/>
      <c r="H29" s="59"/>
      <c r="I29" s="59"/>
      <c r="K29" s="130"/>
      <c r="L29" s="127"/>
      <c r="M29" s="130"/>
      <c r="O29" s="100"/>
      <c r="Q29" s="100"/>
    </row>
    <row r="30" spans="1:18" s="39" customFormat="1" ht="21" customHeight="1" x14ac:dyDescent="0.65">
      <c r="A30" s="41" t="s">
        <v>111</v>
      </c>
      <c r="B30" s="42"/>
      <c r="C30" s="134">
        <v>-3075</v>
      </c>
      <c r="D30" s="59"/>
      <c r="E30" s="63">
        <v>-8412</v>
      </c>
      <c r="F30" s="59"/>
      <c r="G30" s="63">
        <v>0</v>
      </c>
      <c r="H30" s="59"/>
      <c r="I30" s="63">
        <v>0</v>
      </c>
      <c r="K30" s="130"/>
      <c r="L30" s="127"/>
      <c r="M30" s="130"/>
      <c r="O30" s="100"/>
      <c r="Q30" s="100"/>
    </row>
    <row r="31" spans="1:18" s="39" customFormat="1" ht="21" customHeight="1" thickBot="1" x14ac:dyDescent="0.7">
      <c r="A31" s="21" t="s">
        <v>97</v>
      </c>
      <c r="B31" s="42"/>
      <c r="C31" s="31">
        <f>+C25</f>
        <v>1730669</v>
      </c>
      <c r="D31" s="59"/>
      <c r="E31" s="31">
        <f>SUM(E28:E30)</f>
        <v>1672448</v>
      </c>
      <c r="F31" s="59"/>
      <c r="G31" s="31">
        <f>SUM(G28:G30)</f>
        <v>1876882</v>
      </c>
      <c r="H31" s="59"/>
      <c r="I31" s="31">
        <f>SUM(I28:I30)</f>
        <v>1867486</v>
      </c>
      <c r="K31" s="130"/>
      <c r="L31" s="127"/>
      <c r="M31" s="130"/>
      <c r="O31" s="100"/>
      <c r="Q31" s="100"/>
    </row>
    <row r="32" spans="1:18" s="39" customFormat="1" ht="16.5" customHeight="1" thickTop="1" x14ac:dyDescent="0.65">
      <c r="A32" s="21"/>
      <c r="B32" s="42"/>
      <c r="C32" s="6"/>
      <c r="D32" s="6"/>
      <c r="E32" s="6"/>
      <c r="F32" s="6"/>
      <c r="G32" s="6"/>
      <c r="H32" s="6"/>
      <c r="I32" s="6"/>
      <c r="K32" s="130"/>
      <c r="L32" s="127"/>
      <c r="M32" s="130"/>
      <c r="O32" s="101"/>
      <c r="P32" s="14"/>
      <c r="Q32" s="14"/>
    </row>
    <row r="33" spans="1:17" s="39" customFormat="1" ht="21" customHeight="1" x14ac:dyDescent="0.65">
      <c r="A33" s="21" t="s">
        <v>122</v>
      </c>
      <c r="B33" s="42"/>
      <c r="C33" s="6"/>
      <c r="D33" s="6"/>
      <c r="E33" s="6"/>
      <c r="F33" s="6"/>
      <c r="G33" s="6"/>
      <c r="H33" s="6"/>
      <c r="I33" s="6"/>
      <c r="K33" s="130"/>
      <c r="L33" s="127"/>
      <c r="M33" s="130"/>
      <c r="O33" s="101"/>
      <c r="P33" s="14"/>
      <c r="Q33" s="14"/>
    </row>
    <row r="34" spans="1:17" s="39" customFormat="1" ht="21" customHeight="1" thickBot="1" x14ac:dyDescent="0.7">
      <c r="A34" s="21" t="s">
        <v>123</v>
      </c>
      <c r="B34" s="22"/>
      <c r="C34" s="7">
        <f>C28/4800000</f>
        <v>0.36119666666666667</v>
      </c>
      <c r="D34" s="23"/>
      <c r="E34" s="7">
        <f>E28/4800000</f>
        <v>0.35017916666666665</v>
      </c>
      <c r="F34" s="24"/>
      <c r="G34" s="7">
        <f>G28/4800000</f>
        <v>0.39101708333333335</v>
      </c>
      <c r="H34" s="24"/>
      <c r="I34" s="7">
        <f>I28/4800000</f>
        <v>0.38905958333333335</v>
      </c>
      <c r="K34" s="130"/>
      <c r="L34" s="127"/>
      <c r="M34" s="130"/>
      <c r="O34" s="101"/>
      <c r="P34" s="14"/>
      <c r="Q34" s="14"/>
    </row>
    <row r="35" spans="1:17" ht="23.5" thickTop="1" x14ac:dyDescent="0.7">
      <c r="A35" s="11" t="s">
        <v>79</v>
      </c>
      <c r="C35" s="2"/>
      <c r="E35" s="2"/>
      <c r="G35" s="312"/>
      <c r="H35" s="312"/>
      <c r="I35" s="312"/>
    </row>
    <row r="36" spans="1:17" ht="22.5" customHeight="1" x14ac:dyDescent="0.7">
      <c r="A36" s="11" t="s">
        <v>98</v>
      </c>
      <c r="G36" s="13"/>
      <c r="H36" s="15"/>
      <c r="I36" s="13"/>
    </row>
    <row r="37" spans="1:17" ht="22.5" customHeight="1" x14ac:dyDescent="0.7">
      <c r="A37" s="11"/>
    </row>
    <row r="38" spans="1:17" ht="22.5" customHeight="1" x14ac:dyDescent="0.7">
      <c r="A38" s="16"/>
      <c r="B38" s="17"/>
      <c r="C38" s="308" t="s">
        <v>166</v>
      </c>
      <c r="D38" s="308"/>
      <c r="E38" s="308"/>
      <c r="F38" s="9"/>
      <c r="G38" s="308" t="s">
        <v>167</v>
      </c>
      <c r="H38" s="308"/>
      <c r="I38" s="308"/>
    </row>
    <row r="39" spans="1:17" ht="22" x14ac:dyDescent="0.7">
      <c r="A39" s="16"/>
      <c r="B39" s="17"/>
      <c r="C39" s="311" t="s">
        <v>95</v>
      </c>
      <c r="D39" s="311"/>
      <c r="E39" s="311"/>
      <c r="F39" s="18"/>
      <c r="G39" s="311" t="s">
        <v>95</v>
      </c>
      <c r="H39" s="311"/>
      <c r="I39" s="311"/>
    </row>
    <row r="40" spans="1:17" ht="22.5" customHeight="1" x14ac:dyDescent="0.7">
      <c r="A40" s="16"/>
      <c r="B40" s="17"/>
      <c r="C40" s="311" t="s">
        <v>208</v>
      </c>
      <c r="D40" s="311"/>
      <c r="E40" s="311"/>
      <c r="F40" s="18"/>
      <c r="G40" s="311" t="s">
        <v>208</v>
      </c>
      <c r="H40" s="311"/>
      <c r="I40" s="311"/>
      <c r="O40" s="103"/>
      <c r="P40" s="48"/>
      <c r="Q40" s="48"/>
    </row>
    <row r="41" spans="1:17" ht="22.5" customHeight="1" x14ac:dyDescent="0.7">
      <c r="A41" s="16"/>
      <c r="B41" s="20"/>
      <c r="C41" s="1">
        <v>2564</v>
      </c>
      <c r="D41" s="1"/>
      <c r="E41" s="1">
        <v>2563</v>
      </c>
      <c r="F41" s="138"/>
      <c r="G41" s="1">
        <v>2564</v>
      </c>
      <c r="H41" s="1"/>
      <c r="I41" s="1">
        <v>2563</v>
      </c>
      <c r="O41" s="103"/>
      <c r="P41" s="48"/>
      <c r="Q41" s="48"/>
    </row>
    <row r="42" spans="1:17" ht="22.5" customHeight="1" x14ac:dyDescent="0.7">
      <c r="A42" s="16"/>
      <c r="B42" s="17"/>
      <c r="C42" s="313" t="s">
        <v>96</v>
      </c>
      <c r="D42" s="313"/>
      <c r="E42" s="313"/>
      <c r="F42" s="313"/>
      <c r="G42" s="313"/>
      <c r="H42" s="313"/>
      <c r="I42" s="313"/>
      <c r="O42" s="103"/>
      <c r="P42" s="48"/>
      <c r="Q42" s="48"/>
    </row>
    <row r="43" spans="1:17" s="48" customFormat="1" ht="22.5" customHeight="1" x14ac:dyDescent="0.65">
      <c r="A43" s="45" t="s">
        <v>97</v>
      </c>
      <c r="B43" s="46"/>
      <c r="C43" s="78">
        <f>C31</f>
        <v>1730669</v>
      </c>
      <c r="D43" s="59"/>
      <c r="E43" s="78">
        <f>E31</f>
        <v>1672448</v>
      </c>
      <c r="F43" s="59"/>
      <c r="G43" s="78">
        <f>G31</f>
        <v>1876882</v>
      </c>
      <c r="H43" s="56"/>
      <c r="I43" s="78">
        <f>I31</f>
        <v>1867486</v>
      </c>
      <c r="K43" s="132"/>
      <c r="L43" s="128"/>
      <c r="M43" s="132"/>
      <c r="O43" s="103"/>
    </row>
    <row r="44" spans="1:17" s="48" customFormat="1" ht="22.5" customHeight="1" x14ac:dyDescent="0.65">
      <c r="B44" s="46"/>
      <c r="C44" s="56"/>
      <c r="D44" s="56"/>
      <c r="E44" s="56"/>
      <c r="F44" s="56"/>
      <c r="G44" s="79"/>
      <c r="H44" s="56"/>
      <c r="I44" s="79"/>
      <c r="K44" s="132"/>
      <c r="L44" s="128"/>
      <c r="M44" s="132"/>
      <c r="O44" s="103"/>
    </row>
    <row r="45" spans="1:17" s="48" customFormat="1" ht="22.5" customHeight="1" x14ac:dyDescent="0.65">
      <c r="A45" s="45" t="s">
        <v>56</v>
      </c>
      <c r="B45" s="46"/>
      <c r="C45" s="56"/>
      <c r="D45" s="56"/>
      <c r="E45" s="56"/>
      <c r="F45" s="56"/>
      <c r="G45" s="79"/>
      <c r="H45" s="56"/>
      <c r="I45" s="79"/>
      <c r="K45" s="132"/>
      <c r="L45" s="128"/>
      <c r="M45" s="132"/>
      <c r="O45" s="103"/>
    </row>
    <row r="46" spans="1:17" s="48" customFormat="1" ht="22.5" customHeight="1" x14ac:dyDescent="0.65">
      <c r="A46" s="49" t="s">
        <v>134</v>
      </c>
      <c r="B46" s="46"/>
      <c r="C46" s="56"/>
      <c r="D46" s="56"/>
      <c r="E46" s="56"/>
      <c r="F46" s="56"/>
      <c r="G46" s="79"/>
      <c r="H46" s="56"/>
      <c r="I46" s="79"/>
      <c r="K46" s="132"/>
      <c r="L46" s="128"/>
      <c r="M46" s="132"/>
      <c r="O46" s="103"/>
    </row>
    <row r="47" spans="1:17" s="48" customFormat="1" ht="22.5" customHeight="1" x14ac:dyDescent="0.65">
      <c r="A47" s="49" t="s">
        <v>135</v>
      </c>
      <c r="B47" s="46"/>
      <c r="C47" s="56"/>
      <c r="D47" s="56"/>
      <c r="E47" s="56"/>
      <c r="F47" s="56"/>
      <c r="G47" s="79"/>
      <c r="H47" s="56"/>
      <c r="I47" s="79"/>
      <c r="K47" s="132"/>
      <c r="L47" s="128"/>
      <c r="M47" s="132"/>
      <c r="O47" s="103"/>
    </row>
    <row r="48" spans="1:17" s="48" customFormat="1" ht="22.5" customHeight="1" x14ac:dyDescent="0.65">
      <c r="A48" s="50" t="s">
        <v>178</v>
      </c>
      <c r="B48" s="46"/>
      <c r="C48" s="56"/>
      <c r="D48" s="56"/>
      <c r="E48" s="56"/>
      <c r="F48" s="56"/>
      <c r="G48" s="79"/>
      <c r="H48" s="56"/>
      <c r="I48" s="79"/>
      <c r="K48" s="132"/>
      <c r="L48" s="128"/>
      <c r="M48" s="132"/>
      <c r="O48" s="100"/>
      <c r="P48" s="39"/>
      <c r="Q48" s="39"/>
    </row>
    <row r="49" spans="1:17" s="48" customFormat="1" ht="22.5" customHeight="1" x14ac:dyDescent="0.65">
      <c r="A49" s="50" t="s">
        <v>136</v>
      </c>
      <c r="B49" s="46"/>
      <c r="C49" s="134">
        <f>'SH 8'!S15</f>
        <v>73459</v>
      </c>
      <c r="D49" s="81"/>
      <c r="E49" s="80">
        <v>256056</v>
      </c>
      <c r="F49" s="81"/>
      <c r="G49" s="82">
        <v>0</v>
      </c>
      <c r="H49" s="63"/>
      <c r="I49" s="82">
        <v>0</v>
      </c>
      <c r="K49" s="132"/>
      <c r="L49" s="128"/>
      <c r="M49" s="132"/>
      <c r="O49" s="100"/>
      <c r="P49" s="39"/>
      <c r="Q49" s="39"/>
    </row>
    <row r="50" spans="1:17" s="48" customFormat="1" ht="22.5" customHeight="1" x14ac:dyDescent="0.65">
      <c r="A50" s="45" t="s">
        <v>99</v>
      </c>
      <c r="B50" s="46"/>
      <c r="C50" s="51">
        <f>SUM(C49)</f>
        <v>73459</v>
      </c>
      <c r="D50" s="56"/>
      <c r="E50" s="51">
        <f>SUM(E49)</f>
        <v>256056</v>
      </c>
      <c r="F50" s="56"/>
      <c r="G50" s="51">
        <f>SUM(G49)</f>
        <v>0</v>
      </c>
      <c r="H50" s="55"/>
      <c r="I50" s="51">
        <f>SUM(I49)</f>
        <v>0</v>
      </c>
      <c r="K50" s="132"/>
      <c r="L50" s="128"/>
      <c r="M50" s="132"/>
      <c r="O50" s="100"/>
      <c r="P50" s="39"/>
      <c r="Q50" s="39"/>
    </row>
    <row r="51" spans="1:17" s="39" customFormat="1" ht="22.5" customHeight="1" x14ac:dyDescent="0.65">
      <c r="A51" s="45"/>
      <c r="B51" s="46"/>
      <c r="C51" s="32"/>
      <c r="D51" s="59"/>
      <c r="E51" s="32"/>
      <c r="F51" s="83"/>
      <c r="G51" s="32"/>
      <c r="H51" s="59"/>
      <c r="I51" s="32"/>
      <c r="K51" s="130"/>
      <c r="L51" s="127"/>
      <c r="M51" s="130"/>
      <c r="O51" s="100"/>
    </row>
    <row r="52" spans="1:17" s="39" customFormat="1" ht="22.5" customHeight="1" thickBot="1" x14ac:dyDescent="0.7">
      <c r="A52" s="45" t="s">
        <v>100</v>
      </c>
      <c r="B52" s="46"/>
      <c r="C52" s="84">
        <f>C43+C50</f>
        <v>1804128</v>
      </c>
      <c r="D52" s="59"/>
      <c r="E52" s="84">
        <f>E43+E50</f>
        <v>1928504</v>
      </c>
      <c r="F52" s="59"/>
      <c r="G52" s="84">
        <f>G43+G50</f>
        <v>1876882</v>
      </c>
      <c r="H52" s="59"/>
      <c r="I52" s="84">
        <f>I43+I50</f>
        <v>1867486</v>
      </c>
      <c r="K52" s="130"/>
      <c r="L52" s="127"/>
      <c r="M52" s="130"/>
      <c r="O52" s="100"/>
    </row>
    <row r="53" spans="1:17" s="39" customFormat="1" ht="22.5" customHeight="1" thickTop="1" x14ac:dyDescent="0.65">
      <c r="B53" s="52"/>
      <c r="C53" s="56"/>
      <c r="D53" s="56"/>
      <c r="E53" s="56"/>
      <c r="F53" s="56"/>
      <c r="G53" s="56"/>
      <c r="H53" s="56"/>
      <c r="I53" s="56"/>
      <c r="K53" s="130"/>
      <c r="L53" s="127"/>
      <c r="M53" s="130"/>
      <c r="O53" s="100"/>
    </row>
    <row r="54" spans="1:17" s="39" customFormat="1" ht="22.5" customHeight="1" x14ac:dyDescent="0.65">
      <c r="A54" s="21" t="s">
        <v>236</v>
      </c>
      <c r="B54" s="42"/>
      <c r="C54" s="59"/>
      <c r="D54" s="59"/>
      <c r="E54" s="59"/>
      <c r="F54" s="59"/>
      <c r="G54" s="59"/>
      <c r="H54" s="59"/>
      <c r="I54" s="59"/>
      <c r="K54" s="130"/>
      <c r="L54" s="127"/>
      <c r="M54" s="130"/>
      <c r="O54" s="100"/>
    </row>
    <row r="55" spans="1:17" s="39" customFormat="1" ht="22.5" customHeight="1" x14ac:dyDescent="0.65">
      <c r="A55" s="41" t="s">
        <v>109</v>
      </c>
      <c r="B55" s="42"/>
      <c r="C55" s="70">
        <f>+'SH 8'!O16</f>
        <v>1791859</v>
      </c>
      <c r="D55" s="59"/>
      <c r="E55" s="63">
        <v>1895519</v>
      </c>
      <c r="F55" s="56"/>
      <c r="G55" s="56">
        <f>G52</f>
        <v>1876882</v>
      </c>
      <c r="H55" s="56"/>
      <c r="I55" s="56">
        <v>1867486</v>
      </c>
      <c r="K55" s="130"/>
      <c r="L55" s="127"/>
      <c r="M55" s="130"/>
      <c r="O55" s="100"/>
    </row>
    <row r="56" spans="1:17" s="39" customFormat="1" ht="22.5" customHeight="1" x14ac:dyDescent="0.65">
      <c r="A56" s="41" t="s">
        <v>110</v>
      </c>
      <c r="B56" s="42"/>
      <c r="C56" s="56"/>
      <c r="D56" s="59"/>
      <c r="E56" s="56"/>
      <c r="F56" s="59"/>
      <c r="G56" s="59"/>
      <c r="H56" s="59"/>
      <c r="I56" s="59"/>
      <c r="K56" s="130"/>
      <c r="L56" s="127"/>
      <c r="M56" s="130"/>
      <c r="O56" s="101"/>
      <c r="P56" s="14"/>
      <c r="Q56" s="14"/>
    </row>
    <row r="57" spans="1:17" s="39" customFormat="1" ht="22.5" customHeight="1" x14ac:dyDescent="0.65">
      <c r="A57" s="41" t="s">
        <v>111</v>
      </c>
      <c r="B57" s="42"/>
      <c r="C57" s="134">
        <f>'SH 8'!Q16</f>
        <v>12269</v>
      </c>
      <c r="D57" s="59"/>
      <c r="E57" s="63">
        <v>32985</v>
      </c>
      <c r="F57" s="59"/>
      <c r="G57" s="63">
        <v>0</v>
      </c>
      <c r="H57" s="59"/>
      <c r="I57" s="63">
        <v>0</v>
      </c>
      <c r="K57" s="130"/>
      <c r="L57" s="127"/>
      <c r="M57" s="130"/>
      <c r="O57" s="101"/>
      <c r="P57" s="14"/>
      <c r="Q57" s="14"/>
    </row>
    <row r="58" spans="1:17" s="39" customFormat="1" ht="22.5" customHeight="1" thickBot="1" x14ac:dyDescent="0.7">
      <c r="A58" s="21" t="s">
        <v>116</v>
      </c>
      <c r="B58" s="42"/>
      <c r="C58" s="31">
        <f>SUM(C55:C57)</f>
        <v>1804128</v>
      </c>
      <c r="D58" s="59"/>
      <c r="E58" s="31">
        <f>SUM(E55:E57)</f>
        <v>1928504</v>
      </c>
      <c r="F58" s="59"/>
      <c r="G58" s="31">
        <f>SUM(G55:G57)</f>
        <v>1876882</v>
      </c>
      <c r="H58" s="59"/>
      <c r="I58" s="31">
        <f>SUM(I55:I57)</f>
        <v>1867486</v>
      </c>
      <c r="K58" s="130"/>
      <c r="L58" s="127"/>
      <c r="M58" s="130"/>
      <c r="O58" s="101"/>
      <c r="P58" s="14"/>
      <c r="Q58" s="14"/>
    </row>
    <row r="59" spans="1:17" ht="22.5" customHeight="1" thickTop="1" x14ac:dyDescent="0.65">
      <c r="C59" s="10">
        <f>C58-C52</f>
        <v>0</v>
      </c>
      <c r="E59" s="10">
        <f>E58-E52</f>
        <v>0</v>
      </c>
      <c r="G59" s="10">
        <f>G58-G52</f>
        <v>0</v>
      </c>
      <c r="I59" s="10">
        <f>I58-I52</f>
        <v>0</v>
      </c>
    </row>
    <row r="60" spans="1:17" ht="22.5" customHeight="1" x14ac:dyDescent="0.65"/>
    <row r="61" spans="1:17" ht="22.5" customHeight="1" x14ac:dyDescent="0.65"/>
    <row r="62" spans="1:17" ht="22.5" customHeight="1" x14ac:dyDescent="0.65"/>
    <row r="63" spans="1:17" ht="22.5" customHeight="1" x14ac:dyDescent="0.65"/>
    <row r="64" spans="1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4" ht="11.25" customHeight="1" x14ac:dyDescent="0.65"/>
  </sheetData>
  <mergeCells count="16">
    <mergeCell ref="C40:E40"/>
    <mergeCell ref="G40:I40"/>
    <mergeCell ref="C42:I42"/>
    <mergeCell ref="C8:I8"/>
    <mergeCell ref="G35:I35"/>
    <mergeCell ref="C38:E38"/>
    <mergeCell ref="G38:I38"/>
    <mergeCell ref="C39:E39"/>
    <mergeCell ref="G39:I39"/>
    <mergeCell ref="C6:E6"/>
    <mergeCell ref="G6:I6"/>
    <mergeCell ref="G1:I1"/>
    <mergeCell ref="C4:E4"/>
    <mergeCell ref="G4:I4"/>
    <mergeCell ref="C5:E5"/>
    <mergeCell ref="G5:I5"/>
  </mergeCells>
  <pageMargins left="0.8" right="0.4" top="0.48" bottom="0.5" header="0.5" footer="0.4"/>
  <pageSetup paperSize="9" scale="97" firstPageNumber="6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9"/>
  <sheetViews>
    <sheetView showGridLines="0" view="pageBreakPreview" zoomScale="90" zoomScaleNormal="90" zoomScaleSheetLayoutView="90" workbookViewId="0">
      <selection activeCell="N5" sqref="N5"/>
    </sheetView>
  </sheetViews>
  <sheetFormatPr defaultColWidth="9.09765625" defaultRowHeight="23.25" customHeight="1" x14ac:dyDescent="0.75"/>
  <cols>
    <col min="1" max="1" width="49.09765625" style="30" customWidth="1"/>
    <col min="2" max="2" width="3.09765625" style="29" customWidth="1"/>
    <col min="3" max="3" width="11.3984375" style="86" customWidth="1"/>
    <col min="4" max="4" width="1" style="86" customWidth="1"/>
    <col min="5" max="5" width="11.3984375" style="86" customWidth="1"/>
    <col min="6" max="6" width="1" style="86" customWidth="1"/>
    <col min="7" max="7" width="17.5" style="86" customWidth="1"/>
    <col min="8" max="8" width="1" style="86" customWidth="1"/>
    <col min="9" max="9" width="11.3984375" style="86" customWidth="1"/>
    <col min="10" max="10" width="1" style="86" customWidth="1"/>
    <col min="11" max="11" width="11.3984375" style="86" customWidth="1"/>
    <col min="12" max="12" width="1" style="86" customWidth="1"/>
    <col min="13" max="13" width="16.09765625" style="86" customWidth="1"/>
    <col min="14" max="14" width="1" style="86" customWidth="1"/>
    <col min="15" max="15" width="11.3984375" style="86" customWidth="1"/>
    <col min="16" max="16" width="1" style="86" customWidth="1"/>
    <col min="17" max="17" width="11.3984375" style="86" customWidth="1"/>
    <col min="18" max="18" width="1" style="86" customWidth="1"/>
    <col min="19" max="19" width="11.3984375" style="86" customWidth="1"/>
    <col min="20" max="20" width="11.296875" style="30" bestFit="1" customWidth="1"/>
    <col min="21" max="16384" width="9.09765625" style="30"/>
  </cols>
  <sheetData>
    <row r="1" spans="1:19" s="26" customFormat="1" ht="23.25" customHeight="1" x14ac:dyDescent="0.7">
      <c r="A1" s="11" t="s">
        <v>79</v>
      </c>
      <c r="B1" s="2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7"/>
      <c r="P1" s="85"/>
      <c r="Q1" s="87"/>
      <c r="R1" s="85"/>
      <c r="S1" s="87"/>
    </row>
    <row r="2" spans="1:19" s="26" customFormat="1" ht="23.25" customHeight="1" x14ac:dyDescent="0.7">
      <c r="A2" s="27" t="s">
        <v>101</v>
      </c>
      <c r="B2" s="28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7"/>
      <c r="P2" s="85"/>
      <c r="Q2" s="87"/>
      <c r="R2" s="85"/>
      <c r="S2" s="87"/>
    </row>
    <row r="3" spans="1:19" s="205" customFormat="1" ht="21" customHeight="1" x14ac:dyDescent="0.7">
      <c r="A3" s="144"/>
      <c r="B3" s="204"/>
      <c r="C3" s="308" t="s">
        <v>166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</row>
    <row r="4" spans="1:19" s="205" customFormat="1" ht="21" customHeight="1" x14ac:dyDescent="0.7">
      <c r="A4" s="144"/>
      <c r="B4" s="204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" t="s">
        <v>102</v>
      </c>
      <c r="N4" s="141"/>
      <c r="O4" s="141"/>
      <c r="P4" s="141"/>
      <c r="Q4" s="141"/>
      <c r="R4" s="141"/>
      <c r="S4" s="141"/>
    </row>
    <row r="5" spans="1:19" s="205" customFormat="1" ht="21" customHeight="1" x14ac:dyDescent="0.7">
      <c r="A5" s="144"/>
      <c r="B5" s="204"/>
      <c r="C5" s="141"/>
      <c r="D5" s="141"/>
      <c r="E5" s="141"/>
      <c r="F5" s="141"/>
      <c r="G5" s="141"/>
      <c r="H5" s="141"/>
      <c r="I5" s="314" t="s">
        <v>15</v>
      </c>
      <c r="J5" s="315"/>
      <c r="K5" s="315"/>
      <c r="L5" s="4"/>
      <c r="M5" s="206" t="s">
        <v>103</v>
      </c>
      <c r="N5" s="207"/>
      <c r="O5" s="141"/>
      <c r="P5" s="141"/>
      <c r="Q5" s="141"/>
      <c r="R5" s="141"/>
      <c r="S5" s="141"/>
    </row>
    <row r="6" spans="1:19" s="213" customFormat="1" ht="21" customHeight="1" x14ac:dyDescent="0.7">
      <c r="A6" s="146"/>
      <c r="B6" s="208"/>
      <c r="C6" s="209"/>
      <c r="D6" s="210"/>
      <c r="E6" s="209"/>
      <c r="F6" s="211"/>
      <c r="G6" s="210" t="s">
        <v>197</v>
      </c>
      <c r="H6" s="211"/>
      <c r="I6" s="209"/>
      <c r="J6" s="210"/>
      <c r="K6" s="209"/>
      <c r="L6" s="212"/>
      <c r="M6" s="210" t="s">
        <v>180</v>
      </c>
      <c r="N6" s="141"/>
      <c r="O6" s="210"/>
      <c r="P6" s="141"/>
      <c r="Q6" s="141"/>
      <c r="R6" s="141"/>
      <c r="S6" s="210"/>
    </row>
    <row r="7" spans="1:19" s="213" customFormat="1" ht="21" customHeight="1" x14ac:dyDescent="0.7">
      <c r="A7" s="146"/>
      <c r="B7" s="208"/>
      <c r="C7" s="209" t="s">
        <v>34</v>
      </c>
      <c r="D7" s="210"/>
      <c r="E7" s="210" t="s">
        <v>23</v>
      </c>
      <c r="F7" s="211"/>
      <c r="G7" s="210" t="s">
        <v>198</v>
      </c>
      <c r="H7" s="211"/>
      <c r="I7" s="1" t="s">
        <v>46</v>
      </c>
      <c r="J7" s="210"/>
      <c r="K7" s="209"/>
      <c r="L7" s="210"/>
      <c r="M7" s="209" t="s">
        <v>150</v>
      </c>
      <c r="N7" s="210"/>
      <c r="O7" s="210" t="s">
        <v>41</v>
      </c>
      <c r="P7" s="210"/>
      <c r="Q7" s="209" t="s">
        <v>113</v>
      </c>
      <c r="R7" s="210"/>
      <c r="S7" s="209"/>
    </row>
    <row r="8" spans="1:19" s="213" customFormat="1" ht="21" customHeight="1" x14ac:dyDescent="0.7">
      <c r="A8" s="146"/>
      <c r="B8" s="208"/>
      <c r="C8" s="210" t="s">
        <v>35</v>
      </c>
      <c r="D8" s="210"/>
      <c r="E8" s="210" t="s">
        <v>53</v>
      </c>
      <c r="F8" s="211"/>
      <c r="G8" s="210" t="s">
        <v>199</v>
      </c>
      <c r="H8" s="211"/>
      <c r="I8" s="209" t="s">
        <v>47</v>
      </c>
      <c r="J8" s="210"/>
      <c r="K8" s="210" t="s">
        <v>42</v>
      </c>
      <c r="L8" s="211"/>
      <c r="M8" s="210" t="s">
        <v>151</v>
      </c>
      <c r="N8" s="211"/>
      <c r="O8" s="210" t="s">
        <v>43</v>
      </c>
      <c r="P8" s="211"/>
      <c r="Q8" s="210" t="s">
        <v>114</v>
      </c>
      <c r="R8" s="211"/>
      <c r="S8" s="210" t="s">
        <v>41</v>
      </c>
    </row>
    <row r="9" spans="1:19" s="213" customFormat="1" ht="21" customHeight="1" x14ac:dyDescent="0.7">
      <c r="A9" s="146"/>
      <c r="B9" s="214"/>
      <c r="C9" s="210" t="s">
        <v>36</v>
      </c>
      <c r="D9" s="210"/>
      <c r="E9" s="209" t="s">
        <v>54</v>
      </c>
      <c r="F9" s="211"/>
      <c r="G9" s="210" t="s">
        <v>200</v>
      </c>
      <c r="H9" s="211"/>
      <c r="I9" s="210" t="s">
        <v>48</v>
      </c>
      <c r="J9" s="210"/>
      <c r="K9" s="210" t="s">
        <v>44</v>
      </c>
      <c r="L9" s="211"/>
      <c r="M9" s="210" t="s">
        <v>152</v>
      </c>
      <c r="N9" s="210"/>
      <c r="O9" s="210" t="s">
        <v>112</v>
      </c>
      <c r="P9" s="210"/>
      <c r="Q9" s="210" t="s">
        <v>115</v>
      </c>
      <c r="R9" s="210"/>
      <c r="S9" s="210" t="s">
        <v>43</v>
      </c>
    </row>
    <row r="10" spans="1:19" s="205" customFormat="1" ht="21" customHeight="1" x14ac:dyDescent="0.65">
      <c r="C10" s="316" t="s">
        <v>96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</row>
    <row r="11" spans="1:19" s="216" customFormat="1" ht="21" customHeight="1" x14ac:dyDescent="0.65">
      <c r="A11" s="215" t="s">
        <v>211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s="216" customFormat="1" ht="21" customHeight="1" x14ac:dyDescent="0.65">
      <c r="A12" s="144" t="s">
        <v>213</v>
      </c>
      <c r="C12" s="218">
        <v>2400000</v>
      </c>
      <c r="D12" s="218"/>
      <c r="E12" s="218">
        <v>3290152</v>
      </c>
      <c r="F12" s="218"/>
      <c r="G12" s="218">
        <v>-19980</v>
      </c>
      <c r="H12" s="218"/>
      <c r="I12" s="218">
        <v>240000</v>
      </c>
      <c r="J12" s="218"/>
      <c r="K12" s="218">
        <v>16511320</v>
      </c>
      <c r="L12" s="218"/>
      <c r="M12" s="218">
        <v>-182349</v>
      </c>
      <c r="N12" s="218"/>
      <c r="O12" s="218">
        <f>SUM(C12:M12)</f>
        <v>22239143</v>
      </c>
      <c r="P12" s="218"/>
      <c r="Q12" s="218">
        <v>471375</v>
      </c>
      <c r="R12" s="218"/>
      <c r="S12" s="218">
        <f>SUM(O12:Q12)</f>
        <v>22710518</v>
      </c>
    </row>
    <row r="13" spans="1:19" s="215" customFormat="1" ht="21" customHeight="1" x14ac:dyDescent="0.65">
      <c r="A13" s="232" t="s">
        <v>104</v>
      </c>
      <c r="B13" s="172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</row>
    <row r="14" spans="1:19" s="215" customFormat="1" ht="21" customHeight="1" x14ac:dyDescent="0.65">
      <c r="A14" s="234" t="s">
        <v>149</v>
      </c>
      <c r="B14" s="172"/>
      <c r="C14" s="235">
        <v>0</v>
      </c>
      <c r="D14" s="236">
        <v>0</v>
      </c>
      <c r="E14" s="235">
        <v>0</v>
      </c>
      <c r="F14" s="235">
        <v>0</v>
      </c>
      <c r="G14" s="235">
        <v>0</v>
      </c>
      <c r="H14" s="235">
        <v>0</v>
      </c>
      <c r="I14" s="235">
        <v>0</v>
      </c>
      <c r="J14" s="233"/>
      <c r="K14" s="235">
        <f>'PL 6-7'!C28</f>
        <v>1733744</v>
      </c>
      <c r="L14" s="233"/>
      <c r="M14" s="235">
        <v>0</v>
      </c>
      <c r="N14" s="233"/>
      <c r="O14" s="233">
        <f>SUM(C14:M14)</f>
        <v>1733744</v>
      </c>
      <c r="P14" s="233"/>
      <c r="Q14" s="235">
        <f>'PL 6-7'!C30</f>
        <v>-3075</v>
      </c>
      <c r="R14" s="233"/>
      <c r="S14" s="233">
        <f>SUM(O14:Q14)</f>
        <v>1730669</v>
      </c>
    </row>
    <row r="15" spans="1:19" s="215" customFormat="1" ht="21" customHeight="1" x14ac:dyDescent="0.65">
      <c r="A15" s="234" t="s">
        <v>57</v>
      </c>
      <c r="B15" s="187"/>
      <c r="C15" s="235">
        <v>0</v>
      </c>
      <c r="D15" s="233">
        <v>0</v>
      </c>
      <c r="E15" s="235">
        <v>0</v>
      </c>
      <c r="F15" s="235">
        <v>0</v>
      </c>
      <c r="G15" s="235">
        <v>0</v>
      </c>
      <c r="H15" s="235">
        <v>0</v>
      </c>
      <c r="I15" s="235">
        <v>0</v>
      </c>
      <c r="J15" s="233"/>
      <c r="K15" s="235">
        <v>0</v>
      </c>
      <c r="L15" s="233"/>
      <c r="M15" s="254">
        <v>58115</v>
      </c>
      <c r="N15" s="233"/>
      <c r="O15" s="233">
        <f>SUM(C15:M15)</f>
        <v>58115</v>
      </c>
      <c r="P15" s="233"/>
      <c r="Q15" s="235">
        <v>15344</v>
      </c>
      <c r="R15" s="233"/>
      <c r="S15" s="233">
        <f>SUM(O15:Q15)</f>
        <v>73459</v>
      </c>
    </row>
    <row r="16" spans="1:19" s="215" customFormat="1" ht="21" customHeight="1" x14ac:dyDescent="0.65">
      <c r="A16" s="232" t="s">
        <v>105</v>
      </c>
      <c r="B16" s="172"/>
      <c r="C16" s="237">
        <f>SUM(C14:C15)</f>
        <v>0</v>
      </c>
      <c r="D16" s="238"/>
      <c r="E16" s="237">
        <f>SUM(E14:E15)</f>
        <v>0</v>
      </c>
      <c r="F16" s="238"/>
      <c r="G16" s="237">
        <f>SUM(G14:G15)</f>
        <v>0</v>
      </c>
      <c r="H16" s="238"/>
      <c r="I16" s="237">
        <f>SUM(I14:I15)</f>
        <v>0</v>
      </c>
      <c r="J16" s="238"/>
      <c r="K16" s="237">
        <f>SUM(K14:K15)</f>
        <v>1733744</v>
      </c>
      <c r="L16" s="238"/>
      <c r="M16" s="237">
        <f>SUM(M14:M15)</f>
        <v>58115</v>
      </c>
      <c r="N16" s="238"/>
      <c r="O16" s="237">
        <f>SUM(O14:O15)</f>
        <v>1791859</v>
      </c>
      <c r="P16" s="238"/>
      <c r="Q16" s="237">
        <f>SUM(Q14:Q15)</f>
        <v>12269</v>
      </c>
      <c r="R16" s="238"/>
      <c r="S16" s="237">
        <f>SUM(S14:S15)</f>
        <v>1804128</v>
      </c>
    </row>
    <row r="17" spans="1:20" s="216" customFormat="1" ht="21" customHeight="1" thickBot="1" x14ac:dyDescent="0.7">
      <c r="A17" s="232" t="s">
        <v>212</v>
      </c>
      <c r="B17" s="232"/>
      <c r="C17" s="239">
        <f>C12+C16</f>
        <v>2400000</v>
      </c>
      <c r="D17" s="240"/>
      <c r="E17" s="239">
        <f>E12+E16</f>
        <v>3290152</v>
      </c>
      <c r="F17" s="240"/>
      <c r="G17" s="239">
        <f>G12+G16</f>
        <v>-19980</v>
      </c>
      <c r="H17" s="240"/>
      <c r="I17" s="239">
        <f>I12+I16</f>
        <v>240000</v>
      </c>
      <c r="J17" s="241"/>
      <c r="K17" s="239">
        <f>K12+K16</f>
        <v>18245064</v>
      </c>
      <c r="L17" s="240"/>
      <c r="M17" s="239">
        <f>M12+M16</f>
        <v>-124234</v>
      </c>
      <c r="N17" s="240"/>
      <c r="O17" s="239">
        <f>O12+O16</f>
        <v>24031002</v>
      </c>
      <c r="P17" s="240"/>
      <c r="Q17" s="239">
        <f>Q12+Q16</f>
        <v>483644</v>
      </c>
      <c r="R17" s="240"/>
      <c r="S17" s="239">
        <f>S12+S16</f>
        <v>24514646</v>
      </c>
      <c r="T17" s="242">
        <f>S17-'BS 3-5'!C97</f>
        <v>0</v>
      </c>
    </row>
    <row r="18" spans="1:20" ht="23.25" customHeight="1" thickTop="1" x14ac:dyDescent="0.75"/>
    <row r="19" spans="1:20" ht="23.25" customHeight="1" x14ac:dyDescent="0.75">
      <c r="S19" s="133"/>
    </row>
    <row r="39" ht="11.25" customHeight="1" x14ac:dyDescent="0.75"/>
  </sheetData>
  <mergeCells count="3">
    <mergeCell ref="C3:S3"/>
    <mergeCell ref="I5:K5"/>
    <mergeCell ref="C10:S10"/>
  </mergeCells>
  <pageMargins left="0.7" right="0.7" top="0.48" bottom="0.32" header="0.5" footer="0.3"/>
  <pageSetup paperSize="9" scale="85" firstPageNumber="8" fitToHeight="0" orientation="landscape" useFirstPageNumber="1" r:id="rId1"/>
  <headerFooter scaleWithDoc="0">
    <oddFooter xml:space="preserve">&amp;L&amp;13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0"/>
  <sheetViews>
    <sheetView showGridLines="0" view="pageBreakPreview" zoomScaleNormal="90" zoomScaleSheetLayoutView="100" workbookViewId="0">
      <selection activeCell="A6" sqref="A6"/>
    </sheetView>
  </sheetViews>
  <sheetFormatPr defaultColWidth="9.09765625" defaultRowHeight="23.25" customHeight="1" x14ac:dyDescent="0.75"/>
  <cols>
    <col min="1" max="1" width="47.59765625" style="30" customWidth="1"/>
    <col min="2" max="2" width="9.3984375" style="29" customWidth="1"/>
    <col min="3" max="3" width="11.3984375" style="30" customWidth="1"/>
    <col min="4" max="4" width="1" style="30" customWidth="1"/>
    <col min="5" max="5" width="11.3984375" style="30" customWidth="1"/>
    <col min="6" max="6" width="1" style="30" customWidth="1"/>
    <col min="7" max="7" width="11.3984375" style="30" customWidth="1"/>
    <col min="8" max="8" width="1" style="30" customWidth="1"/>
    <col min="9" max="9" width="11.3984375" style="30" customWidth="1"/>
    <col min="10" max="10" width="1" style="30" customWidth="1"/>
    <col min="11" max="11" width="16.09765625" style="30" customWidth="1"/>
    <col min="12" max="12" width="1" style="30" customWidth="1"/>
    <col min="13" max="13" width="11.3984375" style="30" customWidth="1"/>
    <col min="14" max="14" width="1" style="30" customWidth="1"/>
    <col min="15" max="15" width="11.3984375" style="30" customWidth="1"/>
    <col min="16" max="16" width="1" style="30" customWidth="1"/>
    <col min="17" max="17" width="11.3984375" style="30" customWidth="1"/>
    <col min="18" max="18" width="15" style="30" bestFit="1" customWidth="1"/>
    <col min="19" max="255" width="9.09765625" style="30"/>
    <col min="256" max="256" width="45.8984375" style="30" customWidth="1"/>
    <col min="257" max="257" width="8.09765625" style="30" customWidth="1"/>
    <col min="258" max="258" width="1" style="30" customWidth="1"/>
    <col min="259" max="259" width="11.3984375" style="30" customWidth="1"/>
    <col min="260" max="260" width="1" style="30" customWidth="1"/>
    <col min="261" max="261" width="11.3984375" style="30" customWidth="1"/>
    <col min="262" max="262" width="1" style="30" customWidth="1"/>
    <col min="263" max="263" width="11.3984375" style="30" customWidth="1"/>
    <col min="264" max="264" width="1" style="30" customWidth="1"/>
    <col min="265" max="265" width="11.3984375" style="30" customWidth="1"/>
    <col min="266" max="266" width="1" style="30" customWidth="1"/>
    <col min="267" max="267" width="16.09765625" style="30" customWidth="1"/>
    <col min="268" max="268" width="1" style="30" customWidth="1"/>
    <col min="269" max="269" width="11.3984375" style="30" customWidth="1"/>
    <col min="270" max="270" width="1" style="30" customWidth="1"/>
    <col min="271" max="271" width="11.3984375" style="30" customWidth="1"/>
    <col min="272" max="272" width="1" style="30" customWidth="1"/>
    <col min="273" max="273" width="11.3984375" style="30" customWidth="1"/>
    <col min="274" max="274" width="15" style="30" bestFit="1" customWidth="1"/>
    <col min="275" max="511" width="9.09765625" style="30"/>
    <col min="512" max="512" width="45.8984375" style="30" customWidth="1"/>
    <col min="513" max="513" width="8.09765625" style="30" customWidth="1"/>
    <col min="514" max="514" width="1" style="30" customWidth="1"/>
    <col min="515" max="515" width="11.3984375" style="30" customWidth="1"/>
    <col min="516" max="516" width="1" style="30" customWidth="1"/>
    <col min="517" max="517" width="11.3984375" style="30" customWidth="1"/>
    <col min="518" max="518" width="1" style="30" customWidth="1"/>
    <col min="519" max="519" width="11.3984375" style="30" customWidth="1"/>
    <col min="520" max="520" width="1" style="30" customWidth="1"/>
    <col min="521" max="521" width="11.3984375" style="30" customWidth="1"/>
    <col min="522" max="522" width="1" style="30" customWidth="1"/>
    <col min="523" max="523" width="16.09765625" style="30" customWidth="1"/>
    <col min="524" max="524" width="1" style="30" customWidth="1"/>
    <col min="525" max="525" width="11.3984375" style="30" customWidth="1"/>
    <col min="526" max="526" width="1" style="30" customWidth="1"/>
    <col min="527" max="527" width="11.3984375" style="30" customWidth="1"/>
    <col min="528" max="528" width="1" style="30" customWidth="1"/>
    <col min="529" max="529" width="11.3984375" style="30" customWidth="1"/>
    <col min="530" max="530" width="15" style="30" bestFit="1" customWidth="1"/>
    <col min="531" max="767" width="9.09765625" style="30"/>
    <col min="768" max="768" width="45.8984375" style="30" customWidth="1"/>
    <col min="769" max="769" width="8.09765625" style="30" customWidth="1"/>
    <col min="770" max="770" width="1" style="30" customWidth="1"/>
    <col min="771" max="771" width="11.3984375" style="30" customWidth="1"/>
    <col min="772" max="772" width="1" style="30" customWidth="1"/>
    <col min="773" max="773" width="11.3984375" style="30" customWidth="1"/>
    <col min="774" max="774" width="1" style="30" customWidth="1"/>
    <col min="775" max="775" width="11.3984375" style="30" customWidth="1"/>
    <col min="776" max="776" width="1" style="30" customWidth="1"/>
    <col min="777" max="777" width="11.3984375" style="30" customWidth="1"/>
    <col min="778" max="778" width="1" style="30" customWidth="1"/>
    <col min="779" max="779" width="16.09765625" style="30" customWidth="1"/>
    <col min="780" max="780" width="1" style="30" customWidth="1"/>
    <col min="781" max="781" width="11.3984375" style="30" customWidth="1"/>
    <col min="782" max="782" width="1" style="30" customWidth="1"/>
    <col min="783" max="783" width="11.3984375" style="30" customWidth="1"/>
    <col min="784" max="784" width="1" style="30" customWidth="1"/>
    <col min="785" max="785" width="11.3984375" style="30" customWidth="1"/>
    <col min="786" max="786" width="15" style="30" bestFit="1" customWidth="1"/>
    <col min="787" max="1023" width="9.09765625" style="30"/>
    <col min="1024" max="1024" width="45.8984375" style="30" customWidth="1"/>
    <col min="1025" max="1025" width="8.09765625" style="30" customWidth="1"/>
    <col min="1026" max="1026" width="1" style="30" customWidth="1"/>
    <col min="1027" max="1027" width="11.3984375" style="30" customWidth="1"/>
    <col min="1028" max="1028" width="1" style="30" customWidth="1"/>
    <col min="1029" max="1029" width="11.3984375" style="30" customWidth="1"/>
    <col min="1030" max="1030" width="1" style="30" customWidth="1"/>
    <col min="1031" max="1031" width="11.3984375" style="30" customWidth="1"/>
    <col min="1032" max="1032" width="1" style="30" customWidth="1"/>
    <col min="1033" max="1033" width="11.3984375" style="30" customWidth="1"/>
    <col min="1034" max="1034" width="1" style="30" customWidth="1"/>
    <col min="1035" max="1035" width="16.09765625" style="30" customWidth="1"/>
    <col min="1036" max="1036" width="1" style="30" customWidth="1"/>
    <col min="1037" max="1037" width="11.3984375" style="30" customWidth="1"/>
    <col min="1038" max="1038" width="1" style="30" customWidth="1"/>
    <col min="1039" max="1039" width="11.3984375" style="30" customWidth="1"/>
    <col min="1040" max="1040" width="1" style="30" customWidth="1"/>
    <col min="1041" max="1041" width="11.3984375" style="30" customWidth="1"/>
    <col min="1042" max="1042" width="15" style="30" bestFit="1" customWidth="1"/>
    <col min="1043" max="1279" width="9.09765625" style="30"/>
    <col min="1280" max="1280" width="45.8984375" style="30" customWidth="1"/>
    <col min="1281" max="1281" width="8.09765625" style="30" customWidth="1"/>
    <col min="1282" max="1282" width="1" style="30" customWidth="1"/>
    <col min="1283" max="1283" width="11.3984375" style="30" customWidth="1"/>
    <col min="1284" max="1284" width="1" style="30" customWidth="1"/>
    <col min="1285" max="1285" width="11.3984375" style="30" customWidth="1"/>
    <col min="1286" max="1286" width="1" style="30" customWidth="1"/>
    <col min="1287" max="1287" width="11.3984375" style="30" customWidth="1"/>
    <col min="1288" max="1288" width="1" style="30" customWidth="1"/>
    <col min="1289" max="1289" width="11.3984375" style="30" customWidth="1"/>
    <col min="1290" max="1290" width="1" style="30" customWidth="1"/>
    <col min="1291" max="1291" width="16.09765625" style="30" customWidth="1"/>
    <col min="1292" max="1292" width="1" style="30" customWidth="1"/>
    <col min="1293" max="1293" width="11.3984375" style="30" customWidth="1"/>
    <col min="1294" max="1294" width="1" style="30" customWidth="1"/>
    <col min="1295" max="1295" width="11.3984375" style="30" customWidth="1"/>
    <col min="1296" max="1296" width="1" style="30" customWidth="1"/>
    <col min="1297" max="1297" width="11.3984375" style="30" customWidth="1"/>
    <col min="1298" max="1298" width="15" style="30" bestFit="1" customWidth="1"/>
    <col min="1299" max="1535" width="9.09765625" style="30"/>
    <col min="1536" max="1536" width="45.8984375" style="30" customWidth="1"/>
    <col min="1537" max="1537" width="8.09765625" style="30" customWidth="1"/>
    <col min="1538" max="1538" width="1" style="30" customWidth="1"/>
    <col min="1539" max="1539" width="11.3984375" style="30" customWidth="1"/>
    <col min="1540" max="1540" width="1" style="30" customWidth="1"/>
    <col min="1541" max="1541" width="11.3984375" style="30" customWidth="1"/>
    <col min="1542" max="1542" width="1" style="30" customWidth="1"/>
    <col min="1543" max="1543" width="11.3984375" style="30" customWidth="1"/>
    <col min="1544" max="1544" width="1" style="30" customWidth="1"/>
    <col min="1545" max="1545" width="11.3984375" style="30" customWidth="1"/>
    <col min="1546" max="1546" width="1" style="30" customWidth="1"/>
    <col min="1547" max="1547" width="16.09765625" style="30" customWidth="1"/>
    <col min="1548" max="1548" width="1" style="30" customWidth="1"/>
    <col min="1549" max="1549" width="11.3984375" style="30" customWidth="1"/>
    <col min="1550" max="1550" width="1" style="30" customWidth="1"/>
    <col min="1551" max="1551" width="11.3984375" style="30" customWidth="1"/>
    <col min="1552" max="1552" width="1" style="30" customWidth="1"/>
    <col min="1553" max="1553" width="11.3984375" style="30" customWidth="1"/>
    <col min="1554" max="1554" width="15" style="30" bestFit="1" customWidth="1"/>
    <col min="1555" max="1791" width="9.09765625" style="30"/>
    <col min="1792" max="1792" width="45.8984375" style="30" customWidth="1"/>
    <col min="1793" max="1793" width="8.09765625" style="30" customWidth="1"/>
    <col min="1794" max="1794" width="1" style="30" customWidth="1"/>
    <col min="1795" max="1795" width="11.3984375" style="30" customWidth="1"/>
    <col min="1796" max="1796" width="1" style="30" customWidth="1"/>
    <col min="1797" max="1797" width="11.3984375" style="30" customWidth="1"/>
    <col min="1798" max="1798" width="1" style="30" customWidth="1"/>
    <col min="1799" max="1799" width="11.3984375" style="30" customWidth="1"/>
    <col min="1800" max="1800" width="1" style="30" customWidth="1"/>
    <col min="1801" max="1801" width="11.3984375" style="30" customWidth="1"/>
    <col min="1802" max="1802" width="1" style="30" customWidth="1"/>
    <col min="1803" max="1803" width="16.09765625" style="30" customWidth="1"/>
    <col min="1804" max="1804" width="1" style="30" customWidth="1"/>
    <col min="1805" max="1805" width="11.3984375" style="30" customWidth="1"/>
    <col min="1806" max="1806" width="1" style="30" customWidth="1"/>
    <col min="1807" max="1807" width="11.3984375" style="30" customWidth="1"/>
    <col min="1808" max="1808" width="1" style="30" customWidth="1"/>
    <col min="1809" max="1809" width="11.3984375" style="30" customWidth="1"/>
    <col min="1810" max="1810" width="15" style="30" bestFit="1" customWidth="1"/>
    <col min="1811" max="2047" width="9.09765625" style="30"/>
    <col min="2048" max="2048" width="45.8984375" style="30" customWidth="1"/>
    <col min="2049" max="2049" width="8.09765625" style="30" customWidth="1"/>
    <col min="2050" max="2050" width="1" style="30" customWidth="1"/>
    <col min="2051" max="2051" width="11.3984375" style="30" customWidth="1"/>
    <col min="2052" max="2052" width="1" style="30" customWidth="1"/>
    <col min="2053" max="2053" width="11.3984375" style="30" customWidth="1"/>
    <col min="2054" max="2054" width="1" style="30" customWidth="1"/>
    <col min="2055" max="2055" width="11.3984375" style="30" customWidth="1"/>
    <col min="2056" max="2056" width="1" style="30" customWidth="1"/>
    <col min="2057" max="2057" width="11.3984375" style="30" customWidth="1"/>
    <col min="2058" max="2058" width="1" style="30" customWidth="1"/>
    <col min="2059" max="2059" width="16.09765625" style="30" customWidth="1"/>
    <col min="2060" max="2060" width="1" style="30" customWidth="1"/>
    <col min="2061" max="2061" width="11.3984375" style="30" customWidth="1"/>
    <col min="2062" max="2062" width="1" style="30" customWidth="1"/>
    <col min="2063" max="2063" width="11.3984375" style="30" customWidth="1"/>
    <col min="2064" max="2064" width="1" style="30" customWidth="1"/>
    <col min="2065" max="2065" width="11.3984375" style="30" customWidth="1"/>
    <col min="2066" max="2066" width="15" style="30" bestFit="1" customWidth="1"/>
    <col min="2067" max="2303" width="9.09765625" style="30"/>
    <col min="2304" max="2304" width="45.8984375" style="30" customWidth="1"/>
    <col min="2305" max="2305" width="8.09765625" style="30" customWidth="1"/>
    <col min="2306" max="2306" width="1" style="30" customWidth="1"/>
    <col min="2307" max="2307" width="11.3984375" style="30" customWidth="1"/>
    <col min="2308" max="2308" width="1" style="30" customWidth="1"/>
    <col min="2309" max="2309" width="11.3984375" style="30" customWidth="1"/>
    <col min="2310" max="2310" width="1" style="30" customWidth="1"/>
    <col min="2311" max="2311" width="11.3984375" style="30" customWidth="1"/>
    <col min="2312" max="2312" width="1" style="30" customWidth="1"/>
    <col min="2313" max="2313" width="11.3984375" style="30" customWidth="1"/>
    <col min="2314" max="2314" width="1" style="30" customWidth="1"/>
    <col min="2315" max="2315" width="16.09765625" style="30" customWidth="1"/>
    <col min="2316" max="2316" width="1" style="30" customWidth="1"/>
    <col min="2317" max="2317" width="11.3984375" style="30" customWidth="1"/>
    <col min="2318" max="2318" width="1" style="30" customWidth="1"/>
    <col min="2319" max="2319" width="11.3984375" style="30" customWidth="1"/>
    <col min="2320" max="2320" width="1" style="30" customWidth="1"/>
    <col min="2321" max="2321" width="11.3984375" style="30" customWidth="1"/>
    <col min="2322" max="2322" width="15" style="30" bestFit="1" customWidth="1"/>
    <col min="2323" max="2559" width="9.09765625" style="30"/>
    <col min="2560" max="2560" width="45.8984375" style="30" customWidth="1"/>
    <col min="2561" max="2561" width="8.09765625" style="30" customWidth="1"/>
    <col min="2562" max="2562" width="1" style="30" customWidth="1"/>
    <col min="2563" max="2563" width="11.3984375" style="30" customWidth="1"/>
    <col min="2564" max="2564" width="1" style="30" customWidth="1"/>
    <col min="2565" max="2565" width="11.3984375" style="30" customWidth="1"/>
    <col min="2566" max="2566" width="1" style="30" customWidth="1"/>
    <col min="2567" max="2567" width="11.3984375" style="30" customWidth="1"/>
    <col min="2568" max="2568" width="1" style="30" customWidth="1"/>
    <col min="2569" max="2569" width="11.3984375" style="30" customWidth="1"/>
    <col min="2570" max="2570" width="1" style="30" customWidth="1"/>
    <col min="2571" max="2571" width="16.09765625" style="30" customWidth="1"/>
    <col min="2572" max="2572" width="1" style="30" customWidth="1"/>
    <col min="2573" max="2573" width="11.3984375" style="30" customWidth="1"/>
    <col min="2574" max="2574" width="1" style="30" customWidth="1"/>
    <col min="2575" max="2575" width="11.3984375" style="30" customWidth="1"/>
    <col min="2576" max="2576" width="1" style="30" customWidth="1"/>
    <col min="2577" max="2577" width="11.3984375" style="30" customWidth="1"/>
    <col min="2578" max="2578" width="15" style="30" bestFit="1" customWidth="1"/>
    <col min="2579" max="2815" width="9.09765625" style="30"/>
    <col min="2816" max="2816" width="45.8984375" style="30" customWidth="1"/>
    <col min="2817" max="2817" width="8.09765625" style="30" customWidth="1"/>
    <col min="2818" max="2818" width="1" style="30" customWidth="1"/>
    <col min="2819" max="2819" width="11.3984375" style="30" customWidth="1"/>
    <col min="2820" max="2820" width="1" style="30" customWidth="1"/>
    <col min="2821" max="2821" width="11.3984375" style="30" customWidth="1"/>
    <col min="2822" max="2822" width="1" style="30" customWidth="1"/>
    <col min="2823" max="2823" width="11.3984375" style="30" customWidth="1"/>
    <col min="2824" max="2824" width="1" style="30" customWidth="1"/>
    <col min="2825" max="2825" width="11.3984375" style="30" customWidth="1"/>
    <col min="2826" max="2826" width="1" style="30" customWidth="1"/>
    <col min="2827" max="2827" width="16.09765625" style="30" customWidth="1"/>
    <col min="2828" max="2828" width="1" style="30" customWidth="1"/>
    <col min="2829" max="2829" width="11.3984375" style="30" customWidth="1"/>
    <col min="2830" max="2830" width="1" style="30" customWidth="1"/>
    <col min="2831" max="2831" width="11.3984375" style="30" customWidth="1"/>
    <col min="2832" max="2832" width="1" style="30" customWidth="1"/>
    <col min="2833" max="2833" width="11.3984375" style="30" customWidth="1"/>
    <col min="2834" max="2834" width="15" style="30" bestFit="1" customWidth="1"/>
    <col min="2835" max="3071" width="9.09765625" style="30"/>
    <col min="3072" max="3072" width="45.8984375" style="30" customWidth="1"/>
    <col min="3073" max="3073" width="8.09765625" style="30" customWidth="1"/>
    <col min="3074" max="3074" width="1" style="30" customWidth="1"/>
    <col min="3075" max="3075" width="11.3984375" style="30" customWidth="1"/>
    <col min="3076" max="3076" width="1" style="30" customWidth="1"/>
    <col min="3077" max="3077" width="11.3984375" style="30" customWidth="1"/>
    <col min="3078" max="3078" width="1" style="30" customWidth="1"/>
    <col min="3079" max="3079" width="11.3984375" style="30" customWidth="1"/>
    <col min="3080" max="3080" width="1" style="30" customWidth="1"/>
    <col min="3081" max="3081" width="11.3984375" style="30" customWidth="1"/>
    <col min="3082" max="3082" width="1" style="30" customWidth="1"/>
    <col min="3083" max="3083" width="16.09765625" style="30" customWidth="1"/>
    <col min="3084" max="3084" width="1" style="30" customWidth="1"/>
    <col min="3085" max="3085" width="11.3984375" style="30" customWidth="1"/>
    <col min="3086" max="3086" width="1" style="30" customWidth="1"/>
    <col min="3087" max="3087" width="11.3984375" style="30" customWidth="1"/>
    <col min="3088" max="3088" width="1" style="30" customWidth="1"/>
    <col min="3089" max="3089" width="11.3984375" style="30" customWidth="1"/>
    <col min="3090" max="3090" width="15" style="30" bestFit="1" customWidth="1"/>
    <col min="3091" max="3327" width="9.09765625" style="30"/>
    <col min="3328" max="3328" width="45.8984375" style="30" customWidth="1"/>
    <col min="3329" max="3329" width="8.09765625" style="30" customWidth="1"/>
    <col min="3330" max="3330" width="1" style="30" customWidth="1"/>
    <col min="3331" max="3331" width="11.3984375" style="30" customWidth="1"/>
    <col min="3332" max="3332" width="1" style="30" customWidth="1"/>
    <col min="3333" max="3333" width="11.3984375" style="30" customWidth="1"/>
    <col min="3334" max="3334" width="1" style="30" customWidth="1"/>
    <col min="3335" max="3335" width="11.3984375" style="30" customWidth="1"/>
    <col min="3336" max="3336" width="1" style="30" customWidth="1"/>
    <col min="3337" max="3337" width="11.3984375" style="30" customWidth="1"/>
    <col min="3338" max="3338" width="1" style="30" customWidth="1"/>
    <col min="3339" max="3339" width="16.09765625" style="30" customWidth="1"/>
    <col min="3340" max="3340" width="1" style="30" customWidth="1"/>
    <col min="3341" max="3341" width="11.3984375" style="30" customWidth="1"/>
    <col min="3342" max="3342" width="1" style="30" customWidth="1"/>
    <col min="3343" max="3343" width="11.3984375" style="30" customWidth="1"/>
    <col min="3344" max="3344" width="1" style="30" customWidth="1"/>
    <col min="3345" max="3345" width="11.3984375" style="30" customWidth="1"/>
    <col min="3346" max="3346" width="15" style="30" bestFit="1" customWidth="1"/>
    <col min="3347" max="3583" width="9.09765625" style="30"/>
    <col min="3584" max="3584" width="45.8984375" style="30" customWidth="1"/>
    <col min="3585" max="3585" width="8.09765625" style="30" customWidth="1"/>
    <col min="3586" max="3586" width="1" style="30" customWidth="1"/>
    <col min="3587" max="3587" width="11.3984375" style="30" customWidth="1"/>
    <col min="3588" max="3588" width="1" style="30" customWidth="1"/>
    <col min="3589" max="3589" width="11.3984375" style="30" customWidth="1"/>
    <col min="3590" max="3590" width="1" style="30" customWidth="1"/>
    <col min="3591" max="3591" width="11.3984375" style="30" customWidth="1"/>
    <col min="3592" max="3592" width="1" style="30" customWidth="1"/>
    <col min="3593" max="3593" width="11.3984375" style="30" customWidth="1"/>
    <col min="3594" max="3594" width="1" style="30" customWidth="1"/>
    <col min="3595" max="3595" width="16.09765625" style="30" customWidth="1"/>
    <col min="3596" max="3596" width="1" style="30" customWidth="1"/>
    <col min="3597" max="3597" width="11.3984375" style="30" customWidth="1"/>
    <col min="3598" max="3598" width="1" style="30" customWidth="1"/>
    <col min="3599" max="3599" width="11.3984375" style="30" customWidth="1"/>
    <col min="3600" max="3600" width="1" style="30" customWidth="1"/>
    <col min="3601" max="3601" width="11.3984375" style="30" customWidth="1"/>
    <col min="3602" max="3602" width="15" style="30" bestFit="1" customWidth="1"/>
    <col min="3603" max="3839" width="9.09765625" style="30"/>
    <col min="3840" max="3840" width="45.8984375" style="30" customWidth="1"/>
    <col min="3841" max="3841" width="8.09765625" style="30" customWidth="1"/>
    <col min="3842" max="3842" width="1" style="30" customWidth="1"/>
    <col min="3843" max="3843" width="11.3984375" style="30" customWidth="1"/>
    <col min="3844" max="3844" width="1" style="30" customWidth="1"/>
    <col min="3845" max="3845" width="11.3984375" style="30" customWidth="1"/>
    <col min="3846" max="3846" width="1" style="30" customWidth="1"/>
    <col min="3847" max="3847" width="11.3984375" style="30" customWidth="1"/>
    <col min="3848" max="3848" width="1" style="30" customWidth="1"/>
    <col min="3849" max="3849" width="11.3984375" style="30" customWidth="1"/>
    <col min="3850" max="3850" width="1" style="30" customWidth="1"/>
    <col min="3851" max="3851" width="16.09765625" style="30" customWidth="1"/>
    <col min="3852" max="3852" width="1" style="30" customWidth="1"/>
    <col min="3853" max="3853" width="11.3984375" style="30" customWidth="1"/>
    <col min="3854" max="3854" width="1" style="30" customWidth="1"/>
    <col min="3855" max="3855" width="11.3984375" style="30" customWidth="1"/>
    <col min="3856" max="3856" width="1" style="30" customWidth="1"/>
    <col min="3857" max="3857" width="11.3984375" style="30" customWidth="1"/>
    <col min="3858" max="3858" width="15" style="30" bestFit="1" customWidth="1"/>
    <col min="3859" max="4095" width="9.09765625" style="30"/>
    <col min="4096" max="4096" width="45.8984375" style="30" customWidth="1"/>
    <col min="4097" max="4097" width="8.09765625" style="30" customWidth="1"/>
    <col min="4098" max="4098" width="1" style="30" customWidth="1"/>
    <col min="4099" max="4099" width="11.3984375" style="30" customWidth="1"/>
    <col min="4100" max="4100" width="1" style="30" customWidth="1"/>
    <col min="4101" max="4101" width="11.3984375" style="30" customWidth="1"/>
    <col min="4102" max="4102" width="1" style="30" customWidth="1"/>
    <col min="4103" max="4103" width="11.3984375" style="30" customWidth="1"/>
    <col min="4104" max="4104" width="1" style="30" customWidth="1"/>
    <col min="4105" max="4105" width="11.3984375" style="30" customWidth="1"/>
    <col min="4106" max="4106" width="1" style="30" customWidth="1"/>
    <col min="4107" max="4107" width="16.09765625" style="30" customWidth="1"/>
    <col min="4108" max="4108" width="1" style="30" customWidth="1"/>
    <col min="4109" max="4109" width="11.3984375" style="30" customWidth="1"/>
    <col min="4110" max="4110" width="1" style="30" customWidth="1"/>
    <col min="4111" max="4111" width="11.3984375" style="30" customWidth="1"/>
    <col min="4112" max="4112" width="1" style="30" customWidth="1"/>
    <col min="4113" max="4113" width="11.3984375" style="30" customWidth="1"/>
    <col min="4114" max="4114" width="15" style="30" bestFit="1" customWidth="1"/>
    <col min="4115" max="4351" width="9.09765625" style="30"/>
    <col min="4352" max="4352" width="45.8984375" style="30" customWidth="1"/>
    <col min="4353" max="4353" width="8.09765625" style="30" customWidth="1"/>
    <col min="4354" max="4354" width="1" style="30" customWidth="1"/>
    <col min="4355" max="4355" width="11.3984375" style="30" customWidth="1"/>
    <col min="4356" max="4356" width="1" style="30" customWidth="1"/>
    <col min="4357" max="4357" width="11.3984375" style="30" customWidth="1"/>
    <col min="4358" max="4358" width="1" style="30" customWidth="1"/>
    <col min="4359" max="4359" width="11.3984375" style="30" customWidth="1"/>
    <col min="4360" max="4360" width="1" style="30" customWidth="1"/>
    <col min="4361" max="4361" width="11.3984375" style="30" customWidth="1"/>
    <col min="4362" max="4362" width="1" style="30" customWidth="1"/>
    <col min="4363" max="4363" width="16.09765625" style="30" customWidth="1"/>
    <col min="4364" max="4364" width="1" style="30" customWidth="1"/>
    <col min="4365" max="4365" width="11.3984375" style="30" customWidth="1"/>
    <col min="4366" max="4366" width="1" style="30" customWidth="1"/>
    <col min="4367" max="4367" width="11.3984375" style="30" customWidth="1"/>
    <col min="4368" max="4368" width="1" style="30" customWidth="1"/>
    <col min="4369" max="4369" width="11.3984375" style="30" customWidth="1"/>
    <col min="4370" max="4370" width="15" style="30" bestFit="1" customWidth="1"/>
    <col min="4371" max="4607" width="9.09765625" style="30"/>
    <col min="4608" max="4608" width="45.8984375" style="30" customWidth="1"/>
    <col min="4609" max="4609" width="8.09765625" style="30" customWidth="1"/>
    <col min="4610" max="4610" width="1" style="30" customWidth="1"/>
    <col min="4611" max="4611" width="11.3984375" style="30" customWidth="1"/>
    <col min="4612" max="4612" width="1" style="30" customWidth="1"/>
    <col min="4613" max="4613" width="11.3984375" style="30" customWidth="1"/>
    <col min="4614" max="4614" width="1" style="30" customWidth="1"/>
    <col min="4615" max="4615" width="11.3984375" style="30" customWidth="1"/>
    <col min="4616" max="4616" width="1" style="30" customWidth="1"/>
    <col min="4617" max="4617" width="11.3984375" style="30" customWidth="1"/>
    <col min="4618" max="4618" width="1" style="30" customWidth="1"/>
    <col min="4619" max="4619" width="16.09765625" style="30" customWidth="1"/>
    <col min="4620" max="4620" width="1" style="30" customWidth="1"/>
    <col min="4621" max="4621" width="11.3984375" style="30" customWidth="1"/>
    <col min="4622" max="4622" width="1" style="30" customWidth="1"/>
    <col min="4623" max="4623" width="11.3984375" style="30" customWidth="1"/>
    <col min="4624" max="4624" width="1" style="30" customWidth="1"/>
    <col min="4625" max="4625" width="11.3984375" style="30" customWidth="1"/>
    <col min="4626" max="4626" width="15" style="30" bestFit="1" customWidth="1"/>
    <col min="4627" max="4863" width="9.09765625" style="30"/>
    <col min="4864" max="4864" width="45.8984375" style="30" customWidth="1"/>
    <col min="4865" max="4865" width="8.09765625" style="30" customWidth="1"/>
    <col min="4866" max="4866" width="1" style="30" customWidth="1"/>
    <col min="4867" max="4867" width="11.3984375" style="30" customWidth="1"/>
    <col min="4868" max="4868" width="1" style="30" customWidth="1"/>
    <col min="4869" max="4869" width="11.3984375" style="30" customWidth="1"/>
    <col min="4870" max="4870" width="1" style="30" customWidth="1"/>
    <col min="4871" max="4871" width="11.3984375" style="30" customWidth="1"/>
    <col min="4872" max="4872" width="1" style="30" customWidth="1"/>
    <col min="4873" max="4873" width="11.3984375" style="30" customWidth="1"/>
    <col min="4874" max="4874" width="1" style="30" customWidth="1"/>
    <col min="4875" max="4875" width="16.09765625" style="30" customWidth="1"/>
    <col min="4876" max="4876" width="1" style="30" customWidth="1"/>
    <col min="4877" max="4877" width="11.3984375" style="30" customWidth="1"/>
    <col min="4878" max="4878" width="1" style="30" customWidth="1"/>
    <col min="4879" max="4879" width="11.3984375" style="30" customWidth="1"/>
    <col min="4880" max="4880" width="1" style="30" customWidth="1"/>
    <col min="4881" max="4881" width="11.3984375" style="30" customWidth="1"/>
    <col min="4882" max="4882" width="15" style="30" bestFit="1" customWidth="1"/>
    <col min="4883" max="5119" width="9.09765625" style="30"/>
    <col min="5120" max="5120" width="45.8984375" style="30" customWidth="1"/>
    <col min="5121" max="5121" width="8.09765625" style="30" customWidth="1"/>
    <col min="5122" max="5122" width="1" style="30" customWidth="1"/>
    <col min="5123" max="5123" width="11.3984375" style="30" customWidth="1"/>
    <col min="5124" max="5124" width="1" style="30" customWidth="1"/>
    <col min="5125" max="5125" width="11.3984375" style="30" customWidth="1"/>
    <col min="5126" max="5126" width="1" style="30" customWidth="1"/>
    <col min="5127" max="5127" width="11.3984375" style="30" customWidth="1"/>
    <col min="5128" max="5128" width="1" style="30" customWidth="1"/>
    <col min="5129" max="5129" width="11.3984375" style="30" customWidth="1"/>
    <col min="5130" max="5130" width="1" style="30" customWidth="1"/>
    <col min="5131" max="5131" width="16.09765625" style="30" customWidth="1"/>
    <col min="5132" max="5132" width="1" style="30" customWidth="1"/>
    <col min="5133" max="5133" width="11.3984375" style="30" customWidth="1"/>
    <col min="5134" max="5134" width="1" style="30" customWidth="1"/>
    <col min="5135" max="5135" width="11.3984375" style="30" customWidth="1"/>
    <col min="5136" max="5136" width="1" style="30" customWidth="1"/>
    <col min="5137" max="5137" width="11.3984375" style="30" customWidth="1"/>
    <col min="5138" max="5138" width="15" style="30" bestFit="1" customWidth="1"/>
    <col min="5139" max="5375" width="9.09765625" style="30"/>
    <col min="5376" max="5376" width="45.8984375" style="30" customWidth="1"/>
    <col min="5377" max="5377" width="8.09765625" style="30" customWidth="1"/>
    <col min="5378" max="5378" width="1" style="30" customWidth="1"/>
    <col min="5379" max="5379" width="11.3984375" style="30" customWidth="1"/>
    <col min="5380" max="5380" width="1" style="30" customWidth="1"/>
    <col min="5381" max="5381" width="11.3984375" style="30" customWidth="1"/>
    <col min="5382" max="5382" width="1" style="30" customWidth="1"/>
    <col min="5383" max="5383" width="11.3984375" style="30" customWidth="1"/>
    <col min="5384" max="5384" width="1" style="30" customWidth="1"/>
    <col min="5385" max="5385" width="11.3984375" style="30" customWidth="1"/>
    <col min="5386" max="5386" width="1" style="30" customWidth="1"/>
    <col min="5387" max="5387" width="16.09765625" style="30" customWidth="1"/>
    <col min="5388" max="5388" width="1" style="30" customWidth="1"/>
    <col min="5389" max="5389" width="11.3984375" style="30" customWidth="1"/>
    <col min="5390" max="5390" width="1" style="30" customWidth="1"/>
    <col min="5391" max="5391" width="11.3984375" style="30" customWidth="1"/>
    <col min="5392" max="5392" width="1" style="30" customWidth="1"/>
    <col min="5393" max="5393" width="11.3984375" style="30" customWidth="1"/>
    <col min="5394" max="5394" width="15" style="30" bestFit="1" customWidth="1"/>
    <col min="5395" max="5631" width="9.09765625" style="30"/>
    <col min="5632" max="5632" width="45.8984375" style="30" customWidth="1"/>
    <col min="5633" max="5633" width="8.09765625" style="30" customWidth="1"/>
    <col min="5634" max="5634" width="1" style="30" customWidth="1"/>
    <col min="5635" max="5635" width="11.3984375" style="30" customWidth="1"/>
    <col min="5636" max="5636" width="1" style="30" customWidth="1"/>
    <col min="5637" max="5637" width="11.3984375" style="30" customWidth="1"/>
    <col min="5638" max="5638" width="1" style="30" customWidth="1"/>
    <col min="5639" max="5639" width="11.3984375" style="30" customWidth="1"/>
    <col min="5640" max="5640" width="1" style="30" customWidth="1"/>
    <col min="5641" max="5641" width="11.3984375" style="30" customWidth="1"/>
    <col min="5642" max="5642" width="1" style="30" customWidth="1"/>
    <col min="5643" max="5643" width="16.09765625" style="30" customWidth="1"/>
    <col min="5644" max="5644" width="1" style="30" customWidth="1"/>
    <col min="5645" max="5645" width="11.3984375" style="30" customWidth="1"/>
    <col min="5646" max="5646" width="1" style="30" customWidth="1"/>
    <col min="5647" max="5647" width="11.3984375" style="30" customWidth="1"/>
    <col min="5648" max="5648" width="1" style="30" customWidth="1"/>
    <col min="5649" max="5649" width="11.3984375" style="30" customWidth="1"/>
    <col min="5650" max="5650" width="15" style="30" bestFit="1" customWidth="1"/>
    <col min="5651" max="5887" width="9.09765625" style="30"/>
    <col min="5888" max="5888" width="45.8984375" style="30" customWidth="1"/>
    <col min="5889" max="5889" width="8.09765625" style="30" customWidth="1"/>
    <col min="5890" max="5890" width="1" style="30" customWidth="1"/>
    <col min="5891" max="5891" width="11.3984375" style="30" customWidth="1"/>
    <col min="5892" max="5892" width="1" style="30" customWidth="1"/>
    <col min="5893" max="5893" width="11.3984375" style="30" customWidth="1"/>
    <col min="5894" max="5894" width="1" style="30" customWidth="1"/>
    <col min="5895" max="5895" width="11.3984375" style="30" customWidth="1"/>
    <col min="5896" max="5896" width="1" style="30" customWidth="1"/>
    <col min="5897" max="5897" width="11.3984375" style="30" customWidth="1"/>
    <col min="5898" max="5898" width="1" style="30" customWidth="1"/>
    <col min="5899" max="5899" width="16.09765625" style="30" customWidth="1"/>
    <col min="5900" max="5900" width="1" style="30" customWidth="1"/>
    <col min="5901" max="5901" width="11.3984375" style="30" customWidth="1"/>
    <col min="5902" max="5902" width="1" style="30" customWidth="1"/>
    <col min="5903" max="5903" width="11.3984375" style="30" customWidth="1"/>
    <col min="5904" max="5904" width="1" style="30" customWidth="1"/>
    <col min="5905" max="5905" width="11.3984375" style="30" customWidth="1"/>
    <col min="5906" max="5906" width="15" style="30" bestFit="1" customWidth="1"/>
    <col min="5907" max="6143" width="9.09765625" style="30"/>
    <col min="6144" max="6144" width="45.8984375" style="30" customWidth="1"/>
    <col min="6145" max="6145" width="8.09765625" style="30" customWidth="1"/>
    <col min="6146" max="6146" width="1" style="30" customWidth="1"/>
    <col min="6147" max="6147" width="11.3984375" style="30" customWidth="1"/>
    <col min="6148" max="6148" width="1" style="30" customWidth="1"/>
    <col min="6149" max="6149" width="11.3984375" style="30" customWidth="1"/>
    <col min="6150" max="6150" width="1" style="30" customWidth="1"/>
    <col min="6151" max="6151" width="11.3984375" style="30" customWidth="1"/>
    <col min="6152" max="6152" width="1" style="30" customWidth="1"/>
    <col min="6153" max="6153" width="11.3984375" style="30" customWidth="1"/>
    <col min="6154" max="6154" width="1" style="30" customWidth="1"/>
    <col min="6155" max="6155" width="16.09765625" style="30" customWidth="1"/>
    <col min="6156" max="6156" width="1" style="30" customWidth="1"/>
    <col min="6157" max="6157" width="11.3984375" style="30" customWidth="1"/>
    <col min="6158" max="6158" width="1" style="30" customWidth="1"/>
    <col min="6159" max="6159" width="11.3984375" style="30" customWidth="1"/>
    <col min="6160" max="6160" width="1" style="30" customWidth="1"/>
    <col min="6161" max="6161" width="11.3984375" style="30" customWidth="1"/>
    <col min="6162" max="6162" width="15" style="30" bestFit="1" customWidth="1"/>
    <col min="6163" max="6399" width="9.09765625" style="30"/>
    <col min="6400" max="6400" width="45.8984375" style="30" customWidth="1"/>
    <col min="6401" max="6401" width="8.09765625" style="30" customWidth="1"/>
    <col min="6402" max="6402" width="1" style="30" customWidth="1"/>
    <col min="6403" max="6403" width="11.3984375" style="30" customWidth="1"/>
    <col min="6404" max="6404" width="1" style="30" customWidth="1"/>
    <col min="6405" max="6405" width="11.3984375" style="30" customWidth="1"/>
    <col min="6406" max="6406" width="1" style="30" customWidth="1"/>
    <col min="6407" max="6407" width="11.3984375" style="30" customWidth="1"/>
    <col min="6408" max="6408" width="1" style="30" customWidth="1"/>
    <col min="6409" max="6409" width="11.3984375" style="30" customWidth="1"/>
    <col min="6410" max="6410" width="1" style="30" customWidth="1"/>
    <col min="6411" max="6411" width="16.09765625" style="30" customWidth="1"/>
    <col min="6412" max="6412" width="1" style="30" customWidth="1"/>
    <col min="6413" max="6413" width="11.3984375" style="30" customWidth="1"/>
    <col min="6414" max="6414" width="1" style="30" customWidth="1"/>
    <col min="6415" max="6415" width="11.3984375" style="30" customWidth="1"/>
    <col min="6416" max="6416" width="1" style="30" customWidth="1"/>
    <col min="6417" max="6417" width="11.3984375" style="30" customWidth="1"/>
    <col min="6418" max="6418" width="15" style="30" bestFit="1" customWidth="1"/>
    <col min="6419" max="6655" width="9.09765625" style="30"/>
    <col min="6656" max="6656" width="45.8984375" style="30" customWidth="1"/>
    <col min="6657" max="6657" width="8.09765625" style="30" customWidth="1"/>
    <col min="6658" max="6658" width="1" style="30" customWidth="1"/>
    <col min="6659" max="6659" width="11.3984375" style="30" customWidth="1"/>
    <col min="6660" max="6660" width="1" style="30" customWidth="1"/>
    <col min="6661" max="6661" width="11.3984375" style="30" customWidth="1"/>
    <col min="6662" max="6662" width="1" style="30" customWidth="1"/>
    <col min="6663" max="6663" width="11.3984375" style="30" customWidth="1"/>
    <col min="6664" max="6664" width="1" style="30" customWidth="1"/>
    <col min="6665" max="6665" width="11.3984375" style="30" customWidth="1"/>
    <col min="6666" max="6666" width="1" style="30" customWidth="1"/>
    <col min="6667" max="6667" width="16.09765625" style="30" customWidth="1"/>
    <col min="6668" max="6668" width="1" style="30" customWidth="1"/>
    <col min="6669" max="6669" width="11.3984375" style="30" customWidth="1"/>
    <col min="6670" max="6670" width="1" style="30" customWidth="1"/>
    <col min="6671" max="6671" width="11.3984375" style="30" customWidth="1"/>
    <col min="6672" max="6672" width="1" style="30" customWidth="1"/>
    <col min="6673" max="6673" width="11.3984375" style="30" customWidth="1"/>
    <col min="6674" max="6674" width="15" style="30" bestFit="1" customWidth="1"/>
    <col min="6675" max="6911" width="9.09765625" style="30"/>
    <col min="6912" max="6912" width="45.8984375" style="30" customWidth="1"/>
    <col min="6913" max="6913" width="8.09765625" style="30" customWidth="1"/>
    <col min="6914" max="6914" width="1" style="30" customWidth="1"/>
    <col min="6915" max="6915" width="11.3984375" style="30" customWidth="1"/>
    <col min="6916" max="6916" width="1" style="30" customWidth="1"/>
    <col min="6917" max="6917" width="11.3984375" style="30" customWidth="1"/>
    <col min="6918" max="6918" width="1" style="30" customWidth="1"/>
    <col min="6919" max="6919" width="11.3984375" style="30" customWidth="1"/>
    <col min="6920" max="6920" width="1" style="30" customWidth="1"/>
    <col min="6921" max="6921" width="11.3984375" style="30" customWidth="1"/>
    <col min="6922" max="6922" width="1" style="30" customWidth="1"/>
    <col min="6923" max="6923" width="16.09765625" style="30" customWidth="1"/>
    <col min="6924" max="6924" width="1" style="30" customWidth="1"/>
    <col min="6925" max="6925" width="11.3984375" style="30" customWidth="1"/>
    <col min="6926" max="6926" width="1" style="30" customWidth="1"/>
    <col min="6927" max="6927" width="11.3984375" style="30" customWidth="1"/>
    <col min="6928" max="6928" width="1" style="30" customWidth="1"/>
    <col min="6929" max="6929" width="11.3984375" style="30" customWidth="1"/>
    <col min="6930" max="6930" width="15" style="30" bestFit="1" customWidth="1"/>
    <col min="6931" max="7167" width="9.09765625" style="30"/>
    <col min="7168" max="7168" width="45.8984375" style="30" customWidth="1"/>
    <col min="7169" max="7169" width="8.09765625" style="30" customWidth="1"/>
    <col min="7170" max="7170" width="1" style="30" customWidth="1"/>
    <col min="7171" max="7171" width="11.3984375" style="30" customWidth="1"/>
    <col min="7172" max="7172" width="1" style="30" customWidth="1"/>
    <col min="7173" max="7173" width="11.3984375" style="30" customWidth="1"/>
    <col min="7174" max="7174" width="1" style="30" customWidth="1"/>
    <col min="7175" max="7175" width="11.3984375" style="30" customWidth="1"/>
    <col min="7176" max="7176" width="1" style="30" customWidth="1"/>
    <col min="7177" max="7177" width="11.3984375" style="30" customWidth="1"/>
    <col min="7178" max="7178" width="1" style="30" customWidth="1"/>
    <col min="7179" max="7179" width="16.09765625" style="30" customWidth="1"/>
    <col min="7180" max="7180" width="1" style="30" customWidth="1"/>
    <col min="7181" max="7181" width="11.3984375" style="30" customWidth="1"/>
    <col min="7182" max="7182" width="1" style="30" customWidth="1"/>
    <col min="7183" max="7183" width="11.3984375" style="30" customWidth="1"/>
    <col min="7184" max="7184" width="1" style="30" customWidth="1"/>
    <col min="7185" max="7185" width="11.3984375" style="30" customWidth="1"/>
    <col min="7186" max="7186" width="15" style="30" bestFit="1" customWidth="1"/>
    <col min="7187" max="7423" width="9.09765625" style="30"/>
    <col min="7424" max="7424" width="45.8984375" style="30" customWidth="1"/>
    <col min="7425" max="7425" width="8.09765625" style="30" customWidth="1"/>
    <col min="7426" max="7426" width="1" style="30" customWidth="1"/>
    <col min="7427" max="7427" width="11.3984375" style="30" customWidth="1"/>
    <col min="7428" max="7428" width="1" style="30" customWidth="1"/>
    <col min="7429" max="7429" width="11.3984375" style="30" customWidth="1"/>
    <col min="7430" max="7430" width="1" style="30" customWidth="1"/>
    <col min="7431" max="7431" width="11.3984375" style="30" customWidth="1"/>
    <col min="7432" max="7432" width="1" style="30" customWidth="1"/>
    <col min="7433" max="7433" width="11.3984375" style="30" customWidth="1"/>
    <col min="7434" max="7434" width="1" style="30" customWidth="1"/>
    <col min="7435" max="7435" width="16.09765625" style="30" customWidth="1"/>
    <col min="7436" max="7436" width="1" style="30" customWidth="1"/>
    <col min="7437" max="7437" width="11.3984375" style="30" customWidth="1"/>
    <col min="7438" max="7438" width="1" style="30" customWidth="1"/>
    <col min="7439" max="7439" width="11.3984375" style="30" customWidth="1"/>
    <col min="7440" max="7440" width="1" style="30" customWidth="1"/>
    <col min="7441" max="7441" width="11.3984375" style="30" customWidth="1"/>
    <col min="7442" max="7442" width="15" style="30" bestFit="1" customWidth="1"/>
    <col min="7443" max="7679" width="9.09765625" style="30"/>
    <col min="7680" max="7680" width="45.8984375" style="30" customWidth="1"/>
    <col min="7681" max="7681" width="8.09765625" style="30" customWidth="1"/>
    <col min="7682" max="7682" width="1" style="30" customWidth="1"/>
    <col min="7683" max="7683" width="11.3984375" style="30" customWidth="1"/>
    <col min="7684" max="7684" width="1" style="30" customWidth="1"/>
    <col min="7685" max="7685" width="11.3984375" style="30" customWidth="1"/>
    <col min="7686" max="7686" width="1" style="30" customWidth="1"/>
    <col min="7687" max="7687" width="11.3984375" style="30" customWidth="1"/>
    <col min="7688" max="7688" width="1" style="30" customWidth="1"/>
    <col min="7689" max="7689" width="11.3984375" style="30" customWidth="1"/>
    <col min="7690" max="7690" width="1" style="30" customWidth="1"/>
    <col min="7691" max="7691" width="16.09765625" style="30" customWidth="1"/>
    <col min="7692" max="7692" width="1" style="30" customWidth="1"/>
    <col min="7693" max="7693" width="11.3984375" style="30" customWidth="1"/>
    <col min="7694" max="7694" width="1" style="30" customWidth="1"/>
    <col min="7695" max="7695" width="11.3984375" style="30" customWidth="1"/>
    <col min="7696" max="7696" width="1" style="30" customWidth="1"/>
    <col min="7697" max="7697" width="11.3984375" style="30" customWidth="1"/>
    <col min="7698" max="7698" width="15" style="30" bestFit="1" customWidth="1"/>
    <col min="7699" max="7935" width="9.09765625" style="30"/>
    <col min="7936" max="7936" width="45.8984375" style="30" customWidth="1"/>
    <col min="7937" max="7937" width="8.09765625" style="30" customWidth="1"/>
    <col min="7938" max="7938" width="1" style="30" customWidth="1"/>
    <col min="7939" max="7939" width="11.3984375" style="30" customWidth="1"/>
    <col min="7940" max="7940" width="1" style="30" customWidth="1"/>
    <col min="7941" max="7941" width="11.3984375" style="30" customWidth="1"/>
    <col min="7942" max="7942" width="1" style="30" customWidth="1"/>
    <col min="7943" max="7943" width="11.3984375" style="30" customWidth="1"/>
    <col min="7944" max="7944" width="1" style="30" customWidth="1"/>
    <col min="7945" max="7945" width="11.3984375" style="30" customWidth="1"/>
    <col min="7946" max="7946" width="1" style="30" customWidth="1"/>
    <col min="7947" max="7947" width="16.09765625" style="30" customWidth="1"/>
    <col min="7948" max="7948" width="1" style="30" customWidth="1"/>
    <col min="7949" max="7949" width="11.3984375" style="30" customWidth="1"/>
    <col min="7950" max="7950" width="1" style="30" customWidth="1"/>
    <col min="7951" max="7951" width="11.3984375" style="30" customWidth="1"/>
    <col min="7952" max="7952" width="1" style="30" customWidth="1"/>
    <col min="7953" max="7953" width="11.3984375" style="30" customWidth="1"/>
    <col min="7954" max="7954" width="15" style="30" bestFit="1" customWidth="1"/>
    <col min="7955" max="8191" width="9.09765625" style="30"/>
    <col min="8192" max="8192" width="45.8984375" style="30" customWidth="1"/>
    <col min="8193" max="8193" width="8.09765625" style="30" customWidth="1"/>
    <col min="8194" max="8194" width="1" style="30" customWidth="1"/>
    <col min="8195" max="8195" width="11.3984375" style="30" customWidth="1"/>
    <col min="8196" max="8196" width="1" style="30" customWidth="1"/>
    <col min="8197" max="8197" width="11.3984375" style="30" customWidth="1"/>
    <col min="8198" max="8198" width="1" style="30" customWidth="1"/>
    <col min="8199" max="8199" width="11.3984375" style="30" customWidth="1"/>
    <col min="8200" max="8200" width="1" style="30" customWidth="1"/>
    <col min="8201" max="8201" width="11.3984375" style="30" customWidth="1"/>
    <col min="8202" max="8202" width="1" style="30" customWidth="1"/>
    <col min="8203" max="8203" width="16.09765625" style="30" customWidth="1"/>
    <col min="8204" max="8204" width="1" style="30" customWidth="1"/>
    <col min="8205" max="8205" width="11.3984375" style="30" customWidth="1"/>
    <col min="8206" max="8206" width="1" style="30" customWidth="1"/>
    <col min="8207" max="8207" width="11.3984375" style="30" customWidth="1"/>
    <col min="8208" max="8208" width="1" style="30" customWidth="1"/>
    <col min="8209" max="8209" width="11.3984375" style="30" customWidth="1"/>
    <col min="8210" max="8210" width="15" style="30" bestFit="1" customWidth="1"/>
    <col min="8211" max="8447" width="9.09765625" style="30"/>
    <col min="8448" max="8448" width="45.8984375" style="30" customWidth="1"/>
    <col min="8449" max="8449" width="8.09765625" style="30" customWidth="1"/>
    <col min="8450" max="8450" width="1" style="30" customWidth="1"/>
    <col min="8451" max="8451" width="11.3984375" style="30" customWidth="1"/>
    <col min="8452" max="8452" width="1" style="30" customWidth="1"/>
    <col min="8453" max="8453" width="11.3984375" style="30" customWidth="1"/>
    <col min="8454" max="8454" width="1" style="30" customWidth="1"/>
    <col min="8455" max="8455" width="11.3984375" style="30" customWidth="1"/>
    <col min="8456" max="8456" width="1" style="30" customWidth="1"/>
    <col min="8457" max="8457" width="11.3984375" style="30" customWidth="1"/>
    <col min="8458" max="8458" width="1" style="30" customWidth="1"/>
    <col min="8459" max="8459" width="16.09765625" style="30" customWidth="1"/>
    <col min="8460" max="8460" width="1" style="30" customWidth="1"/>
    <col min="8461" max="8461" width="11.3984375" style="30" customWidth="1"/>
    <col min="8462" max="8462" width="1" style="30" customWidth="1"/>
    <col min="8463" max="8463" width="11.3984375" style="30" customWidth="1"/>
    <col min="8464" max="8464" width="1" style="30" customWidth="1"/>
    <col min="8465" max="8465" width="11.3984375" style="30" customWidth="1"/>
    <col min="8466" max="8466" width="15" style="30" bestFit="1" customWidth="1"/>
    <col min="8467" max="8703" width="9.09765625" style="30"/>
    <col min="8704" max="8704" width="45.8984375" style="30" customWidth="1"/>
    <col min="8705" max="8705" width="8.09765625" style="30" customWidth="1"/>
    <col min="8706" max="8706" width="1" style="30" customWidth="1"/>
    <col min="8707" max="8707" width="11.3984375" style="30" customWidth="1"/>
    <col min="8708" max="8708" width="1" style="30" customWidth="1"/>
    <col min="8709" max="8709" width="11.3984375" style="30" customWidth="1"/>
    <col min="8710" max="8710" width="1" style="30" customWidth="1"/>
    <col min="8711" max="8711" width="11.3984375" style="30" customWidth="1"/>
    <col min="8712" max="8712" width="1" style="30" customWidth="1"/>
    <col min="8713" max="8713" width="11.3984375" style="30" customWidth="1"/>
    <col min="8714" max="8714" width="1" style="30" customWidth="1"/>
    <col min="8715" max="8715" width="16.09765625" style="30" customWidth="1"/>
    <col min="8716" max="8716" width="1" style="30" customWidth="1"/>
    <col min="8717" max="8717" width="11.3984375" style="30" customWidth="1"/>
    <col min="8718" max="8718" width="1" style="30" customWidth="1"/>
    <col min="8719" max="8719" width="11.3984375" style="30" customWidth="1"/>
    <col min="8720" max="8720" width="1" style="30" customWidth="1"/>
    <col min="8721" max="8721" width="11.3984375" style="30" customWidth="1"/>
    <col min="8722" max="8722" width="15" style="30" bestFit="1" customWidth="1"/>
    <col min="8723" max="8959" width="9.09765625" style="30"/>
    <col min="8960" max="8960" width="45.8984375" style="30" customWidth="1"/>
    <col min="8961" max="8961" width="8.09765625" style="30" customWidth="1"/>
    <col min="8962" max="8962" width="1" style="30" customWidth="1"/>
    <col min="8963" max="8963" width="11.3984375" style="30" customWidth="1"/>
    <col min="8964" max="8964" width="1" style="30" customWidth="1"/>
    <col min="8965" max="8965" width="11.3984375" style="30" customWidth="1"/>
    <col min="8966" max="8966" width="1" style="30" customWidth="1"/>
    <col min="8967" max="8967" width="11.3984375" style="30" customWidth="1"/>
    <col min="8968" max="8968" width="1" style="30" customWidth="1"/>
    <col min="8969" max="8969" width="11.3984375" style="30" customWidth="1"/>
    <col min="8970" max="8970" width="1" style="30" customWidth="1"/>
    <col min="8971" max="8971" width="16.09765625" style="30" customWidth="1"/>
    <col min="8972" max="8972" width="1" style="30" customWidth="1"/>
    <col min="8973" max="8973" width="11.3984375" style="30" customWidth="1"/>
    <col min="8974" max="8974" width="1" style="30" customWidth="1"/>
    <col min="8975" max="8975" width="11.3984375" style="30" customWidth="1"/>
    <col min="8976" max="8976" width="1" style="30" customWidth="1"/>
    <col min="8977" max="8977" width="11.3984375" style="30" customWidth="1"/>
    <col min="8978" max="8978" width="15" style="30" bestFit="1" customWidth="1"/>
    <col min="8979" max="9215" width="9.09765625" style="30"/>
    <col min="9216" max="9216" width="45.8984375" style="30" customWidth="1"/>
    <col min="9217" max="9217" width="8.09765625" style="30" customWidth="1"/>
    <col min="9218" max="9218" width="1" style="30" customWidth="1"/>
    <col min="9219" max="9219" width="11.3984375" style="30" customWidth="1"/>
    <col min="9220" max="9220" width="1" style="30" customWidth="1"/>
    <col min="9221" max="9221" width="11.3984375" style="30" customWidth="1"/>
    <col min="9222" max="9222" width="1" style="30" customWidth="1"/>
    <col min="9223" max="9223" width="11.3984375" style="30" customWidth="1"/>
    <col min="9224" max="9224" width="1" style="30" customWidth="1"/>
    <col min="9225" max="9225" width="11.3984375" style="30" customWidth="1"/>
    <col min="9226" max="9226" width="1" style="30" customWidth="1"/>
    <col min="9227" max="9227" width="16.09765625" style="30" customWidth="1"/>
    <col min="9228" max="9228" width="1" style="30" customWidth="1"/>
    <col min="9229" max="9229" width="11.3984375" style="30" customWidth="1"/>
    <col min="9230" max="9230" width="1" style="30" customWidth="1"/>
    <col min="9231" max="9231" width="11.3984375" style="30" customWidth="1"/>
    <col min="9232" max="9232" width="1" style="30" customWidth="1"/>
    <col min="9233" max="9233" width="11.3984375" style="30" customWidth="1"/>
    <col min="9234" max="9234" width="15" style="30" bestFit="1" customWidth="1"/>
    <col min="9235" max="9471" width="9.09765625" style="30"/>
    <col min="9472" max="9472" width="45.8984375" style="30" customWidth="1"/>
    <col min="9473" max="9473" width="8.09765625" style="30" customWidth="1"/>
    <col min="9474" max="9474" width="1" style="30" customWidth="1"/>
    <col min="9475" max="9475" width="11.3984375" style="30" customWidth="1"/>
    <col min="9476" max="9476" width="1" style="30" customWidth="1"/>
    <col min="9477" max="9477" width="11.3984375" style="30" customWidth="1"/>
    <col min="9478" max="9478" width="1" style="30" customWidth="1"/>
    <col min="9479" max="9479" width="11.3984375" style="30" customWidth="1"/>
    <col min="9480" max="9480" width="1" style="30" customWidth="1"/>
    <col min="9481" max="9481" width="11.3984375" style="30" customWidth="1"/>
    <col min="9482" max="9482" width="1" style="30" customWidth="1"/>
    <col min="9483" max="9483" width="16.09765625" style="30" customWidth="1"/>
    <col min="9484" max="9484" width="1" style="30" customWidth="1"/>
    <col min="9485" max="9485" width="11.3984375" style="30" customWidth="1"/>
    <col min="9486" max="9486" width="1" style="30" customWidth="1"/>
    <col min="9487" max="9487" width="11.3984375" style="30" customWidth="1"/>
    <col min="9488" max="9488" width="1" style="30" customWidth="1"/>
    <col min="9489" max="9489" width="11.3984375" style="30" customWidth="1"/>
    <col min="9490" max="9490" width="15" style="30" bestFit="1" customWidth="1"/>
    <col min="9491" max="9727" width="9.09765625" style="30"/>
    <col min="9728" max="9728" width="45.8984375" style="30" customWidth="1"/>
    <col min="9729" max="9729" width="8.09765625" style="30" customWidth="1"/>
    <col min="9730" max="9730" width="1" style="30" customWidth="1"/>
    <col min="9731" max="9731" width="11.3984375" style="30" customWidth="1"/>
    <col min="9732" max="9732" width="1" style="30" customWidth="1"/>
    <col min="9733" max="9733" width="11.3984375" style="30" customWidth="1"/>
    <col min="9734" max="9734" width="1" style="30" customWidth="1"/>
    <col min="9735" max="9735" width="11.3984375" style="30" customWidth="1"/>
    <col min="9736" max="9736" width="1" style="30" customWidth="1"/>
    <col min="9737" max="9737" width="11.3984375" style="30" customWidth="1"/>
    <col min="9738" max="9738" width="1" style="30" customWidth="1"/>
    <col min="9739" max="9739" width="16.09765625" style="30" customWidth="1"/>
    <col min="9740" max="9740" width="1" style="30" customWidth="1"/>
    <col min="9741" max="9741" width="11.3984375" style="30" customWidth="1"/>
    <col min="9742" max="9742" width="1" style="30" customWidth="1"/>
    <col min="9743" max="9743" width="11.3984375" style="30" customWidth="1"/>
    <col min="9744" max="9744" width="1" style="30" customWidth="1"/>
    <col min="9745" max="9745" width="11.3984375" style="30" customWidth="1"/>
    <col min="9746" max="9746" width="15" style="30" bestFit="1" customWidth="1"/>
    <col min="9747" max="9983" width="9.09765625" style="30"/>
    <col min="9984" max="9984" width="45.8984375" style="30" customWidth="1"/>
    <col min="9985" max="9985" width="8.09765625" style="30" customWidth="1"/>
    <col min="9986" max="9986" width="1" style="30" customWidth="1"/>
    <col min="9987" max="9987" width="11.3984375" style="30" customWidth="1"/>
    <col min="9988" max="9988" width="1" style="30" customWidth="1"/>
    <col min="9989" max="9989" width="11.3984375" style="30" customWidth="1"/>
    <col min="9990" max="9990" width="1" style="30" customWidth="1"/>
    <col min="9991" max="9991" width="11.3984375" style="30" customWidth="1"/>
    <col min="9992" max="9992" width="1" style="30" customWidth="1"/>
    <col min="9993" max="9993" width="11.3984375" style="30" customWidth="1"/>
    <col min="9994" max="9994" width="1" style="30" customWidth="1"/>
    <col min="9995" max="9995" width="16.09765625" style="30" customWidth="1"/>
    <col min="9996" max="9996" width="1" style="30" customWidth="1"/>
    <col min="9997" max="9997" width="11.3984375" style="30" customWidth="1"/>
    <col min="9998" max="9998" width="1" style="30" customWidth="1"/>
    <col min="9999" max="9999" width="11.3984375" style="30" customWidth="1"/>
    <col min="10000" max="10000" width="1" style="30" customWidth="1"/>
    <col min="10001" max="10001" width="11.3984375" style="30" customWidth="1"/>
    <col min="10002" max="10002" width="15" style="30" bestFit="1" customWidth="1"/>
    <col min="10003" max="10239" width="9.09765625" style="30"/>
    <col min="10240" max="10240" width="45.8984375" style="30" customWidth="1"/>
    <col min="10241" max="10241" width="8.09765625" style="30" customWidth="1"/>
    <col min="10242" max="10242" width="1" style="30" customWidth="1"/>
    <col min="10243" max="10243" width="11.3984375" style="30" customWidth="1"/>
    <col min="10244" max="10244" width="1" style="30" customWidth="1"/>
    <col min="10245" max="10245" width="11.3984375" style="30" customWidth="1"/>
    <col min="10246" max="10246" width="1" style="30" customWidth="1"/>
    <col min="10247" max="10247" width="11.3984375" style="30" customWidth="1"/>
    <col min="10248" max="10248" width="1" style="30" customWidth="1"/>
    <col min="10249" max="10249" width="11.3984375" style="30" customWidth="1"/>
    <col min="10250" max="10250" width="1" style="30" customWidth="1"/>
    <col min="10251" max="10251" width="16.09765625" style="30" customWidth="1"/>
    <col min="10252" max="10252" width="1" style="30" customWidth="1"/>
    <col min="10253" max="10253" width="11.3984375" style="30" customWidth="1"/>
    <col min="10254" max="10254" width="1" style="30" customWidth="1"/>
    <col min="10255" max="10255" width="11.3984375" style="30" customWidth="1"/>
    <col min="10256" max="10256" width="1" style="30" customWidth="1"/>
    <col min="10257" max="10257" width="11.3984375" style="30" customWidth="1"/>
    <col min="10258" max="10258" width="15" style="30" bestFit="1" customWidth="1"/>
    <col min="10259" max="10495" width="9.09765625" style="30"/>
    <col min="10496" max="10496" width="45.8984375" style="30" customWidth="1"/>
    <col min="10497" max="10497" width="8.09765625" style="30" customWidth="1"/>
    <col min="10498" max="10498" width="1" style="30" customWidth="1"/>
    <col min="10499" max="10499" width="11.3984375" style="30" customWidth="1"/>
    <col min="10500" max="10500" width="1" style="30" customWidth="1"/>
    <col min="10501" max="10501" width="11.3984375" style="30" customWidth="1"/>
    <col min="10502" max="10502" width="1" style="30" customWidth="1"/>
    <col min="10503" max="10503" width="11.3984375" style="30" customWidth="1"/>
    <col min="10504" max="10504" width="1" style="30" customWidth="1"/>
    <col min="10505" max="10505" width="11.3984375" style="30" customWidth="1"/>
    <col min="10506" max="10506" width="1" style="30" customWidth="1"/>
    <col min="10507" max="10507" width="16.09765625" style="30" customWidth="1"/>
    <col min="10508" max="10508" width="1" style="30" customWidth="1"/>
    <col min="10509" max="10509" width="11.3984375" style="30" customWidth="1"/>
    <col min="10510" max="10510" width="1" style="30" customWidth="1"/>
    <col min="10511" max="10511" width="11.3984375" style="30" customWidth="1"/>
    <col min="10512" max="10512" width="1" style="30" customWidth="1"/>
    <col min="10513" max="10513" width="11.3984375" style="30" customWidth="1"/>
    <col min="10514" max="10514" width="15" style="30" bestFit="1" customWidth="1"/>
    <col min="10515" max="10751" width="9.09765625" style="30"/>
    <col min="10752" max="10752" width="45.8984375" style="30" customWidth="1"/>
    <col min="10753" max="10753" width="8.09765625" style="30" customWidth="1"/>
    <col min="10754" max="10754" width="1" style="30" customWidth="1"/>
    <col min="10755" max="10755" width="11.3984375" style="30" customWidth="1"/>
    <col min="10756" max="10756" width="1" style="30" customWidth="1"/>
    <col min="10757" max="10757" width="11.3984375" style="30" customWidth="1"/>
    <col min="10758" max="10758" width="1" style="30" customWidth="1"/>
    <col min="10759" max="10759" width="11.3984375" style="30" customWidth="1"/>
    <col min="10760" max="10760" width="1" style="30" customWidth="1"/>
    <col min="10761" max="10761" width="11.3984375" style="30" customWidth="1"/>
    <col min="10762" max="10762" width="1" style="30" customWidth="1"/>
    <col min="10763" max="10763" width="16.09765625" style="30" customWidth="1"/>
    <col min="10764" max="10764" width="1" style="30" customWidth="1"/>
    <col min="10765" max="10765" width="11.3984375" style="30" customWidth="1"/>
    <col min="10766" max="10766" width="1" style="30" customWidth="1"/>
    <col min="10767" max="10767" width="11.3984375" style="30" customWidth="1"/>
    <col min="10768" max="10768" width="1" style="30" customWidth="1"/>
    <col min="10769" max="10769" width="11.3984375" style="30" customWidth="1"/>
    <col min="10770" max="10770" width="15" style="30" bestFit="1" customWidth="1"/>
    <col min="10771" max="11007" width="9.09765625" style="30"/>
    <col min="11008" max="11008" width="45.8984375" style="30" customWidth="1"/>
    <col min="11009" max="11009" width="8.09765625" style="30" customWidth="1"/>
    <col min="11010" max="11010" width="1" style="30" customWidth="1"/>
    <col min="11011" max="11011" width="11.3984375" style="30" customWidth="1"/>
    <col min="11012" max="11012" width="1" style="30" customWidth="1"/>
    <col min="11013" max="11013" width="11.3984375" style="30" customWidth="1"/>
    <col min="11014" max="11014" width="1" style="30" customWidth="1"/>
    <col min="11015" max="11015" width="11.3984375" style="30" customWidth="1"/>
    <col min="11016" max="11016" width="1" style="30" customWidth="1"/>
    <col min="11017" max="11017" width="11.3984375" style="30" customWidth="1"/>
    <col min="11018" max="11018" width="1" style="30" customWidth="1"/>
    <col min="11019" max="11019" width="16.09765625" style="30" customWidth="1"/>
    <col min="11020" max="11020" width="1" style="30" customWidth="1"/>
    <col min="11021" max="11021" width="11.3984375" style="30" customWidth="1"/>
    <col min="11022" max="11022" width="1" style="30" customWidth="1"/>
    <col min="11023" max="11023" width="11.3984375" style="30" customWidth="1"/>
    <col min="11024" max="11024" width="1" style="30" customWidth="1"/>
    <col min="11025" max="11025" width="11.3984375" style="30" customWidth="1"/>
    <col min="11026" max="11026" width="15" style="30" bestFit="1" customWidth="1"/>
    <col min="11027" max="11263" width="9.09765625" style="30"/>
    <col min="11264" max="11264" width="45.8984375" style="30" customWidth="1"/>
    <col min="11265" max="11265" width="8.09765625" style="30" customWidth="1"/>
    <col min="11266" max="11266" width="1" style="30" customWidth="1"/>
    <col min="11267" max="11267" width="11.3984375" style="30" customWidth="1"/>
    <col min="11268" max="11268" width="1" style="30" customWidth="1"/>
    <col min="11269" max="11269" width="11.3984375" style="30" customWidth="1"/>
    <col min="11270" max="11270" width="1" style="30" customWidth="1"/>
    <col min="11271" max="11271" width="11.3984375" style="30" customWidth="1"/>
    <col min="11272" max="11272" width="1" style="30" customWidth="1"/>
    <col min="11273" max="11273" width="11.3984375" style="30" customWidth="1"/>
    <col min="11274" max="11274" width="1" style="30" customWidth="1"/>
    <col min="11275" max="11275" width="16.09765625" style="30" customWidth="1"/>
    <col min="11276" max="11276" width="1" style="30" customWidth="1"/>
    <col min="11277" max="11277" width="11.3984375" style="30" customWidth="1"/>
    <col min="11278" max="11278" width="1" style="30" customWidth="1"/>
    <col min="11279" max="11279" width="11.3984375" style="30" customWidth="1"/>
    <col min="11280" max="11280" width="1" style="30" customWidth="1"/>
    <col min="11281" max="11281" width="11.3984375" style="30" customWidth="1"/>
    <col min="11282" max="11282" width="15" style="30" bestFit="1" customWidth="1"/>
    <col min="11283" max="11519" width="9.09765625" style="30"/>
    <col min="11520" max="11520" width="45.8984375" style="30" customWidth="1"/>
    <col min="11521" max="11521" width="8.09765625" style="30" customWidth="1"/>
    <col min="11522" max="11522" width="1" style="30" customWidth="1"/>
    <col min="11523" max="11523" width="11.3984375" style="30" customWidth="1"/>
    <col min="11524" max="11524" width="1" style="30" customWidth="1"/>
    <col min="11525" max="11525" width="11.3984375" style="30" customWidth="1"/>
    <col min="11526" max="11526" width="1" style="30" customWidth="1"/>
    <col min="11527" max="11527" width="11.3984375" style="30" customWidth="1"/>
    <col min="11528" max="11528" width="1" style="30" customWidth="1"/>
    <col min="11529" max="11529" width="11.3984375" style="30" customWidth="1"/>
    <col min="11530" max="11530" width="1" style="30" customWidth="1"/>
    <col min="11531" max="11531" width="16.09765625" style="30" customWidth="1"/>
    <col min="11532" max="11532" width="1" style="30" customWidth="1"/>
    <col min="11533" max="11533" width="11.3984375" style="30" customWidth="1"/>
    <col min="11534" max="11534" width="1" style="30" customWidth="1"/>
    <col min="11535" max="11535" width="11.3984375" style="30" customWidth="1"/>
    <col min="11536" max="11536" width="1" style="30" customWidth="1"/>
    <col min="11537" max="11537" width="11.3984375" style="30" customWidth="1"/>
    <col min="11538" max="11538" width="15" style="30" bestFit="1" customWidth="1"/>
    <col min="11539" max="11775" width="9.09765625" style="30"/>
    <col min="11776" max="11776" width="45.8984375" style="30" customWidth="1"/>
    <col min="11777" max="11777" width="8.09765625" style="30" customWidth="1"/>
    <col min="11778" max="11778" width="1" style="30" customWidth="1"/>
    <col min="11779" max="11779" width="11.3984375" style="30" customWidth="1"/>
    <col min="11780" max="11780" width="1" style="30" customWidth="1"/>
    <col min="11781" max="11781" width="11.3984375" style="30" customWidth="1"/>
    <col min="11782" max="11782" width="1" style="30" customWidth="1"/>
    <col min="11783" max="11783" width="11.3984375" style="30" customWidth="1"/>
    <col min="11784" max="11784" width="1" style="30" customWidth="1"/>
    <col min="11785" max="11785" width="11.3984375" style="30" customWidth="1"/>
    <col min="11786" max="11786" width="1" style="30" customWidth="1"/>
    <col min="11787" max="11787" width="16.09765625" style="30" customWidth="1"/>
    <col min="11788" max="11788" width="1" style="30" customWidth="1"/>
    <col min="11789" max="11789" width="11.3984375" style="30" customWidth="1"/>
    <col min="11790" max="11790" width="1" style="30" customWidth="1"/>
    <col min="11791" max="11791" width="11.3984375" style="30" customWidth="1"/>
    <col min="11792" max="11792" width="1" style="30" customWidth="1"/>
    <col min="11793" max="11793" width="11.3984375" style="30" customWidth="1"/>
    <col min="11794" max="11794" width="15" style="30" bestFit="1" customWidth="1"/>
    <col min="11795" max="12031" width="9.09765625" style="30"/>
    <col min="12032" max="12032" width="45.8984375" style="30" customWidth="1"/>
    <col min="12033" max="12033" width="8.09765625" style="30" customWidth="1"/>
    <col min="12034" max="12034" width="1" style="30" customWidth="1"/>
    <col min="12035" max="12035" width="11.3984375" style="30" customWidth="1"/>
    <col min="12036" max="12036" width="1" style="30" customWidth="1"/>
    <col min="12037" max="12037" width="11.3984375" style="30" customWidth="1"/>
    <col min="12038" max="12038" width="1" style="30" customWidth="1"/>
    <col min="12039" max="12039" width="11.3984375" style="30" customWidth="1"/>
    <col min="12040" max="12040" width="1" style="30" customWidth="1"/>
    <col min="12041" max="12041" width="11.3984375" style="30" customWidth="1"/>
    <col min="12042" max="12042" width="1" style="30" customWidth="1"/>
    <col min="12043" max="12043" width="16.09765625" style="30" customWidth="1"/>
    <col min="12044" max="12044" width="1" style="30" customWidth="1"/>
    <col min="12045" max="12045" width="11.3984375" style="30" customWidth="1"/>
    <col min="12046" max="12046" width="1" style="30" customWidth="1"/>
    <col min="12047" max="12047" width="11.3984375" style="30" customWidth="1"/>
    <col min="12048" max="12048" width="1" style="30" customWidth="1"/>
    <col min="12049" max="12049" width="11.3984375" style="30" customWidth="1"/>
    <col min="12050" max="12050" width="15" style="30" bestFit="1" customWidth="1"/>
    <col min="12051" max="12287" width="9.09765625" style="30"/>
    <col min="12288" max="12288" width="45.8984375" style="30" customWidth="1"/>
    <col min="12289" max="12289" width="8.09765625" style="30" customWidth="1"/>
    <col min="12290" max="12290" width="1" style="30" customWidth="1"/>
    <col min="12291" max="12291" width="11.3984375" style="30" customWidth="1"/>
    <col min="12292" max="12292" width="1" style="30" customWidth="1"/>
    <col min="12293" max="12293" width="11.3984375" style="30" customWidth="1"/>
    <col min="12294" max="12294" width="1" style="30" customWidth="1"/>
    <col min="12295" max="12295" width="11.3984375" style="30" customWidth="1"/>
    <col min="12296" max="12296" width="1" style="30" customWidth="1"/>
    <col min="12297" max="12297" width="11.3984375" style="30" customWidth="1"/>
    <col min="12298" max="12298" width="1" style="30" customWidth="1"/>
    <col min="12299" max="12299" width="16.09765625" style="30" customWidth="1"/>
    <col min="12300" max="12300" width="1" style="30" customWidth="1"/>
    <col min="12301" max="12301" width="11.3984375" style="30" customWidth="1"/>
    <col min="12302" max="12302" width="1" style="30" customWidth="1"/>
    <col min="12303" max="12303" width="11.3984375" style="30" customWidth="1"/>
    <col min="12304" max="12304" width="1" style="30" customWidth="1"/>
    <col min="12305" max="12305" width="11.3984375" style="30" customWidth="1"/>
    <col min="12306" max="12306" width="15" style="30" bestFit="1" customWidth="1"/>
    <col min="12307" max="12543" width="9.09765625" style="30"/>
    <col min="12544" max="12544" width="45.8984375" style="30" customWidth="1"/>
    <col min="12545" max="12545" width="8.09765625" style="30" customWidth="1"/>
    <col min="12546" max="12546" width="1" style="30" customWidth="1"/>
    <col min="12547" max="12547" width="11.3984375" style="30" customWidth="1"/>
    <col min="12548" max="12548" width="1" style="30" customWidth="1"/>
    <col min="12549" max="12549" width="11.3984375" style="30" customWidth="1"/>
    <col min="12550" max="12550" width="1" style="30" customWidth="1"/>
    <col min="12551" max="12551" width="11.3984375" style="30" customWidth="1"/>
    <col min="12552" max="12552" width="1" style="30" customWidth="1"/>
    <col min="12553" max="12553" width="11.3984375" style="30" customWidth="1"/>
    <col min="12554" max="12554" width="1" style="30" customWidth="1"/>
    <col min="12555" max="12555" width="16.09765625" style="30" customWidth="1"/>
    <col min="12556" max="12556" width="1" style="30" customWidth="1"/>
    <col min="12557" max="12557" width="11.3984375" style="30" customWidth="1"/>
    <col min="12558" max="12558" width="1" style="30" customWidth="1"/>
    <col min="12559" max="12559" width="11.3984375" style="30" customWidth="1"/>
    <col min="12560" max="12560" width="1" style="30" customWidth="1"/>
    <col min="12561" max="12561" width="11.3984375" style="30" customWidth="1"/>
    <col min="12562" max="12562" width="15" style="30" bestFit="1" customWidth="1"/>
    <col min="12563" max="12799" width="9.09765625" style="30"/>
    <col min="12800" max="12800" width="45.8984375" style="30" customWidth="1"/>
    <col min="12801" max="12801" width="8.09765625" style="30" customWidth="1"/>
    <col min="12802" max="12802" width="1" style="30" customWidth="1"/>
    <col min="12803" max="12803" width="11.3984375" style="30" customWidth="1"/>
    <col min="12804" max="12804" width="1" style="30" customWidth="1"/>
    <col min="12805" max="12805" width="11.3984375" style="30" customWidth="1"/>
    <col min="12806" max="12806" width="1" style="30" customWidth="1"/>
    <col min="12807" max="12807" width="11.3984375" style="30" customWidth="1"/>
    <col min="12808" max="12808" width="1" style="30" customWidth="1"/>
    <col min="12809" max="12809" width="11.3984375" style="30" customWidth="1"/>
    <col min="12810" max="12810" width="1" style="30" customWidth="1"/>
    <col min="12811" max="12811" width="16.09765625" style="30" customWidth="1"/>
    <col min="12812" max="12812" width="1" style="30" customWidth="1"/>
    <col min="12813" max="12813" width="11.3984375" style="30" customWidth="1"/>
    <col min="12814" max="12814" width="1" style="30" customWidth="1"/>
    <col min="12815" max="12815" width="11.3984375" style="30" customWidth="1"/>
    <col min="12816" max="12816" width="1" style="30" customWidth="1"/>
    <col min="12817" max="12817" width="11.3984375" style="30" customWidth="1"/>
    <col min="12818" max="12818" width="15" style="30" bestFit="1" customWidth="1"/>
    <col min="12819" max="13055" width="9.09765625" style="30"/>
    <col min="13056" max="13056" width="45.8984375" style="30" customWidth="1"/>
    <col min="13057" max="13057" width="8.09765625" style="30" customWidth="1"/>
    <col min="13058" max="13058" width="1" style="30" customWidth="1"/>
    <col min="13059" max="13059" width="11.3984375" style="30" customWidth="1"/>
    <col min="13060" max="13060" width="1" style="30" customWidth="1"/>
    <col min="13061" max="13061" width="11.3984375" style="30" customWidth="1"/>
    <col min="13062" max="13062" width="1" style="30" customWidth="1"/>
    <col min="13063" max="13063" width="11.3984375" style="30" customWidth="1"/>
    <col min="13064" max="13064" width="1" style="30" customWidth="1"/>
    <col min="13065" max="13065" width="11.3984375" style="30" customWidth="1"/>
    <col min="13066" max="13066" width="1" style="30" customWidth="1"/>
    <col min="13067" max="13067" width="16.09765625" style="30" customWidth="1"/>
    <col min="13068" max="13068" width="1" style="30" customWidth="1"/>
    <col min="13069" max="13069" width="11.3984375" style="30" customWidth="1"/>
    <col min="13070" max="13070" width="1" style="30" customWidth="1"/>
    <col min="13071" max="13071" width="11.3984375" style="30" customWidth="1"/>
    <col min="13072" max="13072" width="1" style="30" customWidth="1"/>
    <col min="13073" max="13073" width="11.3984375" style="30" customWidth="1"/>
    <col min="13074" max="13074" width="15" style="30" bestFit="1" customWidth="1"/>
    <col min="13075" max="13311" width="9.09765625" style="30"/>
    <col min="13312" max="13312" width="45.8984375" style="30" customWidth="1"/>
    <col min="13313" max="13313" width="8.09765625" style="30" customWidth="1"/>
    <col min="13314" max="13314" width="1" style="30" customWidth="1"/>
    <col min="13315" max="13315" width="11.3984375" style="30" customWidth="1"/>
    <col min="13316" max="13316" width="1" style="30" customWidth="1"/>
    <col min="13317" max="13317" width="11.3984375" style="30" customWidth="1"/>
    <col min="13318" max="13318" width="1" style="30" customWidth="1"/>
    <col min="13319" max="13319" width="11.3984375" style="30" customWidth="1"/>
    <col min="13320" max="13320" width="1" style="30" customWidth="1"/>
    <col min="13321" max="13321" width="11.3984375" style="30" customWidth="1"/>
    <col min="13322" max="13322" width="1" style="30" customWidth="1"/>
    <col min="13323" max="13323" width="16.09765625" style="30" customWidth="1"/>
    <col min="13324" max="13324" width="1" style="30" customWidth="1"/>
    <col min="13325" max="13325" width="11.3984375" style="30" customWidth="1"/>
    <col min="13326" max="13326" width="1" style="30" customWidth="1"/>
    <col min="13327" max="13327" width="11.3984375" style="30" customWidth="1"/>
    <col min="13328" max="13328" width="1" style="30" customWidth="1"/>
    <col min="13329" max="13329" width="11.3984375" style="30" customWidth="1"/>
    <col min="13330" max="13330" width="15" style="30" bestFit="1" customWidth="1"/>
    <col min="13331" max="13567" width="9.09765625" style="30"/>
    <col min="13568" max="13568" width="45.8984375" style="30" customWidth="1"/>
    <col min="13569" max="13569" width="8.09765625" style="30" customWidth="1"/>
    <col min="13570" max="13570" width="1" style="30" customWidth="1"/>
    <col min="13571" max="13571" width="11.3984375" style="30" customWidth="1"/>
    <col min="13572" max="13572" width="1" style="30" customWidth="1"/>
    <col min="13573" max="13573" width="11.3984375" style="30" customWidth="1"/>
    <col min="13574" max="13574" width="1" style="30" customWidth="1"/>
    <col min="13575" max="13575" width="11.3984375" style="30" customWidth="1"/>
    <col min="13576" max="13576" width="1" style="30" customWidth="1"/>
    <col min="13577" max="13577" width="11.3984375" style="30" customWidth="1"/>
    <col min="13578" max="13578" width="1" style="30" customWidth="1"/>
    <col min="13579" max="13579" width="16.09765625" style="30" customWidth="1"/>
    <col min="13580" max="13580" width="1" style="30" customWidth="1"/>
    <col min="13581" max="13581" width="11.3984375" style="30" customWidth="1"/>
    <col min="13582" max="13582" width="1" style="30" customWidth="1"/>
    <col min="13583" max="13583" width="11.3984375" style="30" customWidth="1"/>
    <col min="13584" max="13584" width="1" style="30" customWidth="1"/>
    <col min="13585" max="13585" width="11.3984375" style="30" customWidth="1"/>
    <col min="13586" max="13586" width="15" style="30" bestFit="1" customWidth="1"/>
    <col min="13587" max="13823" width="9.09765625" style="30"/>
    <col min="13824" max="13824" width="45.8984375" style="30" customWidth="1"/>
    <col min="13825" max="13825" width="8.09765625" style="30" customWidth="1"/>
    <col min="13826" max="13826" width="1" style="30" customWidth="1"/>
    <col min="13827" max="13827" width="11.3984375" style="30" customWidth="1"/>
    <col min="13828" max="13828" width="1" style="30" customWidth="1"/>
    <col min="13829" max="13829" width="11.3984375" style="30" customWidth="1"/>
    <col min="13830" max="13830" width="1" style="30" customWidth="1"/>
    <col min="13831" max="13831" width="11.3984375" style="30" customWidth="1"/>
    <col min="13832" max="13832" width="1" style="30" customWidth="1"/>
    <col min="13833" max="13833" width="11.3984375" style="30" customWidth="1"/>
    <col min="13834" max="13834" width="1" style="30" customWidth="1"/>
    <col min="13835" max="13835" width="16.09765625" style="30" customWidth="1"/>
    <col min="13836" max="13836" width="1" style="30" customWidth="1"/>
    <col min="13837" max="13837" width="11.3984375" style="30" customWidth="1"/>
    <col min="13838" max="13838" width="1" style="30" customWidth="1"/>
    <col min="13839" max="13839" width="11.3984375" style="30" customWidth="1"/>
    <col min="13840" max="13840" width="1" style="30" customWidth="1"/>
    <col min="13841" max="13841" width="11.3984375" style="30" customWidth="1"/>
    <col min="13842" max="13842" width="15" style="30" bestFit="1" customWidth="1"/>
    <col min="13843" max="14079" width="9.09765625" style="30"/>
    <col min="14080" max="14080" width="45.8984375" style="30" customWidth="1"/>
    <col min="14081" max="14081" width="8.09765625" style="30" customWidth="1"/>
    <col min="14082" max="14082" width="1" style="30" customWidth="1"/>
    <col min="14083" max="14083" width="11.3984375" style="30" customWidth="1"/>
    <col min="14084" max="14084" width="1" style="30" customWidth="1"/>
    <col min="14085" max="14085" width="11.3984375" style="30" customWidth="1"/>
    <col min="14086" max="14086" width="1" style="30" customWidth="1"/>
    <col min="14087" max="14087" width="11.3984375" style="30" customWidth="1"/>
    <col min="14088" max="14088" width="1" style="30" customWidth="1"/>
    <col min="14089" max="14089" width="11.3984375" style="30" customWidth="1"/>
    <col min="14090" max="14090" width="1" style="30" customWidth="1"/>
    <col min="14091" max="14091" width="16.09765625" style="30" customWidth="1"/>
    <col min="14092" max="14092" width="1" style="30" customWidth="1"/>
    <col min="14093" max="14093" width="11.3984375" style="30" customWidth="1"/>
    <col min="14094" max="14094" width="1" style="30" customWidth="1"/>
    <col min="14095" max="14095" width="11.3984375" style="30" customWidth="1"/>
    <col min="14096" max="14096" width="1" style="30" customWidth="1"/>
    <col min="14097" max="14097" width="11.3984375" style="30" customWidth="1"/>
    <col min="14098" max="14098" width="15" style="30" bestFit="1" customWidth="1"/>
    <col min="14099" max="14335" width="9.09765625" style="30"/>
    <col min="14336" max="14336" width="45.8984375" style="30" customWidth="1"/>
    <col min="14337" max="14337" width="8.09765625" style="30" customWidth="1"/>
    <col min="14338" max="14338" width="1" style="30" customWidth="1"/>
    <col min="14339" max="14339" width="11.3984375" style="30" customWidth="1"/>
    <col min="14340" max="14340" width="1" style="30" customWidth="1"/>
    <col min="14341" max="14341" width="11.3984375" style="30" customWidth="1"/>
    <col min="14342" max="14342" width="1" style="30" customWidth="1"/>
    <col min="14343" max="14343" width="11.3984375" style="30" customWidth="1"/>
    <col min="14344" max="14344" width="1" style="30" customWidth="1"/>
    <col min="14345" max="14345" width="11.3984375" style="30" customWidth="1"/>
    <col min="14346" max="14346" width="1" style="30" customWidth="1"/>
    <col min="14347" max="14347" width="16.09765625" style="30" customWidth="1"/>
    <col min="14348" max="14348" width="1" style="30" customWidth="1"/>
    <col min="14349" max="14349" width="11.3984375" style="30" customWidth="1"/>
    <col min="14350" max="14350" width="1" style="30" customWidth="1"/>
    <col min="14351" max="14351" width="11.3984375" style="30" customWidth="1"/>
    <col min="14352" max="14352" width="1" style="30" customWidth="1"/>
    <col min="14353" max="14353" width="11.3984375" style="30" customWidth="1"/>
    <col min="14354" max="14354" width="15" style="30" bestFit="1" customWidth="1"/>
    <col min="14355" max="14591" width="9.09765625" style="30"/>
    <col min="14592" max="14592" width="45.8984375" style="30" customWidth="1"/>
    <col min="14593" max="14593" width="8.09765625" style="30" customWidth="1"/>
    <col min="14594" max="14594" width="1" style="30" customWidth="1"/>
    <col min="14595" max="14595" width="11.3984375" style="30" customWidth="1"/>
    <col min="14596" max="14596" width="1" style="30" customWidth="1"/>
    <col min="14597" max="14597" width="11.3984375" style="30" customWidth="1"/>
    <col min="14598" max="14598" width="1" style="30" customWidth="1"/>
    <col min="14599" max="14599" width="11.3984375" style="30" customWidth="1"/>
    <col min="14600" max="14600" width="1" style="30" customWidth="1"/>
    <col min="14601" max="14601" width="11.3984375" style="30" customWidth="1"/>
    <col min="14602" max="14602" width="1" style="30" customWidth="1"/>
    <col min="14603" max="14603" width="16.09765625" style="30" customWidth="1"/>
    <col min="14604" max="14604" width="1" style="30" customWidth="1"/>
    <col min="14605" max="14605" width="11.3984375" style="30" customWidth="1"/>
    <col min="14606" max="14606" width="1" style="30" customWidth="1"/>
    <col min="14607" max="14607" width="11.3984375" style="30" customWidth="1"/>
    <col min="14608" max="14608" width="1" style="30" customWidth="1"/>
    <col min="14609" max="14609" width="11.3984375" style="30" customWidth="1"/>
    <col min="14610" max="14610" width="15" style="30" bestFit="1" customWidth="1"/>
    <col min="14611" max="14847" width="9.09765625" style="30"/>
    <col min="14848" max="14848" width="45.8984375" style="30" customWidth="1"/>
    <col min="14849" max="14849" width="8.09765625" style="30" customWidth="1"/>
    <col min="14850" max="14850" width="1" style="30" customWidth="1"/>
    <col min="14851" max="14851" width="11.3984375" style="30" customWidth="1"/>
    <col min="14852" max="14852" width="1" style="30" customWidth="1"/>
    <col min="14853" max="14853" width="11.3984375" style="30" customWidth="1"/>
    <col min="14854" max="14854" width="1" style="30" customWidth="1"/>
    <col min="14855" max="14855" width="11.3984375" style="30" customWidth="1"/>
    <col min="14856" max="14856" width="1" style="30" customWidth="1"/>
    <col min="14857" max="14857" width="11.3984375" style="30" customWidth="1"/>
    <col min="14858" max="14858" width="1" style="30" customWidth="1"/>
    <col min="14859" max="14859" width="16.09765625" style="30" customWidth="1"/>
    <col min="14860" max="14860" width="1" style="30" customWidth="1"/>
    <col min="14861" max="14861" width="11.3984375" style="30" customWidth="1"/>
    <col min="14862" max="14862" width="1" style="30" customWidth="1"/>
    <col min="14863" max="14863" width="11.3984375" style="30" customWidth="1"/>
    <col min="14864" max="14864" width="1" style="30" customWidth="1"/>
    <col min="14865" max="14865" width="11.3984375" style="30" customWidth="1"/>
    <col min="14866" max="14866" width="15" style="30" bestFit="1" customWidth="1"/>
    <col min="14867" max="15103" width="9.09765625" style="30"/>
    <col min="15104" max="15104" width="45.8984375" style="30" customWidth="1"/>
    <col min="15105" max="15105" width="8.09765625" style="30" customWidth="1"/>
    <col min="15106" max="15106" width="1" style="30" customWidth="1"/>
    <col min="15107" max="15107" width="11.3984375" style="30" customWidth="1"/>
    <col min="15108" max="15108" width="1" style="30" customWidth="1"/>
    <col min="15109" max="15109" width="11.3984375" style="30" customWidth="1"/>
    <col min="15110" max="15110" width="1" style="30" customWidth="1"/>
    <col min="15111" max="15111" width="11.3984375" style="30" customWidth="1"/>
    <col min="15112" max="15112" width="1" style="30" customWidth="1"/>
    <col min="15113" max="15113" width="11.3984375" style="30" customWidth="1"/>
    <col min="15114" max="15114" width="1" style="30" customWidth="1"/>
    <col min="15115" max="15115" width="16.09765625" style="30" customWidth="1"/>
    <col min="15116" max="15116" width="1" style="30" customWidth="1"/>
    <col min="15117" max="15117" width="11.3984375" style="30" customWidth="1"/>
    <col min="15118" max="15118" width="1" style="30" customWidth="1"/>
    <col min="15119" max="15119" width="11.3984375" style="30" customWidth="1"/>
    <col min="15120" max="15120" width="1" style="30" customWidth="1"/>
    <col min="15121" max="15121" width="11.3984375" style="30" customWidth="1"/>
    <col min="15122" max="15122" width="15" style="30" bestFit="1" customWidth="1"/>
    <col min="15123" max="15359" width="9.09765625" style="30"/>
    <col min="15360" max="15360" width="45.8984375" style="30" customWidth="1"/>
    <col min="15361" max="15361" width="8.09765625" style="30" customWidth="1"/>
    <col min="15362" max="15362" width="1" style="30" customWidth="1"/>
    <col min="15363" max="15363" width="11.3984375" style="30" customWidth="1"/>
    <col min="15364" max="15364" width="1" style="30" customWidth="1"/>
    <col min="15365" max="15365" width="11.3984375" style="30" customWidth="1"/>
    <col min="15366" max="15366" width="1" style="30" customWidth="1"/>
    <col min="15367" max="15367" width="11.3984375" style="30" customWidth="1"/>
    <col min="15368" max="15368" width="1" style="30" customWidth="1"/>
    <col min="15369" max="15369" width="11.3984375" style="30" customWidth="1"/>
    <col min="15370" max="15370" width="1" style="30" customWidth="1"/>
    <col min="15371" max="15371" width="16.09765625" style="30" customWidth="1"/>
    <col min="15372" max="15372" width="1" style="30" customWidth="1"/>
    <col min="15373" max="15373" width="11.3984375" style="30" customWidth="1"/>
    <col min="15374" max="15374" width="1" style="30" customWidth="1"/>
    <col min="15375" max="15375" width="11.3984375" style="30" customWidth="1"/>
    <col min="15376" max="15376" width="1" style="30" customWidth="1"/>
    <col min="15377" max="15377" width="11.3984375" style="30" customWidth="1"/>
    <col min="15378" max="15378" width="15" style="30" bestFit="1" customWidth="1"/>
    <col min="15379" max="15615" width="9.09765625" style="30"/>
    <col min="15616" max="15616" width="45.8984375" style="30" customWidth="1"/>
    <col min="15617" max="15617" width="8.09765625" style="30" customWidth="1"/>
    <col min="15618" max="15618" width="1" style="30" customWidth="1"/>
    <col min="15619" max="15619" width="11.3984375" style="30" customWidth="1"/>
    <col min="15620" max="15620" width="1" style="30" customWidth="1"/>
    <col min="15621" max="15621" width="11.3984375" style="30" customWidth="1"/>
    <col min="15622" max="15622" width="1" style="30" customWidth="1"/>
    <col min="15623" max="15623" width="11.3984375" style="30" customWidth="1"/>
    <col min="15624" max="15624" width="1" style="30" customWidth="1"/>
    <col min="15625" max="15625" width="11.3984375" style="30" customWidth="1"/>
    <col min="15626" max="15626" width="1" style="30" customWidth="1"/>
    <col min="15627" max="15627" width="16.09765625" style="30" customWidth="1"/>
    <col min="15628" max="15628" width="1" style="30" customWidth="1"/>
    <col min="15629" max="15629" width="11.3984375" style="30" customWidth="1"/>
    <col min="15630" max="15630" width="1" style="30" customWidth="1"/>
    <col min="15631" max="15631" width="11.3984375" style="30" customWidth="1"/>
    <col min="15632" max="15632" width="1" style="30" customWidth="1"/>
    <col min="15633" max="15633" width="11.3984375" style="30" customWidth="1"/>
    <col min="15634" max="15634" width="15" style="30" bestFit="1" customWidth="1"/>
    <col min="15635" max="15871" width="9.09765625" style="30"/>
    <col min="15872" max="15872" width="45.8984375" style="30" customWidth="1"/>
    <col min="15873" max="15873" width="8.09765625" style="30" customWidth="1"/>
    <col min="15874" max="15874" width="1" style="30" customWidth="1"/>
    <col min="15875" max="15875" width="11.3984375" style="30" customWidth="1"/>
    <col min="15876" max="15876" width="1" style="30" customWidth="1"/>
    <col min="15877" max="15877" width="11.3984375" style="30" customWidth="1"/>
    <col min="15878" max="15878" width="1" style="30" customWidth="1"/>
    <col min="15879" max="15879" width="11.3984375" style="30" customWidth="1"/>
    <col min="15880" max="15880" width="1" style="30" customWidth="1"/>
    <col min="15881" max="15881" width="11.3984375" style="30" customWidth="1"/>
    <col min="15882" max="15882" width="1" style="30" customWidth="1"/>
    <col min="15883" max="15883" width="16.09765625" style="30" customWidth="1"/>
    <col min="15884" max="15884" width="1" style="30" customWidth="1"/>
    <col min="15885" max="15885" width="11.3984375" style="30" customWidth="1"/>
    <col min="15886" max="15886" width="1" style="30" customWidth="1"/>
    <col min="15887" max="15887" width="11.3984375" style="30" customWidth="1"/>
    <col min="15888" max="15888" width="1" style="30" customWidth="1"/>
    <col min="15889" max="15889" width="11.3984375" style="30" customWidth="1"/>
    <col min="15890" max="15890" width="15" style="30" bestFit="1" customWidth="1"/>
    <col min="15891" max="16127" width="9.09765625" style="30"/>
    <col min="16128" max="16128" width="45.8984375" style="30" customWidth="1"/>
    <col min="16129" max="16129" width="8.09765625" style="30" customWidth="1"/>
    <col min="16130" max="16130" width="1" style="30" customWidth="1"/>
    <col min="16131" max="16131" width="11.3984375" style="30" customWidth="1"/>
    <col min="16132" max="16132" width="1" style="30" customWidth="1"/>
    <col min="16133" max="16133" width="11.3984375" style="30" customWidth="1"/>
    <col min="16134" max="16134" width="1" style="30" customWidth="1"/>
    <col min="16135" max="16135" width="11.3984375" style="30" customWidth="1"/>
    <col min="16136" max="16136" width="1" style="30" customWidth="1"/>
    <col min="16137" max="16137" width="11.3984375" style="30" customWidth="1"/>
    <col min="16138" max="16138" width="1" style="30" customWidth="1"/>
    <col min="16139" max="16139" width="16.09765625" style="30" customWidth="1"/>
    <col min="16140" max="16140" width="1" style="30" customWidth="1"/>
    <col min="16141" max="16141" width="11.3984375" style="30" customWidth="1"/>
    <col min="16142" max="16142" width="1" style="30" customWidth="1"/>
    <col min="16143" max="16143" width="11.3984375" style="30" customWidth="1"/>
    <col min="16144" max="16144" width="1" style="30" customWidth="1"/>
    <col min="16145" max="16145" width="11.3984375" style="30" customWidth="1"/>
    <col min="16146" max="16146" width="15" style="30" bestFit="1" customWidth="1"/>
    <col min="16147" max="16384" width="9.09765625" style="30"/>
  </cols>
  <sheetData>
    <row r="1" spans="1:18" ht="23.25" customHeight="1" x14ac:dyDescent="0.75">
      <c r="A1" s="115" t="s">
        <v>79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171"/>
      <c r="N1" s="26"/>
      <c r="O1" s="171"/>
      <c r="P1" s="26"/>
      <c r="Q1" s="171"/>
    </row>
    <row r="2" spans="1:18" ht="23.25" customHeight="1" x14ac:dyDescent="0.75">
      <c r="A2" s="27" t="s">
        <v>101</v>
      </c>
      <c r="B2" s="28"/>
      <c r="C2" s="26"/>
      <c r="D2" s="26"/>
      <c r="E2" s="26"/>
      <c r="F2" s="26"/>
      <c r="G2" s="26"/>
      <c r="H2" s="26"/>
      <c r="I2" s="26"/>
      <c r="J2" s="26"/>
      <c r="K2" s="26"/>
      <c r="L2" s="26"/>
      <c r="M2" s="171"/>
      <c r="N2" s="26"/>
      <c r="O2" s="171"/>
      <c r="P2" s="26"/>
      <c r="Q2" s="171"/>
    </row>
    <row r="3" spans="1:18" ht="5.15" customHeight="1" x14ac:dyDescent="0.75">
      <c r="A3" s="27"/>
      <c r="B3" s="28"/>
      <c r="C3" s="26"/>
      <c r="D3" s="26"/>
      <c r="E3" s="26"/>
      <c r="F3" s="26"/>
      <c r="G3" s="26"/>
      <c r="H3" s="26"/>
      <c r="I3" s="26"/>
      <c r="J3" s="26"/>
      <c r="K3" s="26"/>
      <c r="L3" s="26"/>
      <c r="M3" s="171"/>
      <c r="N3" s="26"/>
      <c r="O3" s="171"/>
      <c r="P3" s="26"/>
      <c r="Q3" s="171"/>
    </row>
    <row r="4" spans="1:18" s="205" customFormat="1" ht="21" customHeight="1" x14ac:dyDescent="0.7">
      <c r="A4" s="144"/>
      <c r="B4" s="172"/>
      <c r="C4" s="319" t="s">
        <v>166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</row>
    <row r="5" spans="1:18" s="205" customFormat="1" ht="21" customHeight="1" x14ac:dyDescent="0.65">
      <c r="A5" s="144"/>
      <c r="B5" s="172"/>
      <c r="C5" s="243"/>
      <c r="D5" s="243"/>
      <c r="E5" s="243"/>
      <c r="F5" s="243"/>
      <c r="G5" s="243"/>
      <c r="H5" s="243"/>
      <c r="I5" s="243"/>
      <c r="J5" s="243"/>
      <c r="K5" s="244" t="s">
        <v>102</v>
      </c>
      <c r="L5" s="243"/>
      <c r="M5" s="243"/>
      <c r="N5" s="243"/>
      <c r="O5" s="243"/>
      <c r="P5" s="243"/>
      <c r="Q5" s="243"/>
    </row>
    <row r="6" spans="1:18" s="205" customFormat="1" ht="21" customHeight="1" x14ac:dyDescent="0.65">
      <c r="A6" s="144"/>
      <c r="B6" s="172"/>
      <c r="C6" s="243"/>
      <c r="D6" s="243"/>
      <c r="E6" s="243"/>
      <c r="F6" s="243"/>
      <c r="G6" s="321" t="s">
        <v>15</v>
      </c>
      <c r="H6" s="322"/>
      <c r="I6" s="322"/>
      <c r="J6" s="223"/>
      <c r="K6" s="245" t="s">
        <v>103</v>
      </c>
      <c r="L6" s="245"/>
      <c r="M6" s="243"/>
      <c r="N6" s="243"/>
      <c r="O6" s="243"/>
      <c r="P6" s="243"/>
      <c r="Q6" s="243"/>
    </row>
    <row r="7" spans="1:18" s="205" customFormat="1" ht="21" customHeight="1" x14ac:dyDescent="0.7">
      <c r="A7" s="146"/>
      <c r="B7" s="142"/>
      <c r="C7" s="244"/>
      <c r="D7" s="246"/>
      <c r="E7" s="244"/>
      <c r="F7" s="247"/>
      <c r="G7" s="244"/>
      <c r="H7" s="246"/>
      <c r="I7" s="244"/>
      <c r="J7" s="225"/>
      <c r="K7" s="246" t="s">
        <v>180</v>
      </c>
      <c r="L7" s="243"/>
      <c r="M7" s="246"/>
      <c r="N7" s="243"/>
      <c r="O7" s="243"/>
      <c r="P7" s="243"/>
      <c r="Q7" s="246"/>
    </row>
    <row r="8" spans="1:18" s="205" customFormat="1" ht="21" customHeight="1" x14ac:dyDescent="0.7">
      <c r="A8" s="146"/>
      <c r="B8" s="142"/>
      <c r="C8" s="244" t="s">
        <v>34</v>
      </c>
      <c r="D8" s="246"/>
      <c r="E8" s="246" t="s">
        <v>23</v>
      </c>
      <c r="F8" s="247"/>
      <c r="G8" s="244" t="s">
        <v>46</v>
      </c>
      <c r="H8" s="246"/>
      <c r="I8" s="244"/>
      <c r="J8" s="246"/>
      <c r="K8" s="244" t="s">
        <v>150</v>
      </c>
      <c r="L8" s="246"/>
      <c r="M8" s="246" t="s">
        <v>41</v>
      </c>
      <c r="N8" s="246"/>
      <c r="O8" s="244" t="s">
        <v>113</v>
      </c>
      <c r="P8" s="246"/>
      <c r="Q8" s="244"/>
    </row>
    <row r="9" spans="1:18" s="205" customFormat="1" ht="21" customHeight="1" x14ac:dyDescent="0.7">
      <c r="A9" s="146"/>
      <c r="B9" s="142"/>
      <c r="C9" s="246" t="s">
        <v>35</v>
      </c>
      <c r="D9" s="246"/>
      <c r="E9" s="246" t="s">
        <v>53</v>
      </c>
      <c r="F9" s="247"/>
      <c r="G9" s="244" t="s">
        <v>47</v>
      </c>
      <c r="H9" s="246"/>
      <c r="I9" s="246" t="s">
        <v>42</v>
      </c>
      <c r="J9" s="247"/>
      <c r="K9" s="246" t="s">
        <v>151</v>
      </c>
      <c r="L9" s="247"/>
      <c r="M9" s="246" t="s">
        <v>43</v>
      </c>
      <c r="N9" s="247"/>
      <c r="O9" s="246" t="s">
        <v>114</v>
      </c>
      <c r="P9" s="247"/>
      <c r="Q9" s="246" t="s">
        <v>41</v>
      </c>
    </row>
    <row r="10" spans="1:18" s="205" customFormat="1" ht="21" customHeight="1" x14ac:dyDescent="0.7">
      <c r="A10" s="146"/>
      <c r="B10" s="149"/>
      <c r="C10" s="246" t="s">
        <v>36</v>
      </c>
      <c r="D10" s="246"/>
      <c r="E10" s="244" t="s">
        <v>54</v>
      </c>
      <c r="F10" s="247"/>
      <c r="G10" s="246" t="s">
        <v>48</v>
      </c>
      <c r="H10" s="246"/>
      <c r="I10" s="246" t="s">
        <v>44</v>
      </c>
      <c r="J10" s="247"/>
      <c r="K10" s="246" t="s">
        <v>152</v>
      </c>
      <c r="L10" s="246"/>
      <c r="M10" s="246" t="s">
        <v>112</v>
      </c>
      <c r="N10" s="246"/>
      <c r="O10" s="246" t="s">
        <v>115</v>
      </c>
      <c r="P10" s="246"/>
      <c r="Q10" s="246" t="s">
        <v>43</v>
      </c>
    </row>
    <row r="11" spans="1:18" s="205" customFormat="1" ht="21" customHeight="1" x14ac:dyDescent="0.65">
      <c r="C11" s="318" t="s">
        <v>96</v>
      </c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</row>
    <row r="12" spans="1:18" s="223" customFormat="1" ht="21" customHeight="1" x14ac:dyDescent="0.65">
      <c r="A12" s="248" t="s">
        <v>209</v>
      </c>
      <c r="B12" s="248"/>
    </row>
    <row r="13" spans="1:18" s="223" customFormat="1" ht="21" customHeight="1" x14ac:dyDescent="0.65">
      <c r="A13" s="153" t="s">
        <v>179</v>
      </c>
      <c r="B13" s="150"/>
      <c r="C13" s="219">
        <v>2400000</v>
      </c>
      <c r="D13" s="220"/>
      <c r="E13" s="219">
        <v>3290152</v>
      </c>
      <c r="F13" s="220"/>
      <c r="G13" s="219">
        <v>240000</v>
      </c>
      <c r="H13" s="220"/>
      <c r="I13" s="219">
        <v>14599852</v>
      </c>
      <c r="J13" s="220"/>
      <c r="K13" s="219">
        <v>-256856</v>
      </c>
      <c r="L13" s="220"/>
      <c r="M13" s="220">
        <v>20273148</v>
      </c>
      <c r="N13" s="220"/>
      <c r="O13" s="219">
        <v>504788</v>
      </c>
      <c r="P13" s="220"/>
      <c r="Q13" s="220">
        <v>20777936</v>
      </c>
    </row>
    <row r="14" spans="1:18" s="223" customFormat="1" ht="21" customHeight="1" x14ac:dyDescent="0.65">
      <c r="A14" s="150" t="s">
        <v>164</v>
      </c>
      <c r="B14" s="150"/>
      <c r="C14" s="219"/>
      <c r="D14" s="220"/>
      <c r="E14" s="219"/>
      <c r="F14" s="220"/>
      <c r="G14" s="219"/>
      <c r="H14" s="221"/>
      <c r="I14" s="222"/>
      <c r="J14" s="221"/>
      <c r="K14" s="219"/>
      <c r="L14" s="221"/>
      <c r="M14" s="221"/>
      <c r="N14" s="221"/>
      <c r="O14" s="221"/>
      <c r="P14" s="221"/>
      <c r="Q14" s="221"/>
    </row>
    <row r="15" spans="1:18" s="223" customFormat="1" ht="21" customHeight="1" x14ac:dyDescent="0.65">
      <c r="A15" s="224" t="s">
        <v>119</v>
      </c>
      <c r="B15" s="150"/>
      <c r="C15" s="219"/>
      <c r="D15" s="220"/>
      <c r="E15" s="219"/>
      <c r="F15" s="220"/>
      <c r="G15" s="219"/>
      <c r="H15" s="221"/>
      <c r="I15" s="222"/>
      <c r="J15" s="221"/>
      <c r="K15" s="219"/>
      <c r="L15" s="221"/>
      <c r="M15" s="221"/>
      <c r="N15" s="221"/>
      <c r="O15" s="221"/>
      <c r="P15" s="221"/>
      <c r="Q15" s="221"/>
    </row>
    <row r="16" spans="1:18" s="223" customFormat="1" ht="21" customHeight="1" x14ac:dyDescent="0.65">
      <c r="A16" s="225" t="s">
        <v>169</v>
      </c>
      <c r="B16" s="150"/>
      <c r="C16" s="226">
        <v>0</v>
      </c>
      <c r="D16" s="227"/>
      <c r="E16" s="226">
        <v>0</v>
      </c>
      <c r="F16" s="227"/>
      <c r="G16" s="226">
        <v>0</v>
      </c>
      <c r="H16" s="227"/>
      <c r="I16" s="226">
        <v>0</v>
      </c>
      <c r="J16" s="227"/>
      <c r="K16" s="226">
        <v>0</v>
      </c>
      <c r="L16" s="227"/>
      <c r="M16" s="228">
        <f>SUM(C16:K16)</f>
        <v>0</v>
      </c>
      <c r="N16" s="227"/>
      <c r="O16" s="226">
        <v>5223</v>
      </c>
      <c r="P16" s="227"/>
      <c r="Q16" s="226">
        <f>SUM(M16:O16)</f>
        <v>5223</v>
      </c>
      <c r="R16" s="229"/>
    </row>
    <row r="17" spans="1:18" s="223" customFormat="1" ht="21" customHeight="1" x14ac:dyDescent="0.65">
      <c r="A17" s="230" t="s">
        <v>120</v>
      </c>
      <c r="B17" s="230"/>
      <c r="C17" s="231">
        <f>SUM(C16)</f>
        <v>0</v>
      </c>
      <c r="D17" s="227"/>
      <c r="E17" s="231">
        <f>SUM(E16)</f>
        <v>0</v>
      </c>
      <c r="F17" s="227"/>
      <c r="G17" s="231">
        <f>SUM(G16)</f>
        <v>0</v>
      </c>
      <c r="H17" s="227"/>
      <c r="I17" s="231">
        <f>SUM(I16)</f>
        <v>0</v>
      </c>
      <c r="J17" s="227"/>
      <c r="K17" s="231">
        <f>SUM(K16)</f>
        <v>0</v>
      </c>
      <c r="L17" s="227"/>
      <c r="M17" s="231">
        <f>SUM(M16)</f>
        <v>0</v>
      </c>
      <c r="N17" s="227"/>
      <c r="O17" s="231">
        <f>SUM(O16)</f>
        <v>5223</v>
      </c>
      <c r="P17" s="227"/>
      <c r="Q17" s="231">
        <f>SUM(Q16)</f>
        <v>5223</v>
      </c>
    </row>
    <row r="18" spans="1:18" s="223" customFormat="1" ht="21" customHeight="1" x14ac:dyDescent="0.65">
      <c r="A18" s="317" t="s">
        <v>165</v>
      </c>
      <c r="B18" s="317"/>
      <c r="C18" s="231">
        <f>C17</f>
        <v>0</v>
      </c>
      <c r="D18" s="227"/>
      <c r="E18" s="231">
        <f>E17</f>
        <v>0</v>
      </c>
      <c r="F18" s="227"/>
      <c r="G18" s="231">
        <f>G17</f>
        <v>0</v>
      </c>
      <c r="H18" s="227"/>
      <c r="I18" s="231">
        <f>I17</f>
        <v>0</v>
      </c>
      <c r="J18" s="227"/>
      <c r="K18" s="231">
        <f>K17</f>
        <v>0</v>
      </c>
      <c r="L18" s="227"/>
      <c r="M18" s="231">
        <f>M17</f>
        <v>0</v>
      </c>
      <c r="N18" s="227"/>
      <c r="O18" s="231">
        <f>O17</f>
        <v>5223</v>
      </c>
      <c r="P18" s="227"/>
      <c r="Q18" s="231">
        <f>Q17</f>
        <v>5223</v>
      </c>
    </row>
    <row r="19" spans="1:18" s="223" customFormat="1" ht="21" customHeight="1" x14ac:dyDescent="0.65">
      <c r="A19" s="153" t="s">
        <v>104</v>
      </c>
      <c r="B19" s="252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</row>
    <row r="20" spans="1:18" s="223" customFormat="1" ht="21" customHeight="1" x14ac:dyDescent="0.65">
      <c r="A20" s="225" t="s">
        <v>149</v>
      </c>
      <c r="B20" s="252"/>
      <c r="C20" s="249">
        <v>0</v>
      </c>
      <c r="D20" s="250"/>
      <c r="E20" s="249">
        <v>0</v>
      </c>
      <c r="F20" s="249"/>
      <c r="G20" s="249">
        <v>0</v>
      </c>
      <c r="H20" s="251"/>
      <c r="I20" s="163">
        <v>1680860</v>
      </c>
      <c r="J20" s="251"/>
      <c r="K20" s="163">
        <v>0</v>
      </c>
      <c r="L20" s="251"/>
      <c r="M20" s="251">
        <f>SUM(C20:K20)</f>
        <v>1680860</v>
      </c>
      <c r="N20" s="251"/>
      <c r="O20" s="163">
        <v>-8412</v>
      </c>
      <c r="P20" s="251"/>
      <c r="Q20" s="251">
        <f>SUM(M20:O20)</f>
        <v>1672448</v>
      </c>
    </row>
    <row r="21" spans="1:18" s="223" customFormat="1" ht="21" customHeight="1" x14ac:dyDescent="0.65">
      <c r="A21" s="225" t="s">
        <v>57</v>
      </c>
      <c r="B21" s="151"/>
      <c r="C21" s="249">
        <v>0</v>
      </c>
      <c r="D21" s="251"/>
      <c r="E21" s="249">
        <v>0</v>
      </c>
      <c r="F21" s="249"/>
      <c r="G21" s="249">
        <v>0</v>
      </c>
      <c r="H21" s="251"/>
      <c r="I21" s="163">
        <v>0</v>
      </c>
      <c r="J21" s="251"/>
      <c r="K21" s="163">
        <v>214659</v>
      </c>
      <c r="L21" s="251"/>
      <c r="M21" s="251">
        <f>SUM(C21:K21)</f>
        <v>214659</v>
      </c>
      <c r="N21" s="251"/>
      <c r="O21" s="163">
        <v>41397</v>
      </c>
      <c r="P21" s="251"/>
      <c r="Q21" s="251">
        <f>SUM(M21:O21)</f>
        <v>256056</v>
      </c>
    </row>
    <row r="22" spans="1:18" s="223" customFormat="1" ht="21" customHeight="1" x14ac:dyDescent="0.65">
      <c r="A22" s="153" t="s">
        <v>105</v>
      </c>
      <c r="B22" s="252"/>
      <c r="C22" s="164">
        <f>SUM(C20:C21)</f>
        <v>0</v>
      </c>
      <c r="D22" s="220"/>
      <c r="E22" s="164">
        <f>SUM(E20:E21)</f>
        <v>0</v>
      </c>
      <c r="F22" s="220"/>
      <c r="G22" s="164">
        <f>SUM(G20:G21)</f>
        <v>0</v>
      </c>
      <c r="H22" s="220"/>
      <c r="I22" s="164">
        <f>SUM(I20:I21)</f>
        <v>1680860</v>
      </c>
      <c r="J22" s="220"/>
      <c r="K22" s="164">
        <f>SUM(K20:K21)</f>
        <v>214659</v>
      </c>
      <c r="L22" s="220"/>
      <c r="M22" s="164">
        <f>SUM(M20:M21)</f>
        <v>1895519</v>
      </c>
      <c r="N22" s="220"/>
      <c r="O22" s="164">
        <f>SUM(O20:O21)</f>
        <v>32985</v>
      </c>
      <c r="P22" s="220"/>
      <c r="Q22" s="164">
        <f>SUM(Q20:Q21)</f>
        <v>1928504</v>
      </c>
    </row>
    <row r="23" spans="1:18" s="223" customFormat="1" ht="21" customHeight="1" thickBot="1" x14ac:dyDescent="0.7">
      <c r="A23" s="153" t="s">
        <v>210</v>
      </c>
      <c r="B23" s="153"/>
      <c r="C23" s="165">
        <f>C13+C22+C18</f>
        <v>2400000</v>
      </c>
      <c r="D23" s="154"/>
      <c r="E23" s="165">
        <f>E13+E22+E18</f>
        <v>3290152</v>
      </c>
      <c r="F23" s="154"/>
      <c r="G23" s="165">
        <f>G13+G22+G18</f>
        <v>240000</v>
      </c>
      <c r="H23" s="154"/>
      <c r="I23" s="165">
        <f>I13+I22+I18</f>
        <v>16280712</v>
      </c>
      <c r="J23" s="154"/>
      <c r="K23" s="165">
        <f>K13+K22+K18</f>
        <v>-42197</v>
      </c>
      <c r="L23" s="154"/>
      <c r="M23" s="165">
        <f>M13+M22+M18</f>
        <v>22168667</v>
      </c>
      <c r="N23" s="154"/>
      <c r="O23" s="165">
        <f>O13+O22+O18</f>
        <v>542996</v>
      </c>
      <c r="P23" s="154"/>
      <c r="Q23" s="165">
        <f>Q13+Q22+Q18</f>
        <v>22711663</v>
      </c>
      <c r="R23" s="253">
        <v>0</v>
      </c>
    </row>
    <row r="24" spans="1:18" ht="23.25" customHeight="1" thickTop="1" x14ac:dyDescent="0.75"/>
    <row r="25" spans="1:18" ht="21" customHeight="1" x14ac:dyDescent="0.75">
      <c r="A25" s="115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171"/>
      <c r="N25" s="26"/>
      <c r="O25" s="171"/>
      <c r="P25" s="26"/>
      <c r="Q25" s="171"/>
    </row>
    <row r="26" spans="1:18" ht="21" customHeight="1" x14ac:dyDescent="0.75">
      <c r="A26" s="27"/>
      <c r="B26" s="2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171"/>
      <c r="N26" s="26"/>
      <c r="O26" s="171"/>
      <c r="P26" s="26"/>
      <c r="Q26" s="171"/>
    </row>
    <row r="27" spans="1:18" ht="8.25" customHeight="1" x14ac:dyDescent="0.75">
      <c r="A27" s="27"/>
      <c r="B27" s="2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171"/>
      <c r="N27" s="26"/>
      <c r="O27" s="171"/>
      <c r="P27" s="26"/>
      <c r="Q27" s="171"/>
    </row>
    <row r="28" spans="1:18" ht="21" customHeight="1" x14ac:dyDescent="0.75">
      <c r="A28" s="144"/>
      <c r="B28" s="172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/>
      <c r="O28"/>
      <c r="P28"/>
      <c r="Q28"/>
    </row>
    <row r="29" spans="1:18" ht="21" customHeight="1" x14ac:dyDescent="0.75">
      <c r="A29" s="144"/>
      <c r="B29" s="172"/>
      <c r="C29" s="117"/>
      <c r="D29" s="117"/>
      <c r="E29" s="117"/>
      <c r="F29" s="117"/>
      <c r="G29" s="117"/>
      <c r="H29" s="117"/>
      <c r="I29" s="117"/>
      <c r="J29" s="117"/>
      <c r="K29" s="140"/>
      <c r="L29" s="117"/>
      <c r="M29" s="117"/>
      <c r="N29" s="117"/>
      <c r="O29" s="117"/>
      <c r="P29" s="117"/>
      <c r="Q29" s="117"/>
    </row>
    <row r="30" spans="1:18" ht="21" customHeight="1" x14ac:dyDescent="0.75">
      <c r="A30" s="144"/>
      <c r="B30" s="172"/>
      <c r="C30" s="117"/>
      <c r="D30" s="117"/>
      <c r="E30" s="117"/>
      <c r="F30" s="117"/>
      <c r="G30" s="320"/>
      <c r="H30" s="319"/>
      <c r="I30" s="319"/>
      <c r="J30"/>
      <c r="K30"/>
      <c r="L30" s="117"/>
      <c r="M30" s="117"/>
      <c r="N30" s="117"/>
      <c r="O30" s="117"/>
      <c r="P30" s="117"/>
      <c r="Q30" s="117"/>
    </row>
    <row r="31" spans="1:18" ht="21" customHeight="1" x14ac:dyDescent="0.75">
      <c r="A31" s="146"/>
      <c r="B31" s="139"/>
      <c r="C31" s="140"/>
      <c r="D31" s="147"/>
      <c r="E31" s="140"/>
      <c r="F31" s="146"/>
      <c r="G31" s="140"/>
      <c r="H31" s="147"/>
      <c r="I31" s="140"/>
      <c r="J31" s="173"/>
      <c r="K31" s="147"/>
      <c r="L31" s="117"/>
      <c r="M31" s="147"/>
      <c r="N31" s="117"/>
      <c r="O31" s="117"/>
      <c r="P31" s="117"/>
      <c r="Q31" s="147"/>
    </row>
    <row r="32" spans="1:18" ht="21" customHeight="1" x14ac:dyDescent="0.75">
      <c r="A32" s="146"/>
      <c r="B32" s="139"/>
      <c r="C32" s="140"/>
      <c r="D32" s="147"/>
      <c r="E32" s="147"/>
      <c r="F32" s="146"/>
      <c r="G32" s="140"/>
      <c r="H32" s="147"/>
      <c r="I32" s="140"/>
      <c r="J32" s="147"/>
      <c r="K32" s="140"/>
      <c r="L32" s="147"/>
      <c r="M32" s="147"/>
      <c r="N32" s="147"/>
      <c r="O32" s="140"/>
      <c r="P32" s="147"/>
      <c r="Q32" s="140"/>
    </row>
    <row r="33" spans="1:17" ht="21" customHeight="1" x14ac:dyDescent="0.75">
      <c r="A33" s="146"/>
      <c r="B33" s="139"/>
      <c r="C33" s="147"/>
      <c r="D33" s="147"/>
      <c r="E33" s="147"/>
      <c r="F33" s="146"/>
      <c r="G33" s="140"/>
      <c r="H33" s="147"/>
      <c r="I33" s="147"/>
      <c r="J33" s="146"/>
      <c r="K33" s="147"/>
      <c r="L33" s="146"/>
      <c r="M33" s="147"/>
      <c r="N33" s="146"/>
      <c r="O33" s="147"/>
      <c r="P33" s="146"/>
      <c r="Q33" s="147"/>
    </row>
    <row r="34" spans="1:17" ht="21" customHeight="1" x14ac:dyDescent="0.75">
      <c r="A34" s="146"/>
      <c r="B34" s="149"/>
      <c r="C34" s="147"/>
      <c r="D34" s="147"/>
      <c r="E34" s="140"/>
      <c r="F34" s="146"/>
      <c r="G34" s="147"/>
      <c r="H34" s="147"/>
      <c r="I34" s="147"/>
      <c r="J34" s="146"/>
      <c r="K34" s="147"/>
      <c r="L34" s="147"/>
      <c r="M34" s="147"/>
      <c r="N34" s="147"/>
      <c r="O34" s="147"/>
      <c r="P34" s="147"/>
      <c r="Q34" s="147"/>
    </row>
    <row r="35" spans="1:17" ht="21" customHeight="1" x14ac:dyDescent="0.75">
      <c r="A35"/>
      <c r="B35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</row>
    <row r="36" spans="1:17" ht="21" customHeight="1" x14ac:dyDescent="0.75">
      <c r="A36" s="174"/>
      <c r="B36" s="174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ht="21" customHeight="1" x14ac:dyDescent="0.75">
      <c r="A37" s="144"/>
      <c r="B37" s="175"/>
      <c r="C37" s="176"/>
      <c r="D37" s="177"/>
      <c r="E37" s="176"/>
      <c r="F37" s="177"/>
      <c r="G37" s="176"/>
      <c r="H37" s="177"/>
      <c r="I37" s="178"/>
      <c r="J37" s="177"/>
      <c r="K37" s="176"/>
      <c r="L37" s="177"/>
      <c r="M37" s="179"/>
      <c r="N37" s="177"/>
      <c r="O37" s="179"/>
      <c r="P37" s="177"/>
      <c r="Q37" s="179"/>
    </row>
    <row r="38" spans="1:17" ht="21" customHeight="1" x14ac:dyDescent="0.75">
      <c r="A38" s="144"/>
      <c r="B38" s="175"/>
      <c r="C38" s="176"/>
      <c r="D38" s="177"/>
      <c r="E38" s="176"/>
      <c r="F38" s="177"/>
      <c r="G38" s="176"/>
      <c r="H38" s="177"/>
      <c r="I38" s="178"/>
      <c r="J38" s="177"/>
      <c r="K38" s="176"/>
      <c r="L38" s="177"/>
      <c r="M38" s="179"/>
      <c r="N38" s="177"/>
      <c r="O38" s="180"/>
      <c r="P38" s="177"/>
      <c r="Q38" s="179"/>
    </row>
    <row r="39" spans="1:17" ht="21" customHeight="1" x14ac:dyDescent="0.75">
      <c r="A39" s="144"/>
      <c r="B39" s="175"/>
      <c r="C39" s="176"/>
      <c r="D39" s="177"/>
      <c r="E39" s="176"/>
      <c r="F39" s="177"/>
      <c r="G39" s="176"/>
      <c r="H39" s="177"/>
      <c r="I39" s="178"/>
      <c r="J39" s="177"/>
      <c r="K39" s="176"/>
      <c r="L39" s="177"/>
      <c r="M39" s="179"/>
      <c r="N39" s="177"/>
      <c r="O39" s="180"/>
      <c r="P39" s="177"/>
      <c r="Q39" s="179"/>
    </row>
    <row r="40" spans="1:17" ht="21" customHeight="1" x14ac:dyDescent="0.75">
      <c r="A40" s="181"/>
      <c r="B40" s="182"/>
      <c r="C40" s="176"/>
      <c r="D40" s="177"/>
      <c r="E40" s="176"/>
      <c r="F40" s="177"/>
      <c r="G40" s="176"/>
      <c r="H40" s="177"/>
      <c r="I40" s="178"/>
      <c r="J40" s="177"/>
      <c r="K40" s="176"/>
      <c r="L40" s="177"/>
      <c r="M40" s="179"/>
      <c r="N40" s="177"/>
      <c r="O40" s="180"/>
      <c r="P40" s="177"/>
      <c r="Q40" s="179"/>
    </row>
    <row r="41" spans="1:17" ht="21" customHeight="1" x14ac:dyDescent="0.75">
      <c r="A41" s="183"/>
      <c r="B41" s="183"/>
      <c r="C41" s="176"/>
      <c r="D41" s="177"/>
      <c r="E41" s="176"/>
      <c r="F41" s="177"/>
      <c r="G41" s="176"/>
      <c r="H41" s="177"/>
      <c r="I41" s="178"/>
      <c r="J41" s="177"/>
      <c r="K41" s="176"/>
      <c r="L41" s="177"/>
      <c r="M41" s="179"/>
      <c r="N41" s="177"/>
      <c r="O41" s="180"/>
      <c r="P41" s="177"/>
      <c r="Q41" s="179"/>
    </row>
    <row r="42" spans="1:17" ht="21" customHeight="1" x14ac:dyDescent="0.75">
      <c r="A42" s="184"/>
      <c r="B42" s="184"/>
      <c r="C42" s="180"/>
      <c r="D42" s="177"/>
      <c r="E42" s="180"/>
      <c r="F42" s="177"/>
      <c r="G42" s="180"/>
      <c r="H42" s="177"/>
      <c r="I42" s="180"/>
      <c r="J42" s="177"/>
      <c r="K42" s="180"/>
      <c r="L42" s="177"/>
      <c r="M42" s="179"/>
      <c r="N42" s="177"/>
      <c r="O42" s="180"/>
      <c r="P42" s="177"/>
      <c r="Q42" s="180"/>
    </row>
    <row r="43" spans="1:17" ht="21" customHeight="1" x14ac:dyDescent="0.75">
      <c r="A43" s="185"/>
      <c r="B43" s="185"/>
      <c r="C43" s="179"/>
      <c r="D43" s="177"/>
      <c r="E43" s="179"/>
      <c r="F43" s="177"/>
      <c r="G43" s="179"/>
      <c r="H43" s="177"/>
      <c r="I43" s="179"/>
      <c r="J43" s="177"/>
      <c r="K43" s="179"/>
      <c r="L43" s="177"/>
      <c r="M43" s="179"/>
      <c r="N43" s="177"/>
      <c r="O43" s="179"/>
      <c r="P43" s="177"/>
      <c r="Q43" s="179"/>
    </row>
    <row r="44" spans="1:17" ht="21" customHeight="1" x14ac:dyDescent="0.75">
      <c r="A44" s="144"/>
      <c r="B44" s="175"/>
      <c r="C44" s="176"/>
      <c r="D44" s="177"/>
      <c r="E44" s="176"/>
      <c r="F44" s="177"/>
      <c r="G44" s="176"/>
      <c r="H44" s="177"/>
      <c r="I44" s="178"/>
      <c r="J44" s="177"/>
      <c r="K44" s="176"/>
      <c r="L44" s="177"/>
      <c r="M44" s="179"/>
      <c r="N44" s="177"/>
      <c r="O44" s="179"/>
      <c r="P44" s="177"/>
      <c r="Q44" s="179"/>
    </row>
    <row r="45" spans="1:17" ht="21" customHeight="1" x14ac:dyDescent="0.75">
      <c r="A45" s="144"/>
      <c r="B45" s="175"/>
      <c r="C45" s="179"/>
      <c r="D45" s="177"/>
      <c r="E45" s="179"/>
      <c r="F45" s="177"/>
      <c r="G45" s="179"/>
      <c r="H45" s="177"/>
      <c r="I45" s="179"/>
      <c r="J45" s="177"/>
      <c r="K45" s="179"/>
      <c r="L45" s="177"/>
      <c r="M45" s="179"/>
      <c r="N45" s="177"/>
      <c r="O45" s="179"/>
      <c r="P45" s="177"/>
      <c r="Q45" s="179"/>
    </row>
    <row r="46" spans="1:17" ht="21" customHeight="1" x14ac:dyDescent="0.75">
      <c r="A46" s="144"/>
      <c r="B46" s="172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</row>
    <row r="47" spans="1:17" ht="21" customHeight="1" x14ac:dyDescent="0.75">
      <c r="A47" s="183"/>
      <c r="B47" s="172"/>
      <c r="C47" s="186"/>
      <c r="D47" s="180"/>
      <c r="E47" s="186"/>
      <c r="F47" s="186"/>
      <c r="G47" s="186"/>
      <c r="H47" s="180"/>
      <c r="I47" s="186"/>
      <c r="J47" s="180"/>
      <c r="K47" s="186"/>
      <c r="L47" s="180"/>
      <c r="M47" s="180"/>
      <c r="N47" s="180"/>
      <c r="O47" s="186"/>
      <c r="P47" s="180"/>
      <c r="Q47" s="180"/>
    </row>
    <row r="48" spans="1:17" ht="21" customHeight="1" x14ac:dyDescent="0.75">
      <c r="A48" s="183"/>
      <c r="B48" s="187"/>
      <c r="C48" s="186"/>
      <c r="D48" s="180"/>
      <c r="E48" s="186"/>
      <c r="F48" s="186"/>
      <c r="G48" s="186"/>
      <c r="H48" s="180"/>
      <c r="I48" s="186"/>
      <c r="J48" s="180"/>
      <c r="K48" s="186"/>
      <c r="L48" s="180"/>
      <c r="M48" s="180"/>
      <c r="N48" s="180"/>
      <c r="O48" s="186"/>
      <c r="P48" s="180"/>
      <c r="Q48" s="180"/>
    </row>
    <row r="49" spans="1:17" ht="21" customHeight="1" x14ac:dyDescent="0.75">
      <c r="A49" s="144"/>
      <c r="B49" s="172"/>
      <c r="C49" s="188"/>
      <c r="D49" s="179"/>
      <c r="E49" s="188"/>
      <c r="F49" s="179"/>
      <c r="G49" s="188"/>
      <c r="H49" s="179"/>
      <c r="I49" s="179"/>
      <c r="J49" s="179"/>
      <c r="K49" s="188"/>
      <c r="L49" s="179"/>
      <c r="M49" s="179"/>
      <c r="N49" s="179"/>
      <c r="O49" s="179"/>
      <c r="P49" s="179"/>
      <c r="Q49" s="179"/>
    </row>
    <row r="50" spans="1:17" ht="21" customHeight="1" x14ac:dyDescent="0.75">
      <c r="A50" s="144"/>
      <c r="B50" s="144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</row>
  </sheetData>
  <mergeCells count="7">
    <mergeCell ref="A18:B18"/>
    <mergeCell ref="C35:Q35"/>
    <mergeCell ref="C28:M28"/>
    <mergeCell ref="G30:I30"/>
    <mergeCell ref="C4:Q4"/>
    <mergeCell ref="G6:I6"/>
    <mergeCell ref="C11:Q11"/>
  </mergeCells>
  <pageMargins left="0.7" right="0.7" top="0.48" bottom="0.32" header="0.5" footer="0.3"/>
  <pageSetup paperSize="9" scale="93" firstPageNumber="9" fitToHeight="0" orientation="landscape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&amp;Lหมายเหตุประกอบงบการเงินแบบย่อเป็นส่วนหนึ่งของงบการเงินระหว่างกาลนี้&amp;8
&amp;C&amp;P&amp;R&amp;"Angsana New,Italic"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Normal="100" zoomScaleSheetLayoutView="100" workbookViewId="0">
      <selection activeCell="L11" sqref="L11"/>
    </sheetView>
  </sheetViews>
  <sheetFormatPr defaultColWidth="9.09765625" defaultRowHeight="23.25" customHeight="1" x14ac:dyDescent="0.75"/>
  <cols>
    <col min="1" max="1" width="55" style="30" customWidth="1"/>
    <col min="2" max="2" width="11.09765625" style="30" customWidth="1"/>
    <col min="3" max="3" width="15.69921875" style="30" customWidth="1"/>
    <col min="4" max="4" width="2.296875" style="30" customWidth="1"/>
    <col min="5" max="5" width="15.69921875" style="30" customWidth="1"/>
    <col min="6" max="6" width="2.296875" style="30" customWidth="1"/>
    <col min="7" max="7" width="15.69921875" style="30" customWidth="1"/>
    <col min="8" max="8" width="2.296875" style="30" customWidth="1"/>
    <col min="9" max="9" width="15.69921875" style="30" customWidth="1"/>
    <col min="10" max="10" width="2.296875" style="30" customWidth="1"/>
    <col min="11" max="11" width="15.69921875" style="30" customWidth="1"/>
    <col min="12" max="12" width="11.296875" style="30" bestFit="1" customWidth="1"/>
    <col min="13" max="256" width="9.09765625" style="30"/>
    <col min="257" max="257" width="55" style="30" customWidth="1"/>
    <col min="258" max="258" width="11.09765625" style="30" customWidth="1"/>
    <col min="259" max="259" width="15.69921875" style="30" customWidth="1"/>
    <col min="260" max="260" width="2.296875" style="30" customWidth="1"/>
    <col min="261" max="261" width="15.69921875" style="30" customWidth="1"/>
    <col min="262" max="262" width="2.296875" style="30" customWidth="1"/>
    <col min="263" max="263" width="15.69921875" style="30" customWidth="1"/>
    <col min="264" max="264" width="2.296875" style="30" customWidth="1"/>
    <col min="265" max="265" width="15.69921875" style="30" customWidth="1"/>
    <col min="266" max="266" width="2.296875" style="30" customWidth="1"/>
    <col min="267" max="267" width="15.69921875" style="30" customWidth="1"/>
    <col min="268" max="268" width="9.09765625" style="30" bestFit="1"/>
    <col min="269" max="512" width="9.09765625" style="30"/>
    <col min="513" max="513" width="55" style="30" customWidth="1"/>
    <col min="514" max="514" width="11.09765625" style="30" customWidth="1"/>
    <col min="515" max="515" width="15.69921875" style="30" customWidth="1"/>
    <col min="516" max="516" width="2.296875" style="30" customWidth="1"/>
    <col min="517" max="517" width="15.69921875" style="30" customWidth="1"/>
    <col min="518" max="518" width="2.296875" style="30" customWidth="1"/>
    <col min="519" max="519" width="15.69921875" style="30" customWidth="1"/>
    <col min="520" max="520" width="2.296875" style="30" customWidth="1"/>
    <col min="521" max="521" width="15.69921875" style="30" customWidth="1"/>
    <col min="522" max="522" width="2.296875" style="30" customWidth="1"/>
    <col min="523" max="523" width="15.69921875" style="30" customWidth="1"/>
    <col min="524" max="524" width="9.09765625" style="30" bestFit="1"/>
    <col min="525" max="768" width="9.09765625" style="30"/>
    <col min="769" max="769" width="55" style="30" customWidth="1"/>
    <col min="770" max="770" width="11.09765625" style="30" customWidth="1"/>
    <col min="771" max="771" width="15.69921875" style="30" customWidth="1"/>
    <col min="772" max="772" width="2.296875" style="30" customWidth="1"/>
    <col min="773" max="773" width="15.69921875" style="30" customWidth="1"/>
    <col min="774" max="774" width="2.296875" style="30" customWidth="1"/>
    <col min="775" max="775" width="15.69921875" style="30" customWidth="1"/>
    <col min="776" max="776" width="2.296875" style="30" customWidth="1"/>
    <col min="777" max="777" width="15.69921875" style="30" customWidth="1"/>
    <col min="778" max="778" width="2.296875" style="30" customWidth="1"/>
    <col min="779" max="779" width="15.69921875" style="30" customWidth="1"/>
    <col min="780" max="780" width="9.09765625" style="30" bestFit="1"/>
    <col min="781" max="1024" width="9.09765625" style="30"/>
    <col min="1025" max="1025" width="55" style="30" customWidth="1"/>
    <col min="1026" max="1026" width="11.09765625" style="30" customWidth="1"/>
    <col min="1027" max="1027" width="15.69921875" style="30" customWidth="1"/>
    <col min="1028" max="1028" width="2.296875" style="30" customWidth="1"/>
    <col min="1029" max="1029" width="15.69921875" style="30" customWidth="1"/>
    <col min="1030" max="1030" width="2.296875" style="30" customWidth="1"/>
    <col min="1031" max="1031" width="15.69921875" style="30" customWidth="1"/>
    <col min="1032" max="1032" width="2.296875" style="30" customWidth="1"/>
    <col min="1033" max="1033" width="15.69921875" style="30" customWidth="1"/>
    <col min="1034" max="1034" width="2.296875" style="30" customWidth="1"/>
    <col min="1035" max="1035" width="15.69921875" style="30" customWidth="1"/>
    <col min="1036" max="1036" width="9.09765625" style="30" bestFit="1"/>
    <col min="1037" max="1280" width="9.09765625" style="30"/>
    <col min="1281" max="1281" width="55" style="30" customWidth="1"/>
    <col min="1282" max="1282" width="11.09765625" style="30" customWidth="1"/>
    <col min="1283" max="1283" width="15.69921875" style="30" customWidth="1"/>
    <col min="1284" max="1284" width="2.296875" style="30" customWidth="1"/>
    <col min="1285" max="1285" width="15.69921875" style="30" customWidth="1"/>
    <col min="1286" max="1286" width="2.296875" style="30" customWidth="1"/>
    <col min="1287" max="1287" width="15.69921875" style="30" customWidth="1"/>
    <col min="1288" max="1288" width="2.296875" style="30" customWidth="1"/>
    <col min="1289" max="1289" width="15.69921875" style="30" customWidth="1"/>
    <col min="1290" max="1290" width="2.296875" style="30" customWidth="1"/>
    <col min="1291" max="1291" width="15.69921875" style="30" customWidth="1"/>
    <col min="1292" max="1292" width="9.09765625" style="30" bestFit="1"/>
    <col min="1293" max="1536" width="9.09765625" style="30"/>
    <col min="1537" max="1537" width="55" style="30" customWidth="1"/>
    <col min="1538" max="1538" width="11.09765625" style="30" customWidth="1"/>
    <col min="1539" max="1539" width="15.69921875" style="30" customWidth="1"/>
    <col min="1540" max="1540" width="2.296875" style="30" customWidth="1"/>
    <col min="1541" max="1541" width="15.69921875" style="30" customWidth="1"/>
    <col min="1542" max="1542" width="2.296875" style="30" customWidth="1"/>
    <col min="1543" max="1543" width="15.69921875" style="30" customWidth="1"/>
    <col min="1544" max="1544" width="2.296875" style="30" customWidth="1"/>
    <col min="1545" max="1545" width="15.69921875" style="30" customWidth="1"/>
    <col min="1546" max="1546" width="2.296875" style="30" customWidth="1"/>
    <col min="1547" max="1547" width="15.69921875" style="30" customWidth="1"/>
    <col min="1548" max="1548" width="9.09765625" style="30" bestFit="1"/>
    <col min="1549" max="1792" width="9.09765625" style="30"/>
    <col min="1793" max="1793" width="55" style="30" customWidth="1"/>
    <col min="1794" max="1794" width="11.09765625" style="30" customWidth="1"/>
    <col min="1795" max="1795" width="15.69921875" style="30" customWidth="1"/>
    <col min="1796" max="1796" width="2.296875" style="30" customWidth="1"/>
    <col min="1797" max="1797" width="15.69921875" style="30" customWidth="1"/>
    <col min="1798" max="1798" width="2.296875" style="30" customWidth="1"/>
    <col min="1799" max="1799" width="15.69921875" style="30" customWidth="1"/>
    <col min="1800" max="1800" width="2.296875" style="30" customWidth="1"/>
    <col min="1801" max="1801" width="15.69921875" style="30" customWidth="1"/>
    <col min="1802" max="1802" width="2.296875" style="30" customWidth="1"/>
    <col min="1803" max="1803" width="15.69921875" style="30" customWidth="1"/>
    <col min="1804" max="1804" width="9.09765625" style="30" bestFit="1"/>
    <col min="1805" max="2048" width="9.09765625" style="30"/>
    <col min="2049" max="2049" width="55" style="30" customWidth="1"/>
    <col min="2050" max="2050" width="11.09765625" style="30" customWidth="1"/>
    <col min="2051" max="2051" width="15.69921875" style="30" customWidth="1"/>
    <col min="2052" max="2052" width="2.296875" style="30" customWidth="1"/>
    <col min="2053" max="2053" width="15.69921875" style="30" customWidth="1"/>
    <col min="2054" max="2054" width="2.296875" style="30" customWidth="1"/>
    <col min="2055" max="2055" width="15.69921875" style="30" customWidth="1"/>
    <col min="2056" max="2056" width="2.296875" style="30" customWidth="1"/>
    <col min="2057" max="2057" width="15.69921875" style="30" customWidth="1"/>
    <col min="2058" max="2058" width="2.296875" style="30" customWidth="1"/>
    <col min="2059" max="2059" width="15.69921875" style="30" customWidth="1"/>
    <col min="2060" max="2060" width="9.09765625" style="30" bestFit="1"/>
    <col min="2061" max="2304" width="9.09765625" style="30"/>
    <col min="2305" max="2305" width="55" style="30" customWidth="1"/>
    <col min="2306" max="2306" width="11.09765625" style="30" customWidth="1"/>
    <col min="2307" max="2307" width="15.69921875" style="30" customWidth="1"/>
    <col min="2308" max="2308" width="2.296875" style="30" customWidth="1"/>
    <col min="2309" max="2309" width="15.69921875" style="30" customWidth="1"/>
    <col min="2310" max="2310" width="2.296875" style="30" customWidth="1"/>
    <col min="2311" max="2311" width="15.69921875" style="30" customWidth="1"/>
    <col min="2312" max="2312" width="2.296875" style="30" customWidth="1"/>
    <col min="2313" max="2313" width="15.69921875" style="30" customWidth="1"/>
    <col min="2314" max="2314" width="2.296875" style="30" customWidth="1"/>
    <col min="2315" max="2315" width="15.69921875" style="30" customWidth="1"/>
    <col min="2316" max="2316" width="9.09765625" style="30" bestFit="1"/>
    <col min="2317" max="2560" width="9.09765625" style="30"/>
    <col min="2561" max="2561" width="55" style="30" customWidth="1"/>
    <col min="2562" max="2562" width="11.09765625" style="30" customWidth="1"/>
    <col min="2563" max="2563" width="15.69921875" style="30" customWidth="1"/>
    <col min="2564" max="2564" width="2.296875" style="30" customWidth="1"/>
    <col min="2565" max="2565" width="15.69921875" style="30" customWidth="1"/>
    <col min="2566" max="2566" width="2.296875" style="30" customWidth="1"/>
    <col min="2567" max="2567" width="15.69921875" style="30" customWidth="1"/>
    <col min="2568" max="2568" width="2.296875" style="30" customWidth="1"/>
    <col min="2569" max="2569" width="15.69921875" style="30" customWidth="1"/>
    <col min="2570" max="2570" width="2.296875" style="30" customWidth="1"/>
    <col min="2571" max="2571" width="15.69921875" style="30" customWidth="1"/>
    <col min="2572" max="2572" width="9.09765625" style="30" bestFit="1"/>
    <col min="2573" max="2816" width="9.09765625" style="30"/>
    <col min="2817" max="2817" width="55" style="30" customWidth="1"/>
    <col min="2818" max="2818" width="11.09765625" style="30" customWidth="1"/>
    <col min="2819" max="2819" width="15.69921875" style="30" customWidth="1"/>
    <col min="2820" max="2820" width="2.296875" style="30" customWidth="1"/>
    <col min="2821" max="2821" width="15.69921875" style="30" customWidth="1"/>
    <col min="2822" max="2822" width="2.296875" style="30" customWidth="1"/>
    <col min="2823" max="2823" width="15.69921875" style="30" customWidth="1"/>
    <col min="2824" max="2824" width="2.296875" style="30" customWidth="1"/>
    <col min="2825" max="2825" width="15.69921875" style="30" customWidth="1"/>
    <col min="2826" max="2826" width="2.296875" style="30" customWidth="1"/>
    <col min="2827" max="2827" width="15.69921875" style="30" customWidth="1"/>
    <col min="2828" max="2828" width="9.09765625" style="30" bestFit="1"/>
    <col min="2829" max="3072" width="9.09765625" style="30"/>
    <col min="3073" max="3073" width="55" style="30" customWidth="1"/>
    <col min="3074" max="3074" width="11.09765625" style="30" customWidth="1"/>
    <col min="3075" max="3075" width="15.69921875" style="30" customWidth="1"/>
    <col min="3076" max="3076" width="2.296875" style="30" customWidth="1"/>
    <col min="3077" max="3077" width="15.69921875" style="30" customWidth="1"/>
    <col min="3078" max="3078" width="2.296875" style="30" customWidth="1"/>
    <col min="3079" max="3079" width="15.69921875" style="30" customWidth="1"/>
    <col min="3080" max="3080" width="2.296875" style="30" customWidth="1"/>
    <col min="3081" max="3081" width="15.69921875" style="30" customWidth="1"/>
    <col min="3082" max="3082" width="2.296875" style="30" customWidth="1"/>
    <col min="3083" max="3083" width="15.69921875" style="30" customWidth="1"/>
    <col min="3084" max="3084" width="9.09765625" style="30" bestFit="1"/>
    <col min="3085" max="3328" width="9.09765625" style="30"/>
    <col min="3329" max="3329" width="55" style="30" customWidth="1"/>
    <col min="3330" max="3330" width="11.09765625" style="30" customWidth="1"/>
    <col min="3331" max="3331" width="15.69921875" style="30" customWidth="1"/>
    <col min="3332" max="3332" width="2.296875" style="30" customWidth="1"/>
    <col min="3333" max="3333" width="15.69921875" style="30" customWidth="1"/>
    <col min="3334" max="3334" width="2.296875" style="30" customWidth="1"/>
    <col min="3335" max="3335" width="15.69921875" style="30" customWidth="1"/>
    <col min="3336" max="3336" width="2.296875" style="30" customWidth="1"/>
    <col min="3337" max="3337" width="15.69921875" style="30" customWidth="1"/>
    <col min="3338" max="3338" width="2.296875" style="30" customWidth="1"/>
    <col min="3339" max="3339" width="15.69921875" style="30" customWidth="1"/>
    <col min="3340" max="3340" width="9.09765625" style="30" bestFit="1"/>
    <col min="3341" max="3584" width="9.09765625" style="30"/>
    <col min="3585" max="3585" width="55" style="30" customWidth="1"/>
    <col min="3586" max="3586" width="11.09765625" style="30" customWidth="1"/>
    <col min="3587" max="3587" width="15.69921875" style="30" customWidth="1"/>
    <col min="3588" max="3588" width="2.296875" style="30" customWidth="1"/>
    <col min="3589" max="3589" width="15.69921875" style="30" customWidth="1"/>
    <col min="3590" max="3590" width="2.296875" style="30" customWidth="1"/>
    <col min="3591" max="3591" width="15.69921875" style="30" customWidth="1"/>
    <col min="3592" max="3592" width="2.296875" style="30" customWidth="1"/>
    <col min="3593" max="3593" width="15.69921875" style="30" customWidth="1"/>
    <col min="3594" max="3594" width="2.296875" style="30" customWidth="1"/>
    <col min="3595" max="3595" width="15.69921875" style="30" customWidth="1"/>
    <col min="3596" max="3596" width="9.09765625" style="30" bestFit="1"/>
    <col min="3597" max="3840" width="9.09765625" style="30"/>
    <col min="3841" max="3841" width="55" style="30" customWidth="1"/>
    <col min="3842" max="3842" width="11.09765625" style="30" customWidth="1"/>
    <col min="3843" max="3843" width="15.69921875" style="30" customWidth="1"/>
    <col min="3844" max="3844" width="2.296875" style="30" customWidth="1"/>
    <col min="3845" max="3845" width="15.69921875" style="30" customWidth="1"/>
    <col min="3846" max="3846" width="2.296875" style="30" customWidth="1"/>
    <col min="3847" max="3847" width="15.69921875" style="30" customWidth="1"/>
    <col min="3848" max="3848" width="2.296875" style="30" customWidth="1"/>
    <col min="3849" max="3849" width="15.69921875" style="30" customWidth="1"/>
    <col min="3850" max="3850" width="2.296875" style="30" customWidth="1"/>
    <col min="3851" max="3851" width="15.69921875" style="30" customWidth="1"/>
    <col min="3852" max="3852" width="9.09765625" style="30" bestFit="1"/>
    <col min="3853" max="4096" width="9.09765625" style="30"/>
    <col min="4097" max="4097" width="55" style="30" customWidth="1"/>
    <col min="4098" max="4098" width="11.09765625" style="30" customWidth="1"/>
    <col min="4099" max="4099" width="15.69921875" style="30" customWidth="1"/>
    <col min="4100" max="4100" width="2.296875" style="30" customWidth="1"/>
    <col min="4101" max="4101" width="15.69921875" style="30" customWidth="1"/>
    <col min="4102" max="4102" width="2.296875" style="30" customWidth="1"/>
    <col min="4103" max="4103" width="15.69921875" style="30" customWidth="1"/>
    <col min="4104" max="4104" width="2.296875" style="30" customWidth="1"/>
    <col min="4105" max="4105" width="15.69921875" style="30" customWidth="1"/>
    <col min="4106" max="4106" width="2.296875" style="30" customWidth="1"/>
    <col min="4107" max="4107" width="15.69921875" style="30" customWidth="1"/>
    <col min="4108" max="4108" width="9.09765625" style="30" bestFit="1"/>
    <col min="4109" max="4352" width="9.09765625" style="30"/>
    <col min="4353" max="4353" width="55" style="30" customWidth="1"/>
    <col min="4354" max="4354" width="11.09765625" style="30" customWidth="1"/>
    <col min="4355" max="4355" width="15.69921875" style="30" customWidth="1"/>
    <col min="4356" max="4356" width="2.296875" style="30" customWidth="1"/>
    <col min="4357" max="4357" width="15.69921875" style="30" customWidth="1"/>
    <col min="4358" max="4358" width="2.296875" style="30" customWidth="1"/>
    <col min="4359" max="4359" width="15.69921875" style="30" customWidth="1"/>
    <col min="4360" max="4360" width="2.296875" style="30" customWidth="1"/>
    <col min="4361" max="4361" width="15.69921875" style="30" customWidth="1"/>
    <col min="4362" max="4362" width="2.296875" style="30" customWidth="1"/>
    <col min="4363" max="4363" width="15.69921875" style="30" customWidth="1"/>
    <col min="4364" max="4364" width="9.09765625" style="30" bestFit="1"/>
    <col min="4365" max="4608" width="9.09765625" style="30"/>
    <col min="4609" max="4609" width="55" style="30" customWidth="1"/>
    <col min="4610" max="4610" width="11.09765625" style="30" customWidth="1"/>
    <col min="4611" max="4611" width="15.69921875" style="30" customWidth="1"/>
    <col min="4612" max="4612" width="2.296875" style="30" customWidth="1"/>
    <col min="4613" max="4613" width="15.69921875" style="30" customWidth="1"/>
    <col min="4614" max="4614" width="2.296875" style="30" customWidth="1"/>
    <col min="4615" max="4615" width="15.69921875" style="30" customWidth="1"/>
    <col min="4616" max="4616" width="2.296875" style="30" customWidth="1"/>
    <col min="4617" max="4617" width="15.69921875" style="30" customWidth="1"/>
    <col min="4618" max="4618" width="2.296875" style="30" customWidth="1"/>
    <col min="4619" max="4619" width="15.69921875" style="30" customWidth="1"/>
    <col min="4620" max="4620" width="9.09765625" style="30" bestFit="1"/>
    <col min="4621" max="4864" width="9.09765625" style="30"/>
    <col min="4865" max="4865" width="55" style="30" customWidth="1"/>
    <col min="4866" max="4866" width="11.09765625" style="30" customWidth="1"/>
    <col min="4867" max="4867" width="15.69921875" style="30" customWidth="1"/>
    <col min="4868" max="4868" width="2.296875" style="30" customWidth="1"/>
    <col min="4869" max="4869" width="15.69921875" style="30" customWidth="1"/>
    <col min="4870" max="4870" width="2.296875" style="30" customWidth="1"/>
    <col min="4871" max="4871" width="15.69921875" style="30" customWidth="1"/>
    <col min="4872" max="4872" width="2.296875" style="30" customWidth="1"/>
    <col min="4873" max="4873" width="15.69921875" style="30" customWidth="1"/>
    <col min="4874" max="4874" width="2.296875" style="30" customWidth="1"/>
    <col min="4875" max="4875" width="15.69921875" style="30" customWidth="1"/>
    <col min="4876" max="4876" width="9.09765625" style="30" bestFit="1"/>
    <col min="4877" max="5120" width="9.09765625" style="30"/>
    <col min="5121" max="5121" width="55" style="30" customWidth="1"/>
    <col min="5122" max="5122" width="11.09765625" style="30" customWidth="1"/>
    <col min="5123" max="5123" width="15.69921875" style="30" customWidth="1"/>
    <col min="5124" max="5124" width="2.296875" style="30" customWidth="1"/>
    <col min="5125" max="5125" width="15.69921875" style="30" customWidth="1"/>
    <col min="5126" max="5126" width="2.296875" style="30" customWidth="1"/>
    <col min="5127" max="5127" width="15.69921875" style="30" customWidth="1"/>
    <col min="5128" max="5128" width="2.296875" style="30" customWidth="1"/>
    <col min="5129" max="5129" width="15.69921875" style="30" customWidth="1"/>
    <col min="5130" max="5130" width="2.296875" style="30" customWidth="1"/>
    <col min="5131" max="5131" width="15.69921875" style="30" customWidth="1"/>
    <col min="5132" max="5132" width="9.09765625" style="30" bestFit="1"/>
    <col min="5133" max="5376" width="9.09765625" style="30"/>
    <col min="5377" max="5377" width="55" style="30" customWidth="1"/>
    <col min="5378" max="5378" width="11.09765625" style="30" customWidth="1"/>
    <col min="5379" max="5379" width="15.69921875" style="30" customWidth="1"/>
    <col min="5380" max="5380" width="2.296875" style="30" customWidth="1"/>
    <col min="5381" max="5381" width="15.69921875" style="30" customWidth="1"/>
    <col min="5382" max="5382" width="2.296875" style="30" customWidth="1"/>
    <col min="5383" max="5383" width="15.69921875" style="30" customWidth="1"/>
    <col min="5384" max="5384" width="2.296875" style="30" customWidth="1"/>
    <col min="5385" max="5385" width="15.69921875" style="30" customWidth="1"/>
    <col min="5386" max="5386" width="2.296875" style="30" customWidth="1"/>
    <col min="5387" max="5387" width="15.69921875" style="30" customWidth="1"/>
    <col min="5388" max="5388" width="9.09765625" style="30" bestFit="1"/>
    <col min="5389" max="5632" width="9.09765625" style="30"/>
    <col min="5633" max="5633" width="55" style="30" customWidth="1"/>
    <col min="5634" max="5634" width="11.09765625" style="30" customWidth="1"/>
    <col min="5635" max="5635" width="15.69921875" style="30" customWidth="1"/>
    <col min="5636" max="5636" width="2.296875" style="30" customWidth="1"/>
    <col min="5637" max="5637" width="15.69921875" style="30" customWidth="1"/>
    <col min="5638" max="5638" width="2.296875" style="30" customWidth="1"/>
    <col min="5639" max="5639" width="15.69921875" style="30" customWidth="1"/>
    <col min="5640" max="5640" width="2.296875" style="30" customWidth="1"/>
    <col min="5641" max="5641" width="15.69921875" style="30" customWidth="1"/>
    <col min="5642" max="5642" width="2.296875" style="30" customWidth="1"/>
    <col min="5643" max="5643" width="15.69921875" style="30" customWidth="1"/>
    <col min="5644" max="5644" width="9.09765625" style="30" bestFit="1"/>
    <col min="5645" max="5888" width="9.09765625" style="30"/>
    <col min="5889" max="5889" width="55" style="30" customWidth="1"/>
    <col min="5890" max="5890" width="11.09765625" style="30" customWidth="1"/>
    <col min="5891" max="5891" width="15.69921875" style="30" customWidth="1"/>
    <col min="5892" max="5892" width="2.296875" style="30" customWidth="1"/>
    <col min="5893" max="5893" width="15.69921875" style="30" customWidth="1"/>
    <col min="5894" max="5894" width="2.296875" style="30" customWidth="1"/>
    <col min="5895" max="5895" width="15.69921875" style="30" customWidth="1"/>
    <col min="5896" max="5896" width="2.296875" style="30" customWidth="1"/>
    <col min="5897" max="5897" width="15.69921875" style="30" customWidth="1"/>
    <col min="5898" max="5898" width="2.296875" style="30" customWidth="1"/>
    <col min="5899" max="5899" width="15.69921875" style="30" customWidth="1"/>
    <col min="5900" max="5900" width="9.09765625" style="30" bestFit="1"/>
    <col min="5901" max="6144" width="9.09765625" style="30"/>
    <col min="6145" max="6145" width="55" style="30" customWidth="1"/>
    <col min="6146" max="6146" width="11.09765625" style="30" customWidth="1"/>
    <col min="6147" max="6147" width="15.69921875" style="30" customWidth="1"/>
    <col min="6148" max="6148" width="2.296875" style="30" customWidth="1"/>
    <col min="6149" max="6149" width="15.69921875" style="30" customWidth="1"/>
    <col min="6150" max="6150" width="2.296875" style="30" customWidth="1"/>
    <col min="6151" max="6151" width="15.69921875" style="30" customWidth="1"/>
    <col min="6152" max="6152" width="2.296875" style="30" customWidth="1"/>
    <col min="6153" max="6153" width="15.69921875" style="30" customWidth="1"/>
    <col min="6154" max="6154" width="2.296875" style="30" customWidth="1"/>
    <col min="6155" max="6155" width="15.69921875" style="30" customWidth="1"/>
    <col min="6156" max="6156" width="9.09765625" style="30" bestFit="1"/>
    <col min="6157" max="6400" width="9.09765625" style="30"/>
    <col min="6401" max="6401" width="55" style="30" customWidth="1"/>
    <col min="6402" max="6402" width="11.09765625" style="30" customWidth="1"/>
    <col min="6403" max="6403" width="15.69921875" style="30" customWidth="1"/>
    <col min="6404" max="6404" width="2.296875" style="30" customWidth="1"/>
    <col min="6405" max="6405" width="15.69921875" style="30" customWidth="1"/>
    <col min="6406" max="6406" width="2.296875" style="30" customWidth="1"/>
    <col min="6407" max="6407" width="15.69921875" style="30" customWidth="1"/>
    <col min="6408" max="6408" width="2.296875" style="30" customWidth="1"/>
    <col min="6409" max="6409" width="15.69921875" style="30" customWidth="1"/>
    <col min="6410" max="6410" width="2.296875" style="30" customWidth="1"/>
    <col min="6411" max="6411" width="15.69921875" style="30" customWidth="1"/>
    <col min="6412" max="6412" width="9.09765625" style="30" bestFit="1"/>
    <col min="6413" max="6656" width="9.09765625" style="30"/>
    <col min="6657" max="6657" width="55" style="30" customWidth="1"/>
    <col min="6658" max="6658" width="11.09765625" style="30" customWidth="1"/>
    <col min="6659" max="6659" width="15.69921875" style="30" customWidth="1"/>
    <col min="6660" max="6660" width="2.296875" style="30" customWidth="1"/>
    <col min="6661" max="6661" width="15.69921875" style="30" customWidth="1"/>
    <col min="6662" max="6662" width="2.296875" style="30" customWidth="1"/>
    <col min="6663" max="6663" width="15.69921875" style="30" customWidth="1"/>
    <col min="6664" max="6664" width="2.296875" style="30" customWidth="1"/>
    <col min="6665" max="6665" width="15.69921875" style="30" customWidth="1"/>
    <col min="6666" max="6666" width="2.296875" style="30" customWidth="1"/>
    <col min="6667" max="6667" width="15.69921875" style="30" customWidth="1"/>
    <col min="6668" max="6668" width="9.09765625" style="30" bestFit="1"/>
    <col min="6669" max="6912" width="9.09765625" style="30"/>
    <col min="6913" max="6913" width="55" style="30" customWidth="1"/>
    <col min="6914" max="6914" width="11.09765625" style="30" customWidth="1"/>
    <col min="6915" max="6915" width="15.69921875" style="30" customWidth="1"/>
    <col min="6916" max="6916" width="2.296875" style="30" customWidth="1"/>
    <col min="6917" max="6917" width="15.69921875" style="30" customWidth="1"/>
    <col min="6918" max="6918" width="2.296875" style="30" customWidth="1"/>
    <col min="6919" max="6919" width="15.69921875" style="30" customWidth="1"/>
    <col min="6920" max="6920" width="2.296875" style="30" customWidth="1"/>
    <col min="6921" max="6921" width="15.69921875" style="30" customWidth="1"/>
    <col min="6922" max="6922" width="2.296875" style="30" customWidth="1"/>
    <col min="6923" max="6923" width="15.69921875" style="30" customWidth="1"/>
    <col min="6924" max="6924" width="9.09765625" style="30" bestFit="1"/>
    <col min="6925" max="7168" width="9.09765625" style="30"/>
    <col min="7169" max="7169" width="55" style="30" customWidth="1"/>
    <col min="7170" max="7170" width="11.09765625" style="30" customWidth="1"/>
    <col min="7171" max="7171" width="15.69921875" style="30" customWidth="1"/>
    <col min="7172" max="7172" width="2.296875" style="30" customWidth="1"/>
    <col min="7173" max="7173" width="15.69921875" style="30" customWidth="1"/>
    <col min="7174" max="7174" width="2.296875" style="30" customWidth="1"/>
    <col min="7175" max="7175" width="15.69921875" style="30" customWidth="1"/>
    <col min="7176" max="7176" width="2.296875" style="30" customWidth="1"/>
    <col min="7177" max="7177" width="15.69921875" style="30" customWidth="1"/>
    <col min="7178" max="7178" width="2.296875" style="30" customWidth="1"/>
    <col min="7179" max="7179" width="15.69921875" style="30" customWidth="1"/>
    <col min="7180" max="7180" width="9.09765625" style="30" bestFit="1"/>
    <col min="7181" max="7424" width="9.09765625" style="30"/>
    <col min="7425" max="7425" width="55" style="30" customWidth="1"/>
    <col min="7426" max="7426" width="11.09765625" style="30" customWidth="1"/>
    <col min="7427" max="7427" width="15.69921875" style="30" customWidth="1"/>
    <col min="7428" max="7428" width="2.296875" style="30" customWidth="1"/>
    <col min="7429" max="7429" width="15.69921875" style="30" customWidth="1"/>
    <col min="7430" max="7430" width="2.296875" style="30" customWidth="1"/>
    <col min="7431" max="7431" width="15.69921875" style="30" customWidth="1"/>
    <col min="7432" max="7432" width="2.296875" style="30" customWidth="1"/>
    <col min="7433" max="7433" width="15.69921875" style="30" customWidth="1"/>
    <col min="7434" max="7434" width="2.296875" style="30" customWidth="1"/>
    <col min="7435" max="7435" width="15.69921875" style="30" customWidth="1"/>
    <col min="7436" max="7436" width="9.09765625" style="30" bestFit="1"/>
    <col min="7437" max="7680" width="9.09765625" style="30"/>
    <col min="7681" max="7681" width="55" style="30" customWidth="1"/>
    <col min="7682" max="7682" width="11.09765625" style="30" customWidth="1"/>
    <col min="7683" max="7683" width="15.69921875" style="30" customWidth="1"/>
    <col min="7684" max="7684" width="2.296875" style="30" customWidth="1"/>
    <col min="7685" max="7685" width="15.69921875" style="30" customWidth="1"/>
    <col min="7686" max="7686" width="2.296875" style="30" customWidth="1"/>
    <col min="7687" max="7687" width="15.69921875" style="30" customWidth="1"/>
    <col min="7688" max="7688" width="2.296875" style="30" customWidth="1"/>
    <col min="7689" max="7689" width="15.69921875" style="30" customWidth="1"/>
    <col min="7690" max="7690" width="2.296875" style="30" customWidth="1"/>
    <col min="7691" max="7691" width="15.69921875" style="30" customWidth="1"/>
    <col min="7692" max="7692" width="9.09765625" style="30" bestFit="1"/>
    <col min="7693" max="7936" width="9.09765625" style="30"/>
    <col min="7937" max="7937" width="55" style="30" customWidth="1"/>
    <col min="7938" max="7938" width="11.09765625" style="30" customWidth="1"/>
    <col min="7939" max="7939" width="15.69921875" style="30" customWidth="1"/>
    <col min="7940" max="7940" width="2.296875" style="30" customWidth="1"/>
    <col min="7941" max="7941" width="15.69921875" style="30" customWidth="1"/>
    <col min="7942" max="7942" width="2.296875" style="30" customWidth="1"/>
    <col min="7943" max="7943" width="15.69921875" style="30" customWidth="1"/>
    <col min="7944" max="7944" width="2.296875" style="30" customWidth="1"/>
    <col min="7945" max="7945" width="15.69921875" style="30" customWidth="1"/>
    <col min="7946" max="7946" width="2.296875" style="30" customWidth="1"/>
    <col min="7947" max="7947" width="15.69921875" style="30" customWidth="1"/>
    <col min="7948" max="7948" width="9.09765625" style="30" bestFit="1"/>
    <col min="7949" max="8192" width="9.09765625" style="30"/>
    <col min="8193" max="8193" width="55" style="30" customWidth="1"/>
    <col min="8194" max="8194" width="11.09765625" style="30" customWidth="1"/>
    <col min="8195" max="8195" width="15.69921875" style="30" customWidth="1"/>
    <col min="8196" max="8196" width="2.296875" style="30" customWidth="1"/>
    <col min="8197" max="8197" width="15.69921875" style="30" customWidth="1"/>
    <col min="8198" max="8198" width="2.296875" style="30" customWidth="1"/>
    <col min="8199" max="8199" width="15.69921875" style="30" customWidth="1"/>
    <col min="8200" max="8200" width="2.296875" style="30" customWidth="1"/>
    <col min="8201" max="8201" width="15.69921875" style="30" customWidth="1"/>
    <col min="8202" max="8202" width="2.296875" style="30" customWidth="1"/>
    <col min="8203" max="8203" width="15.69921875" style="30" customWidth="1"/>
    <col min="8204" max="8204" width="9.09765625" style="30" bestFit="1"/>
    <col min="8205" max="8448" width="9.09765625" style="30"/>
    <col min="8449" max="8449" width="55" style="30" customWidth="1"/>
    <col min="8450" max="8450" width="11.09765625" style="30" customWidth="1"/>
    <col min="8451" max="8451" width="15.69921875" style="30" customWidth="1"/>
    <col min="8452" max="8452" width="2.296875" style="30" customWidth="1"/>
    <col min="8453" max="8453" width="15.69921875" style="30" customWidth="1"/>
    <col min="8454" max="8454" width="2.296875" style="30" customWidth="1"/>
    <col min="8455" max="8455" width="15.69921875" style="30" customWidth="1"/>
    <col min="8456" max="8456" width="2.296875" style="30" customWidth="1"/>
    <col min="8457" max="8457" width="15.69921875" style="30" customWidth="1"/>
    <col min="8458" max="8458" width="2.296875" style="30" customWidth="1"/>
    <col min="8459" max="8459" width="15.69921875" style="30" customWidth="1"/>
    <col min="8460" max="8460" width="9.09765625" style="30" bestFit="1"/>
    <col min="8461" max="8704" width="9.09765625" style="30"/>
    <col min="8705" max="8705" width="55" style="30" customWidth="1"/>
    <col min="8706" max="8706" width="11.09765625" style="30" customWidth="1"/>
    <col min="8707" max="8707" width="15.69921875" style="30" customWidth="1"/>
    <col min="8708" max="8708" width="2.296875" style="30" customWidth="1"/>
    <col min="8709" max="8709" width="15.69921875" style="30" customWidth="1"/>
    <col min="8710" max="8710" width="2.296875" style="30" customWidth="1"/>
    <col min="8711" max="8711" width="15.69921875" style="30" customWidth="1"/>
    <col min="8712" max="8712" width="2.296875" style="30" customWidth="1"/>
    <col min="8713" max="8713" width="15.69921875" style="30" customWidth="1"/>
    <col min="8714" max="8714" width="2.296875" style="30" customWidth="1"/>
    <col min="8715" max="8715" width="15.69921875" style="30" customWidth="1"/>
    <col min="8716" max="8716" width="9.09765625" style="30" bestFit="1"/>
    <col min="8717" max="8960" width="9.09765625" style="30"/>
    <col min="8961" max="8961" width="55" style="30" customWidth="1"/>
    <col min="8962" max="8962" width="11.09765625" style="30" customWidth="1"/>
    <col min="8963" max="8963" width="15.69921875" style="30" customWidth="1"/>
    <col min="8964" max="8964" width="2.296875" style="30" customWidth="1"/>
    <col min="8965" max="8965" width="15.69921875" style="30" customWidth="1"/>
    <col min="8966" max="8966" width="2.296875" style="30" customWidth="1"/>
    <col min="8967" max="8967" width="15.69921875" style="30" customWidth="1"/>
    <col min="8968" max="8968" width="2.296875" style="30" customWidth="1"/>
    <col min="8969" max="8969" width="15.69921875" style="30" customWidth="1"/>
    <col min="8970" max="8970" width="2.296875" style="30" customWidth="1"/>
    <col min="8971" max="8971" width="15.69921875" style="30" customWidth="1"/>
    <col min="8972" max="8972" width="9.09765625" style="30" bestFit="1"/>
    <col min="8973" max="9216" width="9.09765625" style="30"/>
    <col min="9217" max="9217" width="55" style="30" customWidth="1"/>
    <col min="9218" max="9218" width="11.09765625" style="30" customWidth="1"/>
    <col min="9219" max="9219" width="15.69921875" style="30" customWidth="1"/>
    <col min="9220" max="9220" width="2.296875" style="30" customWidth="1"/>
    <col min="9221" max="9221" width="15.69921875" style="30" customWidth="1"/>
    <col min="9222" max="9222" width="2.296875" style="30" customWidth="1"/>
    <col min="9223" max="9223" width="15.69921875" style="30" customWidth="1"/>
    <col min="9224" max="9224" width="2.296875" style="30" customWidth="1"/>
    <col min="9225" max="9225" width="15.69921875" style="30" customWidth="1"/>
    <col min="9226" max="9226" width="2.296875" style="30" customWidth="1"/>
    <col min="9227" max="9227" width="15.69921875" style="30" customWidth="1"/>
    <col min="9228" max="9228" width="9.09765625" style="30" bestFit="1"/>
    <col min="9229" max="9472" width="9.09765625" style="30"/>
    <col min="9473" max="9473" width="55" style="30" customWidth="1"/>
    <col min="9474" max="9474" width="11.09765625" style="30" customWidth="1"/>
    <col min="9475" max="9475" width="15.69921875" style="30" customWidth="1"/>
    <col min="9476" max="9476" width="2.296875" style="30" customWidth="1"/>
    <col min="9477" max="9477" width="15.69921875" style="30" customWidth="1"/>
    <col min="9478" max="9478" width="2.296875" style="30" customWidth="1"/>
    <col min="9479" max="9479" width="15.69921875" style="30" customWidth="1"/>
    <col min="9480" max="9480" width="2.296875" style="30" customWidth="1"/>
    <col min="9481" max="9481" width="15.69921875" style="30" customWidth="1"/>
    <col min="9482" max="9482" width="2.296875" style="30" customWidth="1"/>
    <col min="9483" max="9483" width="15.69921875" style="30" customWidth="1"/>
    <col min="9484" max="9484" width="9.09765625" style="30" bestFit="1"/>
    <col min="9485" max="9728" width="9.09765625" style="30"/>
    <col min="9729" max="9729" width="55" style="30" customWidth="1"/>
    <col min="9730" max="9730" width="11.09765625" style="30" customWidth="1"/>
    <col min="9731" max="9731" width="15.69921875" style="30" customWidth="1"/>
    <col min="9732" max="9732" width="2.296875" style="30" customWidth="1"/>
    <col min="9733" max="9733" width="15.69921875" style="30" customWidth="1"/>
    <col min="9734" max="9734" width="2.296875" style="30" customWidth="1"/>
    <col min="9735" max="9735" width="15.69921875" style="30" customWidth="1"/>
    <col min="9736" max="9736" width="2.296875" style="30" customWidth="1"/>
    <col min="9737" max="9737" width="15.69921875" style="30" customWidth="1"/>
    <col min="9738" max="9738" width="2.296875" style="30" customWidth="1"/>
    <col min="9739" max="9739" width="15.69921875" style="30" customWidth="1"/>
    <col min="9740" max="9740" width="9.09765625" style="30" bestFit="1"/>
    <col min="9741" max="9984" width="9.09765625" style="30"/>
    <col min="9985" max="9985" width="55" style="30" customWidth="1"/>
    <col min="9986" max="9986" width="11.09765625" style="30" customWidth="1"/>
    <col min="9987" max="9987" width="15.69921875" style="30" customWidth="1"/>
    <col min="9988" max="9988" width="2.296875" style="30" customWidth="1"/>
    <col min="9989" max="9989" width="15.69921875" style="30" customWidth="1"/>
    <col min="9990" max="9990" width="2.296875" style="30" customWidth="1"/>
    <col min="9991" max="9991" width="15.69921875" style="30" customWidth="1"/>
    <col min="9992" max="9992" width="2.296875" style="30" customWidth="1"/>
    <col min="9993" max="9993" width="15.69921875" style="30" customWidth="1"/>
    <col min="9994" max="9994" width="2.296875" style="30" customWidth="1"/>
    <col min="9995" max="9995" width="15.69921875" style="30" customWidth="1"/>
    <col min="9996" max="9996" width="9.09765625" style="30" bestFit="1"/>
    <col min="9997" max="10240" width="9.09765625" style="30"/>
    <col min="10241" max="10241" width="55" style="30" customWidth="1"/>
    <col min="10242" max="10242" width="11.09765625" style="30" customWidth="1"/>
    <col min="10243" max="10243" width="15.69921875" style="30" customWidth="1"/>
    <col min="10244" max="10244" width="2.296875" style="30" customWidth="1"/>
    <col min="10245" max="10245" width="15.69921875" style="30" customWidth="1"/>
    <col min="10246" max="10246" width="2.296875" style="30" customWidth="1"/>
    <col min="10247" max="10247" width="15.69921875" style="30" customWidth="1"/>
    <col min="10248" max="10248" width="2.296875" style="30" customWidth="1"/>
    <col min="10249" max="10249" width="15.69921875" style="30" customWidth="1"/>
    <col min="10250" max="10250" width="2.296875" style="30" customWidth="1"/>
    <col min="10251" max="10251" width="15.69921875" style="30" customWidth="1"/>
    <col min="10252" max="10252" width="9.09765625" style="30" bestFit="1"/>
    <col min="10253" max="10496" width="9.09765625" style="30"/>
    <col min="10497" max="10497" width="55" style="30" customWidth="1"/>
    <col min="10498" max="10498" width="11.09765625" style="30" customWidth="1"/>
    <col min="10499" max="10499" width="15.69921875" style="30" customWidth="1"/>
    <col min="10500" max="10500" width="2.296875" style="30" customWidth="1"/>
    <col min="10501" max="10501" width="15.69921875" style="30" customWidth="1"/>
    <col min="10502" max="10502" width="2.296875" style="30" customWidth="1"/>
    <col min="10503" max="10503" width="15.69921875" style="30" customWidth="1"/>
    <col min="10504" max="10504" width="2.296875" style="30" customWidth="1"/>
    <col min="10505" max="10505" width="15.69921875" style="30" customWidth="1"/>
    <col min="10506" max="10506" width="2.296875" style="30" customWidth="1"/>
    <col min="10507" max="10507" width="15.69921875" style="30" customWidth="1"/>
    <col min="10508" max="10508" width="9.09765625" style="30" bestFit="1"/>
    <col min="10509" max="10752" width="9.09765625" style="30"/>
    <col min="10753" max="10753" width="55" style="30" customWidth="1"/>
    <col min="10754" max="10754" width="11.09765625" style="30" customWidth="1"/>
    <col min="10755" max="10755" width="15.69921875" style="30" customWidth="1"/>
    <col min="10756" max="10756" width="2.296875" style="30" customWidth="1"/>
    <col min="10757" max="10757" width="15.69921875" style="30" customWidth="1"/>
    <col min="10758" max="10758" width="2.296875" style="30" customWidth="1"/>
    <col min="10759" max="10759" width="15.69921875" style="30" customWidth="1"/>
    <col min="10760" max="10760" width="2.296875" style="30" customWidth="1"/>
    <col min="10761" max="10761" width="15.69921875" style="30" customWidth="1"/>
    <col min="10762" max="10762" width="2.296875" style="30" customWidth="1"/>
    <col min="10763" max="10763" width="15.69921875" style="30" customWidth="1"/>
    <col min="10764" max="10764" width="9.09765625" style="30" bestFit="1"/>
    <col min="10765" max="11008" width="9.09765625" style="30"/>
    <col min="11009" max="11009" width="55" style="30" customWidth="1"/>
    <col min="11010" max="11010" width="11.09765625" style="30" customWidth="1"/>
    <col min="11011" max="11011" width="15.69921875" style="30" customWidth="1"/>
    <col min="11012" max="11012" width="2.296875" style="30" customWidth="1"/>
    <col min="11013" max="11013" width="15.69921875" style="30" customWidth="1"/>
    <col min="11014" max="11014" width="2.296875" style="30" customWidth="1"/>
    <col min="11015" max="11015" width="15.69921875" style="30" customWidth="1"/>
    <col min="11016" max="11016" width="2.296875" style="30" customWidth="1"/>
    <col min="11017" max="11017" width="15.69921875" style="30" customWidth="1"/>
    <col min="11018" max="11018" width="2.296875" style="30" customWidth="1"/>
    <col min="11019" max="11019" width="15.69921875" style="30" customWidth="1"/>
    <col min="11020" max="11020" width="9.09765625" style="30" bestFit="1"/>
    <col min="11021" max="11264" width="9.09765625" style="30"/>
    <col min="11265" max="11265" width="55" style="30" customWidth="1"/>
    <col min="11266" max="11266" width="11.09765625" style="30" customWidth="1"/>
    <col min="11267" max="11267" width="15.69921875" style="30" customWidth="1"/>
    <col min="11268" max="11268" width="2.296875" style="30" customWidth="1"/>
    <col min="11269" max="11269" width="15.69921875" style="30" customWidth="1"/>
    <col min="11270" max="11270" width="2.296875" style="30" customWidth="1"/>
    <col min="11271" max="11271" width="15.69921875" style="30" customWidth="1"/>
    <col min="11272" max="11272" width="2.296875" style="30" customWidth="1"/>
    <col min="11273" max="11273" width="15.69921875" style="30" customWidth="1"/>
    <col min="11274" max="11274" width="2.296875" style="30" customWidth="1"/>
    <col min="11275" max="11275" width="15.69921875" style="30" customWidth="1"/>
    <col min="11276" max="11276" width="9.09765625" style="30" bestFit="1"/>
    <col min="11277" max="11520" width="9.09765625" style="30"/>
    <col min="11521" max="11521" width="55" style="30" customWidth="1"/>
    <col min="11522" max="11522" width="11.09765625" style="30" customWidth="1"/>
    <col min="11523" max="11523" width="15.69921875" style="30" customWidth="1"/>
    <col min="11524" max="11524" width="2.296875" style="30" customWidth="1"/>
    <col min="11525" max="11525" width="15.69921875" style="30" customWidth="1"/>
    <col min="11526" max="11526" width="2.296875" style="30" customWidth="1"/>
    <col min="11527" max="11527" width="15.69921875" style="30" customWidth="1"/>
    <col min="11528" max="11528" width="2.296875" style="30" customWidth="1"/>
    <col min="11529" max="11529" width="15.69921875" style="30" customWidth="1"/>
    <col min="11530" max="11530" width="2.296875" style="30" customWidth="1"/>
    <col min="11531" max="11531" width="15.69921875" style="30" customWidth="1"/>
    <col min="11532" max="11532" width="9.09765625" style="30" bestFit="1"/>
    <col min="11533" max="11776" width="9.09765625" style="30"/>
    <col min="11777" max="11777" width="55" style="30" customWidth="1"/>
    <col min="11778" max="11778" width="11.09765625" style="30" customWidth="1"/>
    <col min="11779" max="11779" width="15.69921875" style="30" customWidth="1"/>
    <col min="11780" max="11780" width="2.296875" style="30" customWidth="1"/>
    <col min="11781" max="11781" width="15.69921875" style="30" customWidth="1"/>
    <col min="11782" max="11782" width="2.296875" style="30" customWidth="1"/>
    <col min="11783" max="11783" width="15.69921875" style="30" customWidth="1"/>
    <col min="11784" max="11784" width="2.296875" style="30" customWidth="1"/>
    <col min="11785" max="11785" width="15.69921875" style="30" customWidth="1"/>
    <col min="11786" max="11786" width="2.296875" style="30" customWidth="1"/>
    <col min="11787" max="11787" width="15.69921875" style="30" customWidth="1"/>
    <col min="11788" max="11788" width="9.09765625" style="30" bestFit="1"/>
    <col min="11789" max="12032" width="9.09765625" style="30"/>
    <col min="12033" max="12033" width="55" style="30" customWidth="1"/>
    <col min="12034" max="12034" width="11.09765625" style="30" customWidth="1"/>
    <col min="12035" max="12035" width="15.69921875" style="30" customWidth="1"/>
    <col min="12036" max="12036" width="2.296875" style="30" customWidth="1"/>
    <col min="12037" max="12037" width="15.69921875" style="30" customWidth="1"/>
    <col min="12038" max="12038" width="2.296875" style="30" customWidth="1"/>
    <col min="12039" max="12039" width="15.69921875" style="30" customWidth="1"/>
    <col min="12040" max="12040" width="2.296875" style="30" customWidth="1"/>
    <col min="12041" max="12041" width="15.69921875" style="30" customWidth="1"/>
    <col min="12042" max="12042" width="2.296875" style="30" customWidth="1"/>
    <col min="12043" max="12043" width="15.69921875" style="30" customWidth="1"/>
    <col min="12044" max="12044" width="9.09765625" style="30" bestFit="1"/>
    <col min="12045" max="12288" width="9.09765625" style="30"/>
    <col min="12289" max="12289" width="55" style="30" customWidth="1"/>
    <col min="12290" max="12290" width="11.09765625" style="30" customWidth="1"/>
    <col min="12291" max="12291" width="15.69921875" style="30" customWidth="1"/>
    <col min="12292" max="12292" width="2.296875" style="30" customWidth="1"/>
    <col min="12293" max="12293" width="15.69921875" style="30" customWidth="1"/>
    <col min="12294" max="12294" width="2.296875" style="30" customWidth="1"/>
    <col min="12295" max="12295" width="15.69921875" style="30" customWidth="1"/>
    <col min="12296" max="12296" width="2.296875" style="30" customWidth="1"/>
    <col min="12297" max="12297" width="15.69921875" style="30" customWidth="1"/>
    <col min="12298" max="12298" width="2.296875" style="30" customWidth="1"/>
    <col min="12299" max="12299" width="15.69921875" style="30" customWidth="1"/>
    <col min="12300" max="12300" width="9.09765625" style="30" bestFit="1"/>
    <col min="12301" max="12544" width="9.09765625" style="30"/>
    <col min="12545" max="12545" width="55" style="30" customWidth="1"/>
    <col min="12546" max="12546" width="11.09765625" style="30" customWidth="1"/>
    <col min="12547" max="12547" width="15.69921875" style="30" customWidth="1"/>
    <col min="12548" max="12548" width="2.296875" style="30" customWidth="1"/>
    <col min="12549" max="12549" width="15.69921875" style="30" customWidth="1"/>
    <col min="12550" max="12550" width="2.296875" style="30" customWidth="1"/>
    <col min="12551" max="12551" width="15.69921875" style="30" customWidth="1"/>
    <col min="12552" max="12552" width="2.296875" style="30" customWidth="1"/>
    <col min="12553" max="12553" width="15.69921875" style="30" customWidth="1"/>
    <col min="12554" max="12554" width="2.296875" style="30" customWidth="1"/>
    <col min="12555" max="12555" width="15.69921875" style="30" customWidth="1"/>
    <col min="12556" max="12556" width="9.09765625" style="30" bestFit="1"/>
    <col min="12557" max="12800" width="9.09765625" style="30"/>
    <col min="12801" max="12801" width="55" style="30" customWidth="1"/>
    <col min="12802" max="12802" width="11.09765625" style="30" customWidth="1"/>
    <col min="12803" max="12803" width="15.69921875" style="30" customWidth="1"/>
    <col min="12804" max="12804" width="2.296875" style="30" customWidth="1"/>
    <col min="12805" max="12805" width="15.69921875" style="30" customWidth="1"/>
    <col min="12806" max="12806" width="2.296875" style="30" customWidth="1"/>
    <col min="12807" max="12807" width="15.69921875" style="30" customWidth="1"/>
    <col min="12808" max="12808" width="2.296875" style="30" customWidth="1"/>
    <col min="12809" max="12809" width="15.69921875" style="30" customWidth="1"/>
    <col min="12810" max="12810" width="2.296875" style="30" customWidth="1"/>
    <col min="12811" max="12811" width="15.69921875" style="30" customWidth="1"/>
    <col min="12812" max="12812" width="9.09765625" style="30" bestFit="1"/>
    <col min="12813" max="13056" width="9.09765625" style="30"/>
    <col min="13057" max="13057" width="55" style="30" customWidth="1"/>
    <col min="13058" max="13058" width="11.09765625" style="30" customWidth="1"/>
    <col min="13059" max="13059" width="15.69921875" style="30" customWidth="1"/>
    <col min="13060" max="13060" width="2.296875" style="30" customWidth="1"/>
    <col min="13061" max="13061" width="15.69921875" style="30" customWidth="1"/>
    <col min="13062" max="13062" width="2.296875" style="30" customWidth="1"/>
    <col min="13063" max="13063" width="15.69921875" style="30" customWidth="1"/>
    <col min="13064" max="13064" width="2.296875" style="30" customWidth="1"/>
    <col min="13065" max="13065" width="15.69921875" style="30" customWidth="1"/>
    <col min="13066" max="13066" width="2.296875" style="30" customWidth="1"/>
    <col min="13067" max="13067" width="15.69921875" style="30" customWidth="1"/>
    <col min="13068" max="13068" width="9.09765625" style="30" bestFit="1"/>
    <col min="13069" max="13312" width="9.09765625" style="30"/>
    <col min="13313" max="13313" width="55" style="30" customWidth="1"/>
    <col min="13314" max="13314" width="11.09765625" style="30" customWidth="1"/>
    <col min="13315" max="13315" width="15.69921875" style="30" customWidth="1"/>
    <col min="13316" max="13316" width="2.296875" style="30" customWidth="1"/>
    <col min="13317" max="13317" width="15.69921875" style="30" customWidth="1"/>
    <col min="13318" max="13318" width="2.296875" style="30" customWidth="1"/>
    <col min="13319" max="13319" width="15.69921875" style="30" customWidth="1"/>
    <col min="13320" max="13320" width="2.296875" style="30" customWidth="1"/>
    <col min="13321" max="13321" width="15.69921875" style="30" customWidth="1"/>
    <col min="13322" max="13322" width="2.296875" style="30" customWidth="1"/>
    <col min="13323" max="13323" width="15.69921875" style="30" customWidth="1"/>
    <col min="13324" max="13324" width="9.09765625" style="30" bestFit="1"/>
    <col min="13325" max="13568" width="9.09765625" style="30"/>
    <col min="13569" max="13569" width="55" style="30" customWidth="1"/>
    <col min="13570" max="13570" width="11.09765625" style="30" customWidth="1"/>
    <col min="13571" max="13571" width="15.69921875" style="30" customWidth="1"/>
    <col min="13572" max="13572" width="2.296875" style="30" customWidth="1"/>
    <col min="13573" max="13573" width="15.69921875" style="30" customWidth="1"/>
    <col min="13574" max="13574" width="2.296875" style="30" customWidth="1"/>
    <col min="13575" max="13575" width="15.69921875" style="30" customWidth="1"/>
    <col min="13576" max="13576" width="2.296875" style="30" customWidth="1"/>
    <col min="13577" max="13577" width="15.69921875" style="30" customWidth="1"/>
    <col min="13578" max="13578" width="2.296875" style="30" customWidth="1"/>
    <col min="13579" max="13579" width="15.69921875" style="30" customWidth="1"/>
    <col min="13580" max="13580" width="9.09765625" style="30" bestFit="1"/>
    <col min="13581" max="13824" width="9.09765625" style="30"/>
    <col min="13825" max="13825" width="55" style="30" customWidth="1"/>
    <col min="13826" max="13826" width="11.09765625" style="30" customWidth="1"/>
    <col min="13827" max="13827" width="15.69921875" style="30" customWidth="1"/>
    <col min="13828" max="13828" width="2.296875" style="30" customWidth="1"/>
    <col min="13829" max="13829" width="15.69921875" style="30" customWidth="1"/>
    <col min="13830" max="13830" width="2.296875" style="30" customWidth="1"/>
    <col min="13831" max="13831" width="15.69921875" style="30" customWidth="1"/>
    <col min="13832" max="13832" width="2.296875" style="30" customWidth="1"/>
    <col min="13833" max="13833" width="15.69921875" style="30" customWidth="1"/>
    <col min="13834" max="13834" width="2.296875" style="30" customWidth="1"/>
    <col min="13835" max="13835" width="15.69921875" style="30" customWidth="1"/>
    <col min="13836" max="13836" width="9.09765625" style="30" bestFit="1"/>
    <col min="13837" max="14080" width="9.09765625" style="30"/>
    <col min="14081" max="14081" width="55" style="30" customWidth="1"/>
    <col min="14082" max="14082" width="11.09765625" style="30" customWidth="1"/>
    <col min="14083" max="14083" width="15.69921875" style="30" customWidth="1"/>
    <col min="14084" max="14084" width="2.296875" style="30" customWidth="1"/>
    <col min="14085" max="14085" width="15.69921875" style="30" customWidth="1"/>
    <col min="14086" max="14086" width="2.296875" style="30" customWidth="1"/>
    <col min="14087" max="14087" width="15.69921875" style="30" customWidth="1"/>
    <col min="14088" max="14088" width="2.296875" style="30" customWidth="1"/>
    <col min="14089" max="14089" width="15.69921875" style="30" customWidth="1"/>
    <col min="14090" max="14090" width="2.296875" style="30" customWidth="1"/>
    <col min="14091" max="14091" width="15.69921875" style="30" customWidth="1"/>
    <col min="14092" max="14092" width="9.09765625" style="30" bestFit="1"/>
    <col min="14093" max="14336" width="9.09765625" style="30"/>
    <col min="14337" max="14337" width="55" style="30" customWidth="1"/>
    <col min="14338" max="14338" width="11.09765625" style="30" customWidth="1"/>
    <col min="14339" max="14339" width="15.69921875" style="30" customWidth="1"/>
    <col min="14340" max="14340" width="2.296875" style="30" customWidth="1"/>
    <col min="14341" max="14341" width="15.69921875" style="30" customWidth="1"/>
    <col min="14342" max="14342" width="2.296875" style="30" customWidth="1"/>
    <col min="14343" max="14343" width="15.69921875" style="30" customWidth="1"/>
    <col min="14344" max="14344" width="2.296875" style="30" customWidth="1"/>
    <col min="14345" max="14345" width="15.69921875" style="30" customWidth="1"/>
    <col min="14346" max="14346" width="2.296875" style="30" customWidth="1"/>
    <col min="14347" max="14347" width="15.69921875" style="30" customWidth="1"/>
    <col min="14348" max="14348" width="9.09765625" style="30" bestFit="1"/>
    <col min="14349" max="14592" width="9.09765625" style="30"/>
    <col min="14593" max="14593" width="55" style="30" customWidth="1"/>
    <col min="14594" max="14594" width="11.09765625" style="30" customWidth="1"/>
    <col min="14595" max="14595" width="15.69921875" style="30" customWidth="1"/>
    <col min="14596" max="14596" width="2.296875" style="30" customWidth="1"/>
    <col min="14597" max="14597" width="15.69921875" style="30" customWidth="1"/>
    <col min="14598" max="14598" width="2.296875" style="30" customWidth="1"/>
    <col min="14599" max="14599" width="15.69921875" style="30" customWidth="1"/>
    <col min="14600" max="14600" width="2.296875" style="30" customWidth="1"/>
    <col min="14601" max="14601" width="15.69921875" style="30" customWidth="1"/>
    <col min="14602" max="14602" width="2.296875" style="30" customWidth="1"/>
    <col min="14603" max="14603" width="15.69921875" style="30" customWidth="1"/>
    <col min="14604" max="14604" width="9.09765625" style="30" bestFit="1"/>
    <col min="14605" max="14848" width="9.09765625" style="30"/>
    <col min="14849" max="14849" width="55" style="30" customWidth="1"/>
    <col min="14850" max="14850" width="11.09765625" style="30" customWidth="1"/>
    <col min="14851" max="14851" width="15.69921875" style="30" customWidth="1"/>
    <col min="14852" max="14852" width="2.296875" style="30" customWidth="1"/>
    <col min="14853" max="14853" width="15.69921875" style="30" customWidth="1"/>
    <col min="14854" max="14854" width="2.296875" style="30" customWidth="1"/>
    <col min="14855" max="14855" width="15.69921875" style="30" customWidth="1"/>
    <col min="14856" max="14856" width="2.296875" style="30" customWidth="1"/>
    <col min="14857" max="14857" width="15.69921875" style="30" customWidth="1"/>
    <col min="14858" max="14858" width="2.296875" style="30" customWidth="1"/>
    <col min="14859" max="14859" width="15.69921875" style="30" customWidth="1"/>
    <col min="14860" max="14860" width="9.09765625" style="30" bestFit="1"/>
    <col min="14861" max="15104" width="9.09765625" style="30"/>
    <col min="15105" max="15105" width="55" style="30" customWidth="1"/>
    <col min="15106" max="15106" width="11.09765625" style="30" customWidth="1"/>
    <col min="15107" max="15107" width="15.69921875" style="30" customWidth="1"/>
    <col min="15108" max="15108" width="2.296875" style="30" customWidth="1"/>
    <col min="15109" max="15109" width="15.69921875" style="30" customWidth="1"/>
    <col min="15110" max="15110" width="2.296875" style="30" customWidth="1"/>
    <col min="15111" max="15111" width="15.69921875" style="30" customWidth="1"/>
    <col min="15112" max="15112" width="2.296875" style="30" customWidth="1"/>
    <col min="15113" max="15113" width="15.69921875" style="30" customWidth="1"/>
    <col min="15114" max="15114" width="2.296875" style="30" customWidth="1"/>
    <col min="15115" max="15115" width="15.69921875" style="30" customWidth="1"/>
    <col min="15116" max="15116" width="9.09765625" style="30" bestFit="1"/>
    <col min="15117" max="15360" width="9.09765625" style="30"/>
    <col min="15361" max="15361" width="55" style="30" customWidth="1"/>
    <col min="15362" max="15362" width="11.09765625" style="30" customWidth="1"/>
    <col min="15363" max="15363" width="15.69921875" style="30" customWidth="1"/>
    <col min="15364" max="15364" width="2.296875" style="30" customWidth="1"/>
    <col min="15365" max="15365" width="15.69921875" style="30" customWidth="1"/>
    <col min="15366" max="15366" width="2.296875" style="30" customWidth="1"/>
    <col min="15367" max="15367" width="15.69921875" style="30" customWidth="1"/>
    <col min="15368" max="15368" width="2.296875" style="30" customWidth="1"/>
    <col min="15369" max="15369" width="15.69921875" style="30" customWidth="1"/>
    <col min="15370" max="15370" width="2.296875" style="30" customWidth="1"/>
    <col min="15371" max="15371" width="15.69921875" style="30" customWidth="1"/>
    <col min="15372" max="15372" width="9.09765625" style="30" bestFit="1"/>
    <col min="15373" max="15616" width="9.09765625" style="30"/>
    <col min="15617" max="15617" width="55" style="30" customWidth="1"/>
    <col min="15618" max="15618" width="11.09765625" style="30" customWidth="1"/>
    <col min="15619" max="15619" width="15.69921875" style="30" customWidth="1"/>
    <col min="15620" max="15620" width="2.296875" style="30" customWidth="1"/>
    <col min="15621" max="15621" width="15.69921875" style="30" customWidth="1"/>
    <col min="15622" max="15622" width="2.296875" style="30" customWidth="1"/>
    <col min="15623" max="15623" width="15.69921875" style="30" customWidth="1"/>
    <col min="15624" max="15624" width="2.296875" style="30" customWidth="1"/>
    <col min="15625" max="15625" width="15.69921875" style="30" customWidth="1"/>
    <col min="15626" max="15626" width="2.296875" style="30" customWidth="1"/>
    <col min="15627" max="15627" width="15.69921875" style="30" customWidth="1"/>
    <col min="15628" max="15628" width="9.09765625" style="30" bestFit="1"/>
    <col min="15629" max="15872" width="9.09765625" style="30"/>
    <col min="15873" max="15873" width="55" style="30" customWidth="1"/>
    <col min="15874" max="15874" width="11.09765625" style="30" customWidth="1"/>
    <col min="15875" max="15875" width="15.69921875" style="30" customWidth="1"/>
    <col min="15876" max="15876" width="2.296875" style="30" customWidth="1"/>
    <col min="15877" max="15877" width="15.69921875" style="30" customWidth="1"/>
    <col min="15878" max="15878" width="2.296875" style="30" customWidth="1"/>
    <col min="15879" max="15879" width="15.69921875" style="30" customWidth="1"/>
    <col min="15880" max="15880" width="2.296875" style="30" customWidth="1"/>
    <col min="15881" max="15881" width="15.69921875" style="30" customWidth="1"/>
    <col min="15882" max="15882" width="2.296875" style="30" customWidth="1"/>
    <col min="15883" max="15883" width="15.69921875" style="30" customWidth="1"/>
    <col min="15884" max="15884" width="9.09765625" style="30" bestFit="1"/>
    <col min="15885" max="16128" width="9.09765625" style="30"/>
    <col min="16129" max="16129" width="55" style="30" customWidth="1"/>
    <col min="16130" max="16130" width="11.09765625" style="30" customWidth="1"/>
    <col min="16131" max="16131" width="15.69921875" style="30" customWidth="1"/>
    <col min="16132" max="16132" width="2.296875" style="30" customWidth="1"/>
    <col min="16133" max="16133" width="15.69921875" style="30" customWidth="1"/>
    <col min="16134" max="16134" width="2.296875" style="30" customWidth="1"/>
    <col min="16135" max="16135" width="15.69921875" style="30" customWidth="1"/>
    <col min="16136" max="16136" width="2.296875" style="30" customWidth="1"/>
    <col min="16137" max="16137" width="15.69921875" style="30" customWidth="1"/>
    <col min="16138" max="16138" width="2.296875" style="30" customWidth="1"/>
    <col min="16139" max="16139" width="15.69921875" style="30" customWidth="1"/>
    <col min="16140" max="16140" width="9.09765625" style="30" bestFit="1"/>
    <col min="16141" max="16384" width="9.09765625" style="30"/>
  </cols>
  <sheetData>
    <row r="1" spans="1:12" s="26" customFormat="1" ht="22.5" customHeight="1" x14ac:dyDescent="0.7">
      <c r="A1" s="115" t="s">
        <v>79</v>
      </c>
      <c r="B1" s="115"/>
    </row>
    <row r="2" spans="1:12" s="26" customFormat="1" ht="22.5" customHeight="1" x14ac:dyDescent="0.7">
      <c r="A2" s="27" t="s">
        <v>101</v>
      </c>
      <c r="B2" s="27"/>
    </row>
    <row r="3" spans="1:12" s="143" customFormat="1" ht="9" customHeight="1" x14ac:dyDescent="0.7">
      <c r="A3" s="116"/>
      <c r="B3" s="116"/>
    </row>
    <row r="4" spans="1:12" s="143" customFormat="1" ht="20.149999999999999" customHeight="1" x14ac:dyDescent="0.7">
      <c r="A4" s="144"/>
      <c r="B4" s="144"/>
      <c r="C4" s="319" t="s">
        <v>167</v>
      </c>
      <c r="D4" s="319"/>
      <c r="E4" s="319"/>
      <c r="F4" s="319"/>
      <c r="G4" s="319"/>
      <c r="H4" s="319"/>
      <c r="I4" s="319"/>
      <c r="J4" s="319"/>
      <c r="K4" s="319"/>
    </row>
    <row r="5" spans="1:12" s="143" customFormat="1" ht="21.75" customHeight="1" x14ac:dyDescent="0.7">
      <c r="A5" s="144"/>
      <c r="B5" s="144"/>
      <c r="C5" s="117"/>
      <c r="D5" s="117"/>
      <c r="E5" s="117"/>
      <c r="F5" s="117"/>
      <c r="G5" s="323" t="s">
        <v>15</v>
      </c>
      <c r="H5" s="323"/>
      <c r="I5" s="323"/>
      <c r="J5" s="145"/>
      <c r="K5" s="117"/>
    </row>
    <row r="6" spans="1:12" s="145" customFormat="1" ht="21.75" customHeight="1" x14ac:dyDescent="0.7">
      <c r="A6" s="146"/>
      <c r="B6" s="146"/>
      <c r="C6" s="147" t="s">
        <v>81</v>
      </c>
      <c r="D6" s="148"/>
      <c r="E6" s="147" t="s">
        <v>83</v>
      </c>
      <c r="F6" s="146"/>
      <c r="G6" s="140" t="s">
        <v>46</v>
      </c>
      <c r="H6" s="148"/>
      <c r="I6" s="148"/>
      <c r="J6" s="148"/>
      <c r="K6" s="148" t="s">
        <v>41</v>
      </c>
      <c r="L6" s="148"/>
    </row>
    <row r="7" spans="1:12" s="145" customFormat="1" ht="21.75" customHeight="1" x14ac:dyDescent="0.7">
      <c r="A7" s="146"/>
      <c r="B7" s="149"/>
      <c r="C7" s="147" t="s">
        <v>82</v>
      </c>
      <c r="D7" s="148"/>
      <c r="E7" s="145" t="s">
        <v>54</v>
      </c>
      <c r="F7" s="146"/>
      <c r="G7" s="147" t="s">
        <v>84</v>
      </c>
      <c r="H7" s="148"/>
      <c r="I7" s="147" t="s">
        <v>85</v>
      </c>
      <c r="J7" s="148"/>
      <c r="K7" s="145" t="s">
        <v>43</v>
      </c>
      <c r="L7" s="148"/>
    </row>
    <row r="8" spans="1:12" s="143" customFormat="1" ht="18.649999999999999" customHeight="1" x14ac:dyDescent="0.65">
      <c r="C8" s="324" t="s">
        <v>96</v>
      </c>
      <c r="D8" s="324"/>
      <c r="E8" s="324"/>
      <c r="F8" s="324"/>
      <c r="G8" s="324"/>
      <c r="H8" s="324"/>
      <c r="I8" s="324"/>
      <c r="J8" s="324"/>
      <c r="K8" s="324"/>
    </row>
    <row r="9" spans="1:12" s="152" customFormat="1" ht="21.75" customHeight="1" x14ac:dyDescent="0.65">
      <c r="A9" s="317" t="s">
        <v>211</v>
      </c>
      <c r="B9" s="317"/>
      <c r="C9" s="151"/>
      <c r="D9" s="151"/>
      <c r="E9" s="151"/>
      <c r="F9" s="151"/>
      <c r="G9" s="151"/>
      <c r="H9" s="151"/>
      <c r="I9" s="151"/>
      <c r="J9" s="151"/>
      <c r="K9" s="151"/>
    </row>
    <row r="10" spans="1:12" s="152" customFormat="1" ht="21.75" customHeight="1" x14ac:dyDescent="0.65">
      <c r="A10" s="153" t="s">
        <v>213</v>
      </c>
      <c r="B10" s="153"/>
      <c r="C10" s="97">
        <v>2400000</v>
      </c>
      <c r="E10" s="97">
        <v>3290152</v>
      </c>
      <c r="G10" s="97">
        <v>240000</v>
      </c>
      <c r="I10" s="97">
        <v>18461854</v>
      </c>
      <c r="J10" s="154"/>
      <c r="K10" s="154">
        <f>SUM(C10:I10)</f>
        <v>24392006</v>
      </c>
      <c r="L10" s="155">
        <f>K10-'BS 3-5'!I97</f>
        <v>0</v>
      </c>
    </row>
    <row r="11" spans="1:12" s="152" customFormat="1" ht="21.75" customHeight="1" x14ac:dyDescent="0.65">
      <c r="A11" s="153" t="s">
        <v>104</v>
      </c>
      <c r="B11" s="153"/>
      <c r="C11" s="156"/>
      <c r="D11" s="156"/>
      <c r="E11" s="156"/>
      <c r="F11" s="156"/>
      <c r="G11" s="157"/>
      <c r="H11" s="158"/>
      <c r="I11" s="157"/>
      <c r="J11" s="159"/>
      <c r="K11" s="160"/>
    </row>
    <row r="12" spans="1:12" s="152" customFormat="1" ht="21.75" customHeight="1" x14ac:dyDescent="0.65">
      <c r="A12" s="118" t="s">
        <v>92</v>
      </c>
      <c r="B12" s="161"/>
      <c r="C12" s="162">
        <v>0</v>
      </c>
      <c r="D12" s="158"/>
      <c r="E12" s="162">
        <v>0</v>
      </c>
      <c r="F12" s="158"/>
      <c r="G12" s="162">
        <v>0</v>
      </c>
      <c r="H12" s="158"/>
      <c r="I12" s="163">
        <f>+'PL 6-7'!G31</f>
        <v>1876882</v>
      </c>
      <c r="J12" s="154"/>
      <c r="K12" s="158">
        <f>SUM(C12:I12)</f>
        <v>1876882</v>
      </c>
    </row>
    <row r="13" spans="1:12" s="152" customFormat="1" ht="21.75" customHeight="1" x14ac:dyDescent="0.65">
      <c r="A13" s="153" t="s">
        <v>105</v>
      </c>
      <c r="B13" s="153"/>
      <c r="C13" s="164">
        <f>C12</f>
        <v>0</v>
      </c>
      <c r="D13" s="154"/>
      <c r="E13" s="164">
        <f>E12</f>
        <v>0</v>
      </c>
      <c r="F13" s="154"/>
      <c r="G13" s="164">
        <f>G12</f>
        <v>0</v>
      </c>
      <c r="H13" s="154"/>
      <c r="I13" s="164">
        <f>I12</f>
        <v>1876882</v>
      </c>
      <c r="J13" s="158"/>
      <c r="K13" s="164">
        <f>K12</f>
        <v>1876882</v>
      </c>
    </row>
    <row r="14" spans="1:12" s="152" customFormat="1" ht="22.5" customHeight="1" thickBot="1" x14ac:dyDescent="0.7">
      <c r="A14" s="153" t="s">
        <v>212</v>
      </c>
      <c r="B14" s="153"/>
      <c r="C14" s="165">
        <f>C13+C10</f>
        <v>2400000</v>
      </c>
      <c r="D14" s="166"/>
      <c r="E14" s="165">
        <f>E13+E10</f>
        <v>3290152</v>
      </c>
      <c r="F14" s="166"/>
      <c r="G14" s="165">
        <f>G13+G10</f>
        <v>240000</v>
      </c>
      <c r="H14" s="158"/>
      <c r="I14" s="165">
        <f>I13+I10</f>
        <v>20338736</v>
      </c>
      <c r="J14" s="159"/>
      <c r="K14" s="165">
        <f>SUM(C14:I14)</f>
        <v>26268888</v>
      </c>
      <c r="L14" s="167">
        <f>K14-'BS 3-5'!G97</f>
        <v>0</v>
      </c>
    </row>
    <row r="15" spans="1:12" s="152" customFormat="1" ht="22" thickTop="1" x14ac:dyDescent="0.65">
      <c r="C15" s="168"/>
      <c r="D15" s="168"/>
      <c r="E15" s="168"/>
      <c r="F15" s="168"/>
      <c r="G15" s="168"/>
      <c r="H15" s="168"/>
      <c r="I15" s="168"/>
      <c r="J15" s="168"/>
      <c r="K15" s="168"/>
    </row>
    <row r="16" spans="1:12" s="152" customFormat="1" ht="21.75" customHeight="1" x14ac:dyDescent="0.65">
      <c r="A16" s="317" t="s">
        <v>209</v>
      </c>
      <c r="B16" s="317"/>
      <c r="C16" s="169"/>
      <c r="D16" s="169"/>
      <c r="E16" s="169"/>
      <c r="F16" s="169"/>
      <c r="G16" s="169"/>
      <c r="H16" s="169"/>
      <c r="I16" s="169"/>
      <c r="J16" s="169"/>
      <c r="K16" s="169"/>
    </row>
    <row r="17" spans="1:12" s="152" customFormat="1" ht="21.75" customHeight="1" x14ac:dyDescent="0.65">
      <c r="A17" s="153" t="s">
        <v>179</v>
      </c>
      <c r="B17" s="153"/>
      <c r="C17" s="97">
        <v>2400000</v>
      </c>
      <c r="E17" s="97">
        <v>3290152</v>
      </c>
      <c r="G17" s="97">
        <v>240000</v>
      </c>
      <c r="I17" s="97">
        <v>15774815</v>
      </c>
      <c r="J17" s="154"/>
      <c r="K17" s="154">
        <f>SUM(C17:I17)</f>
        <v>21704967</v>
      </c>
    </row>
    <row r="18" spans="1:12" s="152" customFormat="1" ht="21.75" customHeight="1" x14ac:dyDescent="0.65">
      <c r="A18" s="153" t="s">
        <v>104</v>
      </c>
      <c r="B18" s="153"/>
      <c r="C18" s="156"/>
      <c r="D18" s="156"/>
      <c r="E18" s="156"/>
      <c r="F18" s="156"/>
      <c r="G18" s="157"/>
      <c r="H18" s="158"/>
      <c r="I18" s="157"/>
      <c r="J18" s="159"/>
      <c r="K18" s="160"/>
    </row>
    <row r="19" spans="1:12" s="152" customFormat="1" ht="21.75" customHeight="1" x14ac:dyDescent="0.65">
      <c r="A19" s="118" t="s">
        <v>92</v>
      </c>
      <c r="B19" s="161"/>
      <c r="C19" s="162">
        <v>0</v>
      </c>
      <c r="D19" s="158"/>
      <c r="E19" s="162">
        <v>0</v>
      </c>
      <c r="F19" s="158"/>
      <c r="G19" s="162">
        <v>0</v>
      </c>
      <c r="H19" s="158"/>
      <c r="I19" s="163">
        <v>1867486</v>
      </c>
      <c r="J19" s="154"/>
      <c r="K19" s="158">
        <f>SUM(C19:I19)</f>
        <v>1867486</v>
      </c>
    </row>
    <row r="20" spans="1:12" s="152" customFormat="1" ht="21.75" customHeight="1" x14ac:dyDescent="0.65">
      <c r="A20" s="153" t="s">
        <v>105</v>
      </c>
      <c r="B20" s="153"/>
      <c r="C20" s="164">
        <f>C19</f>
        <v>0</v>
      </c>
      <c r="D20" s="154"/>
      <c r="E20" s="164">
        <f>E19</f>
        <v>0</v>
      </c>
      <c r="F20" s="154"/>
      <c r="G20" s="164">
        <f>G19</f>
        <v>0</v>
      </c>
      <c r="H20" s="154"/>
      <c r="I20" s="164">
        <f>I19</f>
        <v>1867486</v>
      </c>
      <c r="J20" s="158"/>
      <c r="K20" s="164">
        <f>K19</f>
        <v>1867486</v>
      </c>
    </row>
    <row r="21" spans="1:12" s="152" customFormat="1" ht="21.75" customHeight="1" thickBot="1" x14ac:dyDescent="0.7">
      <c r="A21" s="153" t="s">
        <v>210</v>
      </c>
      <c r="B21" s="153"/>
      <c r="C21" s="165">
        <f>C20+C17</f>
        <v>2400000</v>
      </c>
      <c r="D21" s="166"/>
      <c r="E21" s="165">
        <f>E20+E17</f>
        <v>3290152</v>
      </c>
      <c r="F21" s="166"/>
      <c r="G21" s="165">
        <f>G20+G17</f>
        <v>240000</v>
      </c>
      <c r="H21" s="158"/>
      <c r="I21" s="165">
        <f>I20+I17</f>
        <v>17642301</v>
      </c>
      <c r="J21" s="159"/>
      <c r="K21" s="165">
        <f>K20+K17</f>
        <v>23572453</v>
      </c>
      <c r="L21" s="167"/>
    </row>
    <row r="22" spans="1:12" ht="23.25" customHeight="1" thickTop="1" x14ac:dyDescent="0.75">
      <c r="C22" s="170"/>
      <c r="E22" s="170"/>
      <c r="G22" s="170"/>
      <c r="I22" s="170"/>
      <c r="K22" s="170"/>
    </row>
    <row r="23" spans="1:12" ht="23.25" customHeight="1" x14ac:dyDescent="0.75">
      <c r="C23" s="170"/>
      <c r="E23" s="170"/>
      <c r="G23" s="170"/>
      <c r="I23" s="170"/>
      <c r="K23" s="170"/>
    </row>
  </sheetData>
  <mergeCells count="5">
    <mergeCell ref="C4:K4"/>
    <mergeCell ref="G5:I5"/>
    <mergeCell ref="C8:K8"/>
    <mergeCell ref="A9:B9"/>
    <mergeCell ref="A16:B16"/>
  </mergeCells>
  <pageMargins left="0.7" right="0.7" top="0.48" bottom="0.32" header="0.5" footer="0.3"/>
  <pageSetup paperSize="9" scale="96" firstPageNumber="10" orientation="landscape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34"/>
  <sheetViews>
    <sheetView showGridLines="0" view="pageBreakPreview" zoomScale="90" zoomScaleNormal="100" zoomScaleSheetLayoutView="90" zoomScalePageLayoutView="85" workbookViewId="0">
      <selection activeCell="B39" sqref="B39"/>
    </sheetView>
  </sheetViews>
  <sheetFormatPr defaultColWidth="9.09765625" defaultRowHeight="22.5" x14ac:dyDescent="0.7"/>
  <cols>
    <col min="1" max="1" width="44.09765625" style="257" customWidth="1"/>
    <col min="2" max="2" width="8.3984375" style="304" customWidth="1"/>
    <col min="3" max="3" width="13.09765625" style="257" customWidth="1"/>
    <col min="4" max="4" width="1.09765625" style="257" customWidth="1"/>
    <col min="5" max="5" width="13.09765625" style="257" customWidth="1"/>
    <col min="6" max="6" width="1.09765625" style="257" customWidth="1"/>
    <col min="7" max="7" width="13.09765625" style="257" customWidth="1"/>
    <col min="8" max="8" width="1.09765625" style="257" customWidth="1"/>
    <col min="9" max="9" width="13.09765625" style="257" customWidth="1"/>
    <col min="10" max="10" width="5.09765625" style="257" customWidth="1"/>
    <col min="11" max="11" width="20" customWidth="1"/>
    <col min="12" max="12" width="1.8984375" customWidth="1"/>
    <col min="13" max="13" width="19.59765625" customWidth="1"/>
    <col min="14" max="14" width="1.8984375" style="258" customWidth="1"/>
    <col min="15" max="15" width="15.69921875" style="258" customWidth="1"/>
    <col min="16" max="16" width="1.8984375" style="258" customWidth="1"/>
    <col min="17" max="17" width="15.69921875" style="258" customWidth="1"/>
    <col min="18" max="18" width="9.09765625" style="258"/>
    <col min="19" max="256" width="9.09765625" style="257"/>
    <col min="257" max="257" width="44.09765625" style="257" customWidth="1"/>
    <col min="258" max="258" width="8.3984375" style="257" customWidth="1"/>
    <col min="259" max="259" width="13.09765625" style="257" customWidth="1"/>
    <col min="260" max="260" width="1.09765625" style="257" customWidth="1"/>
    <col min="261" max="261" width="13.09765625" style="257" customWidth="1"/>
    <col min="262" max="262" width="1.09765625" style="257" customWidth="1"/>
    <col min="263" max="263" width="13.09765625" style="257" customWidth="1"/>
    <col min="264" max="264" width="1.09765625" style="257" customWidth="1"/>
    <col min="265" max="265" width="13.09765625" style="257" customWidth="1"/>
    <col min="266" max="266" width="9.09765625" style="257"/>
    <col min="267" max="267" width="15.69921875" style="257" customWidth="1"/>
    <col min="268" max="268" width="1.8984375" style="257" customWidth="1"/>
    <col min="269" max="269" width="16.59765625" style="257" bestFit="1" customWidth="1"/>
    <col min="270" max="270" width="1.8984375" style="257" customWidth="1"/>
    <col min="271" max="271" width="15.69921875" style="257" customWidth="1"/>
    <col min="272" max="272" width="1.8984375" style="257" customWidth="1"/>
    <col min="273" max="273" width="15.69921875" style="257" customWidth="1"/>
    <col min="274" max="512" width="9.09765625" style="257"/>
    <col min="513" max="513" width="44.09765625" style="257" customWidth="1"/>
    <col min="514" max="514" width="8.3984375" style="257" customWidth="1"/>
    <col min="515" max="515" width="13.09765625" style="257" customWidth="1"/>
    <col min="516" max="516" width="1.09765625" style="257" customWidth="1"/>
    <col min="517" max="517" width="13.09765625" style="257" customWidth="1"/>
    <col min="518" max="518" width="1.09765625" style="257" customWidth="1"/>
    <col min="519" max="519" width="13.09765625" style="257" customWidth="1"/>
    <col min="520" max="520" width="1.09765625" style="257" customWidth="1"/>
    <col min="521" max="521" width="13.09765625" style="257" customWidth="1"/>
    <col min="522" max="522" width="9.09765625" style="257"/>
    <col min="523" max="523" width="15.69921875" style="257" customWidth="1"/>
    <col min="524" max="524" width="1.8984375" style="257" customWidth="1"/>
    <col min="525" max="525" width="16.59765625" style="257" bestFit="1" customWidth="1"/>
    <col min="526" max="526" width="1.8984375" style="257" customWidth="1"/>
    <col min="527" max="527" width="15.69921875" style="257" customWidth="1"/>
    <col min="528" max="528" width="1.8984375" style="257" customWidth="1"/>
    <col min="529" max="529" width="15.69921875" style="257" customWidth="1"/>
    <col min="530" max="768" width="9.09765625" style="257"/>
    <col min="769" max="769" width="44.09765625" style="257" customWidth="1"/>
    <col min="770" max="770" width="8.3984375" style="257" customWidth="1"/>
    <col min="771" max="771" width="13.09765625" style="257" customWidth="1"/>
    <col min="772" max="772" width="1.09765625" style="257" customWidth="1"/>
    <col min="773" max="773" width="13.09765625" style="257" customWidth="1"/>
    <col min="774" max="774" width="1.09765625" style="257" customWidth="1"/>
    <col min="775" max="775" width="13.09765625" style="257" customWidth="1"/>
    <col min="776" max="776" width="1.09765625" style="257" customWidth="1"/>
    <col min="777" max="777" width="13.09765625" style="257" customWidth="1"/>
    <col min="778" max="778" width="9.09765625" style="257"/>
    <col min="779" max="779" width="15.69921875" style="257" customWidth="1"/>
    <col min="780" max="780" width="1.8984375" style="257" customWidth="1"/>
    <col min="781" max="781" width="16.59765625" style="257" bestFit="1" customWidth="1"/>
    <col min="782" max="782" width="1.8984375" style="257" customWidth="1"/>
    <col min="783" max="783" width="15.69921875" style="257" customWidth="1"/>
    <col min="784" max="784" width="1.8984375" style="257" customWidth="1"/>
    <col min="785" max="785" width="15.69921875" style="257" customWidth="1"/>
    <col min="786" max="1024" width="9.09765625" style="257"/>
    <col min="1025" max="1025" width="44.09765625" style="257" customWidth="1"/>
    <col min="1026" max="1026" width="8.3984375" style="257" customWidth="1"/>
    <col min="1027" max="1027" width="13.09765625" style="257" customWidth="1"/>
    <col min="1028" max="1028" width="1.09765625" style="257" customWidth="1"/>
    <col min="1029" max="1029" width="13.09765625" style="257" customWidth="1"/>
    <col min="1030" max="1030" width="1.09765625" style="257" customWidth="1"/>
    <col min="1031" max="1031" width="13.09765625" style="257" customWidth="1"/>
    <col min="1032" max="1032" width="1.09765625" style="257" customWidth="1"/>
    <col min="1033" max="1033" width="13.09765625" style="257" customWidth="1"/>
    <col min="1034" max="1034" width="9.09765625" style="257"/>
    <col min="1035" max="1035" width="15.69921875" style="257" customWidth="1"/>
    <col min="1036" max="1036" width="1.8984375" style="257" customWidth="1"/>
    <col min="1037" max="1037" width="16.59765625" style="257" bestFit="1" customWidth="1"/>
    <col min="1038" max="1038" width="1.8984375" style="257" customWidth="1"/>
    <col min="1039" max="1039" width="15.69921875" style="257" customWidth="1"/>
    <col min="1040" max="1040" width="1.8984375" style="257" customWidth="1"/>
    <col min="1041" max="1041" width="15.69921875" style="257" customWidth="1"/>
    <col min="1042" max="1280" width="9.09765625" style="257"/>
    <col min="1281" max="1281" width="44.09765625" style="257" customWidth="1"/>
    <col min="1282" max="1282" width="8.3984375" style="257" customWidth="1"/>
    <col min="1283" max="1283" width="13.09765625" style="257" customWidth="1"/>
    <col min="1284" max="1284" width="1.09765625" style="257" customWidth="1"/>
    <col min="1285" max="1285" width="13.09765625" style="257" customWidth="1"/>
    <col min="1286" max="1286" width="1.09765625" style="257" customWidth="1"/>
    <col min="1287" max="1287" width="13.09765625" style="257" customWidth="1"/>
    <col min="1288" max="1288" width="1.09765625" style="257" customWidth="1"/>
    <col min="1289" max="1289" width="13.09765625" style="257" customWidth="1"/>
    <col min="1290" max="1290" width="9.09765625" style="257"/>
    <col min="1291" max="1291" width="15.69921875" style="257" customWidth="1"/>
    <col min="1292" max="1292" width="1.8984375" style="257" customWidth="1"/>
    <col min="1293" max="1293" width="16.59765625" style="257" bestFit="1" customWidth="1"/>
    <col min="1294" max="1294" width="1.8984375" style="257" customWidth="1"/>
    <col min="1295" max="1295" width="15.69921875" style="257" customWidth="1"/>
    <col min="1296" max="1296" width="1.8984375" style="257" customWidth="1"/>
    <col min="1297" max="1297" width="15.69921875" style="257" customWidth="1"/>
    <col min="1298" max="1536" width="9.09765625" style="257"/>
    <col min="1537" max="1537" width="44.09765625" style="257" customWidth="1"/>
    <col min="1538" max="1538" width="8.3984375" style="257" customWidth="1"/>
    <col min="1539" max="1539" width="13.09765625" style="257" customWidth="1"/>
    <col min="1540" max="1540" width="1.09765625" style="257" customWidth="1"/>
    <col min="1541" max="1541" width="13.09765625" style="257" customWidth="1"/>
    <col min="1542" max="1542" width="1.09765625" style="257" customWidth="1"/>
    <col min="1543" max="1543" width="13.09765625" style="257" customWidth="1"/>
    <col min="1544" max="1544" width="1.09765625" style="257" customWidth="1"/>
    <col min="1545" max="1545" width="13.09765625" style="257" customWidth="1"/>
    <col min="1546" max="1546" width="9.09765625" style="257"/>
    <col min="1547" max="1547" width="15.69921875" style="257" customWidth="1"/>
    <col min="1548" max="1548" width="1.8984375" style="257" customWidth="1"/>
    <col min="1549" max="1549" width="16.59765625" style="257" bestFit="1" customWidth="1"/>
    <col min="1550" max="1550" width="1.8984375" style="257" customWidth="1"/>
    <col min="1551" max="1551" width="15.69921875" style="257" customWidth="1"/>
    <col min="1552" max="1552" width="1.8984375" style="257" customWidth="1"/>
    <col min="1553" max="1553" width="15.69921875" style="257" customWidth="1"/>
    <col min="1554" max="1792" width="9.09765625" style="257"/>
    <col min="1793" max="1793" width="44.09765625" style="257" customWidth="1"/>
    <col min="1794" max="1794" width="8.3984375" style="257" customWidth="1"/>
    <col min="1795" max="1795" width="13.09765625" style="257" customWidth="1"/>
    <col min="1796" max="1796" width="1.09765625" style="257" customWidth="1"/>
    <col min="1797" max="1797" width="13.09765625" style="257" customWidth="1"/>
    <col min="1798" max="1798" width="1.09765625" style="257" customWidth="1"/>
    <col min="1799" max="1799" width="13.09765625" style="257" customWidth="1"/>
    <col min="1800" max="1800" width="1.09765625" style="257" customWidth="1"/>
    <col min="1801" max="1801" width="13.09765625" style="257" customWidth="1"/>
    <col min="1802" max="1802" width="9.09765625" style="257"/>
    <col min="1803" max="1803" width="15.69921875" style="257" customWidth="1"/>
    <col min="1804" max="1804" width="1.8984375" style="257" customWidth="1"/>
    <col min="1805" max="1805" width="16.59765625" style="257" bestFit="1" customWidth="1"/>
    <col min="1806" max="1806" width="1.8984375" style="257" customWidth="1"/>
    <col min="1807" max="1807" width="15.69921875" style="257" customWidth="1"/>
    <col min="1808" max="1808" width="1.8984375" style="257" customWidth="1"/>
    <col min="1809" max="1809" width="15.69921875" style="257" customWidth="1"/>
    <col min="1810" max="2048" width="9.09765625" style="257"/>
    <col min="2049" max="2049" width="44.09765625" style="257" customWidth="1"/>
    <col min="2050" max="2050" width="8.3984375" style="257" customWidth="1"/>
    <col min="2051" max="2051" width="13.09765625" style="257" customWidth="1"/>
    <col min="2052" max="2052" width="1.09765625" style="257" customWidth="1"/>
    <col min="2053" max="2053" width="13.09765625" style="257" customWidth="1"/>
    <col min="2054" max="2054" width="1.09765625" style="257" customWidth="1"/>
    <col min="2055" max="2055" width="13.09765625" style="257" customWidth="1"/>
    <col min="2056" max="2056" width="1.09765625" style="257" customWidth="1"/>
    <col min="2057" max="2057" width="13.09765625" style="257" customWidth="1"/>
    <col min="2058" max="2058" width="9.09765625" style="257"/>
    <col min="2059" max="2059" width="15.69921875" style="257" customWidth="1"/>
    <col min="2060" max="2060" width="1.8984375" style="257" customWidth="1"/>
    <col min="2061" max="2061" width="16.59765625" style="257" bestFit="1" customWidth="1"/>
    <col min="2062" max="2062" width="1.8984375" style="257" customWidth="1"/>
    <col min="2063" max="2063" width="15.69921875" style="257" customWidth="1"/>
    <col min="2064" max="2064" width="1.8984375" style="257" customWidth="1"/>
    <col min="2065" max="2065" width="15.69921875" style="257" customWidth="1"/>
    <col min="2066" max="2304" width="9.09765625" style="257"/>
    <col min="2305" max="2305" width="44.09765625" style="257" customWidth="1"/>
    <col min="2306" max="2306" width="8.3984375" style="257" customWidth="1"/>
    <col min="2307" max="2307" width="13.09765625" style="257" customWidth="1"/>
    <col min="2308" max="2308" width="1.09765625" style="257" customWidth="1"/>
    <col min="2309" max="2309" width="13.09765625" style="257" customWidth="1"/>
    <col min="2310" max="2310" width="1.09765625" style="257" customWidth="1"/>
    <col min="2311" max="2311" width="13.09765625" style="257" customWidth="1"/>
    <col min="2312" max="2312" width="1.09765625" style="257" customWidth="1"/>
    <col min="2313" max="2313" width="13.09765625" style="257" customWidth="1"/>
    <col min="2314" max="2314" width="9.09765625" style="257"/>
    <col min="2315" max="2315" width="15.69921875" style="257" customWidth="1"/>
    <col min="2316" max="2316" width="1.8984375" style="257" customWidth="1"/>
    <col min="2317" max="2317" width="16.59765625" style="257" bestFit="1" customWidth="1"/>
    <col min="2318" max="2318" width="1.8984375" style="257" customWidth="1"/>
    <col min="2319" max="2319" width="15.69921875" style="257" customWidth="1"/>
    <col min="2320" max="2320" width="1.8984375" style="257" customWidth="1"/>
    <col min="2321" max="2321" width="15.69921875" style="257" customWidth="1"/>
    <col min="2322" max="2560" width="9.09765625" style="257"/>
    <col min="2561" max="2561" width="44.09765625" style="257" customWidth="1"/>
    <col min="2562" max="2562" width="8.3984375" style="257" customWidth="1"/>
    <col min="2563" max="2563" width="13.09765625" style="257" customWidth="1"/>
    <col min="2564" max="2564" width="1.09765625" style="257" customWidth="1"/>
    <col min="2565" max="2565" width="13.09765625" style="257" customWidth="1"/>
    <col min="2566" max="2566" width="1.09765625" style="257" customWidth="1"/>
    <col min="2567" max="2567" width="13.09765625" style="257" customWidth="1"/>
    <col min="2568" max="2568" width="1.09765625" style="257" customWidth="1"/>
    <col min="2569" max="2569" width="13.09765625" style="257" customWidth="1"/>
    <col min="2570" max="2570" width="9.09765625" style="257"/>
    <col min="2571" max="2571" width="15.69921875" style="257" customWidth="1"/>
    <col min="2572" max="2572" width="1.8984375" style="257" customWidth="1"/>
    <col min="2573" max="2573" width="16.59765625" style="257" bestFit="1" customWidth="1"/>
    <col min="2574" max="2574" width="1.8984375" style="257" customWidth="1"/>
    <col min="2575" max="2575" width="15.69921875" style="257" customWidth="1"/>
    <col min="2576" max="2576" width="1.8984375" style="257" customWidth="1"/>
    <col min="2577" max="2577" width="15.69921875" style="257" customWidth="1"/>
    <col min="2578" max="2816" width="9.09765625" style="257"/>
    <col min="2817" max="2817" width="44.09765625" style="257" customWidth="1"/>
    <col min="2818" max="2818" width="8.3984375" style="257" customWidth="1"/>
    <col min="2819" max="2819" width="13.09765625" style="257" customWidth="1"/>
    <col min="2820" max="2820" width="1.09765625" style="257" customWidth="1"/>
    <col min="2821" max="2821" width="13.09765625" style="257" customWidth="1"/>
    <col min="2822" max="2822" width="1.09765625" style="257" customWidth="1"/>
    <col min="2823" max="2823" width="13.09765625" style="257" customWidth="1"/>
    <col min="2824" max="2824" width="1.09765625" style="257" customWidth="1"/>
    <col min="2825" max="2825" width="13.09765625" style="257" customWidth="1"/>
    <col min="2826" max="2826" width="9.09765625" style="257"/>
    <col min="2827" max="2827" width="15.69921875" style="257" customWidth="1"/>
    <col min="2828" max="2828" width="1.8984375" style="257" customWidth="1"/>
    <col min="2829" max="2829" width="16.59765625" style="257" bestFit="1" customWidth="1"/>
    <col min="2830" max="2830" width="1.8984375" style="257" customWidth="1"/>
    <col min="2831" max="2831" width="15.69921875" style="257" customWidth="1"/>
    <col min="2832" max="2832" width="1.8984375" style="257" customWidth="1"/>
    <col min="2833" max="2833" width="15.69921875" style="257" customWidth="1"/>
    <col min="2834" max="3072" width="9.09765625" style="257"/>
    <col min="3073" max="3073" width="44.09765625" style="257" customWidth="1"/>
    <col min="3074" max="3074" width="8.3984375" style="257" customWidth="1"/>
    <col min="3075" max="3075" width="13.09765625" style="257" customWidth="1"/>
    <col min="3076" max="3076" width="1.09765625" style="257" customWidth="1"/>
    <col min="3077" max="3077" width="13.09765625" style="257" customWidth="1"/>
    <col min="3078" max="3078" width="1.09765625" style="257" customWidth="1"/>
    <col min="3079" max="3079" width="13.09765625" style="257" customWidth="1"/>
    <col min="3080" max="3080" width="1.09765625" style="257" customWidth="1"/>
    <col min="3081" max="3081" width="13.09765625" style="257" customWidth="1"/>
    <col min="3082" max="3082" width="9.09765625" style="257"/>
    <col min="3083" max="3083" width="15.69921875" style="257" customWidth="1"/>
    <col min="3084" max="3084" width="1.8984375" style="257" customWidth="1"/>
    <col min="3085" max="3085" width="16.59765625" style="257" bestFit="1" customWidth="1"/>
    <col min="3086" max="3086" width="1.8984375" style="257" customWidth="1"/>
    <col min="3087" max="3087" width="15.69921875" style="257" customWidth="1"/>
    <col min="3088" max="3088" width="1.8984375" style="257" customWidth="1"/>
    <col min="3089" max="3089" width="15.69921875" style="257" customWidth="1"/>
    <col min="3090" max="3328" width="9.09765625" style="257"/>
    <col min="3329" max="3329" width="44.09765625" style="257" customWidth="1"/>
    <col min="3330" max="3330" width="8.3984375" style="257" customWidth="1"/>
    <col min="3331" max="3331" width="13.09765625" style="257" customWidth="1"/>
    <col min="3332" max="3332" width="1.09765625" style="257" customWidth="1"/>
    <col min="3333" max="3333" width="13.09765625" style="257" customWidth="1"/>
    <col min="3334" max="3334" width="1.09765625" style="257" customWidth="1"/>
    <col min="3335" max="3335" width="13.09765625" style="257" customWidth="1"/>
    <col min="3336" max="3336" width="1.09765625" style="257" customWidth="1"/>
    <col min="3337" max="3337" width="13.09765625" style="257" customWidth="1"/>
    <col min="3338" max="3338" width="9.09765625" style="257"/>
    <col min="3339" max="3339" width="15.69921875" style="257" customWidth="1"/>
    <col min="3340" max="3340" width="1.8984375" style="257" customWidth="1"/>
    <col min="3341" max="3341" width="16.59765625" style="257" bestFit="1" customWidth="1"/>
    <col min="3342" max="3342" width="1.8984375" style="257" customWidth="1"/>
    <col min="3343" max="3343" width="15.69921875" style="257" customWidth="1"/>
    <col min="3344" max="3344" width="1.8984375" style="257" customWidth="1"/>
    <col min="3345" max="3345" width="15.69921875" style="257" customWidth="1"/>
    <col min="3346" max="3584" width="9.09765625" style="257"/>
    <col min="3585" max="3585" width="44.09765625" style="257" customWidth="1"/>
    <col min="3586" max="3586" width="8.3984375" style="257" customWidth="1"/>
    <col min="3587" max="3587" width="13.09765625" style="257" customWidth="1"/>
    <col min="3588" max="3588" width="1.09765625" style="257" customWidth="1"/>
    <col min="3589" max="3589" width="13.09765625" style="257" customWidth="1"/>
    <col min="3590" max="3590" width="1.09765625" style="257" customWidth="1"/>
    <col min="3591" max="3591" width="13.09765625" style="257" customWidth="1"/>
    <col min="3592" max="3592" width="1.09765625" style="257" customWidth="1"/>
    <col min="3593" max="3593" width="13.09765625" style="257" customWidth="1"/>
    <col min="3594" max="3594" width="9.09765625" style="257"/>
    <col min="3595" max="3595" width="15.69921875" style="257" customWidth="1"/>
    <col min="3596" max="3596" width="1.8984375" style="257" customWidth="1"/>
    <col min="3597" max="3597" width="16.59765625" style="257" bestFit="1" customWidth="1"/>
    <col min="3598" max="3598" width="1.8984375" style="257" customWidth="1"/>
    <col min="3599" max="3599" width="15.69921875" style="257" customWidth="1"/>
    <col min="3600" max="3600" width="1.8984375" style="257" customWidth="1"/>
    <col min="3601" max="3601" width="15.69921875" style="257" customWidth="1"/>
    <col min="3602" max="3840" width="9.09765625" style="257"/>
    <col min="3841" max="3841" width="44.09765625" style="257" customWidth="1"/>
    <col min="3842" max="3842" width="8.3984375" style="257" customWidth="1"/>
    <col min="3843" max="3843" width="13.09765625" style="257" customWidth="1"/>
    <col min="3844" max="3844" width="1.09765625" style="257" customWidth="1"/>
    <col min="3845" max="3845" width="13.09765625" style="257" customWidth="1"/>
    <col min="3846" max="3846" width="1.09765625" style="257" customWidth="1"/>
    <col min="3847" max="3847" width="13.09765625" style="257" customWidth="1"/>
    <col min="3848" max="3848" width="1.09765625" style="257" customWidth="1"/>
    <col min="3849" max="3849" width="13.09765625" style="257" customWidth="1"/>
    <col min="3850" max="3850" width="9.09765625" style="257"/>
    <col min="3851" max="3851" width="15.69921875" style="257" customWidth="1"/>
    <col min="3852" max="3852" width="1.8984375" style="257" customWidth="1"/>
    <col min="3853" max="3853" width="16.59765625" style="257" bestFit="1" customWidth="1"/>
    <col min="3854" max="3854" width="1.8984375" style="257" customWidth="1"/>
    <col min="3855" max="3855" width="15.69921875" style="257" customWidth="1"/>
    <col min="3856" max="3856" width="1.8984375" style="257" customWidth="1"/>
    <col min="3857" max="3857" width="15.69921875" style="257" customWidth="1"/>
    <col min="3858" max="4096" width="9.09765625" style="257"/>
    <col min="4097" max="4097" width="44.09765625" style="257" customWidth="1"/>
    <col min="4098" max="4098" width="8.3984375" style="257" customWidth="1"/>
    <col min="4099" max="4099" width="13.09765625" style="257" customWidth="1"/>
    <col min="4100" max="4100" width="1.09765625" style="257" customWidth="1"/>
    <col min="4101" max="4101" width="13.09765625" style="257" customWidth="1"/>
    <col min="4102" max="4102" width="1.09765625" style="257" customWidth="1"/>
    <col min="4103" max="4103" width="13.09765625" style="257" customWidth="1"/>
    <col min="4104" max="4104" width="1.09765625" style="257" customWidth="1"/>
    <col min="4105" max="4105" width="13.09765625" style="257" customWidth="1"/>
    <col min="4106" max="4106" width="9.09765625" style="257"/>
    <col min="4107" max="4107" width="15.69921875" style="257" customWidth="1"/>
    <col min="4108" max="4108" width="1.8984375" style="257" customWidth="1"/>
    <col min="4109" max="4109" width="16.59765625" style="257" bestFit="1" customWidth="1"/>
    <col min="4110" max="4110" width="1.8984375" style="257" customWidth="1"/>
    <col min="4111" max="4111" width="15.69921875" style="257" customWidth="1"/>
    <col min="4112" max="4112" width="1.8984375" style="257" customWidth="1"/>
    <col min="4113" max="4113" width="15.69921875" style="257" customWidth="1"/>
    <col min="4114" max="4352" width="9.09765625" style="257"/>
    <col min="4353" max="4353" width="44.09765625" style="257" customWidth="1"/>
    <col min="4354" max="4354" width="8.3984375" style="257" customWidth="1"/>
    <col min="4355" max="4355" width="13.09765625" style="257" customWidth="1"/>
    <col min="4356" max="4356" width="1.09765625" style="257" customWidth="1"/>
    <col min="4357" max="4357" width="13.09765625" style="257" customWidth="1"/>
    <col min="4358" max="4358" width="1.09765625" style="257" customWidth="1"/>
    <col min="4359" max="4359" width="13.09765625" style="257" customWidth="1"/>
    <col min="4360" max="4360" width="1.09765625" style="257" customWidth="1"/>
    <col min="4361" max="4361" width="13.09765625" style="257" customWidth="1"/>
    <col min="4362" max="4362" width="9.09765625" style="257"/>
    <col min="4363" max="4363" width="15.69921875" style="257" customWidth="1"/>
    <col min="4364" max="4364" width="1.8984375" style="257" customWidth="1"/>
    <col min="4365" max="4365" width="16.59765625" style="257" bestFit="1" customWidth="1"/>
    <col min="4366" max="4366" width="1.8984375" style="257" customWidth="1"/>
    <col min="4367" max="4367" width="15.69921875" style="257" customWidth="1"/>
    <col min="4368" max="4368" width="1.8984375" style="257" customWidth="1"/>
    <col min="4369" max="4369" width="15.69921875" style="257" customWidth="1"/>
    <col min="4370" max="4608" width="9.09765625" style="257"/>
    <col min="4609" max="4609" width="44.09765625" style="257" customWidth="1"/>
    <col min="4610" max="4610" width="8.3984375" style="257" customWidth="1"/>
    <col min="4611" max="4611" width="13.09765625" style="257" customWidth="1"/>
    <col min="4612" max="4612" width="1.09765625" style="257" customWidth="1"/>
    <col min="4613" max="4613" width="13.09765625" style="257" customWidth="1"/>
    <col min="4614" max="4614" width="1.09765625" style="257" customWidth="1"/>
    <col min="4615" max="4615" width="13.09765625" style="257" customWidth="1"/>
    <col min="4616" max="4616" width="1.09765625" style="257" customWidth="1"/>
    <col min="4617" max="4617" width="13.09765625" style="257" customWidth="1"/>
    <col min="4618" max="4618" width="9.09765625" style="257"/>
    <col min="4619" max="4619" width="15.69921875" style="257" customWidth="1"/>
    <col min="4620" max="4620" width="1.8984375" style="257" customWidth="1"/>
    <col min="4621" max="4621" width="16.59765625" style="257" bestFit="1" customWidth="1"/>
    <col min="4622" max="4622" width="1.8984375" style="257" customWidth="1"/>
    <col min="4623" max="4623" width="15.69921875" style="257" customWidth="1"/>
    <col min="4624" max="4624" width="1.8984375" style="257" customWidth="1"/>
    <col min="4625" max="4625" width="15.69921875" style="257" customWidth="1"/>
    <col min="4626" max="4864" width="9.09765625" style="257"/>
    <col min="4865" max="4865" width="44.09765625" style="257" customWidth="1"/>
    <col min="4866" max="4866" width="8.3984375" style="257" customWidth="1"/>
    <col min="4867" max="4867" width="13.09765625" style="257" customWidth="1"/>
    <col min="4868" max="4868" width="1.09765625" style="257" customWidth="1"/>
    <col min="4869" max="4869" width="13.09765625" style="257" customWidth="1"/>
    <col min="4870" max="4870" width="1.09765625" style="257" customWidth="1"/>
    <col min="4871" max="4871" width="13.09765625" style="257" customWidth="1"/>
    <col min="4872" max="4872" width="1.09765625" style="257" customWidth="1"/>
    <col min="4873" max="4873" width="13.09765625" style="257" customWidth="1"/>
    <col min="4874" max="4874" width="9.09765625" style="257"/>
    <col min="4875" max="4875" width="15.69921875" style="257" customWidth="1"/>
    <col min="4876" max="4876" width="1.8984375" style="257" customWidth="1"/>
    <col min="4877" max="4877" width="16.59765625" style="257" bestFit="1" customWidth="1"/>
    <col min="4878" max="4878" width="1.8984375" style="257" customWidth="1"/>
    <col min="4879" max="4879" width="15.69921875" style="257" customWidth="1"/>
    <col min="4880" max="4880" width="1.8984375" style="257" customWidth="1"/>
    <col min="4881" max="4881" width="15.69921875" style="257" customWidth="1"/>
    <col min="4882" max="5120" width="9.09765625" style="257"/>
    <col min="5121" max="5121" width="44.09765625" style="257" customWidth="1"/>
    <col min="5122" max="5122" width="8.3984375" style="257" customWidth="1"/>
    <col min="5123" max="5123" width="13.09765625" style="257" customWidth="1"/>
    <col min="5124" max="5124" width="1.09765625" style="257" customWidth="1"/>
    <col min="5125" max="5125" width="13.09765625" style="257" customWidth="1"/>
    <col min="5126" max="5126" width="1.09765625" style="257" customWidth="1"/>
    <col min="5127" max="5127" width="13.09765625" style="257" customWidth="1"/>
    <col min="5128" max="5128" width="1.09765625" style="257" customWidth="1"/>
    <col min="5129" max="5129" width="13.09765625" style="257" customWidth="1"/>
    <col min="5130" max="5130" width="9.09765625" style="257"/>
    <col min="5131" max="5131" width="15.69921875" style="257" customWidth="1"/>
    <col min="5132" max="5132" width="1.8984375" style="257" customWidth="1"/>
    <col min="5133" max="5133" width="16.59765625" style="257" bestFit="1" customWidth="1"/>
    <col min="5134" max="5134" width="1.8984375" style="257" customWidth="1"/>
    <col min="5135" max="5135" width="15.69921875" style="257" customWidth="1"/>
    <col min="5136" max="5136" width="1.8984375" style="257" customWidth="1"/>
    <col min="5137" max="5137" width="15.69921875" style="257" customWidth="1"/>
    <col min="5138" max="5376" width="9.09765625" style="257"/>
    <col min="5377" max="5377" width="44.09765625" style="257" customWidth="1"/>
    <col min="5378" max="5378" width="8.3984375" style="257" customWidth="1"/>
    <col min="5379" max="5379" width="13.09765625" style="257" customWidth="1"/>
    <col min="5380" max="5380" width="1.09765625" style="257" customWidth="1"/>
    <col min="5381" max="5381" width="13.09765625" style="257" customWidth="1"/>
    <col min="5382" max="5382" width="1.09765625" style="257" customWidth="1"/>
    <col min="5383" max="5383" width="13.09765625" style="257" customWidth="1"/>
    <col min="5384" max="5384" width="1.09765625" style="257" customWidth="1"/>
    <col min="5385" max="5385" width="13.09765625" style="257" customWidth="1"/>
    <col min="5386" max="5386" width="9.09765625" style="257"/>
    <col min="5387" max="5387" width="15.69921875" style="257" customWidth="1"/>
    <col min="5388" max="5388" width="1.8984375" style="257" customWidth="1"/>
    <col min="5389" max="5389" width="16.59765625" style="257" bestFit="1" customWidth="1"/>
    <col min="5390" max="5390" width="1.8984375" style="257" customWidth="1"/>
    <col min="5391" max="5391" width="15.69921875" style="257" customWidth="1"/>
    <col min="5392" max="5392" width="1.8984375" style="257" customWidth="1"/>
    <col min="5393" max="5393" width="15.69921875" style="257" customWidth="1"/>
    <col min="5394" max="5632" width="9.09765625" style="257"/>
    <col min="5633" max="5633" width="44.09765625" style="257" customWidth="1"/>
    <col min="5634" max="5634" width="8.3984375" style="257" customWidth="1"/>
    <col min="5635" max="5635" width="13.09765625" style="257" customWidth="1"/>
    <col min="5636" max="5636" width="1.09765625" style="257" customWidth="1"/>
    <col min="5637" max="5637" width="13.09765625" style="257" customWidth="1"/>
    <col min="5638" max="5638" width="1.09765625" style="257" customWidth="1"/>
    <col min="5639" max="5639" width="13.09765625" style="257" customWidth="1"/>
    <col min="5640" max="5640" width="1.09765625" style="257" customWidth="1"/>
    <col min="5641" max="5641" width="13.09765625" style="257" customWidth="1"/>
    <col min="5642" max="5642" width="9.09765625" style="257"/>
    <col min="5643" max="5643" width="15.69921875" style="257" customWidth="1"/>
    <col min="5644" max="5644" width="1.8984375" style="257" customWidth="1"/>
    <col min="5645" max="5645" width="16.59765625" style="257" bestFit="1" customWidth="1"/>
    <col min="5646" max="5646" width="1.8984375" style="257" customWidth="1"/>
    <col min="5647" max="5647" width="15.69921875" style="257" customWidth="1"/>
    <col min="5648" max="5648" width="1.8984375" style="257" customWidth="1"/>
    <col min="5649" max="5649" width="15.69921875" style="257" customWidth="1"/>
    <col min="5650" max="5888" width="9.09765625" style="257"/>
    <col min="5889" max="5889" width="44.09765625" style="257" customWidth="1"/>
    <col min="5890" max="5890" width="8.3984375" style="257" customWidth="1"/>
    <col min="5891" max="5891" width="13.09765625" style="257" customWidth="1"/>
    <col min="5892" max="5892" width="1.09765625" style="257" customWidth="1"/>
    <col min="5893" max="5893" width="13.09765625" style="257" customWidth="1"/>
    <col min="5894" max="5894" width="1.09765625" style="257" customWidth="1"/>
    <col min="5895" max="5895" width="13.09765625" style="257" customWidth="1"/>
    <col min="5896" max="5896" width="1.09765625" style="257" customWidth="1"/>
    <col min="5897" max="5897" width="13.09765625" style="257" customWidth="1"/>
    <col min="5898" max="5898" width="9.09765625" style="257"/>
    <col min="5899" max="5899" width="15.69921875" style="257" customWidth="1"/>
    <col min="5900" max="5900" width="1.8984375" style="257" customWidth="1"/>
    <col min="5901" max="5901" width="16.59765625" style="257" bestFit="1" customWidth="1"/>
    <col min="5902" max="5902" width="1.8984375" style="257" customWidth="1"/>
    <col min="5903" max="5903" width="15.69921875" style="257" customWidth="1"/>
    <col min="5904" max="5904" width="1.8984375" style="257" customWidth="1"/>
    <col min="5905" max="5905" width="15.69921875" style="257" customWidth="1"/>
    <col min="5906" max="6144" width="9.09765625" style="257"/>
    <col min="6145" max="6145" width="44.09765625" style="257" customWidth="1"/>
    <col min="6146" max="6146" width="8.3984375" style="257" customWidth="1"/>
    <col min="6147" max="6147" width="13.09765625" style="257" customWidth="1"/>
    <col min="6148" max="6148" width="1.09765625" style="257" customWidth="1"/>
    <col min="6149" max="6149" width="13.09765625" style="257" customWidth="1"/>
    <col min="6150" max="6150" width="1.09765625" style="257" customWidth="1"/>
    <col min="6151" max="6151" width="13.09765625" style="257" customWidth="1"/>
    <col min="6152" max="6152" width="1.09765625" style="257" customWidth="1"/>
    <col min="6153" max="6153" width="13.09765625" style="257" customWidth="1"/>
    <col min="6154" max="6154" width="9.09765625" style="257"/>
    <col min="6155" max="6155" width="15.69921875" style="257" customWidth="1"/>
    <col min="6156" max="6156" width="1.8984375" style="257" customWidth="1"/>
    <col min="6157" max="6157" width="16.59765625" style="257" bestFit="1" customWidth="1"/>
    <col min="6158" max="6158" width="1.8984375" style="257" customWidth="1"/>
    <col min="6159" max="6159" width="15.69921875" style="257" customWidth="1"/>
    <col min="6160" max="6160" width="1.8984375" style="257" customWidth="1"/>
    <col min="6161" max="6161" width="15.69921875" style="257" customWidth="1"/>
    <col min="6162" max="6400" width="9.09765625" style="257"/>
    <col min="6401" max="6401" width="44.09765625" style="257" customWidth="1"/>
    <col min="6402" max="6402" width="8.3984375" style="257" customWidth="1"/>
    <col min="6403" max="6403" width="13.09765625" style="257" customWidth="1"/>
    <col min="6404" max="6404" width="1.09765625" style="257" customWidth="1"/>
    <col min="6405" max="6405" width="13.09765625" style="257" customWidth="1"/>
    <col min="6406" max="6406" width="1.09765625" style="257" customWidth="1"/>
    <col min="6407" max="6407" width="13.09765625" style="257" customWidth="1"/>
    <col min="6408" max="6408" width="1.09765625" style="257" customWidth="1"/>
    <col min="6409" max="6409" width="13.09765625" style="257" customWidth="1"/>
    <col min="6410" max="6410" width="9.09765625" style="257"/>
    <col min="6411" max="6411" width="15.69921875" style="257" customWidth="1"/>
    <col min="6412" max="6412" width="1.8984375" style="257" customWidth="1"/>
    <col min="6413" max="6413" width="16.59765625" style="257" bestFit="1" customWidth="1"/>
    <col min="6414" max="6414" width="1.8984375" style="257" customWidth="1"/>
    <col min="6415" max="6415" width="15.69921875" style="257" customWidth="1"/>
    <col min="6416" max="6416" width="1.8984375" style="257" customWidth="1"/>
    <col min="6417" max="6417" width="15.69921875" style="257" customWidth="1"/>
    <col min="6418" max="6656" width="9.09765625" style="257"/>
    <col min="6657" max="6657" width="44.09765625" style="257" customWidth="1"/>
    <col min="6658" max="6658" width="8.3984375" style="257" customWidth="1"/>
    <col min="6659" max="6659" width="13.09765625" style="257" customWidth="1"/>
    <col min="6660" max="6660" width="1.09765625" style="257" customWidth="1"/>
    <col min="6661" max="6661" width="13.09765625" style="257" customWidth="1"/>
    <col min="6662" max="6662" width="1.09765625" style="257" customWidth="1"/>
    <col min="6663" max="6663" width="13.09765625" style="257" customWidth="1"/>
    <col min="6664" max="6664" width="1.09765625" style="257" customWidth="1"/>
    <col min="6665" max="6665" width="13.09765625" style="257" customWidth="1"/>
    <col min="6666" max="6666" width="9.09765625" style="257"/>
    <col min="6667" max="6667" width="15.69921875" style="257" customWidth="1"/>
    <col min="6668" max="6668" width="1.8984375" style="257" customWidth="1"/>
    <col min="6669" max="6669" width="16.59765625" style="257" bestFit="1" customWidth="1"/>
    <col min="6670" max="6670" width="1.8984375" style="257" customWidth="1"/>
    <col min="6671" max="6671" width="15.69921875" style="257" customWidth="1"/>
    <col min="6672" max="6672" width="1.8984375" style="257" customWidth="1"/>
    <col min="6673" max="6673" width="15.69921875" style="257" customWidth="1"/>
    <col min="6674" max="6912" width="9.09765625" style="257"/>
    <col min="6913" max="6913" width="44.09765625" style="257" customWidth="1"/>
    <col min="6914" max="6914" width="8.3984375" style="257" customWidth="1"/>
    <col min="6915" max="6915" width="13.09765625" style="257" customWidth="1"/>
    <col min="6916" max="6916" width="1.09765625" style="257" customWidth="1"/>
    <col min="6917" max="6917" width="13.09765625" style="257" customWidth="1"/>
    <col min="6918" max="6918" width="1.09765625" style="257" customWidth="1"/>
    <col min="6919" max="6919" width="13.09765625" style="257" customWidth="1"/>
    <col min="6920" max="6920" width="1.09765625" style="257" customWidth="1"/>
    <col min="6921" max="6921" width="13.09765625" style="257" customWidth="1"/>
    <col min="6922" max="6922" width="9.09765625" style="257"/>
    <col min="6923" max="6923" width="15.69921875" style="257" customWidth="1"/>
    <col min="6924" max="6924" width="1.8984375" style="257" customWidth="1"/>
    <col min="6925" max="6925" width="16.59765625" style="257" bestFit="1" customWidth="1"/>
    <col min="6926" max="6926" width="1.8984375" style="257" customWidth="1"/>
    <col min="6927" max="6927" width="15.69921875" style="257" customWidth="1"/>
    <col min="6928" max="6928" width="1.8984375" style="257" customWidth="1"/>
    <col min="6929" max="6929" width="15.69921875" style="257" customWidth="1"/>
    <col min="6930" max="7168" width="9.09765625" style="257"/>
    <col min="7169" max="7169" width="44.09765625" style="257" customWidth="1"/>
    <col min="7170" max="7170" width="8.3984375" style="257" customWidth="1"/>
    <col min="7171" max="7171" width="13.09765625" style="257" customWidth="1"/>
    <col min="7172" max="7172" width="1.09765625" style="257" customWidth="1"/>
    <col min="7173" max="7173" width="13.09765625" style="257" customWidth="1"/>
    <col min="7174" max="7174" width="1.09765625" style="257" customWidth="1"/>
    <col min="7175" max="7175" width="13.09765625" style="257" customWidth="1"/>
    <col min="7176" max="7176" width="1.09765625" style="257" customWidth="1"/>
    <col min="7177" max="7177" width="13.09765625" style="257" customWidth="1"/>
    <col min="7178" max="7178" width="9.09765625" style="257"/>
    <col min="7179" max="7179" width="15.69921875" style="257" customWidth="1"/>
    <col min="7180" max="7180" width="1.8984375" style="257" customWidth="1"/>
    <col min="7181" max="7181" width="16.59765625" style="257" bestFit="1" customWidth="1"/>
    <col min="7182" max="7182" width="1.8984375" style="257" customWidth="1"/>
    <col min="7183" max="7183" width="15.69921875" style="257" customWidth="1"/>
    <col min="7184" max="7184" width="1.8984375" style="257" customWidth="1"/>
    <col min="7185" max="7185" width="15.69921875" style="257" customWidth="1"/>
    <col min="7186" max="7424" width="9.09765625" style="257"/>
    <col min="7425" max="7425" width="44.09765625" style="257" customWidth="1"/>
    <col min="7426" max="7426" width="8.3984375" style="257" customWidth="1"/>
    <col min="7427" max="7427" width="13.09765625" style="257" customWidth="1"/>
    <col min="7428" max="7428" width="1.09765625" style="257" customWidth="1"/>
    <col min="7429" max="7429" width="13.09765625" style="257" customWidth="1"/>
    <col min="7430" max="7430" width="1.09765625" style="257" customWidth="1"/>
    <col min="7431" max="7431" width="13.09765625" style="257" customWidth="1"/>
    <col min="7432" max="7432" width="1.09765625" style="257" customWidth="1"/>
    <col min="7433" max="7433" width="13.09765625" style="257" customWidth="1"/>
    <col min="7434" max="7434" width="9.09765625" style="257"/>
    <col min="7435" max="7435" width="15.69921875" style="257" customWidth="1"/>
    <col min="7436" max="7436" width="1.8984375" style="257" customWidth="1"/>
    <col min="7437" max="7437" width="16.59765625" style="257" bestFit="1" customWidth="1"/>
    <col min="7438" max="7438" width="1.8984375" style="257" customWidth="1"/>
    <col min="7439" max="7439" width="15.69921875" style="257" customWidth="1"/>
    <col min="7440" max="7440" width="1.8984375" style="257" customWidth="1"/>
    <col min="7441" max="7441" width="15.69921875" style="257" customWidth="1"/>
    <col min="7442" max="7680" width="9.09765625" style="257"/>
    <col min="7681" max="7681" width="44.09765625" style="257" customWidth="1"/>
    <col min="7682" max="7682" width="8.3984375" style="257" customWidth="1"/>
    <col min="7683" max="7683" width="13.09765625" style="257" customWidth="1"/>
    <col min="7684" max="7684" width="1.09765625" style="257" customWidth="1"/>
    <col min="7685" max="7685" width="13.09765625" style="257" customWidth="1"/>
    <col min="7686" max="7686" width="1.09765625" style="257" customWidth="1"/>
    <col min="7687" max="7687" width="13.09765625" style="257" customWidth="1"/>
    <col min="7688" max="7688" width="1.09765625" style="257" customWidth="1"/>
    <col min="7689" max="7689" width="13.09765625" style="257" customWidth="1"/>
    <col min="7690" max="7690" width="9.09765625" style="257"/>
    <col min="7691" max="7691" width="15.69921875" style="257" customWidth="1"/>
    <col min="7692" max="7692" width="1.8984375" style="257" customWidth="1"/>
    <col min="7693" max="7693" width="16.59765625" style="257" bestFit="1" customWidth="1"/>
    <col min="7694" max="7694" width="1.8984375" style="257" customWidth="1"/>
    <col min="7695" max="7695" width="15.69921875" style="257" customWidth="1"/>
    <col min="7696" max="7696" width="1.8984375" style="257" customWidth="1"/>
    <col min="7697" max="7697" width="15.69921875" style="257" customWidth="1"/>
    <col min="7698" max="7936" width="9.09765625" style="257"/>
    <col min="7937" max="7937" width="44.09765625" style="257" customWidth="1"/>
    <col min="7938" max="7938" width="8.3984375" style="257" customWidth="1"/>
    <col min="7939" max="7939" width="13.09765625" style="257" customWidth="1"/>
    <col min="7940" max="7940" width="1.09765625" style="257" customWidth="1"/>
    <col min="7941" max="7941" width="13.09765625" style="257" customWidth="1"/>
    <col min="7942" max="7942" width="1.09765625" style="257" customWidth="1"/>
    <col min="7943" max="7943" width="13.09765625" style="257" customWidth="1"/>
    <col min="7944" max="7944" width="1.09765625" style="257" customWidth="1"/>
    <col min="7945" max="7945" width="13.09765625" style="257" customWidth="1"/>
    <col min="7946" max="7946" width="9.09765625" style="257"/>
    <col min="7947" max="7947" width="15.69921875" style="257" customWidth="1"/>
    <col min="7948" max="7948" width="1.8984375" style="257" customWidth="1"/>
    <col min="7949" max="7949" width="16.59765625" style="257" bestFit="1" customWidth="1"/>
    <col min="7950" max="7950" width="1.8984375" style="257" customWidth="1"/>
    <col min="7951" max="7951" width="15.69921875" style="257" customWidth="1"/>
    <col min="7952" max="7952" width="1.8984375" style="257" customWidth="1"/>
    <col min="7953" max="7953" width="15.69921875" style="257" customWidth="1"/>
    <col min="7954" max="8192" width="9.09765625" style="257"/>
    <col min="8193" max="8193" width="44.09765625" style="257" customWidth="1"/>
    <col min="8194" max="8194" width="8.3984375" style="257" customWidth="1"/>
    <col min="8195" max="8195" width="13.09765625" style="257" customWidth="1"/>
    <col min="8196" max="8196" width="1.09765625" style="257" customWidth="1"/>
    <col min="8197" max="8197" width="13.09765625" style="257" customWidth="1"/>
    <col min="8198" max="8198" width="1.09765625" style="257" customWidth="1"/>
    <col min="8199" max="8199" width="13.09765625" style="257" customWidth="1"/>
    <col min="8200" max="8200" width="1.09765625" style="257" customWidth="1"/>
    <col min="8201" max="8201" width="13.09765625" style="257" customWidth="1"/>
    <col min="8202" max="8202" width="9.09765625" style="257"/>
    <col min="8203" max="8203" width="15.69921875" style="257" customWidth="1"/>
    <col min="8204" max="8204" width="1.8984375" style="257" customWidth="1"/>
    <col min="8205" max="8205" width="16.59765625" style="257" bestFit="1" customWidth="1"/>
    <col min="8206" max="8206" width="1.8984375" style="257" customWidth="1"/>
    <col min="8207" max="8207" width="15.69921875" style="257" customWidth="1"/>
    <col min="8208" max="8208" width="1.8984375" style="257" customWidth="1"/>
    <col min="8209" max="8209" width="15.69921875" style="257" customWidth="1"/>
    <col min="8210" max="8448" width="9.09765625" style="257"/>
    <col min="8449" max="8449" width="44.09765625" style="257" customWidth="1"/>
    <col min="8450" max="8450" width="8.3984375" style="257" customWidth="1"/>
    <col min="8451" max="8451" width="13.09765625" style="257" customWidth="1"/>
    <col min="8452" max="8452" width="1.09765625" style="257" customWidth="1"/>
    <col min="8453" max="8453" width="13.09765625" style="257" customWidth="1"/>
    <col min="8454" max="8454" width="1.09765625" style="257" customWidth="1"/>
    <col min="8455" max="8455" width="13.09765625" style="257" customWidth="1"/>
    <col min="8456" max="8456" width="1.09765625" style="257" customWidth="1"/>
    <col min="8457" max="8457" width="13.09765625" style="257" customWidth="1"/>
    <col min="8458" max="8458" width="9.09765625" style="257"/>
    <col min="8459" max="8459" width="15.69921875" style="257" customWidth="1"/>
    <col min="8460" max="8460" width="1.8984375" style="257" customWidth="1"/>
    <col min="8461" max="8461" width="16.59765625" style="257" bestFit="1" customWidth="1"/>
    <col min="8462" max="8462" width="1.8984375" style="257" customWidth="1"/>
    <col min="8463" max="8463" width="15.69921875" style="257" customWidth="1"/>
    <col min="8464" max="8464" width="1.8984375" style="257" customWidth="1"/>
    <col min="8465" max="8465" width="15.69921875" style="257" customWidth="1"/>
    <col min="8466" max="8704" width="9.09765625" style="257"/>
    <col min="8705" max="8705" width="44.09765625" style="257" customWidth="1"/>
    <col min="8706" max="8706" width="8.3984375" style="257" customWidth="1"/>
    <col min="8707" max="8707" width="13.09765625" style="257" customWidth="1"/>
    <col min="8708" max="8708" width="1.09765625" style="257" customWidth="1"/>
    <col min="8709" max="8709" width="13.09765625" style="257" customWidth="1"/>
    <col min="8710" max="8710" width="1.09765625" style="257" customWidth="1"/>
    <col min="8711" max="8711" width="13.09765625" style="257" customWidth="1"/>
    <col min="8712" max="8712" width="1.09765625" style="257" customWidth="1"/>
    <col min="8713" max="8713" width="13.09765625" style="257" customWidth="1"/>
    <col min="8714" max="8714" width="9.09765625" style="257"/>
    <col min="8715" max="8715" width="15.69921875" style="257" customWidth="1"/>
    <col min="8716" max="8716" width="1.8984375" style="257" customWidth="1"/>
    <col min="8717" max="8717" width="16.59765625" style="257" bestFit="1" customWidth="1"/>
    <col min="8718" max="8718" width="1.8984375" style="257" customWidth="1"/>
    <col min="8719" max="8719" width="15.69921875" style="257" customWidth="1"/>
    <col min="8720" max="8720" width="1.8984375" style="257" customWidth="1"/>
    <col min="8721" max="8721" width="15.69921875" style="257" customWidth="1"/>
    <col min="8722" max="8960" width="9.09765625" style="257"/>
    <col min="8961" max="8961" width="44.09765625" style="257" customWidth="1"/>
    <col min="8962" max="8962" width="8.3984375" style="257" customWidth="1"/>
    <col min="8963" max="8963" width="13.09765625" style="257" customWidth="1"/>
    <col min="8964" max="8964" width="1.09765625" style="257" customWidth="1"/>
    <col min="8965" max="8965" width="13.09765625" style="257" customWidth="1"/>
    <col min="8966" max="8966" width="1.09765625" style="257" customWidth="1"/>
    <col min="8967" max="8967" width="13.09765625" style="257" customWidth="1"/>
    <col min="8968" max="8968" width="1.09765625" style="257" customWidth="1"/>
    <col min="8969" max="8969" width="13.09765625" style="257" customWidth="1"/>
    <col min="8970" max="8970" width="9.09765625" style="257"/>
    <col min="8971" max="8971" width="15.69921875" style="257" customWidth="1"/>
    <col min="8972" max="8972" width="1.8984375" style="257" customWidth="1"/>
    <col min="8973" max="8973" width="16.59765625" style="257" bestFit="1" customWidth="1"/>
    <col min="8974" max="8974" width="1.8984375" style="257" customWidth="1"/>
    <col min="8975" max="8975" width="15.69921875" style="257" customWidth="1"/>
    <col min="8976" max="8976" width="1.8984375" style="257" customWidth="1"/>
    <col min="8977" max="8977" width="15.69921875" style="257" customWidth="1"/>
    <col min="8978" max="9216" width="9.09765625" style="257"/>
    <col min="9217" max="9217" width="44.09765625" style="257" customWidth="1"/>
    <col min="9218" max="9218" width="8.3984375" style="257" customWidth="1"/>
    <col min="9219" max="9219" width="13.09765625" style="257" customWidth="1"/>
    <col min="9220" max="9220" width="1.09765625" style="257" customWidth="1"/>
    <col min="9221" max="9221" width="13.09765625" style="257" customWidth="1"/>
    <col min="9222" max="9222" width="1.09765625" style="257" customWidth="1"/>
    <col min="9223" max="9223" width="13.09765625" style="257" customWidth="1"/>
    <col min="9224" max="9224" width="1.09765625" style="257" customWidth="1"/>
    <col min="9225" max="9225" width="13.09765625" style="257" customWidth="1"/>
    <col min="9226" max="9226" width="9.09765625" style="257"/>
    <col min="9227" max="9227" width="15.69921875" style="257" customWidth="1"/>
    <col min="9228" max="9228" width="1.8984375" style="257" customWidth="1"/>
    <col min="9229" max="9229" width="16.59765625" style="257" bestFit="1" customWidth="1"/>
    <col min="9230" max="9230" width="1.8984375" style="257" customWidth="1"/>
    <col min="9231" max="9231" width="15.69921875" style="257" customWidth="1"/>
    <col min="9232" max="9232" width="1.8984375" style="257" customWidth="1"/>
    <col min="9233" max="9233" width="15.69921875" style="257" customWidth="1"/>
    <col min="9234" max="9472" width="9.09765625" style="257"/>
    <col min="9473" max="9473" width="44.09765625" style="257" customWidth="1"/>
    <col min="9474" max="9474" width="8.3984375" style="257" customWidth="1"/>
    <col min="9475" max="9475" width="13.09765625" style="257" customWidth="1"/>
    <col min="9476" max="9476" width="1.09765625" style="257" customWidth="1"/>
    <col min="9477" max="9477" width="13.09765625" style="257" customWidth="1"/>
    <col min="9478" max="9478" width="1.09765625" style="257" customWidth="1"/>
    <col min="9479" max="9479" width="13.09765625" style="257" customWidth="1"/>
    <col min="9480" max="9480" width="1.09765625" style="257" customWidth="1"/>
    <col min="9481" max="9481" width="13.09765625" style="257" customWidth="1"/>
    <col min="9482" max="9482" width="9.09765625" style="257"/>
    <col min="9483" max="9483" width="15.69921875" style="257" customWidth="1"/>
    <col min="9484" max="9484" width="1.8984375" style="257" customWidth="1"/>
    <col min="9485" max="9485" width="16.59765625" style="257" bestFit="1" customWidth="1"/>
    <col min="9486" max="9486" width="1.8984375" style="257" customWidth="1"/>
    <col min="9487" max="9487" width="15.69921875" style="257" customWidth="1"/>
    <col min="9488" max="9488" width="1.8984375" style="257" customWidth="1"/>
    <col min="9489" max="9489" width="15.69921875" style="257" customWidth="1"/>
    <col min="9490" max="9728" width="9.09765625" style="257"/>
    <col min="9729" max="9729" width="44.09765625" style="257" customWidth="1"/>
    <col min="9730" max="9730" width="8.3984375" style="257" customWidth="1"/>
    <col min="9731" max="9731" width="13.09765625" style="257" customWidth="1"/>
    <col min="9732" max="9732" width="1.09765625" style="257" customWidth="1"/>
    <col min="9733" max="9733" width="13.09765625" style="257" customWidth="1"/>
    <col min="9734" max="9734" width="1.09765625" style="257" customWidth="1"/>
    <col min="9735" max="9735" width="13.09765625" style="257" customWidth="1"/>
    <col min="9736" max="9736" width="1.09765625" style="257" customWidth="1"/>
    <col min="9737" max="9737" width="13.09765625" style="257" customWidth="1"/>
    <col min="9738" max="9738" width="9.09765625" style="257"/>
    <col min="9739" max="9739" width="15.69921875" style="257" customWidth="1"/>
    <col min="9740" max="9740" width="1.8984375" style="257" customWidth="1"/>
    <col min="9741" max="9741" width="16.59765625" style="257" bestFit="1" customWidth="1"/>
    <col min="9742" max="9742" width="1.8984375" style="257" customWidth="1"/>
    <col min="9743" max="9743" width="15.69921875" style="257" customWidth="1"/>
    <col min="9744" max="9744" width="1.8984375" style="257" customWidth="1"/>
    <col min="9745" max="9745" width="15.69921875" style="257" customWidth="1"/>
    <col min="9746" max="9984" width="9.09765625" style="257"/>
    <col min="9985" max="9985" width="44.09765625" style="257" customWidth="1"/>
    <col min="9986" max="9986" width="8.3984375" style="257" customWidth="1"/>
    <col min="9987" max="9987" width="13.09765625" style="257" customWidth="1"/>
    <col min="9988" max="9988" width="1.09765625" style="257" customWidth="1"/>
    <col min="9989" max="9989" width="13.09765625" style="257" customWidth="1"/>
    <col min="9990" max="9990" width="1.09765625" style="257" customWidth="1"/>
    <col min="9991" max="9991" width="13.09765625" style="257" customWidth="1"/>
    <col min="9992" max="9992" width="1.09765625" style="257" customWidth="1"/>
    <col min="9993" max="9993" width="13.09765625" style="257" customWidth="1"/>
    <col min="9994" max="9994" width="9.09765625" style="257"/>
    <col min="9995" max="9995" width="15.69921875" style="257" customWidth="1"/>
    <col min="9996" max="9996" width="1.8984375" style="257" customWidth="1"/>
    <col min="9997" max="9997" width="16.59765625" style="257" bestFit="1" customWidth="1"/>
    <col min="9998" max="9998" width="1.8984375" style="257" customWidth="1"/>
    <col min="9999" max="9999" width="15.69921875" style="257" customWidth="1"/>
    <col min="10000" max="10000" width="1.8984375" style="257" customWidth="1"/>
    <col min="10001" max="10001" width="15.69921875" style="257" customWidth="1"/>
    <col min="10002" max="10240" width="9.09765625" style="257"/>
    <col min="10241" max="10241" width="44.09765625" style="257" customWidth="1"/>
    <col min="10242" max="10242" width="8.3984375" style="257" customWidth="1"/>
    <col min="10243" max="10243" width="13.09765625" style="257" customWidth="1"/>
    <col min="10244" max="10244" width="1.09765625" style="257" customWidth="1"/>
    <col min="10245" max="10245" width="13.09765625" style="257" customWidth="1"/>
    <col min="10246" max="10246" width="1.09765625" style="257" customWidth="1"/>
    <col min="10247" max="10247" width="13.09765625" style="257" customWidth="1"/>
    <col min="10248" max="10248" width="1.09765625" style="257" customWidth="1"/>
    <col min="10249" max="10249" width="13.09765625" style="257" customWidth="1"/>
    <col min="10250" max="10250" width="9.09765625" style="257"/>
    <col min="10251" max="10251" width="15.69921875" style="257" customWidth="1"/>
    <col min="10252" max="10252" width="1.8984375" style="257" customWidth="1"/>
    <col min="10253" max="10253" width="16.59765625" style="257" bestFit="1" customWidth="1"/>
    <col min="10254" max="10254" width="1.8984375" style="257" customWidth="1"/>
    <col min="10255" max="10255" width="15.69921875" style="257" customWidth="1"/>
    <col min="10256" max="10256" width="1.8984375" style="257" customWidth="1"/>
    <col min="10257" max="10257" width="15.69921875" style="257" customWidth="1"/>
    <col min="10258" max="10496" width="9.09765625" style="257"/>
    <col min="10497" max="10497" width="44.09765625" style="257" customWidth="1"/>
    <col min="10498" max="10498" width="8.3984375" style="257" customWidth="1"/>
    <col min="10499" max="10499" width="13.09765625" style="257" customWidth="1"/>
    <col min="10500" max="10500" width="1.09765625" style="257" customWidth="1"/>
    <col min="10501" max="10501" width="13.09765625" style="257" customWidth="1"/>
    <col min="10502" max="10502" width="1.09765625" style="257" customWidth="1"/>
    <col min="10503" max="10503" width="13.09765625" style="257" customWidth="1"/>
    <col min="10504" max="10504" width="1.09765625" style="257" customWidth="1"/>
    <col min="10505" max="10505" width="13.09765625" style="257" customWidth="1"/>
    <col min="10506" max="10506" width="9.09765625" style="257"/>
    <col min="10507" max="10507" width="15.69921875" style="257" customWidth="1"/>
    <col min="10508" max="10508" width="1.8984375" style="257" customWidth="1"/>
    <col min="10509" max="10509" width="16.59765625" style="257" bestFit="1" customWidth="1"/>
    <col min="10510" max="10510" width="1.8984375" style="257" customWidth="1"/>
    <col min="10511" max="10511" width="15.69921875" style="257" customWidth="1"/>
    <col min="10512" max="10512" width="1.8984375" style="257" customWidth="1"/>
    <col min="10513" max="10513" width="15.69921875" style="257" customWidth="1"/>
    <col min="10514" max="10752" width="9.09765625" style="257"/>
    <col min="10753" max="10753" width="44.09765625" style="257" customWidth="1"/>
    <col min="10754" max="10754" width="8.3984375" style="257" customWidth="1"/>
    <col min="10755" max="10755" width="13.09765625" style="257" customWidth="1"/>
    <col min="10756" max="10756" width="1.09765625" style="257" customWidth="1"/>
    <col min="10757" max="10757" width="13.09765625" style="257" customWidth="1"/>
    <col min="10758" max="10758" width="1.09765625" style="257" customWidth="1"/>
    <col min="10759" max="10759" width="13.09765625" style="257" customWidth="1"/>
    <col min="10760" max="10760" width="1.09765625" style="257" customWidth="1"/>
    <col min="10761" max="10761" width="13.09765625" style="257" customWidth="1"/>
    <col min="10762" max="10762" width="9.09765625" style="257"/>
    <col min="10763" max="10763" width="15.69921875" style="257" customWidth="1"/>
    <col min="10764" max="10764" width="1.8984375" style="257" customWidth="1"/>
    <col min="10765" max="10765" width="16.59765625" style="257" bestFit="1" customWidth="1"/>
    <col min="10766" max="10766" width="1.8984375" style="257" customWidth="1"/>
    <col min="10767" max="10767" width="15.69921875" style="257" customWidth="1"/>
    <col min="10768" max="10768" width="1.8984375" style="257" customWidth="1"/>
    <col min="10769" max="10769" width="15.69921875" style="257" customWidth="1"/>
    <col min="10770" max="11008" width="9.09765625" style="257"/>
    <col min="11009" max="11009" width="44.09765625" style="257" customWidth="1"/>
    <col min="11010" max="11010" width="8.3984375" style="257" customWidth="1"/>
    <col min="11011" max="11011" width="13.09765625" style="257" customWidth="1"/>
    <col min="11012" max="11012" width="1.09765625" style="257" customWidth="1"/>
    <col min="11013" max="11013" width="13.09765625" style="257" customWidth="1"/>
    <col min="11014" max="11014" width="1.09765625" style="257" customWidth="1"/>
    <col min="11015" max="11015" width="13.09765625" style="257" customWidth="1"/>
    <col min="11016" max="11016" width="1.09765625" style="257" customWidth="1"/>
    <col min="11017" max="11017" width="13.09765625" style="257" customWidth="1"/>
    <col min="11018" max="11018" width="9.09765625" style="257"/>
    <col min="11019" max="11019" width="15.69921875" style="257" customWidth="1"/>
    <col min="11020" max="11020" width="1.8984375" style="257" customWidth="1"/>
    <col min="11021" max="11021" width="16.59765625" style="257" bestFit="1" customWidth="1"/>
    <col min="11022" max="11022" width="1.8984375" style="257" customWidth="1"/>
    <col min="11023" max="11023" width="15.69921875" style="257" customWidth="1"/>
    <col min="11024" max="11024" width="1.8984375" style="257" customWidth="1"/>
    <col min="11025" max="11025" width="15.69921875" style="257" customWidth="1"/>
    <col min="11026" max="11264" width="9.09765625" style="257"/>
    <col min="11265" max="11265" width="44.09765625" style="257" customWidth="1"/>
    <col min="11266" max="11266" width="8.3984375" style="257" customWidth="1"/>
    <col min="11267" max="11267" width="13.09765625" style="257" customWidth="1"/>
    <col min="11268" max="11268" width="1.09765625" style="257" customWidth="1"/>
    <col min="11269" max="11269" width="13.09765625" style="257" customWidth="1"/>
    <col min="11270" max="11270" width="1.09765625" style="257" customWidth="1"/>
    <col min="11271" max="11271" width="13.09765625" style="257" customWidth="1"/>
    <col min="11272" max="11272" width="1.09765625" style="257" customWidth="1"/>
    <col min="11273" max="11273" width="13.09765625" style="257" customWidth="1"/>
    <col min="11274" max="11274" width="9.09765625" style="257"/>
    <col min="11275" max="11275" width="15.69921875" style="257" customWidth="1"/>
    <col min="11276" max="11276" width="1.8984375" style="257" customWidth="1"/>
    <col min="11277" max="11277" width="16.59765625" style="257" bestFit="1" customWidth="1"/>
    <col min="11278" max="11278" width="1.8984375" style="257" customWidth="1"/>
    <col min="11279" max="11279" width="15.69921875" style="257" customWidth="1"/>
    <col min="11280" max="11280" width="1.8984375" style="257" customWidth="1"/>
    <col min="11281" max="11281" width="15.69921875" style="257" customWidth="1"/>
    <col min="11282" max="11520" width="9.09765625" style="257"/>
    <col min="11521" max="11521" width="44.09765625" style="257" customWidth="1"/>
    <col min="11522" max="11522" width="8.3984375" style="257" customWidth="1"/>
    <col min="11523" max="11523" width="13.09765625" style="257" customWidth="1"/>
    <col min="11524" max="11524" width="1.09765625" style="257" customWidth="1"/>
    <col min="11525" max="11525" width="13.09765625" style="257" customWidth="1"/>
    <col min="11526" max="11526" width="1.09765625" style="257" customWidth="1"/>
    <col min="11527" max="11527" width="13.09765625" style="257" customWidth="1"/>
    <col min="11528" max="11528" width="1.09765625" style="257" customWidth="1"/>
    <col min="11529" max="11529" width="13.09765625" style="257" customWidth="1"/>
    <col min="11530" max="11530" width="9.09765625" style="257"/>
    <col min="11531" max="11531" width="15.69921875" style="257" customWidth="1"/>
    <col min="11532" max="11532" width="1.8984375" style="257" customWidth="1"/>
    <col min="11533" max="11533" width="16.59765625" style="257" bestFit="1" customWidth="1"/>
    <col min="11534" max="11534" width="1.8984375" style="257" customWidth="1"/>
    <col min="11535" max="11535" width="15.69921875" style="257" customWidth="1"/>
    <col min="11536" max="11536" width="1.8984375" style="257" customWidth="1"/>
    <col min="11537" max="11537" width="15.69921875" style="257" customWidth="1"/>
    <col min="11538" max="11776" width="9.09765625" style="257"/>
    <col min="11777" max="11777" width="44.09765625" style="257" customWidth="1"/>
    <col min="11778" max="11778" width="8.3984375" style="257" customWidth="1"/>
    <col min="11779" max="11779" width="13.09765625" style="257" customWidth="1"/>
    <col min="11780" max="11780" width="1.09765625" style="257" customWidth="1"/>
    <col min="11781" max="11781" width="13.09765625" style="257" customWidth="1"/>
    <col min="11782" max="11782" width="1.09765625" style="257" customWidth="1"/>
    <col min="11783" max="11783" width="13.09765625" style="257" customWidth="1"/>
    <col min="11784" max="11784" width="1.09765625" style="257" customWidth="1"/>
    <col min="11785" max="11785" width="13.09765625" style="257" customWidth="1"/>
    <col min="11786" max="11786" width="9.09765625" style="257"/>
    <col min="11787" max="11787" width="15.69921875" style="257" customWidth="1"/>
    <col min="11788" max="11788" width="1.8984375" style="257" customWidth="1"/>
    <col min="11789" max="11789" width="16.59765625" style="257" bestFit="1" customWidth="1"/>
    <col min="11790" max="11790" width="1.8984375" style="257" customWidth="1"/>
    <col min="11791" max="11791" width="15.69921875" style="257" customWidth="1"/>
    <col min="11792" max="11792" width="1.8984375" style="257" customWidth="1"/>
    <col min="11793" max="11793" width="15.69921875" style="257" customWidth="1"/>
    <col min="11794" max="12032" width="9.09765625" style="257"/>
    <col min="12033" max="12033" width="44.09765625" style="257" customWidth="1"/>
    <col min="12034" max="12034" width="8.3984375" style="257" customWidth="1"/>
    <col min="12035" max="12035" width="13.09765625" style="257" customWidth="1"/>
    <col min="12036" max="12036" width="1.09765625" style="257" customWidth="1"/>
    <col min="12037" max="12037" width="13.09765625" style="257" customWidth="1"/>
    <col min="12038" max="12038" width="1.09765625" style="257" customWidth="1"/>
    <col min="12039" max="12039" width="13.09765625" style="257" customWidth="1"/>
    <col min="12040" max="12040" width="1.09765625" style="257" customWidth="1"/>
    <col min="12041" max="12041" width="13.09765625" style="257" customWidth="1"/>
    <col min="12042" max="12042" width="9.09765625" style="257"/>
    <col min="12043" max="12043" width="15.69921875" style="257" customWidth="1"/>
    <col min="12044" max="12044" width="1.8984375" style="257" customWidth="1"/>
    <col min="12045" max="12045" width="16.59765625" style="257" bestFit="1" customWidth="1"/>
    <col min="12046" max="12046" width="1.8984375" style="257" customWidth="1"/>
    <col min="12047" max="12047" width="15.69921875" style="257" customWidth="1"/>
    <col min="12048" max="12048" width="1.8984375" style="257" customWidth="1"/>
    <col min="12049" max="12049" width="15.69921875" style="257" customWidth="1"/>
    <col min="12050" max="12288" width="9.09765625" style="257"/>
    <col min="12289" max="12289" width="44.09765625" style="257" customWidth="1"/>
    <col min="12290" max="12290" width="8.3984375" style="257" customWidth="1"/>
    <col min="12291" max="12291" width="13.09765625" style="257" customWidth="1"/>
    <col min="12292" max="12292" width="1.09765625" style="257" customWidth="1"/>
    <col min="12293" max="12293" width="13.09765625" style="257" customWidth="1"/>
    <col min="12294" max="12294" width="1.09765625" style="257" customWidth="1"/>
    <col min="12295" max="12295" width="13.09765625" style="257" customWidth="1"/>
    <col min="12296" max="12296" width="1.09765625" style="257" customWidth="1"/>
    <col min="12297" max="12297" width="13.09765625" style="257" customWidth="1"/>
    <col min="12298" max="12298" width="9.09765625" style="257"/>
    <col min="12299" max="12299" width="15.69921875" style="257" customWidth="1"/>
    <col min="12300" max="12300" width="1.8984375" style="257" customWidth="1"/>
    <col min="12301" max="12301" width="16.59765625" style="257" bestFit="1" customWidth="1"/>
    <col min="12302" max="12302" width="1.8984375" style="257" customWidth="1"/>
    <col min="12303" max="12303" width="15.69921875" style="257" customWidth="1"/>
    <col min="12304" max="12304" width="1.8984375" style="257" customWidth="1"/>
    <col min="12305" max="12305" width="15.69921875" style="257" customWidth="1"/>
    <col min="12306" max="12544" width="9.09765625" style="257"/>
    <col min="12545" max="12545" width="44.09765625" style="257" customWidth="1"/>
    <col min="12546" max="12546" width="8.3984375" style="257" customWidth="1"/>
    <col min="12547" max="12547" width="13.09765625" style="257" customWidth="1"/>
    <col min="12548" max="12548" width="1.09765625" style="257" customWidth="1"/>
    <col min="12549" max="12549" width="13.09765625" style="257" customWidth="1"/>
    <col min="12550" max="12550" width="1.09765625" style="257" customWidth="1"/>
    <col min="12551" max="12551" width="13.09765625" style="257" customWidth="1"/>
    <col min="12552" max="12552" width="1.09765625" style="257" customWidth="1"/>
    <col min="12553" max="12553" width="13.09765625" style="257" customWidth="1"/>
    <col min="12554" max="12554" width="9.09765625" style="257"/>
    <col min="12555" max="12555" width="15.69921875" style="257" customWidth="1"/>
    <col min="12556" max="12556" width="1.8984375" style="257" customWidth="1"/>
    <col min="12557" max="12557" width="16.59765625" style="257" bestFit="1" customWidth="1"/>
    <col min="12558" max="12558" width="1.8984375" style="257" customWidth="1"/>
    <col min="12559" max="12559" width="15.69921875" style="257" customWidth="1"/>
    <col min="12560" max="12560" width="1.8984375" style="257" customWidth="1"/>
    <col min="12561" max="12561" width="15.69921875" style="257" customWidth="1"/>
    <col min="12562" max="12800" width="9.09765625" style="257"/>
    <col min="12801" max="12801" width="44.09765625" style="257" customWidth="1"/>
    <col min="12802" max="12802" width="8.3984375" style="257" customWidth="1"/>
    <col min="12803" max="12803" width="13.09765625" style="257" customWidth="1"/>
    <col min="12804" max="12804" width="1.09765625" style="257" customWidth="1"/>
    <col min="12805" max="12805" width="13.09765625" style="257" customWidth="1"/>
    <col min="12806" max="12806" width="1.09765625" style="257" customWidth="1"/>
    <col min="12807" max="12807" width="13.09765625" style="257" customWidth="1"/>
    <col min="12808" max="12808" width="1.09765625" style="257" customWidth="1"/>
    <col min="12809" max="12809" width="13.09765625" style="257" customWidth="1"/>
    <col min="12810" max="12810" width="9.09765625" style="257"/>
    <col min="12811" max="12811" width="15.69921875" style="257" customWidth="1"/>
    <col min="12812" max="12812" width="1.8984375" style="257" customWidth="1"/>
    <col min="12813" max="12813" width="16.59765625" style="257" bestFit="1" customWidth="1"/>
    <col min="12814" max="12814" width="1.8984375" style="257" customWidth="1"/>
    <col min="12815" max="12815" width="15.69921875" style="257" customWidth="1"/>
    <col min="12816" max="12816" width="1.8984375" style="257" customWidth="1"/>
    <col min="12817" max="12817" width="15.69921875" style="257" customWidth="1"/>
    <col min="12818" max="13056" width="9.09765625" style="257"/>
    <col min="13057" max="13057" width="44.09765625" style="257" customWidth="1"/>
    <col min="13058" max="13058" width="8.3984375" style="257" customWidth="1"/>
    <col min="13059" max="13059" width="13.09765625" style="257" customWidth="1"/>
    <col min="13060" max="13060" width="1.09765625" style="257" customWidth="1"/>
    <col min="13061" max="13061" width="13.09765625" style="257" customWidth="1"/>
    <col min="13062" max="13062" width="1.09765625" style="257" customWidth="1"/>
    <col min="13063" max="13063" width="13.09765625" style="257" customWidth="1"/>
    <col min="13064" max="13064" width="1.09765625" style="257" customWidth="1"/>
    <col min="13065" max="13065" width="13.09765625" style="257" customWidth="1"/>
    <col min="13066" max="13066" width="9.09765625" style="257"/>
    <col min="13067" max="13067" width="15.69921875" style="257" customWidth="1"/>
    <col min="13068" max="13068" width="1.8984375" style="257" customWidth="1"/>
    <col min="13069" max="13069" width="16.59765625" style="257" bestFit="1" customWidth="1"/>
    <col min="13070" max="13070" width="1.8984375" style="257" customWidth="1"/>
    <col min="13071" max="13071" width="15.69921875" style="257" customWidth="1"/>
    <col min="13072" max="13072" width="1.8984375" style="257" customWidth="1"/>
    <col min="13073" max="13073" width="15.69921875" style="257" customWidth="1"/>
    <col min="13074" max="13312" width="9.09765625" style="257"/>
    <col min="13313" max="13313" width="44.09765625" style="257" customWidth="1"/>
    <col min="13314" max="13314" width="8.3984375" style="257" customWidth="1"/>
    <col min="13315" max="13315" width="13.09765625" style="257" customWidth="1"/>
    <col min="13316" max="13316" width="1.09765625" style="257" customWidth="1"/>
    <col min="13317" max="13317" width="13.09765625" style="257" customWidth="1"/>
    <col min="13318" max="13318" width="1.09765625" style="257" customWidth="1"/>
    <col min="13319" max="13319" width="13.09765625" style="257" customWidth="1"/>
    <col min="13320" max="13320" width="1.09765625" style="257" customWidth="1"/>
    <col min="13321" max="13321" width="13.09765625" style="257" customWidth="1"/>
    <col min="13322" max="13322" width="9.09765625" style="257"/>
    <col min="13323" max="13323" width="15.69921875" style="257" customWidth="1"/>
    <col min="13324" max="13324" width="1.8984375" style="257" customWidth="1"/>
    <col min="13325" max="13325" width="16.59765625" style="257" bestFit="1" customWidth="1"/>
    <col min="13326" max="13326" width="1.8984375" style="257" customWidth="1"/>
    <col min="13327" max="13327" width="15.69921875" style="257" customWidth="1"/>
    <col min="13328" max="13328" width="1.8984375" style="257" customWidth="1"/>
    <col min="13329" max="13329" width="15.69921875" style="257" customWidth="1"/>
    <col min="13330" max="13568" width="9.09765625" style="257"/>
    <col min="13569" max="13569" width="44.09765625" style="257" customWidth="1"/>
    <col min="13570" max="13570" width="8.3984375" style="257" customWidth="1"/>
    <col min="13571" max="13571" width="13.09765625" style="257" customWidth="1"/>
    <col min="13572" max="13572" width="1.09765625" style="257" customWidth="1"/>
    <col min="13573" max="13573" width="13.09765625" style="257" customWidth="1"/>
    <col min="13574" max="13574" width="1.09765625" style="257" customWidth="1"/>
    <col min="13575" max="13575" width="13.09765625" style="257" customWidth="1"/>
    <col min="13576" max="13576" width="1.09765625" style="257" customWidth="1"/>
    <col min="13577" max="13577" width="13.09765625" style="257" customWidth="1"/>
    <col min="13578" max="13578" width="9.09765625" style="257"/>
    <col min="13579" max="13579" width="15.69921875" style="257" customWidth="1"/>
    <col min="13580" max="13580" width="1.8984375" style="257" customWidth="1"/>
    <col min="13581" max="13581" width="16.59765625" style="257" bestFit="1" customWidth="1"/>
    <col min="13582" max="13582" width="1.8984375" style="257" customWidth="1"/>
    <col min="13583" max="13583" width="15.69921875" style="257" customWidth="1"/>
    <col min="13584" max="13584" width="1.8984375" style="257" customWidth="1"/>
    <col min="13585" max="13585" width="15.69921875" style="257" customWidth="1"/>
    <col min="13586" max="13824" width="9.09765625" style="257"/>
    <col min="13825" max="13825" width="44.09765625" style="257" customWidth="1"/>
    <col min="13826" max="13826" width="8.3984375" style="257" customWidth="1"/>
    <col min="13827" max="13827" width="13.09765625" style="257" customWidth="1"/>
    <col min="13828" max="13828" width="1.09765625" style="257" customWidth="1"/>
    <col min="13829" max="13829" width="13.09765625" style="257" customWidth="1"/>
    <col min="13830" max="13830" width="1.09765625" style="257" customWidth="1"/>
    <col min="13831" max="13831" width="13.09765625" style="257" customWidth="1"/>
    <col min="13832" max="13832" width="1.09765625" style="257" customWidth="1"/>
    <col min="13833" max="13833" width="13.09765625" style="257" customWidth="1"/>
    <col min="13834" max="13834" width="9.09765625" style="257"/>
    <col min="13835" max="13835" width="15.69921875" style="257" customWidth="1"/>
    <col min="13836" max="13836" width="1.8984375" style="257" customWidth="1"/>
    <col min="13837" max="13837" width="16.59765625" style="257" bestFit="1" customWidth="1"/>
    <col min="13838" max="13838" width="1.8984375" style="257" customWidth="1"/>
    <col min="13839" max="13839" width="15.69921875" style="257" customWidth="1"/>
    <col min="13840" max="13840" width="1.8984375" style="257" customWidth="1"/>
    <col min="13841" max="13841" width="15.69921875" style="257" customWidth="1"/>
    <col min="13842" max="14080" width="9.09765625" style="257"/>
    <col min="14081" max="14081" width="44.09765625" style="257" customWidth="1"/>
    <col min="14082" max="14082" width="8.3984375" style="257" customWidth="1"/>
    <col min="14083" max="14083" width="13.09765625" style="257" customWidth="1"/>
    <col min="14084" max="14084" width="1.09765625" style="257" customWidth="1"/>
    <col min="14085" max="14085" width="13.09765625" style="257" customWidth="1"/>
    <col min="14086" max="14086" width="1.09765625" style="257" customWidth="1"/>
    <col min="14087" max="14087" width="13.09765625" style="257" customWidth="1"/>
    <col min="14088" max="14088" width="1.09765625" style="257" customWidth="1"/>
    <col min="14089" max="14089" width="13.09765625" style="257" customWidth="1"/>
    <col min="14090" max="14090" width="9.09765625" style="257"/>
    <col min="14091" max="14091" width="15.69921875" style="257" customWidth="1"/>
    <col min="14092" max="14092" width="1.8984375" style="257" customWidth="1"/>
    <col min="14093" max="14093" width="16.59765625" style="257" bestFit="1" customWidth="1"/>
    <col min="14094" max="14094" width="1.8984375" style="257" customWidth="1"/>
    <col min="14095" max="14095" width="15.69921875" style="257" customWidth="1"/>
    <col min="14096" max="14096" width="1.8984375" style="257" customWidth="1"/>
    <col min="14097" max="14097" width="15.69921875" style="257" customWidth="1"/>
    <col min="14098" max="14336" width="9.09765625" style="257"/>
    <col min="14337" max="14337" width="44.09765625" style="257" customWidth="1"/>
    <col min="14338" max="14338" width="8.3984375" style="257" customWidth="1"/>
    <col min="14339" max="14339" width="13.09765625" style="257" customWidth="1"/>
    <col min="14340" max="14340" width="1.09765625" style="257" customWidth="1"/>
    <col min="14341" max="14341" width="13.09765625" style="257" customWidth="1"/>
    <col min="14342" max="14342" width="1.09765625" style="257" customWidth="1"/>
    <col min="14343" max="14343" width="13.09765625" style="257" customWidth="1"/>
    <col min="14344" max="14344" width="1.09765625" style="257" customWidth="1"/>
    <col min="14345" max="14345" width="13.09765625" style="257" customWidth="1"/>
    <col min="14346" max="14346" width="9.09765625" style="257"/>
    <col min="14347" max="14347" width="15.69921875" style="257" customWidth="1"/>
    <col min="14348" max="14348" width="1.8984375" style="257" customWidth="1"/>
    <col min="14349" max="14349" width="16.59765625" style="257" bestFit="1" customWidth="1"/>
    <col min="14350" max="14350" width="1.8984375" style="257" customWidth="1"/>
    <col min="14351" max="14351" width="15.69921875" style="257" customWidth="1"/>
    <col min="14352" max="14352" width="1.8984375" style="257" customWidth="1"/>
    <col min="14353" max="14353" width="15.69921875" style="257" customWidth="1"/>
    <col min="14354" max="14592" width="9.09765625" style="257"/>
    <col min="14593" max="14593" width="44.09765625" style="257" customWidth="1"/>
    <col min="14594" max="14594" width="8.3984375" style="257" customWidth="1"/>
    <col min="14595" max="14595" width="13.09765625" style="257" customWidth="1"/>
    <col min="14596" max="14596" width="1.09765625" style="257" customWidth="1"/>
    <col min="14597" max="14597" width="13.09765625" style="257" customWidth="1"/>
    <col min="14598" max="14598" width="1.09765625" style="257" customWidth="1"/>
    <col min="14599" max="14599" width="13.09765625" style="257" customWidth="1"/>
    <col min="14600" max="14600" width="1.09765625" style="257" customWidth="1"/>
    <col min="14601" max="14601" width="13.09765625" style="257" customWidth="1"/>
    <col min="14602" max="14602" width="9.09765625" style="257"/>
    <col min="14603" max="14603" width="15.69921875" style="257" customWidth="1"/>
    <col min="14604" max="14604" width="1.8984375" style="257" customWidth="1"/>
    <col min="14605" max="14605" width="16.59765625" style="257" bestFit="1" customWidth="1"/>
    <col min="14606" max="14606" width="1.8984375" style="257" customWidth="1"/>
    <col min="14607" max="14607" width="15.69921875" style="257" customWidth="1"/>
    <col min="14608" max="14608" width="1.8984375" style="257" customWidth="1"/>
    <col min="14609" max="14609" width="15.69921875" style="257" customWidth="1"/>
    <col min="14610" max="14848" width="9.09765625" style="257"/>
    <col min="14849" max="14849" width="44.09765625" style="257" customWidth="1"/>
    <col min="14850" max="14850" width="8.3984375" style="257" customWidth="1"/>
    <col min="14851" max="14851" width="13.09765625" style="257" customWidth="1"/>
    <col min="14852" max="14852" width="1.09765625" style="257" customWidth="1"/>
    <col min="14853" max="14853" width="13.09765625" style="257" customWidth="1"/>
    <col min="14854" max="14854" width="1.09765625" style="257" customWidth="1"/>
    <col min="14855" max="14855" width="13.09765625" style="257" customWidth="1"/>
    <col min="14856" max="14856" width="1.09765625" style="257" customWidth="1"/>
    <col min="14857" max="14857" width="13.09765625" style="257" customWidth="1"/>
    <col min="14858" max="14858" width="9.09765625" style="257"/>
    <col min="14859" max="14859" width="15.69921875" style="257" customWidth="1"/>
    <col min="14860" max="14860" width="1.8984375" style="257" customWidth="1"/>
    <col min="14861" max="14861" width="16.59765625" style="257" bestFit="1" customWidth="1"/>
    <col min="14862" max="14862" width="1.8984375" style="257" customWidth="1"/>
    <col min="14863" max="14863" width="15.69921875" style="257" customWidth="1"/>
    <col min="14864" max="14864" width="1.8984375" style="257" customWidth="1"/>
    <col min="14865" max="14865" width="15.69921875" style="257" customWidth="1"/>
    <col min="14866" max="15104" width="9.09765625" style="257"/>
    <col min="15105" max="15105" width="44.09765625" style="257" customWidth="1"/>
    <col min="15106" max="15106" width="8.3984375" style="257" customWidth="1"/>
    <col min="15107" max="15107" width="13.09765625" style="257" customWidth="1"/>
    <col min="15108" max="15108" width="1.09765625" style="257" customWidth="1"/>
    <col min="15109" max="15109" width="13.09765625" style="257" customWidth="1"/>
    <col min="15110" max="15110" width="1.09765625" style="257" customWidth="1"/>
    <col min="15111" max="15111" width="13.09765625" style="257" customWidth="1"/>
    <col min="15112" max="15112" width="1.09765625" style="257" customWidth="1"/>
    <col min="15113" max="15113" width="13.09765625" style="257" customWidth="1"/>
    <col min="15114" max="15114" width="9.09765625" style="257"/>
    <col min="15115" max="15115" width="15.69921875" style="257" customWidth="1"/>
    <col min="15116" max="15116" width="1.8984375" style="257" customWidth="1"/>
    <col min="15117" max="15117" width="16.59765625" style="257" bestFit="1" customWidth="1"/>
    <col min="15118" max="15118" width="1.8984375" style="257" customWidth="1"/>
    <col min="15119" max="15119" width="15.69921875" style="257" customWidth="1"/>
    <col min="15120" max="15120" width="1.8984375" style="257" customWidth="1"/>
    <col min="15121" max="15121" width="15.69921875" style="257" customWidth="1"/>
    <col min="15122" max="15360" width="9.09765625" style="257"/>
    <col min="15361" max="15361" width="44.09765625" style="257" customWidth="1"/>
    <col min="15362" max="15362" width="8.3984375" style="257" customWidth="1"/>
    <col min="15363" max="15363" width="13.09765625" style="257" customWidth="1"/>
    <col min="15364" max="15364" width="1.09765625" style="257" customWidth="1"/>
    <col min="15365" max="15365" width="13.09765625" style="257" customWidth="1"/>
    <col min="15366" max="15366" width="1.09765625" style="257" customWidth="1"/>
    <col min="15367" max="15367" width="13.09765625" style="257" customWidth="1"/>
    <col min="15368" max="15368" width="1.09765625" style="257" customWidth="1"/>
    <col min="15369" max="15369" width="13.09765625" style="257" customWidth="1"/>
    <col min="15370" max="15370" width="9.09765625" style="257"/>
    <col min="15371" max="15371" width="15.69921875" style="257" customWidth="1"/>
    <col min="15372" max="15372" width="1.8984375" style="257" customWidth="1"/>
    <col min="15373" max="15373" width="16.59765625" style="257" bestFit="1" customWidth="1"/>
    <col min="15374" max="15374" width="1.8984375" style="257" customWidth="1"/>
    <col min="15375" max="15375" width="15.69921875" style="257" customWidth="1"/>
    <col min="15376" max="15376" width="1.8984375" style="257" customWidth="1"/>
    <col min="15377" max="15377" width="15.69921875" style="257" customWidth="1"/>
    <col min="15378" max="15616" width="9.09765625" style="257"/>
    <col min="15617" max="15617" width="44.09765625" style="257" customWidth="1"/>
    <col min="15618" max="15618" width="8.3984375" style="257" customWidth="1"/>
    <col min="15619" max="15619" width="13.09765625" style="257" customWidth="1"/>
    <col min="15620" max="15620" width="1.09765625" style="257" customWidth="1"/>
    <col min="15621" max="15621" width="13.09765625" style="257" customWidth="1"/>
    <col min="15622" max="15622" width="1.09765625" style="257" customWidth="1"/>
    <col min="15623" max="15623" width="13.09765625" style="257" customWidth="1"/>
    <col min="15624" max="15624" width="1.09765625" style="257" customWidth="1"/>
    <col min="15625" max="15625" width="13.09765625" style="257" customWidth="1"/>
    <col min="15626" max="15626" width="9.09765625" style="257"/>
    <col min="15627" max="15627" width="15.69921875" style="257" customWidth="1"/>
    <col min="15628" max="15628" width="1.8984375" style="257" customWidth="1"/>
    <col min="15629" max="15629" width="16.59765625" style="257" bestFit="1" customWidth="1"/>
    <col min="15630" max="15630" width="1.8984375" style="257" customWidth="1"/>
    <col min="15631" max="15631" width="15.69921875" style="257" customWidth="1"/>
    <col min="15632" max="15632" width="1.8984375" style="257" customWidth="1"/>
    <col min="15633" max="15633" width="15.69921875" style="257" customWidth="1"/>
    <col min="15634" max="15872" width="9.09765625" style="257"/>
    <col min="15873" max="15873" width="44.09765625" style="257" customWidth="1"/>
    <col min="15874" max="15874" width="8.3984375" style="257" customWidth="1"/>
    <col min="15875" max="15875" width="13.09765625" style="257" customWidth="1"/>
    <col min="15876" max="15876" width="1.09765625" style="257" customWidth="1"/>
    <col min="15877" max="15877" width="13.09765625" style="257" customWidth="1"/>
    <col min="15878" max="15878" width="1.09765625" style="257" customWidth="1"/>
    <col min="15879" max="15879" width="13.09765625" style="257" customWidth="1"/>
    <col min="15880" max="15880" width="1.09765625" style="257" customWidth="1"/>
    <col min="15881" max="15881" width="13.09765625" style="257" customWidth="1"/>
    <col min="15882" max="15882" width="9.09765625" style="257"/>
    <col min="15883" max="15883" width="15.69921875" style="257" customWidth="1"/>
    <col min="15884" max="15884" width="1.8984375" style="257" customWidth="1"/>
    <col min="15885" max="15885" width="16.59765625" style="257" bestFit="1" customWidth="1"/>
    <col min="15886" max="15886" width="1.8984375" style="257" customWidth="1"/>
    <col min="15887" max="15887" width="15.69921875" style="257" customWidth="1"/>
    <col min="15888" max="15888" width="1.8984375" style="257" customWidth="1"/>
    <col min="15889" max="15889" width="15.69921875" style="257" customWidth="1"/>
    <col min="15890" max="16128" width="9.09765625" style="257"/>
    <col min="16129" max="16129" width="44.09765625" style="257" customWidth="1"/>
    <col min="16130" max="16130" width="8.3984375" style="257" customWidth="1"/>
    <col min="16131" max="16131" width="13.09765625" style="257" customWidth="1"/>
    <col min="16132" max="16132" width="1.09765625" style="257" customWidth="1"/>
    <col min="16133" max="16133" width="13.09765625" style="257" customWidth="1"/>
    <col min="16134" max="16134" width="1.09765625" style="257" customWidth="1"/>
    <col min="16135" max="16135" width="13.09765625" style="257" customWidth="1"/>
    <col min="16136" max="16136" width="1.09765625" style="257" customWidth="1"/>
    <col min="16137" max="16137" width="13.09765625" style="257" customWidth="1"/>
    <col min="16138" max="16138" width="9.09765625" style="257"/>
    <col min="16139" max="16139" width="15.69921875" style="257" customWidth="1"/>
    <col min="16140" max="16140" width="1.8984375" style="257" customWidth="1"/>
    <col min="16141" max="16141" width="16.59765625" style="257" bestFit="1" customWidth="1"/>
    <col min="16142" max="16142" width="1.8984375" style="257" customWidth="1"/>
    <col min="16143" max="16143" width="15.69921875" style="257" customWidth="1"/>
    <col min="16144" max="16144" width="1.8984375" style="257" customWidth="1"/>
    <col min="16145" max="16145" width="15.69921875" style="257" customWidth="1"/>
    <col min="16146" max="16384" width="9.09765625" style="257"/>
  </cols>
  <sheetData>
    <row r="1" spans="1:19" ht="22.5" customHeight="1" x14ac:dyDescent="0.7">
      <c r="A1" s="255" t="s">
        <v>79</v>
      </c>
      <c r="B1" s="256"/>
      <c r="G1" s="325"/>
      <c r="H1" s="325"/>
      <c r="I1" s="325"/>
    </row>
    <row r="2" spans="1:19" ht="22.5" customHeight="1" x14ac:dyDescent="0.7">
      <c r="A2" s="255" t="s">
        <v>106</v>
      </c>
      <c r="B2" s="256"/>
      <c r="C2" s="259" t="s">
        <v>22</v>
      </c>
      <c r="E2" s="259" t="s">
        <v>22</v>
      </c>
      <c r="G2" s="326"/>
      <c r="H2" s="326"/>
      <c r="I2" s="326"/>
    </row>
    <row r="3" spans="1:19" s="261" customFormat="1" ht="21.65" customHeight="1" x14ac:dyDescent="0.7">
      <c r="A3" s="255"/>
      <c r="B3" s="260"/>
      <c r="K3"/>
      <c r="L3"/>
      <c r="M3"/>
      <c r="N3" s="262"/>
      <c r="O3" s="262"/>
      <c r="P3" s="262"/>
      <c r="Q3" s="262"/>
      <c r="R3" s="262"/>
    </row>
    <row r="4" spans="1:19" s="261" customFormat="1" ht="21" customHeight="1" x14ac:dyDescent="0.7">
      <c r="A4" s="263"/>
      <c r="B4" s="264"/>
      <c r="C4" s="327" t="s">
        <v>166</v>
      </c>
      <c r="D4" s="327"/>
      <c r="E4" s="327"/>
      <c r="F4" s="265"/>
      <c r="G4" s="327" t="s">
        <v>167</v>
      </c>
      <c r="H4" s="327"/>
      <c r="I4" s="327"/>
      <c r="K4"/>
      <c r="L4"/>
      <c r="M4"/>
      <c r="N4" s="262"/>
      <c r="O4" s="262"/>
      <c r="P4" s="262"/>
      <c r="Q4" s="262"/>
      <c r="R4" s="262"/>
    </row>
    <row r="5" spans="1:19" s="261" customFormat="1" ht="21" customHeight="1" x14ac:dyDescent="0.7">
      <c r="A5" s="263"/>
      <c r="B5" s="264"/>
      <c r="C5" s="328" t="s">
        <v>95</v>
      </c>
      <c r="D5" s="328"/>
      <c r="E5" s="328"/>
      <c r="F5" s="265"/>
      <c r="G5" s="328" t="s">
        <v>95</v>
      </c>
      <c r="H5" s="328"/>
      <c r="I5" s="328"/>
      <c r="K5"/>
      <c r="L5"/>
      <c r="M5"/>
      <c r="N5" s="262"/>
      <c r="O5" s="262"/>
      <c r="P5" s="262"/>
      <c r="Q5" s="262"/>
      <c r="R5" s="262"/>
    </row>
    <row r="6" spans="1:19" s="261" customFormat="1" ht="21" customHeight="1" x14ac:dyDescent="0.7">
      <c r="A6" s="263"/>
      <c r="B6" s="264"/>
      <c r="C6" s="328" t="s">
        <v>208</v>
      </c>
      <c r="D6" s="328"/>
      <c r="E6" s="328"/>
      <c r="F6" s="265"/>
      <c r="G6" s="328" t="s">
        <v>208</v>
      </c>
      <c r="H6" s="328"/>
      <c r="I6" s="328"/>
      <c r="K6"/>
      <c r="L6"/>
      <c r="M6"/>
      <c r="N6" s="262"/>
      <c r="O6" s="262"/>
      <c r="P6" s="262"/>
      <c r="Q6" s="262"/>
      <c r="R6" s="262"/>
    </row>
    <row r="7" spans="1:19" s="261" customFormat="1" ht="21" customHeight="1" x14ac:dyDescent="0.7">
      <c r="A7" s="263"/>
      <c r="B7" s="264" t="s">
        <v>0</v>
      </c>
      <c r="C7" s="262">
        <v>2564</v>
      </c>
      <c r="D7" s="262"/>
      <c r="E7" s="262">
        <v>2563</v>
      </c>
      <c r="F7" s="266"/>
      <c r="G7" s="262">
        <v>2564</v>
      </c>
      <c r="H7" s="262"/>
      <c r="I7" s="262">
        <v>2563</v>
      </c>
      <c r="K7"/>
      <c r="L7"/>
      <c r="M7"/>
      <c r="N7" s="267"/>
      <c r="O7" s="267"/>
      <c r="P7" s="267"/>
      <c r="Q7" s="267"/>
      <c r="R7" s="267"/>
      <c r="S7" s="268"/>
    </row>
    <row r="8" spans="1:19" s="261" customFormat="1" ht="21" customHeight="1" x14ac:dyDescent="0.7">
      <c r="A8" s="269"/>
      <c r="B8" s="270"/>
      <c r="C8" s="330" t="s">
        <v>96</v>
      </c>
      <c r="D8" s="330"/>
      <c r="E8" s="330"/>
      <c r="F8" s="330"/>
      <c r="G8" s="330"/>
      <c r="H8" s="330"/>
      <c r="I8" s="330"/>
      <c r="K8"/>
      <c r="L8"/>
      <c r="M8"/>
      <c r="N8" s="262"/>
      <c r="O8" s="262"/>
      <c r="P8" s="262"/>
      <c r="Q8" s="262"/>
      <c r="R8" s="262"/>
    </row>
    <row r="9" spans="1:19" s="274" customFormat="1" ht="21" customHeight="1" x14ac:dyDescent="0.65">
      <c r="A9" s="271" t="s">
        <v>24</v>
      </c>
      <c r="B9" s="272"/>
      <c r="C9" s="273"/>
      <c r="D9" s="273"/>
      <c r="E9" s="273"/>
      <c r="F9" s="273"/>
      <c r="G9" s="273"/>
      <c r="H9" s="273"/>
      <c r="I9" s="273"/>
      <c r="K9"/>
      <c r="L9"/>
      <c r="M9"/>
      <c r="N9" s="275"/>
      <c r="O9" s="275"/>
      <c r="P9" s="275"/>
      <c r="Q9" s="275"/>
      <c r="R9" s="275"/>
    </row>
    <row r="10" spans="1:19" s="274" customFormat="1" ht="21" customHeight="1" x14ac:dyDescent="0.65">
      <c r="A10" s="276" t="s">
        <v>97</v>
      </c>
      <c r="B10" s="277"/>
      <c r="C10" s="190">
        <f>'PL 6-7'!C25</f>
        <v>1730669</v>
      </c>
      <c r="D10" s="119"/>
      <c r="E10" s="190">
        <v>1672448</v>
      </c>
      <c r="F10" s="114"/>
      <c r="G10" s="56">
        <f>'PL 6-7'!G25</f>
        <v>1876882</v>
      </c>
      <c r="H10" s="114"/>
      <c r="I10" s="190">
        <v>1867486</v>
      </c>
      <c r="K10"/>
      <c r="L10"/>
      <c r="M10"/>
      <c r="N10" s="275"/>
      <c r="O10" s="278"/>
      <c r="P10" s="275"/>
      <c r="Q10" s="275"/>
      <c r="R10" s="275"/>
    </row>
    <row r="11" spans="1:19" s="274" customFormat="1" ht="21" customHeight="1" x14ac:dyDescent="0.65">
      <c r="A11" s="279" t="s">
        <v>137</v>
      </c>
      <c r="B11" s="272"/>
      <c r="C11" s="119"/>
      <c r="D11" s="119"/>
      <c r="E11" s="119"/>
      <c r="F11" s="114"/>
      <c r="G11" s="114"/>
      <c r="H11" s="114"/>
      <c r="I11" s="114"/>
      <c r="K11"/>
      <c r="L11"/>
      <c r="M11"/>
      <c r="N11" s="275"/>
      <c r="O11" s="275"/>
      <c r="P11" s="275"/>
      <c r="Q11" s="275"/>
      <c r="R11" s="275"/>
    </row>
    <row r="12" spans="1:19" s="274" customFormat="1" ht="21" customHeight="1" x14ac:dyDescent="0.65">
      <c r="A12" s="276" t="s">
        <v>182</v>
      </c>
      <c r="B12" s="277">
        <v>6</v>
      </c>
      <c r="C12" s="56">
        <v>545388</v>
      </c>
      <c r="D12" s="119"/>
      <c r="E12" s="191">
        <v>564733</v>
      </c>
      <c r="F12" s="114"/>
      <c r="G12" s="56">
        <v>495098</v>
      </c>
      <c r="H12" s="114"/>
      <c r="I12" s="192">
        <v>522759</v>
      </c>
      <c r="K12"/>
      <c r="L12"/>
      <c r="M12"/>
      <c r="N12" s="275"/>
      <c r="O12" s="275"/>
      <c r="P12" s="275"/>
      <c r="Q12" s="275"/>
      <c r="R12" s="275"/>
    </row>
    <row r="13" spans="1:19" s="274" customFormat="1" ht="21" customHeight="1" x14ac:dyDescent="0.65">
      <c r="A13" s="276" t="s">
        <v>183</v>
      </c>
      <c r="B13" s="277">
        <v>7</v>
      </c>
      <c r="C13" s="56">
        <v>234365</v>
      </c>
      <c r="D13" s="119"/>
      <c r="E13" s="191">
        <v>227961</v>
      </c>
      <c r="F13" s="114"/>
      <c r="G13" s="56">
        <v>206593</v>
      </c>
      <c r="H13" s="114"/>
      <c r="I13" s="192">
        <v>197130</v>
      </c>
      <c r="K13"/>
      <c r="L13"/>
      <c r="M13"/>
      <c r="N13" s="275"/>
      <c r="O13" s="275"/>
      <c r="P13" s="275"/>
      <c r="Q13" s="275"/>
      <c r="R13" s="275"/>
    </row>
    <row r="14" spans="1:19" s="274" customFormat="1" ht="21" customHeight="1" x14ac:dyDescent="0.65">
      <c r="A14" s="276" t="s">
        <v>63</v>
      </c>
      <c r="B14" s="277"/>
      <c r="C14" s="191"/>
      <c r="D14" s="119"/>
      <c r="E14" s="191"/>
      <c r="F14" s="278"/>
      <c r="G14" s="192"/>
      <c r="H14" s="278"/>
      <c r="I14" s="192"/>
      <c r="K14"/>
      <c r="L14"/>
      <c r="M14"/>
      <c r="N14" s="275"/>
      <c r="O14" s="275"/>
      <c r="P14" s="275"/>
      <c r="Q14" s="275"/>
      <c r="R14" s="275"/>
    </row>
    <row r="15" spans="1:19" s="274" customFormat="1" ht="21" customHeight="1" x14ac:dyDescent="0.65">
      <c r="A15" s="274" t="s">
        <v>184</v>
      </c>
      <c r="B15" s="277">
        <v>8</v>
      </c>
      <c r="C15" s="56">
        <v>105933</v>
      </c>
      <c r="D15" s="119"/>
      <c r="E15" s="191">
        <v>84985</v>
      </c>
      <c r="F15" s="278"/>
      <c r="G15" s="56">
        <v>90874</v>
      </c>
      <c r="H15" s="278"/>
      <c r="I15" s="192">
        <v>72109</v>
      </c>
      <c r="K15"/>
      <c r="L15"/>
      <c r="M15"/>
      <c r="N15" s="275"/>
      <c r="O15" s="275"/>
      <c r="P15" s="275"/>
      <c r="Q15" s="275"/>
      <c r="R15" s="275"/>
    </row>
    <row r="16" spans="1:19" s="274" customFormat="1" ht="21" customHeight="1" x14ac:dyDescent="0.65">
      <c r="A16" s="276" t="s">
        <v>31</v>
      </c>
      <c r="B16" s="277"/>
      <c r="C16" s="56">
        <v>-8731</v>
      </c>
      <c r="D16" s="119"/>
      <c r="E16" s="191">
        <v>-6836</v>
      </c>
      <c r="F16" s="114"/>
      <c r="G16" s="56">
        <v>-6045</v>
      </c>
      <c r="H16" s="114"/>
      <c r="I16" s="192">
        <v>-4564</v>
      </c>
      <c r="K16"/>
      <c r="L16"/>
      <c r="M16"/>
      <c r="N16" s="275"/>
      <c r="O16" s="275"/>
      <c r="P16" s="275"/>
      <c r="Q16" s="275"/>
      <c r="R16" s="275"/>
    </row>
    <row r="17" spans="1:18" s="274" customFormat="1" ht="21" customHeight="1" x14ac:dyDescent="0.65">
      <c r="A17" s="276" t="s">
        <v>49</v>
      </c>
      <c r="B17" s="277"/>
      <c r="C17" s="56">
        <v>129292</v>
      </c>
      <c r="D17" s="119"/>
      <c r="E17" s="191">
        <v>146674</v>
      </c>
      <c r="F17" s="114"/>
      <c r="G17" s="56">
        <v>97873</v>
      </c>
      <c r="H17" s="114"/>
      <c r="I17" s="192">
        <v>101680</v>
      </c>
      <c r="K17"/>
      <c r="L17"/>
      <c r="M17"/>
      <c r="N17" s="275"/>
      <c r="O17" s="275"/>
      <c r="P17" s="275"/>
      <c r="Q17" s="275"/>
      <c r="R17" s="275"/>
    </row>
    <row r="18" spans="1:18" s="274" customFormat="1" ht="21" customHeight="1" x14ac:dyDescent="0.65">
      <c r="A18" s="276" t="s">
        <v>37</v>
      </c>
      <c r="B18" s="277"/>
      <c r="C18" s="56">
        <v>461217</v>
      </c>
      <c r="D18" s="119"/>
      <c r="E18" s="191">
        <v>463619</v>
      </c>
      <c r="F18" s="114"/>
      <c r="G18" s="56">
        <v>455514</v>
      </c>
      <c r="H18" s="114"/>
      <c r="I18" s="192">
        <v>460724</v>
      </c>
      <c r="K18"/>
      <c r="L18"/>
      <c r="M18"/>
      <c r="N18" s="275"/>
      <c r="O18" s="275"/>
      <c r="P18" s="275"/>
      <c r="Q18" s="275"/>
      <c r="R18" s="275"/>
    </row>
    <row r="19" spans="1:18" s="274" customFormat="1" ht="21" customHeight="1" x14ac:dyDescent="0.65">
      <c r="A19" s="280" t="s">
        <v>227</v>
      </c>
      <c r="B19" s="277"/>
      <c r="C19" s="56"/>
      <c r="D19" s="119"/>
      <c r="E19" s="191"/>
      <c r="F19" s="114"/>
      <c r="G19" s="56"/>
      <c r="H19" s="114"/>
      <c r="I19" s="192"/>
      <c r="K19"/>
      <c r="L19"/>
      <c r="M19"/>
      <c r="N19" s="275"/>
      <c r="O19" s="275"/>
      <c r="P19" s="275"/>
      <c r="Q19" s="275"/>
      <c r="R19" s="275"/>
    </row>
    <row r="20" spans="1:18" s="274" customFormat="1" ht="21" customHeight="1" x14ac:dyDescent="0.65">
      <c r="A20" s="280" t="s">
        <v>226</v>
      </c>
      <c r="B20" s="276"/>
      <c r="C20" s="56">
        <v>-15631</v>
      </c>
      <c r="D20" s="119"/>
      <c r="E20" s="119">
        <v>3896</v>
      </c>
      <c r="F20" s="119"/>
      <c r="G20" s="56">
        <v>-396</v>
      </c>
      <c r="H20" s="119"/>
      <c r="I20" s="114">
        <v>4178</v>
      </c>
      <c r="K20"/>
      <c r="L20"/>
      <c r="M20"/>
      <c r="N20" s="275"/>
      <c r="O20" s="275"/>
      <c r="P20" s="275"/>
      <c r="Q20" s="275"/>
      <c r="R20" s="275"/>
    </row>
    <row r="21" spans="1:18" s="274" customFormat="1" ht="21" customHeight="1" x14ac:dyDescent="0.65">
      <c r="A21" t="s">
        <v>228</v>
      </c>
      <c r="B21" s="281"/>
      <c r="C21" s="191"/>
      <c r="D21" s="119"/>
      <c r="E21" s="191"/>
      <c r="F21" s="114"/>
      <c r="G21" s="114"/>
      <c r="H21" s="114"/>
      <c r="I21" s="114"/>
      <c r="K21"/>
      <c r="L21"/>
      <c r="M21"/>
      <c r="N21" s="275"/>
      <c r="O21" s="275"/>
      <c r="P21" s="275"/>
      <c r="Q21" s="275"/>
      <c r="R21" s="275"/>
    </row>
    <row r="22" spans="1:18" s="274" customFormat="1" ht="21" customHeight="1" x14ac:dyDescent="0.65">
      <c r="A22" s="282" t="s">
        <v>229</v>
      </c>
      <c r="B22" s="281"/>
      <c r="C22" s="56">
        <v>93312</v>
      </c>
      <c r="D22" s="119"/>
      <c r="E22" s="191">
        <v>40805</v>
      </c>
      <c r="F22" s="114"/>
      <c r="G22" s="56">
        <v>107819</v>
      </c>
      <c r="H22" s="114"/>
      <c r="I22" s="192">
        <v>34070</v>
      </c>
      <c r="K22"/>
      <c r="L22"/>
      <c r="M22"/>
      <c r="N22" s="275"/>
      <c r="O22" s="275"/>
      <c r="P22" s="275"/>
      <c r="Q22" s="275"/>
      <c r="R22" s="275"/>
    </row>
    <row r="23" spans="1:18" s="274" customFormat="1" ht="21" customHeight="1" x14ac:dyDescent="0.65">
      <c r="A23" s="276" t="s">
        <v>221</v>
      </c>
      <c r="C23" s="119"/>
      <c r="D23" s="119"/>
      <c r="E23" s="119"/>
      <c r="F23" s="119"/>
      <c r="G23" s="114"/>
      <c r="H23" s="119"/>
      <c r="I23" s="114"/>
      <c r="L23"/>
      <c r="M23"/>
      <c r="N23" s="275"/>
      <c r="O23" s="275"/>
      <c r="P23" s="275"/>
      <c r="Q23" s="275"/>
      <c r="R23" s="275"/>
    </row>
    <row r="24" spans="1:18" s="274" customFormat="1" ht="21" customHeight="1" x14ac:dyDescent="0.65">
      <c r="A24" s="276" t="s">
        <v>230</v>
      </c>
      <c r="B24" s="277" t="s">
        <v>235</v>
      </c>
      <c r="C24" s="56">
        <v>-4073</v>
      </c>
      <c r="D24" s="119"/>
      <c r="E24" s="191">
        <v>2776</v>
      </c>
      <c r="F24" s="119"/>
      <c r="G24" s="56">
        <v>-4134</v>
      </c>
      <c r="H24" s="119"/>
      <c r="I24" s="192">
        <v>922</v>
      </c>
      <c r="K24"/>
      <c r="L24"/>
      <c r="M24"/>
      <c r="N24" s="275"/>
      <c r="O24" s="275"/>
      <c r="P24" s="275"/>
      <c r="Q24" s="275"/>
      <c r="R24" s="275"/>
    </row>
    <row r="25" spans="1:18" s="274" customFormat="1" ht="21" customHeight="1" x14ac:dyDescent="0.65">
      <c r="A25" s="276" t="s">
        <v>203</v>
      </c>
      <c r="B25" s="277"/>
      <c r="C25" s="119"/>
      <c r="D25" s="119"/>
      <c r="E25" s="119"/>
      <c r="F25" s="119"/>
      <c r="G25" s="119"/>
      <c r="H25" s="119"/>
      <c r="I25" s="119"/>
      <c r="K25"/>
      <c r="L25"/>
      <c r="M25"/>
      <c r="N25" s="275"/>
      <c r="O25" s="275"/>
      <c r="P25" s="275"/>
      <c r="Q25" s="275"/>
      <c r="R25" s="275"/>
    </row>
    <row r="26" spans="1:18" s="274" customFormat="1" ht="21" customHeight="1" x14ac:dyDescent="0.65">
      <c r="A26" s="274" t="s">
        <v>185</v>
      </c>
      <c r="B26" s="277"/>
      <c r="C26" s="56">
        <v>952</v>
      </c>
      <c r="D26" s="119"/>
      <c r="E26" s="191">
        <v>2136</v>
      </c>
      <c r="F26" s="119"/>
      <c r="G26" s="56">
        <v>846</v>
      </c>
      <c r="H26" s="119"/>
      <c r="I26" s="192">
        <v>2111</v>
      </c>
      <c r="K26"/>
      <c r="L26"/>
      <c r="M26"/>
      <c r="N26" s="275"/>
      <c r="O26" s="275"/>
      <c r="P26" s="275"/>
      <c r="Q26" s="275"/>
      <c r="R26" s="275"/>
    </row>
    <row r="27" spans="1:18" s="274" customFormat="1" ht="21" customHeight="1" x14ac:dyDescent="0.65">
      <c r="A27" s="274" t="s">
        <v>222</v>
      </c>
      <c r="B27" s="277"/>
      <c r="C27" s="56"/>
      <c r="D27" s="119"/>
      <c r="E27" s="191"/>
      <c r="F27" s="119"/>
      <c r="G27" s="56"/>
      <c r="H27" s="119"/>
      <c r="I27" s="192"/>
      <c r="K27"/>
      <c r="L27"/>
      <c r="M27"/>
      <c r="N27" s="275"/>
      <c r="O27" s="275"/>
      <c r="P27" s="275"/>
      <c r="Q27" s="275"/>
      <c r="R27" s="275"/>
    </row>
    <row r="28" spans="1:18" s="274" customFormat="1" ht="21" customHeight="1" x14ac:dyDescent="0.65">
      <c r="A28" s="274" t="s">
        <v>223</v>
      </c>
      <c r="B28" s="277"/>
      <c r="C28" s="56">
        <v>-48</v>
      </c>
      <c r="D28" s="119"/>
      <c r="E28" s="191">
        <v>88</v>
      </c>
      <c r="F28" s="119"/>
      <c r="G28" s="56">
        <v>0</v>
      </c>
      <c r="H28" s="119"/>
      <c r="I28" s="192">
        <v>88</v>
      </c>
      <c r="K28"/>
      <c r="L28"/>
      <c r="M28"/>
      <c r="N28" s="275"/>
      <c r="O28" s="275"/>
      <c r="P28" s="275"/>
      <c r="Q28" s="275"/>
      <c r="R28" s="275"/>
    </row>
    <row r="29" spans="1:18" s="274" customFormat="1" ht="21" customHeight="1" x14ac:dyDescent="0.65">
      <c r="A29" s="276" t="s">
        <v>129</v>
      </c>
      <c r="B29" s="277"/>
      <c r="C29" s="191"/>
      <c r="D29" s="119"/>
      <c r="E29" s="191"/>
      <c r="F29" s="114"/>
      <c r="G29" s="192"/>
      <c r="H29" s="114"/>
      <c r="I29" s="192"/>
      <c r="K29"/>
      <c r="L29"/>
      <c r="M29"/>
      <c r="N29" s="275"/>
      <c r="O29" s="275"/>
      <c r="P29" s="275"/>
      <c r="Q29" s="275"/>
      <c r="R29" s="275"/>
    </row>
    <row r="30" spans="1:18" s="274" customFormat="1" ht="21" customHeight="1" x14ac:dyDescent="0.65">
      <c r="A30" s="276" t="s">
        <v>130</v>
      </c>
      <c r="B30" s="281"/>
      <c r="C30" s="191">
        <v>27586</v>
      </c>
      <c r="D30" s="119"/>
      <c r="E30" s="191">
        <v>21840</v>
      </c>
      <c r="F30" s="114"/>
      <c r="G30" s="192">
        <v>24626</v>
      </c>
      <c r="H30" s="114"/>
      <c r="I30" s="192">
        <v>22053</v>
      </c>
      <c r="K30"/>
      <c r="L30"/>
      <c r="M30"/>
      <c r="N30" s="275"/>
      <c r="O30" s="275"/>
      <c r="P30" s="275"/>
      <c r="Q30" s="275"/>
      <c r="R30" s="275"/>
    </row>
    <row r="31" spans="1:18" s="274" customFormat="1" ht="21" customHeight="1" x14ac:dyDescent="0.65">
      <c r="A31" s="276" t="s">
        <v>77</v>
      </c>
      <c r="B31" s="277"/>
      <c r="C31" s="193">
        <v>-1671</v>
      </c>
      <c r="D31" s="119"/>
      <c r="E31" s="193">
        <v>2354</v>
      </c>
      <c r="F31" s="119"/>
      <c r="G31" s="193">
        <v>-1671</v>
      </c>
      <c r="H31" s="119"/>
      <c r="I31" s="193">
        <v>2354</v>
      </c>
      <c r="K31"/>
      <c r="L31"/>
      <c r="M31"/>
      <c r="N31" s="275"/>
      <c r="O31" s="275"/>
      <c r="P31" s="275"/>
      <c r="Q31" s="275"/>
      <c r="R31" s="275"/>
    </row>
    <row r="32" spans="1:18" s="274" customFormat="1" ht="21" customHeight="1" x14ac:dyDescent="0.65">
      <c r="A32" s="276"/>
      <c r="B32" s="277"/>
      <c r="C32" s="119">
        <f>SUM(C10:C31)</f>
        <v>3298560</v>
      </c>
      <c r="D32" s="119"/>
      <c r="E32" s="119">
        <f>SUM(E10:E31)</f>
        <v>3227479</v>
      </c>
      <c r="F32" s="119"/>
      <c r="G32" s="119">
        <f>SUM(G10:G31)</f>
        <v>3343879</v>
      </c>
      <c r="H32" s="119"/>
      <c r="I32" s="119">
        <f>SUM(I10:I31)</f>
        <v>3283100</v>
      </c>
      <c r="K32"/>
      <c r="L32"/>
      <c r="M32"/>
      <c r="N32" s="119">
        <f>SUM(N10:N31)</f>
        <v>0</v>
      </c>
      <c r="O32" s="275"/>
      <c r="P32" s="275"/>
      <c r="Q32" s="275"/>
      <c r="R32" s="275"/>
    </row>
    <row r="33" spans="1:18" s="261" customFormat="1" ht="20.149999999999999" customHeight="1" x14ac:dyDescent="0.7">
      <c r="A33" s="255" t="s">
        <v>79</v>
      </c>
      <c r="B33" s="256"/>
      <c r="C33" s="257"/>
      <c r="D33" s="257"/>
      <c r="E33" s="257"/>
      <c r="F33" s="257"/>
      <c r="G33" s="326"/>
      <c r="H33" s="326"/>
      <c r="I33" s="326"/>
      <c r="K33"/>
      <c r="L33"/>
      <c r="M33"/>
      <c r="N33" s="262"/>
      <c r="O33" s="262"/>
      <c r="P33" s="262"/>
      <c r="Q33" s="262"/>
      <c r="R33" s="262"/>
    </row>
    <row r="34" spans="1:18" s="261" customFormat="1" ht="22" customHeight="1" x14ac:dyDescent="0.7">
      <c r="A34" s="255" t="s">
        <v>107</v>
      </c>
      <c r="B34" s="256"/>
      <c r="C34" s="257" t="s">
        <v>22</v>
      </c>
      <c r="D34" s="257"/>
      <c r="E34" s="257" t="s">
        <v>22</v>
      </c>
      <c r="F34" s="257"/>
      <c r="G34" s="326"/>
      <c r="H34" s="326"/>
      <c r="I34" s="326"/>
      <c r="K34"/>
      <c r="L34"/>
      <c r="M34"/>
      <c r="N34" s="262"/>
      <c r="O34" s="262"/>
      <c r="P34" s="262"/>
      <c r="Q34" s="262"/>
      <c r="R34" s="262"/>
    </row>
    <row r="35" spans="1:18" s="261" customFormat="1" ht="21.65" customHeight="1" x14ac:dyDescent="0.7">
      <c r="A35" s="255"/>
      <c r="B35" s="260"/>
      <c r="K35"/>
      <c r="L35"/>
      <c r="M35"/>
      <c r="N35" s="262"/>
      <c r="O35" s="262"/>
      <c r="P35" s="262"/>
      <c r="Q35" s="262"/>
      <c r="R35" s="262"/>
    </row>
    <row r="36" spans="1:18" s="261" customFormat="1" ht="21" customHeight="1" x14ac:dyDescent="0.7">
      <c r="A36" s="263"/>
      <c r="B36" s="264"/>
      <c r="C36" s="327" t="s">
        <v>166</v>
      </c>
      <c r="D36" s="327"/>
      <c r="E36" s="327"/>
      <c r="F36" s="265"/>
      <c r="G36" s="327" t="s">
        <v>167</v>
      </c>
      <c r="H36" s="327"/>
      <c r="I36" s="327"/>
      <c r="K36"/>
      <c r="L36"/>
      <c r="M36"/>
      <c r="N36" s="262"/>
      <c r="O36" s="262"/>
      <c r="P36" s="262"/>
      <c r="Q36" s="262"/>
      <c r="R36" s="262"/>
    </row>
    <row r="37" spans="1:18" s="261" customFormat="1" ht="21" customHeight="1" x14ac:dyDescent="0.7">
      <c r="A37" s="263"/>
      <c r="B37" s="264"/>
      <c r="C37" s="331" t="s">
        <v>95</v>
      </c>
      <c r="D37" s="331"/>
      <c r="E37" s="331"/>
      <c r="F37" s="267"/>
      <c r="G37" s="331" t="s">
        <v>95</v>
      </c>
      <c r="H37" s="331"/>
      <c r="I37" s="331"/>
      <c r="K37"/>
      <c r="L37"/>
      <c r="M37"/>
      <c r="N37" s="262"/>
      <c r="O37" s="262"/>
      <c r="P37" s="262"/>
      <c r="Q37" s="262"/>
      <c r="R37" s="262"/>
    </row>
    <row r="38" spans="1:18" s="261" customFormat="1" ht="21" customHeight="1" x14ac:dyDescent="0.7">
      <c r="A38" s="263"/>
      <c r="B38" s="264"/>
      <c r="C38" s="331" t="s">
        <v>208</v>
      </c>
      <c r="D38" s="331"/>
      <c r="E38" s="331"/>
      <c r="F38" s="267"/>
      <c r="G38" s="331" t="s">
        <v>208</v>
      </c>
      <c r="H38" s="331"/>
      <c r="I38" s="331"/>
      <c r="K38"/>
      <c r="L38"/>
      <c r="M38"/>
      <c r="N38" s="262"/>
      <c r="O38" s="262"/>
      <c r="P38" s="262"/>
      <c r="Q38" s="262"/>
      <c r="R38" s="262"/>
    </row>
    <row r="39" spans="1:18" s="261" customFormat="1" ht="21" customHeight="1" x14ac:dyDescent="0.7">
      <c r="A39" s="263"/>
      <c r="B39" s="264"/>
      <c r="C39" s="262">
        <v>2564</v>
      </c>
      <c r="D39" s="262"/>
      <c r="E39" s="262">
        <v>2563</v>
      </c>
      <c r="F39" s="266"/>
      <c r="G39" s="262">
        <v>2564</v>
      </c>
      <c r="H39" s="262"/>
      <c r="I39" s="262">
        <v>2563</v>
      </c>
      <c r="K39"/>
      <c r="L39"/>
      <c r="M39"/>
      <c r="N39" s="262"/>
      <c r="O39" s="262"/>
      <c r="P39" s="262"/>
      <c r="Q39" s="262"/>
      <c r="R39" s="262"/>
    </row>
    <row r="40" spans="1:18" s="261" customFormat="1" ht="21" customHeight="1" x14ac:dyDescent="0.7">
      <c r="A40" s="269"/>
      <c r="B40" s="270"/>
      <c r="C40" s="332" t="s">
        <v>96</v>
      </c>
      <c r="D40" s="332"/>
      <c r="E40" s="332"/>
      <c r="F40" s="332"/>
      <c r="G40" s="332"/>
      <c r="H40" s="332"/>
      <c r="I40" s="332"/>
      <c r="K40"/>
      <c r="L40"/>
      <c r="M40"/>
      <c r="N40" s="262"/>
      <c r="O40" s="262"/>
      <c r="P40" s="262"/>
      <c r="Q40" s="262"/>
      <c r="R40" s="262"/>
    </row>
    <row r="41" spans="1:18" s="274" customFormat="1" ht="22.5" customHeight="1" x14ac:dyDescent="0.65">
      <c r="A41" s="329" t="s">
        <v>153</v>
      </c>
      <c r="B41" s="329"/>
      <c r="C41" s="283"/>
      <c r="D41" s="283"/>
      <c r="E41" s="283"/>
      <c r="F41" s="283"/>
      <c r="G41" s="283"/>
      <c r="H41" s="283"/>
      <c r="I41" s="283"/>
      <c r="K41"/>
      <c r="L41"/>
      <c r="M41"/>
      <c r="N41" s="275"/>
      <c r="O41" s="275"/>
      <c r="P41" s="275"/>
      <c r="Q41" s="275"/>
      <c r="R41" s="275"/>
    </row>
    <row r="42" spans="1:18" s="274" customFormat="1" ht="22.5" customHeight="1" x14ac:dyDescent="0.65">
      <c r="A42" s="284" t="s">
        <v>154</v>
      </c>
      <c r="B42" s="284"/>
      <c r="C42" s="283"/>
      <c r="D42" s="283"/>
      <c r="E42" s="283"/>
      <c r="F42" s="283"/>
      <c r="G42" s="283"/>
      <c r="H42" s="283"/>
      <c r="I42" s="283"/>
      <c r="K42"/>
      <c r="L42"/>
      <c r="M42"/>
      <c r="N42" s="275"/>
      <c r="O42" s="275"/>
      <c r="P42" s="275"/>
      <c r="Q42" s="275"/>
      <c r="R42" s="275"/>
    </row>
    <row r="43" spans="1:18" s="274" customFormat="1" ht="22.5" customHeight="1" x14ac:dyDescent="0.65">
      <c r="A43" s="276" t="s">
        <v>26</v>
      </c>
      <c r="B43" s="277"/>
      <c r="C43" s="191">
        <v>108407</v>
      </c>
      <c r="D43" s="119"/>
      <c r="E43" s="191">
        <v>386412</v>
      </c>
      <c r="F43" s="119"/>
      <c r="G43" s="191">
        <v>39109</v>
      </c>
      <c r="H43" s="119"/>
      <c r="I43" s="191">
        <v>44301</v>
      </c>
      <c r="K43"/>
      <c r="L43"/>
      <c r="M43"/>
      <c r="N43" s="275"/>
      <c r="O43" s="275"/>
      <c r="P43" s="275"/>
      <c r="Q43" s="275"/>
      <c r="R43" s="275"/>
    </row>
    <row r="44" spans="1:18" s="274" customFormat="1" ht="22.5" customHeight="1" x14ac:dyDescent="0.65">
      <c r="A44" s="285" t="s">
        <v>125</v>
      </c>
      <c r="B44" s="281"/>
      <c r="C44" s="191">
        <v>-202119</v>
      </c>
      <c r="D44" s="119"/>
      <c r="E44" s="191">
        <v>-118853</v>
      </c>
      <c r="F44" s="119"/>
      <c r="G44" s="191">
        <v>-156761</v>
      </c>
      <c r="H44" s="119"/>
      <c r="I44" s="191">
        <v>-63974</v>
      </c>
      <c r="K44"/>
      <c r="L44"/>
      <c r="M44"/>
      <c r="N44" s="275"/>
      <c r="O44" s="275"/>
      <c r="P44" s="275"/>
      <c r="Q44" s="275"/>
      <c r="R44" s="275"/>
    </row>
    <row r="45" spans="1:18" s="274" customFormat="1" ht="22.5" customHeight="1" x14ac:dyDescent="0.65">
      <c r="A45" s="276" t="s">
        <v>25</v>
      </c>
      <c r="B45" s="277"/>
      <c r="C45" s="191">
        <v>360804</v>
      </c>
      <c r="D45" s="119"/>
      <c r="E45" s="191">
        <v>22899</v>
      </c>
      <c r="F45" s="119"/>
      <c r="G45" s="191">
        <v>556760</v>
      </c>
      <c r="H45" s="119"/>
      <c r="I45" s="191">
        <v>234852</v>
      </c>
      <c r="K45"/>
      <c r="L45"/>
      <c r="M45"/>
      <c r="N45" s="275"/>
      <c r="O45" s="275"/>
      <c r="P45" s="275"/>
      <c r="Q45" s="275"/>
      <c r="R45" s="275"/>
    </row>
    <row r="46" spans="1:18" s="274" customFormat="1" ht="22.5" customHeight="1" x14ac:dyDescent="0.65">
      <c r="A46" s="276" t="s">
        <v>65</v>
      </c>
      <c r="B46" s="281"/>
      <c r="C46" s="191">
        <v>411024</v>
      </c>
      <c r="D46" s="119"/>
      <c r="E46" s="191">
        <v>439538</v>
      </c>
      <c r="F46" s="114"/>
      <c r="G46" s="191">
        <v>415358</v>
      </c>
      <c r="H46" s="114"/>
      <c r="I46" s="191">
        <v>440050</v>
      </c>
      <c r="K46"/>
      <c r="L46"/>
      <c r="M46"/>
      <c r="N46" s="275"/>
      <c r="O46" s="275"/>
      <c r="P46" s="275"/>
      <c r="Q46" s="275"/>
      <c r="R46" s="275"/>
    </row>
    <row r="47" spans="1:18" s="274" customFormat="1" ht="22.5" customHeight="1" x14ac:dyDescent="0.65">
      <c r="A47" s="276" t="s">
        <v>66</v>
      </c>
      <c r="B47" s="281"/>
      <c r="C47" s="191">
        <v>31003</v>
      </c>
      <c r="D47" s="119"/>
      <c r="E47" s="191">
        <v>17744</v>
      </c>
      <c r="F47" s="119"/>
      <c r="G47" s="191">
        <v>14044</v>
      </c>
      <c r="H47" s="119"/>
      <c r="I47" s="191">
        <v>13528</v>
      </c>
      <c r="K47"/>
      <c r="L47"/>
      <c r="M47"/>
      <c r="N47" s="275"/>
      <c r="O47" s="275"/>
      <c r="P47" s="275"/>
      <c r="Q47" s="275"/>
      <c r="R47" s="275"/>
    </row>
    <row r="48" spans="1:18" s="274" customFormat="1" ht="22.5" customHeight="1" x14ac:dyDescent="0.65">
      <c r="A48" s="276" t="s">
        <v>118</v>
      </c>
      <c r="B48" s="281"/>
      <c r="C48" s="191">
        <v>98</v>
      </c>
      <c r="D48" s="119"/>
      <c r="E48" s="191">
        <v>2760</v>
      </c>
      <c r="F48" s="119"/>
      <c r="G48" s="191">
        <v>0</v>
      </c>
      <c r="H48" s="119"/>
      <c r="I48" s="191">
        <v>0</v>
      </c>
      <c r="K48"/>
      <c r="L48"/>
      <c r="M48"/>
      <c r="N48" s="275"/>
      <c r="O48" s="275"/>
      <c r="P48" s="275"/>
      <c r="Q48" s="275"/>
      <c r="R48" s="275"/>
    </row>
    <row r="49" spans="1:18" s="274" customFormat="1" ht="22.5" customHeight="1" x14ac:dyDescent="0.65">
      <c r="A49" s="276" t="s">
        <v>126</v>
      </c>
      <c r="B49" s="281"/>
      <c r="C49" s="194">
        <v>185</v>
      </c>
      <c r="D49" s="119"/>
      <c r="E49" s="194">
        <v>612</v>
      </c>
      <c r="F49" s="119"/>
      <c r="G49" s="191">
        <v>0</v>
      </c>
      <c r="H49" s="119"/>
      <c r="I49" s="191">
        <v>0</v>
      </c>
      <c r="K49"/>
      <c r="L49"/>
      <c r="M49"/>
      <c r="N49" s="275"/>
      <c r="O49" s="275"/>
      <c r="P49" s="275"/>
      <c r="Q49" s="275"/>
      <c r="R49" s="275"/>
    </row>
    <row r="50" spans="1:18" s="274" customFormat="1" ht="22.5" customHeight="1" x14ac:dyDescent="0.65">
      <c r="A50" s="276" t="s">
        <v>32</v>
      </c>
      <c r="B50" s="277"/>
      <c r="C50" s="191">
        <v>-410</v>
      </c>
      <c r="D50" s="119"/>
      <c r="E50" s="191">
        <v>-2250</v>
      </c>
      <c r="F50" s="119"/>
      <c r="G50" s="191">
        <v>-444</v>
      </c>
      <c r="H50" s="119"/>
      <c r="I50" s="191">
        <v>2011</v>
      </c>
      <c r="K50"/>
      <c r="L50"/>
      <c r="M50"/>
      <c r="N50" s="275"/>
      <c r="O50" s="275"/>
      <c r="P50" s="275"/>
      <c r="Q50" s="275"/>
      <c r="R50" s="275"/>
    </row>
    <row r="51" spans="1:18" s="274" customFormat="1" ht="22.5" customHeight="1" x14ac:dyDescent="0.65">
      <c r="A51" s="276" t="s">
        <v>68</v>
      </c>
      <c r="B51" s="277"/>
      <c r="C51" s="191">
        <v>-1005364</v>
      </c>
      <c r="D51" s="119"/>
      <c r="E51" s="191">
        <v>-901894</v>
      </c>
      <c r="F51" s="119"/>
      <c r="G51" s="191">
        <v>-951156</v>
      </c>
      <c r="H51" s="119"/>
      <c r="I51" s="191">
        <v>-1006224</v>
      </c>
      <c r="K51"/>
      <c r="L51"/>
      <c r="M51"/>
      <c r="N51" s="275"/>
      <c r="O51" s="275"/>
      <c r="P51" s="275"/>
      <c r="Q51" s="275"/>
      <c r="R51" s="275"/>
    </row>
    <row r="52" spans="1:18" s="274" customFormat="1" ht="22.5" customHeight="1" x14ac:dyDescent="0.65">
      <c r="A52" s="276" t="s">
        <v>69</v>
      </c>
      <c r="B52" s="277"/>
      <c r="C52" s="191">
        <v>-218147</v>
      </c>
      <c r="D52" s="119"/>
      <c r="E52" s="191">
        <v>3378</v>
      </c>
      <c r="F52" s="119"/>
      <c r="G52" s="191">
        <v>-208492</v>
      </c>
      <c r="H52" s="119"/>
      <c r="I52" s="191">
        <v>-22033</v>
      </c>
      <c r="K52"/>
      <c r="L52"/>
      <c r="M52"/>
      <c r="N52" s="275"/>
      <c r="O52" s="275"/>
      <c r="P52" s="275"/>
      <c r="Q52" s="275"/>
      <c r="R52" s="275"/>
    </row>
    <row r="53" spans="1:18" s="274" customFormat="1" ht="22.5" customHeight="1" x14ac:dyDescent="0.65">
      <c r="A53" s="276" t="s">
        <v>127</v>
      </c>
      <c r="B53" s="272"/>
      <c r="C53" s="191">
        <v>-162100</v>
      </c>
      <c r="D53" s="119"/>
      <c r="E53" s="191">
        <v>-54201</v>
      </c>
      <c r="F53" s="119"/>
      <c r="G53" s="191">
        <v>-143045</v>
      </c>
      <c r="H53" s="119"/>
      <c r="I53" s="191">
        <v>-82360</v>
      </c>
      <c r="K53"/>
      <c r="L53"/>
      <c r="M53"/>
      <c r="N53" s="275"/>
      <c r="O53" s="275"/>
      <c r="P53" s="275"/>
      <c r="Q53" s="275"/>
      <c r="R53" s="275"/>
    </row>
    <row r="54" spans="1:18" s="274" customFormat="1" ht="22.5" customHeight="1" x14ac:dyDescent="0.65">
      <c r="A54" s="276" t="s">
        <v>131</v>
      </c>
      <c r="B54" s="272"/>
      <c r="C54" s="191">
        <v>-86495</v>
      </c>
      <c r="D54" s="119"/>
      <c r="E54" s="191">
        <v>1177</v>
      </c>
      <c r="F54" s="119"/>
      <c r="G54" s="191">
        <v>-84659</v>
      </c>
      <c r="H54" s="119"/>
      <c r="I54" s="191">
        <v>6299</v>
      </c>
      <c r="K54"/>
      <c r="L54"/>
      <c r="M54"/>
      <c r="N54" s="275"/>
      <c r="O54" s="275"/>
      <c r="P54" s="275"/>
      <c r="Q54" s="275"/>
      <c r="R54" s="275"/>
    </row>
    <row r="55" spans="1:18" s="274" customFormat="1" ht="22.5" customHeight="1" x14ac:dyDescent="0.65">
      <c r="A55" s="276" t="s">
        <v>76</v>
      </c>
      <c r="B55" s="277"/>
      <c r="C55" s="191">
        <v>413822</v>
      </c>
      <c r="D55" s="119"/>
      <c r="E55" s="191">
        <v>503512</v>
      </c>
      <c r="F55" s="119"/>
      <c r="G55" s="191">
        <v>396781</v>
      </c>
      <c r="H55" s="119"/>
      <c r="I55" s="191">
        <v>532551</v>
      </c>
      <c r="K55"/>
      <c r="L55"/>
      <c r="M55"/>
      <c r="N55" s="275"/>
      <c r="O55" s="275"/>
      <c r="P55" s="275"/>
      <c r="Q55" s="275"/>
      <c r="R55" s="275"/>
    </row>
    <row r="56" spans="1:18" s="274" customFormat="1" ht="22.5" customHeight="1" x14ac:dyDescent="0.65">
      <c r="A56" s="276" t="s">
        <v>29</v>
      </c>
      <c r="B56" s="277"/>
      <c r="C56" s="191">
        <v>13670</v>
      </c>
      <c r="D56" s="119"/>
      <c r="E56" s="191">
        <v>18814</v>
      </c>
      <c r="F56" s="119"/>
      <c r="G56" s="191">
        <v>12936</v>
      </c>
      <c r="H56" s="119"/>
      <c r="I56" s="191">
        <v>8973</v>
      </c>
      <c r="K56"/>
      <c r="L56"/>
      <c r="M56"/>
      <c r="N56" s="275"/>
      <c r="O56" s="275"/>
      <c r="P56" s="275"/>
      <c r="Q56" s="275"/>
      <c r="R56" s="275"/>
    </row>
    <row r="57" spans="1:18" s="274" customFormat="1" ht="22.5" customHeight="1" x14ac:dyDescent="0.65">
      <c r="A57" s="276" t="s">
        <v>128</v>
      </c>
      <c r="B57" s="277"/>
      <c r="C57" s="194">
        <v>-350</v>
      </c>
      <c r="D57" s="119"/>
      <c r="E57" s="194">
        <v>-350</v>
      </c>
      <c r="F57" s="119"/>
      <c r="G57" s="191">
        <v>-350</v>
      </c>
      <c r="H57" s="119"/>
      <c r="I57" s="191">
        <v>-350</v>
      </c>
      <c r="K57"/>
      <c r="L57"/>
      <c r="M57"/>
      <c r="N57" s="275"/>
      <c r="O57" s="275"/>
      <c r="P57" s="275"/>
      <c r="Q57" s="275"/>
      <c r="R57" s="275"/>
    </row>
    <row r="58" spans="1:18" s="274" customFormat="1" ht="22.5" customHeight="1" x14ac:dyDescent="0.65">
      <c r="A58" s="276" t="s">
        <v>138</v>
      </c>
      <c r="B58" s="277"/>
      <c r="C58" s="191"/>
      <c r="D58" s="119"/>
      <c r="E58" s="191"/>
      <c r="F58" s="119"/>
      <c r="G58" s="191"/>
      <c r="H58" s="119"/>
      <c r="I58" s="191"/>
      <c r="K58"/>
      <c r="L58"/>
      <c r="M58"/>
      <c r="N58" s="275"/>
      <c r="O58" s="275"/>
      <c r="P58" s="275"/>
      <c r="Q58" s="275"/>
      <c r="R58" s="275"/>
    </row>
    <row r="59" spans="1:18" s="274" customFormat="1" ht="22.5" customHeight="1" x14ac:dyDescent="0.65">
      <c r="A59" s="276" t="s">
        <v>130</v>
      </c>
      <c r="B59" s="277"/>
      <c r="C59" s="191">
        <v>-7602</v>
      </c>
      <c r="D59" s="119"/>
      <c r="E59" s="191">
        <v>-2900</v>
      </c>
      <c r="F59" s="119"/>
      <c r="G59" s="191">
        <v>-6497</v>
      </c>
      <c r="H59" s="119"/>
      <c r="I59" s="191">
        <v>-2876</v>
      </c>
      <c r="K59"/>
      <c r="L59"/>
      <c r="M59"/>
      <c r="N59" s="275"/>
      <c r="O59" s="275"/>
      <c r="P59" s="275"/>
      <c r="Q59" s="275"/>
      <c r="R59" s="275"/>
    </row>
    <row r="60" spans="1:18" s="274" customFormat="1" ht="22.5" customHeight="1" x14ac:dyDescent="0.65">
      <c r="A60" s="276" t="s">
        <v>62</v>
      </c>
      <c r="B60" s="277"/>
      <c r="C60" s="193">
        <v>3659</v>
      </c>
      <c r="D60" s="119"/>
      <c r="E60" s="193">
        <v>1085</v>
      </c>
      <c r="F60" s="119"/>
      <c r="G60" s="193">
        <v>3668</v>
      </c>
      <c r="H60" s="119"/>
      <c r="I60" s="193">
        <v>1029</v>
      </c>
      <c r="K60"/>
      <c r="L60"/>
      <c r="M60"/>
      <c r="N60" s="275"/>
      <c r="O60" s="275"/>
      <c r="P60" s="275"/>
      <c r="Q60" s="275"/>
      <c r="R60" s="275"/>
    </row>
    <row r="61" spans="1:18" s="274" customFormat="1" ht="22.5" customHeight="1" x14ac:dyDescent="0.65">
      <c r="A61" s="276" t="s">
        <v>139</v>
      </c>
      <c r="B61" s="277"/>
      <c r="C61" s="114">
        <f>SUM(C43:C60,C32)</f>
        <v>2958645</v>
      </c>
      <c r="D61" s="119"/>
      <c r="E61" s="114">
        <f>SUM(E43:E60,E32)</f>
        <v>3544962</v>
      </c>
      <c r="F61" s="114"/>
      <c r="G61" s="114">
        <f>SUM(G43:G60,G32)</f>
        <v>3231131</v>
      </c>
      <c r="H61" s="114"/>
      <c r="I61" s="114">
        <f>SUM(I43:I60,I32)</f>
        <v>3388877</v>
      </c>
      <c r="K61"/>
      <c r="L61"/>
      <c r="M61"/>
      <c r="N61" s="275"/>
      <c r="O61" s="275"/>
      <c r="P61" s="275"/>
      <c r="Q61" s="275"/>
      <c r="R61" s="275"/>
    </row>
    <row r="62" spans="1:18" s="274" customFormat="1" ht="22.5" customHeight="1" x14ac:dyDescent="0.65">
      <c r="A62" s="276" t="s">
        <v>31</v>
      </c>
      <c r="B62" s="277"/>
      <c r="C62" s="191">
        <v>8624</v>
      </c>
      <c r="D62" s="119"/>
      <c r="E62" s="191">
        <v>7780</v>
      </c>
      <c r="F62" s="114"/>
      <c r="G62" s="191">
        <v>5193</v>
      </c>
      <c r="H62" s="114"/>
      <c r="I62" s="191">
        <v>2619</v>
      </c>
      <c r="K62"/>
      <c r="L62"/>
      <c r="M62"/>
      <c r="N62" s="275"/>
      <c r="O62" s="275"/>
      <c r="P62" s="275"/>
      <c r="Q62" s="275"/>
      <c r="R62" s="275"/>
    </row>
    <row r="63" spans="1:18" s="274" customFormat="1" ht="22.5" customHeight="1" x14ac:dyDescent="0.65">
      <c r="A63" s="276" t="s">
        <v>140</v>
      </c>
      <c r="B63" s="277"/>
      <c r="C63" s="191">
        <v>-69428</v>
      </c>
      <c r="D63" s="119"/>
      <c r="E63" s="191">
        <v>-76657</v>
      </c>
      <c r="F63" s="114"/>
      <c r="G63" s="191">
        <v>-67074</v>
      </c>
      <c r="H63" s="114"/>
      <c r="I63" s="191">
        <v>-71862</v>
      </c>
      <c r="K63"/>
      <c r="L63"/>
      <c r="M63"/>
      <c r="N63" s="275"/>
      <c r="O63" s="275"/>
      <c r="P63" s="275"/>
      <c r="Q63" s="275"/>
      <c r="R63" s="275"/>
    </row>
    <row r="64" spans="1:18" s="274" customFormat="1" ht="22.5" customHeight="1" x14ac:dyDescent="0.65">
      <c r="A64" s="276" t="s">
        <v>141</v>
      </c>
      <c r="B64" s="277"/>
      <c r="C64" s="193">
        <v>-128583</v>
      </c>
      <c r="D64" s="119"/>
      <c r="E64" s="193">
        <v>-129962</v>
      </c>
      <c r="F64" s="119"/>
      <c r="G64" s="193">
        <v>-125572</v>
      </c>
      <c r="H64" s="119"/>
      <c r="I64" s="193">
        <v>-127345</v>
      </c>
      <c r="K64"/>
      <c r="L64"/>
      <c r="M64"/>
      <c r="N64" s="275"/>
      <c r="O64" s="275"/>
      <c r="P64" s="275"/>
      <c r="Q64" s="275"/>
      <c r="R64" s="275"/>
    </row>
    <row r="65" spans="1:18" s="274" customFormat="1" ht="22.5" customHeight="1" x14ac:dyDescent="0.65">
      <c r="A65" s="286" t="s">
        <v>186</v>
      </c>
      <c r="B65" s="272"/>
      <c r="C65" s="65">
        <f>SUM(C61:C64)</f>
        <v>2769258</v>
      </c>
      <c r="D65" s="287"/>
      <c r="E65" s="65">
        <f>SUM(E61:E64)</f>
        <v>3346123</v>
      </c>
      <c r="F65" s="287"/>
      <c r="G65" s="65">
        <f>SUM(G61:G64)</f>
        <v>3043678</v>
      </c>
      <c r="H65" s="287"/>
      <c r="I65" s="65">
        <f>SUM(I61:I64)</f>
        <v>3192289</v>
      </c>
      <c r="K65"/>
      <c r="L65"/>
      <c r="M65"/>
      <c r="N65" s="275"/>
      <c r="O65" s="275"/>
      <c r="P65" s="275"/>
      <c r="Q65" s="275"/>
      <c r="R65" s="275"/>
    </row>
    <row r="66" spans="1:18" s="261" customFormat="1" ht="22.5" customHeight="1" x14ac:dyDescent="0.7">
      <c r="A66" s="269"/>
      <c r="B66" s="270"/>
      <c r="C66" s="288"/>
      <c r="D66" s="288"/>
      <c r="E66" s="288"/>
      <c r="F66" s="288"/>
      <c r="G66" s="288"/>
      <c r="H66" s="288"/>
      <c r="I66" s="288"/>
      <c r="K66"/>
      <c r="L66"/>
      <c r="M66"/>
      <c r="N66" s="262"/>
      <c r="O66" s="262"/>
      <c r="P66" s="262"/>
      <c r="Q66" s="262"/>
      <c r="R66" s="262"/>
    </row>
    <row r="67" spans="1:18" s="261" customFormat="1" ht="22.5" customHeight="1" x14ac:dyDescent="0.7">
      <c r="A67" s="255" t="s">
        <v>79</v>
      </c>
      <c r="B67" s="256"/>
      <c r="C67" s="257"/>
      <c r="D67" s="257"/>
      <c r="E67" s="257"/>
      <c r="F67" s="257"/>
      <c r="G67" s="326"/>
      <c r="H67" s="326"/>
      <c r="I67" s="326"/>
      <c r="K67"/>
      <c r="L67"/>
      <c r="M67"/>
      <c r="N67" s="262"/>
      <c r="O67" s="262"/>
      <c r="P67" s="262"/>
      <c r="Q67" s="262"/>
      <c r="R67" s="262"/>
    </row>
    <row r="68" spans="1:18" s="261" customFormat="1" ht="22.5" customHeight="1" x14ac:dyDescent="0.7">
      <c r="A68" s="255" t="s">
        <v>107</v>
      </c>
      <c r="B68" s="256"/>
      <c r="C68" s="257" t="s">
        <v>22</v>
      </c>
      <c r="D68" s="257"/>
      <c r="E68" s="257" t="s">
        <v>22</v>
      </c>
      <c r="F68" s="257"/>
      <c r="G68" s="326"/>
      <c r="H68" s="326"/>
      <c r="I68" s="326"/>
      <c r="K68"/>
      <c r="L68"/>
      <c r="M68"/>
      <c r="N68" s="262"/>
      <c r="O68" s="262"/>
      <c r="P68" s="262"/>
      <c r="Q68" s="262"/>
      <c r="R68" s="262"/>
    </row>
    <row r="69" spans="1:18" s="261" customFormat="1" ht="21.65" customHeight="1" x14ac:dyDescent="0.7">
      <c r="A69" s="255"/>
      <c r="B69" s="260"/>
      <c r="K69"/>
      <c r="L69"/>
      <c r="M69"/>
      <c r="N69" s="262"/>
      <c r="O69" s="262"/>
      <c r="P69" s="262"/>
      <c r="Q69" s="262"/>
      <c r="R69" s="262"/>
    </row>
    <row r="70" spans="1:18" s="261" customFormat="1" ht="21.75" customHeight="1" x14ac:dyDescent="0.7">
      <c r="A70" s="263"/>
      <c r="B70" s="264"/>
      <c r="C70" s="327" t="s">
        <v>166</v>
      </c>
      <c r="D70" s="327"/>
      <c r="E70" s="327"/>
      <c r="F70" s="265"/>
      <c r="G70" s="327" t="s">
        <v>167</v>
      </c>
      <c r="H70" s="327"/>
      <c r="I70" s="327"/>
      <c r="K70"/>
      <c r="L70"/>
      <c r="M70"/>
      <c r="N70" s="262"/>
      <c r="O70" s="262"/>
      <c r="P70" s="262"/>
      <c r="Q70" s="262"/>
      <c r="R70" s="262"/>
    </row>
    <row r="71" spans="1:18" s="261" customFormat="1" ht="21.75" customHeight="1" x14ac:dyDescent="0.7">
      <c r="A71" s="263"/>
      <c r="B71" s="264"/>
      <c r="C71" s="331" t="s">
        <v>95</v>
      </c>
      <c r="D71" s="331"/>
      <c r="E71" s="331"/>
      <c r="F71" s="267"/>
      <c r="G71" s="331" t="s">
        <v>95</v>
      </c>
      <c r="H71" s="331"/>
      <c r="I71" s="331"/>
      <c r="K71"/>
      <c r="L71"/>
      <c r="M71"/>
      <c r="N71" s="262"/>
      <c r="O71" s="262"/>
      <c r="P71" s="262"/>
      <c r="Q71" s="262"/>
      <c r="R71" s="262"/>
    </row>
    <row r="72" spans="1:18" s="261" customFormat="1" ht="21.75" customHeight="1" x14ac:dyDescent="0.7">
      <c r="A72" s="263"/>
      <c r="B72" s="264"/>
      <c r="C72" s="331" t="s">
        <v>208</v>
      </c>
      <c r="D72" s="331"/>
      <c r="E72" s="331"/>
      <c r="F72" s="267"/>
      <c r="G72" s="331" t="s">
        <v>208</v>
      </c>
      <c r="H72" s="331"/>
      <c r="I72" s="331"/>
      <c r="K72"/>
      <c r="L72"/>
      <c r="M72"/>
      <c r="N72" s="262"/>
      <c r="O72" s="262"/>
      <c r="P72" s="262"/>
      <c r="Q72" s="262"/>
      <c r="R72" s="262"/>
    </row>
    <row r="73" spans="1:18" s="261" customFormat="1" ht="21.75" customHeight="1" x14ac:dyDescent="0.7">
      <c r="A73" s="263"/>
      <c r="B73" s="264" t="s">
        <v>0</v>
      </c>
      <c r="C73" s="262">
        <v>2564</v>
      </c>
      <c r="D73" s="262"/>
      <c r="E73" s="262">
        <v>2563</v>
      </c>
      <c r="F73" s="266"/>
      <c r="G73" s="262">
        <v>2564</v>
      </c>
      <c r="H73" s="262"/>
      <c r="I73" s="262">
        <v>2563</v>
      </c>
      <c r="K73"/>
      <c r="L73"/>
      <c r="M73"/>
      <c r="N73" s="262"/>
      <c r="O73" s="262"/>
      <c r="P73" s="262"/>
      <c r="Q73" s="262"/>
      <c r="R73" s="262"/>
    </row>
    <row r="74" spans="1:18" s="261" customFormat="1" ht="21.75" customHeight="1" x14ac:dyDescent="0.7">
      <c r="A74" s="269"/>
      <c r="B74" s="270"/>
      <c r="C74" s="332" t="s">
        <v>96</v>
      </c>
      <c r="D74" s="332"/>
      <c r="E74" s="332"/>
      <c r="F74" s="332"/>
      <c r="G74" s="332"/>
      <c r="H74" s="332"/>
      <c r="I74" s="332"/>
      <c r="K74"/>
      <c r="L74"/>
      <c r="M74"/>
      <c r="N74" s="262"/>
      <c r="O74" s="262"/>
      <c r="P74" s="262"/>
      <c r="Q74" s="262"/>
      <c r="R74" s="262"/>
    </row>
    <row r="75" spans="1:18" s="274" customFormat="1" ht="21.75" customHeight="1" x14ac:dyDescent="0.65">
      <c r="A75" s="271" t="s">
        <v>142</v>
      </c>
      <c r="B75" s="272"/>
      <c r="C75" s="289"/>
      <c r="D75" s="289"/>
      <c r="E75" s="289"/>
      <c r="F75" s="289"/>
      <c r="G75" s="289"/>
      <c r="H75" s="289"/>
      <c r="I75" s="289"/>
      <c r="K75"/>
      <c r="L75"/>
      <c r="M75"/>
      <c r="N75" s="275"/>
      <c r="O75" s="275"/>
      <c r="P75" s="275"/>
      <c r="Q75" s="275"/>
      <c r="R75" s="275"/>
    </row>
    <row r="76" spans="1:18" s="274" customFormat="1" ht="21.75" customHeight="1" x14ac:dyDescent="0.65">
      <c r="A76" s="276" t="s">
        <v>231</v>
      </c>
      <c r="B76" s="277"/>
      <c r="C76" s="191">
        <v>35025</v>
      </c>
      <c r="D76" s="114"/>
      <c r="E76" s="191">
        <v>42247</v>
      </c>
      <c r="F76" s="114"/>
      <c r="G76" s="195">
        <v>0</v>
      </c>
      <c r="H76" s="114"/>
      <c r="I76" s="195">
        <v>0</v>
      </c>
      <c r="K76"/>
      <c r="L76"/>
      <c r="M76"/>
      <c r="N76" s="275"/>
      <c r="O76" s="275"/>
      <c r="P76" s="275"/>
      <c r="Q76" s="275"/>
      <c r="R76" s="275"/>
    </row>
    <row r="77" spans="1:18" s="274" customFormat="1" ht="21.75" customHeight="1" x14ac:dyDescent="0.65">
      <c r="A77" s="276" t="s">
        <v>143</v>
      </c>
      <c r="B77" s="277"/>
      <c r="C77" s="191">
        <v>-357461</v>
      </c>
      <c r="D77" s="114"/>
      <c r="E77" s="191">
        <v>-566998</v>
      </c>
      <c r="F77" s="114"/>
      <c r="G77" s="191">
        <v>-341300</v>
      </c>
      <c r="H77" s="114"/>
      <c r="I77" s="191">
        <v>-310708</v>
      </c>
      <c r="K77"/>
      <c r="L77"/>
      <c r="M77"/>
      <c r="N77" s="275"/>
      <c r="O77" s="275"/>
      <c r="P77" s="275"/>
      <c r="Q77" s="275"/>
      <c r="R77" s="275"/>
    </row>
    <row r="78" spans="1:18" s="274" customFormat="1" ht="21.75" customHeight="1" x14ac:dyDescent="0.65">
      <c r="A78" s="276" t="s">
        <v>187</v>
      </c>
      <c r="B78" s="277"/>
      <c r="C78" s="191">
        <v>2676</v>
      </c>
      <c r="D78" s="114"/>
      <c r="E78" s="191">
        <v>2836</v>
      </c>
      <c r="F78" s="114"/>
      <c r="G78" s="191">
        <v>2393</v>
      </c>
      <c r="H78" s="114"/>
      <c r="I78" s="191">
        <v>2836</v>
      </c>
      <c r="K78"/>
      <c r="L78"/>
      <c r="M78"/>
      <c r="N78" s="275"/>
      <c r="O78" s="275"/>
      <c r="P78" s="275"/>
      <c r="Q78" s="275"/>
      <c r="R78" s="275"/>
    </row>
    <row r="79" spans="1:18" s="274" customFormat="1" ht="21.75" customHeight="1" x14ac:dyDescent="0.65">
      <c r="A79" s="276" t="s">
        <v>188</v>
      </c>
      <c r="B79" s="277"/>
      <c r="C79" s="191">
        <v>-55978</v>
      </c>
      <c r="D79" s="114"/>
      <c r="E79" s="191">
        <v>-62317</v>
      </c>
      <c r="F79" s="114"/>
      <c r="G79" s="195">
        <v>-55978</v>
      </c>
      <c r="H79" s="114"/>
      <c r="I79" s="195">
        <v>-62317</v>
      </c>
      <c r="K79"/>
      <c r="L79"/>
      <c r="M79"/>
      <c r="N79" s="275"/>
      <c r="O79" s="275"/>
      <c r="P79" s="275"/>
      <c r="Q79" s="275"/>
      <c r="R79" s="275"/>
    </row>
    <row r="80" spans="1:18" s="274" customFormat="1" ht="21.5" x14ac:dyDescent="0.65">
      <c r="A80" s="276" t="s">
        <v>144</v>
      </c>
      <c r="B80" s="277"/>
      <c r="C80" s="191"/>
      <c r="D80" s="114"/>
      <c r="E80" s="119"/>
      <c r="F80" s="119"/>
      <c r="G80" s="119"/>
      <c r="H80" s="119"/>
      <c r="I80" s="119"/>
      <c r="K80"/>
      <c r="L80"/>
      <c r="M80"/>
      <c r="N80" s="275"/>
      <c r="O80" s="275"/>
      <c r="P80" s="275"/>
      <c r="Q80" s="275"/>
      <c r="R80" s="275"/>
    </row>
    <row r="81" spans="1:18" s="274" customFormat="1" ht="21.75" customHeight="1" x14ac:dyDescent="0.65">
      <c r="A81" s="276" t="s">
        <v>184</v>
      </c>
      <c r="B81" s="277"/>
      <c r="C81" s="191">
        <v>-55788</v>
      </c>
      <c r="D81" s="114"/>
      <c r="E81" s="191">
        <v>-79204</v>
      </c>
      <c r="F81" s="114"/>
      <c r="G81" s="191">
        <v>-46982</v>
      </c>
      <c r="H81" s="114"/>
      <c r="I81" s="191">
        <v>-35813</v>
      </c>
      <c r="K81"/>
      <c r="L81"/>
      <c r="M81"/>
      <c r="N81" s="275"/>
      <c r="O81" s="275"/>
      <c r="P81" s="275"/>
      <c r="Q81" s="275"/>
      <c r="R81" s="275"/>
    </row>
    <row r="82" spans="1:18" s="274" customFormat="1" ht="21.75" customHeight="1" x14ac:dyDescent="0.65">
      <c r="A82" s="276" t="s">
        <v>214</v>
      </c>
      <c r="B82" s="277"/>
      <c r="C82" s="196"/>
      <c r="D82" s="114"/>
      <c r="E82" s="196"/>
      <c r="F82" s="114"/>
      <c r="G82" s="191"/>
      <c r="H82" s="114"/>
      <c r="I82" s="191"/>
      <c r="K82"/>
      <c r="L82"/>
      <c r="M82"/>
      <c r="N82" s="275"/>
      <c r="O82" s="275"/>
      <c r="P82" s="275"/>
      <c r="Q82" s="275"/>
      <c r="R82" s="275"/>
    </row>
    <row r="83" spans="1:18" s="274" customFormat="1" ht="21.75" customHeight="1" x14ac:dyDescent="0.65">
      <c r="A83" s="276" t="s">
        <v>163</v>
      </c>
      <c r="B83" s="277"/>
      <c r="C83" s="197">
        <v>0</v>
      </c>
      <c r="D83" s="114"/>
      <c r="E83" s="196">
        <v>0</v>
      </c>
      <c r="F83" s="114"/>
      <c r="G83" s="191">
        <v>0</v>
      </c>
      <c r="H83" s="114"/>
      <c r="I83" s="191">
        <v>-14847</v>
      </c>
      <c r="K83"/>
      <c r="L83"/>
      <c r="M83"/>
      <c r="N83" s="275"/>
      <c r="O83" s="275"/>
      <c r="P83" s="275"/>
      <c r="Q83" s="275"/>
      <c r="R83" s="275"/>
    </row>
    <row r="84" spans="1:18" s="274" customFormat="1" ht="21.75" customHeight="1" x14ac:dyDescent="0.65">
      <c r="A84" s="276" t="s">
        <v>145</v>
      </c>
      <c r="B84" s="277">
        <v>5</v>
      </c>
      <c r="C84" s="198">
        <v>0</v>
      </c>
      <c r="D84" s="114"/>
      <c r="E84" s="198">
        <v>0</v>
      </c>
      <c r="F84" s="114"/>
      <c r="G84" s="196">
        <v>-175000</v>
      </c>
      <c r="H84" s="114"/>
      <c r="I84" s="196">
        <v>-425000</v>
      </c>
      <c r="K84"/>
      <c r="L84"/>
      <c r="M84"/>
      <c r="N84" s="275"/>
      <c r="O84" s="275"/>
      <c r="P84" s="275"/>
      <c r="Q84" s="275"/>
      <c r="R84" s="275"/>
    </row>
    <row r="85" spans="1:18" s="274" customFormat="1" ht="21.75" customHeight="1" x14ac:dyDescent="0.65">
      <c r="A85" s="290" t="s">
        <v>146</v>
      </c>
      <c r="B85" s="272"/>
      <c r="C85" s="58">
        <f>SUM(C76:C84)</f>
        <v>-431526</v>
      </c>
      <c r="D85" s="287"/>
      <c r="E85" s="58">
        <f>SUM(E76:E84)</f>
        <v>-663436</v>
      </c>
      <c r="F85" s="287"/>
      <c r="G85" s="58">
        <f>SUM(G76:G84)</f>
        <v>-616867</v>
      </c>
      <c r="H85" s="287"/>
      <c r="I85" s="58">
        <f>SUM(I76:I84)</f>
        <v>-845849</v>
      </c>
      <c r="K85"/>
      <c r="L85"/>
      <c r="M85"/>
      <c r="N85" s="275"/>
      <c r="O85" s="275"/>
      <c r="P85" s="275"/>
      <c r="Q85" s="275"/>
      <c r="R85" s="275"/>
    </row>
    <row r="86" spans="1:18" s="274" customFormat="1" ht="20.149999999999999" customHeight="1" x14ac:dyDescent="0.65">
      <c r="A86" s="271"/>
      <c r="B86" s="272"/>
      <c r="C86" s="119"/>
      <c r="D86" s="119"/>
      <c r="E86" s="119"/>
      <c r="F86" s="119"/>
      <c r="G86" s="119"/>
      <c r="H86" s="119"/>
      <c r="I86" s="119"/>
      <c r="K86"/>
      <c r="L86"/>
      <c r="M86"/>
      <c r="N86" s="275"/>
      <c r="O86" s="275"/>
      <c r="P86" s="275"/>
      <c r="Q86" s="275"/>
      <c r="R86" s="275"/>
    </row>
    <row r="87" spans="1:18" s="274" customFormat="1" ht="21.75" customHeight="1" x14ac:dyDescent="0.65">
      <c r="A87" s="271" t="s">
        <v>27</v>
      </c>
      <c r="B87" s="272"/>
      <c r="C87" s="119"/>
      <c r="D87" s="119"/>
      <c r="E87" s="119"/>
      <c r="F87" s="119"/>
      <c r="G87" s="119"/>
      <c r="H87" s="119"/>
      <c r="I87" s="119"/>
      <c r="K87"/>
      <c r="L87"/>
      <c r="M87"/>
      <c r="N87" s="275"/>
      <c r="O87" s="275"/>
      <c r="P87" s="275"/>
      <c r="Q87" s="275"/>
      <c r="R87" s="275"/>
    </row>
    <row r="88" spans="1:18" s="274" customFormat="1" ht="21.75" customHeight="1" x14ac:dyDescent="0.65">
      <c r="A88" s="276" t="s">
        <v>189</v>
      </c>
      <c r="B88" s="277"/>
      <c r="C88" s="191">
        <v>-219520</v>
      </c>
      <c r="D88" s="194"/>
      <c r="E88" s="191">
        <v>-233331</v>
      </c>
      <c r="F88" s="194"/>
      <c r="G88" s="191">
        <v>-188337</v>
      </c>
      <c r="H88" s="114"/>
      <c r="I88" s="191">
        <v>-223713</v>
      </c>
      <c r="J88" s="119"/>
      <c r="K88"/>
      <c r="L88"/>
      <c r="M88"/>
      <c r="N88" s="275"/>
      <c r="O88" s="275"/>
      <c r="P88" s="275"/>
      <c r="Q88" s="275"/>
      <c r="R88" s="275"/>
    </row>
    <row r="89" spans="1:18" s="274" customFormat="1" ht="21.75" customHeight="1" x14ac:dyDescent="0.65">
      <c r="A89" s="276" t="s">
        <v>215</v>
      </c>
      <c r="B89" s="277"/>
      <c r="C89" s="199">
        <v>-377499</v>
      </c>
      <c r="D89" s="119"/>
      <c r="E89" s="199">
        <v>-122473</v>
      </c>
      <c r="F89" s="119"/>
      <c r="G89" s="199">
        <v>-300000</v>
      </c>
      <c r="H89" s="114"/>
      <c r="I89" s="199">
        <v>0</v>
      </c>
      <c r="K89"/>
      <c r="L89"/>
      <c r="M89"/>
      <c r="N89" s="275"/>
      <c r="O89" s="275"/>
      <c r="P89" s="275"/>
      <c r="Q89" s="275"/>
      <c r="R89" s="275"/>
    </row>
    <row r="90" spans="1:18" s="274" customFormat="1" ht="21.75" customHeight="1" x14ac:dyDescent="0.65">
      <c r="A90" s="276" t="s">
        <v>220</v>
      </c>
      <c r="B90" s="277"/>
      <c r="C90" s="199"/>
      <c r="D90" s="119"/>
      <c r="E90" s="199"/>
      <c r="F90" s="119"/>
      <c r="G90" s="199"/>
      <c r="H90" s="114"/>
      <c r="I90" s="199"/>
      <c r="K90"/>
      <c r="L90"/>
      <c r="M90"/>
      <c r="N90" s="275"/>
      <c r="O90" s="275"/>
      <c r="P90" s="275"/>
      <c r="Q90" s="275"/>
      <c r="R90" s="275"/>
    </row>
    <row r="91" spans="1:18" s="274" customFormat="1" ht="21.75" customHeight="1" x14ac:dyDescent="0.65">
      <c r="A91" s="276" t="s">
        <v>159</v>
      </c>
      <c r="B91" s="277"/>
      <c r="C91" s="199">
        <v>3000632</v>
      </c>
      <c r="D91" s="119"/>
      <c r="E91" s="199">
        <v>0</v>
      </c>
      <c r="F91" s="119"/>
      <c r="G91" s="199">
        <v>3000000</v>
      </c>
      <c r="H91" s="114"/>
      <c r="I91" s="199">
        <v>0</v>
      </c>
      <c r="K91"/>
      <c r="L91"/>
      <c r="M91"/>
      <c r="N91" s="275"/>
      <c r="O91" s="275"/>
      <c r="P91" s="275"/>
      <c r="Q91" s="275"/>
      <c r="R91" s="275"/>
    </row>
    <row r="92" spans="1:18" s="274" customFormat="1" ht="21.75" customHeight="1" x14ac:dyDescent="0.65">
      <c r="A92" s="276" t="s">
        <v>161</v>
      </c>
      <c r="B92" s="277"/>
      <c r="C92" s="199"/>
      <c r="D92" s="119"/>
      <c r="E92" s="199"/>
      <c r="F92" s="119"/>
      <c r="G92" s="196"/>
      <c r="H92" s="114"/>
      <c r="I92" s="196"/>
      <c r="K92"/>
      <c r="L92"/>
      <c r="M92"/>
      <c r="N92" s="275"/>
      <c r="O92" s="275"/>
      <c r="P92" s="275"/>
      <c r="Q92" s="275"/>
      <c r="R92" s="275"/>
    </row>
    <row r="93" spans="1:18" s="274" customFormat="1" ht="21.75" customHeight="1" x14ac:dyDescent="0.65">
      <c r="A93" s="276" t="s">
        <v>159</v>
      </c>
      <c r="B93" s="277"/>
      <c r="C93" s="199">
        <v>-3000409</v>
      </c>
      <c r="D93" s="119"/>
      <c r="E93" s="199">
        <v>-959</v>
      </c>
      <c r="F93" s="119"/>
      <c r="G93" s="196">
        <v>-3000000</v>
      </c>
      <c r="H93" s="114"/>
      <c r="I93" s="196">
        <v>0</v>
      </c>
      <c r="K93"/>
      <c r="L93"/>
      <c r="M93"/>
      <c r="N93" s="275"/>
      <c r="O93" s="275"/>
      <c r="P93" s="275"/>
      <c r="Q93" s="275"/>
      <c r="R93" s="275"/>
    </row>
    <row r="94" spans="1:18" s="274" customFormat="1" ht="21.75" customHeight="1" x14ac:dyDescent="0.65">
      <c r="A94" s="276" t="s">
        <v>216</v>
      </c>
      <c r="B94" s="277"/>
      <c r="C94" s="196">
        <v>0</v>
      </c>
      <c r="D94" s="119"/>
      <c r="E94" s="196">
        <v>0</v>
      </c>
      <c r="F94" s="119"/>
      <c r="G94" s="196">
        <v>0</v>
      </c>
      <c r="H94" s="114"/>
      <c r="I94" s="196">
        <v>150000</v>
      </c>
      <c r="K94"/>
      <c r="L94"/>
      <c r="M94"/>
      <c r="N94" s="275"/>
      <c r="O94" s="275"/>
      <c r="P94" s="275"/>
      <c r="Q94" s="275"/>
      <c r="R94" s="275"/>
    </row>
    <row r="95" spans="1:18" s="274" customFormat="1" ht="21.75" customHeight="1" x14ac:dyDescent="0.65">
      <c r="A95" s="276" t="s">
        <v>147</v>
      </c>
      <c r="B95" s="200"/>
      <c r="C95" s="199"/>
      <c r="D95" s="119"/>
      <c r="E95" s="199"/>
      <c r="F95" s="119"/>
      <c r="G95" s="196"/>
      <c r="H95" s="114"/>
      <c r="I95" s="196"/>
      <c r="K95"/>
      <c r="L95"/>
      <c r="M95"/>
      <c r="N95" s="275"/>
      <c r="O95" s="275"/>
      <c r="P95" s="275"/>
      <c r="Q95" s="275"/>
      <c r="R95" s="275"/>
    </row>
    <row r="96" spans="1:18" s="274" customFormat="1" ht="21.75" customHeight="1" x14ac:dyDescent="0.65">
      <c r="A96" s="276" t="s">
        <v>148</v>
      </c>
      <c r="B96" s="277"/>
      <c r="C96" s="201">
        <v>0</v>
      </c>
      <c r="D96" s="119"/>
      <c r="E96" s="201">
        <v>0</v>
      </c>
      <c r="F96" s="119"/>
      <c r="G96" s="193">
        <v>0</v>
      </c>
      <c r="H96" s="114"/>
      <c r="I96" s="193">
        <v>-310000</v>
      </c>
      <c r="K96"/>
      <c r="L96"/>
      <c r="M96"/>
      <c r="N96" s="275"/>
      <c r="O96" s="275"/>
      <c r="P96" s="275"/>
      <c r="Q96" s="275"/>
      <c r="R96" s="275"/>
    </row>
    <row r="97" spans="1:18" s="274" customFormat="1" ht="21.75" customHeight="1" x14ac:dyDescent="0.65">
      <c r="A97" s="290" t="s">
        <v>204</v>
      </c>
      <c r="B97" s="272"/>
      <c r="C97" s="291">
        <f>SUM(C88:C96)</f>
        <v>-596796</v>
      </c>
      <c r="D97" s="292"/>
      <c r="E97" s="291">
        <f>SUM(E88:E96)</f>
        <v>-356763</v>
      </c>
      <c r="F97" s="292"/>
      <c r="G97" s="291">
        <f>SUM(G88:G96)</f>
        <v>-488337</v>
      </c>
      <c r="H97" s="292"/>
      <c r="I97" s="291">
        <f>SUM(I88:I96)</f>
        <v>-383713</v>
      </c>
      <c r="K97"/>
      <c r="L97"/>
      <c r="M97"/>
      <c r="N97" s="291">
        <f t="shared" ref="N97" si="0">SUM(N88:N96)</f>
        <v>0</v>
      </c>
      <c r="O97" s="275"/>
      <c r="P97" s="275"/>
      <c r="Q97" s="275"/>
      <c r="R97" s="275"/>
    </row>
    <row r="98" spans="1:18" s="261" customFormat="1" ht="22.5" customHeight="1" x14ac:dyDescent="0.7">
      <c r="A98" s="269"/>
      <c r="B98" s="270"/>
      <c r="C98" s="293"/>
      <c r="D98" s="293"/>
      <c r="E98" s="293"/>
      <c r="F98" s="293"/>
      <c r="G98" s="293"/>
      <c r="H98" s="293"/>
      <c r="I98" s="293"/>
      <c r="K98"/>
      <c r="L98"/>
      <c r="M98"/>
      <c r="N98" s="262"/>
      <c r="O98" s="262"/>
      <c r="P98" s="262"/>
      <c r="Q98" s="262"/>
      <c r="R98" s="262"/>
    </row>
    <row r="99" spans="1:18" s="261" customFormat="1" ht="22.5" customHeight="1" x14ac:dyDescent="0.7">
      <c r="A99" s="255" t="s">
        <v>79</v>
      </c>
      <c r="B99" s="256"/>
      <c r="C99" s="257"/>
      <c r="D99" s="257"/>
      <c r="E99" s="257"/>
      <c r="F99" s="257"/>
      <c r="G99" s="326"/>
      <c r="H99" s="326"/>
      <c r="I99" s="326"/>
      <c r="K99"/>
      <c r="L99"/>
      <c r="M99"/>
      <c r="N99" s="262"/>
      <c r="O99" s="262"/>
      <c r="P99" s="262"/>
      <c r="Q99" s="262"/>
      <c r="R99" s="262"/>
    </row>
    <row r="100" spans="1:18" s="261" customFormat="1" ht="22.5" customHeight="1" x14ac:dyDescent="0.7">
      <c r="A100" s="255" t="s">
        <v>107</v>
      </c>
      <c r="B100" s="256"/>
      <c r="C100" s="257" t="s">
        <v>22</v>
      </c>
      <c r="D100" s="257"/>
      <c r="E100" s="257" t="s">
        <v>22</v>
      </c>
      <c r="F100" s="257"/>
      <c r="G100" s="326"/>
      <c r="H100" s="326"/>
      <c r="I100" s="326"/>
      <c r="K100"/>
      <c r="L100"/>
      <c r="M100"/>
      <c r="N100" s="262"/>
      <c r="O100" s="262"/>
      <c r="P100" s="262"/>
      <c r="Q100" s="262"/>
      <c r="R100" s="262"/>
    </row>
    <row r="101" spans="1:18" s="261" customFormat="1" ht="13.5" customHeight="1" x14ac:dyDescent="0.7">
      <c r="A101" s="255"/>
      <c r="B101" s="260"/>
      <c r="K101"/>
      <c r="L101"/>
      <c r="M101"/>
      <c r="N101" s="262"/>
      <c r="O101" s="262"/>
      <c r="P101" s="262"/>
      <c r="Q101" s="262"/>
      <c r="R101" s="262"/>
    </row>
    <row r="102" spans="1:18" s="261" customFormat="1" ht="21.65" customHeight="1" x14ac:dyDescent="0.7">
      <c r="A102" s="263"/>
      <c r="B102" s="264"/>
      <c r="C102" s="327" t="s">
        <v>166</v>
      </c>
      <c r="D102" s="327"/>
      <c r="E102" s="327"/>
      <c r="F102" s="265"/>
      <c r="G102" s="327" t="s">
        <v>167</v>
      </c>
      <c r="H102" s="327"/>
      <c r="I102" s="327"/>
      <c r="K102"/>
      <c r="L102"/>
      <c r="M102"/>
      <c r="N102" s="262"/>
      <c r="O102" s="262"/>
      <c r="P102" s="262"/>
      <c r="Q102" s="262"/>
      <c r="R102" s="262"/>
    </row>
    <row r="103" spans="1:18" s="261" customFormat="1" ht="21.65" customHeight="1" x14ac:dyDescent="0.7">
      <c r="A103" s="263"/>
      <c r="B103" s="264"/>
      <c r="C103" s="331" t="s">
        <v>95</v>
      </c>
      <c r="D103" s="331"/>
      <c r="E103" s="331"/>
      <c r="F103" s="267"/>
      <c r="G103" s="331" t="s">
        <v>95</v>
      </c>
      <c r="H103" s="331"/>
      <c r="I103" s="331"/>
      <c r="K103"/>
      <c r="L103"/>
      <c r="M103"/>
      <c r="N103" s="262"/>
      <c r="O103" s="262"/>
      <c r="P103" s="262"/>
      <c r="Q103" s="262"/>
      <c r="R103" s="262"/>
    </row>
    <row r="104" spans="1:18" s="261" customFormat="1" ht="21.65" customHeight="1" x14ac:dyDescent="0.7">
      <c r="A104" s="263"/>
      <c r="B104" s="264"/>
      <c r="C104" s="331" t="s">
        <v>208</v>
      </c>
      <c r="D104" s="331"/>
      <c r="E104" s="331"/>
      <c r="F104" s="267"/>
      <c r="G104" s="331" t="s">
        <v>208</v>
      </c>
      <c r="H104" s="331"/>
      <c r="I104" s="331"/>
      <c r="K104"/>
      <c r="L104"/>
      <c r="M104"/>
      <c r="N104" s="262"/>
      <c r="O104" s="262"/>
      <c r="P104" s="262"/>
      <c r="Q104" s="262"/>
      <c r="R104" s="262"/>
    </row>
    <row r="105" spans="1:18" s="261" customFormat="1" ht="21.65" customHeight="1" x14ac:dyDescent="0.7">
      <c r="A105" s="263"/>
      <c r="B105" s="264" t="s">
        <v>0</v>
      </c>
      <c r="C105" s="262">
        <v>2564</v>
      </c>
      <c r="D105" s="262"/>
      <c r="E105" s="262">
        <v>2563</v>
      </c>
      <c r="F105" s="266"/>
      <c r="G105" s="262">
        <v>2564</v>
      </c>
      <c r="H105" s="262"/>
      <c r="I105" s="262">
        <v>2563</v>
      </c>
      <c r="K105"/>
      <c r="L105"/>
      <c r="M105"/>
      <c r="N105" s="262"/>
      <c r="O105" s="262"/>
      <c r="P105" s="262"/>
      <c r="Q105" s="262"/>
      <c r="R105" s="262"/>
    </row>
    <row r="106" spans="1:18" s="261" customFormat="1" ht="18" customHeight="1" x14ac:dyDescent="0.7">
      <c r="A106" s="269"/>
      <c r="B106" s="270"/>
      <c r="C106" s="332" t="s">
        <v>96</v>
      </c>
      <c r="D106" s="332"/>
      <c r="E106" s="332"/>
      <c r="F106" s="332"/>
      <c r="G106" s="332"/>
      <c r="H106" s="332"/>
      <c r="I106" s="332"/>
      <c r="K106"/>
      <c r="L106"/>
      <c r="M106"/>
      <c r="N106" s="262"/>
      <c r="O106" s="262"/>
      <c r="P106" s="262"/>
      <c r="Q106" s="262"/>
      <c r="R106" s="262"/>
    </row>
    <row r="107" spans="1:18" s="261" customFormat="1" ht="21.65" customHeight="1" x14ac:dyDescent="0.7">
      <c r="A107" s="294" t="s">
        <v>196</v>
      </c>
      <c r="B107" s="270"/>
      <c r="C107" s="295"/>
      <c r="D107" s="295"/>
      <c r="E107" s="295"/>
      <c r="F107" s="295"/>
      <c r="G107" s="295"/>
      <c r="H107" s="295"/>
      <c r="I107" s="295"/>
      <c r="K107"/>
      <c r="L107"/>
      <c r="M107"/>
      <c r="N107" s="262"/>
      <c r="O107" s="262"/>
      <c r="P107" s="262"/>
      <c r="Q107" s="262"/>
      <c r="R107" s="262"/>
    </row>
    <row r="108" spans="1:18" s="261" customFormat="1" ht="21.65" customHeight="1" x14ac:dyDescent="0.7">
      <c r="A108" s="294" t="s">
        <v>224</v>
      </c>
      <c r="B108" s="270"/>
      <c r="C108" s="295"/>
      <c r="D108" s="295"/>
      <c r="E108" s="295"/>
      <c r="F108" s="295"/>
      <c r="G108" s="295"/>
      <c r="H108" s="295"/>
      <c r="I108" s="295"/>
      <c r="K108"/>
      <c r="L108"/>
      <c r="M108"/>
      <c r="N108" s="262"/>
      <c r="O108" s="262"/>
      <c r="P108" s="262"/>
      <c r="Q108" s="262"/>
      <c r="R108" s="262"/>
    </row>
    <row r="109" spans="1:18" s="261" customFormat="1" ht="21.65" customHeight="1" x14ac:dyDescent="0.7">
      <c r="A109" s="276" t="s">
        <v>195</v>
      </c>
      <c r="B109" s="270"/>
      <c r="C109" s="199">
        <f>C97+C85+C65</f>
        <v>1740936</v>
      </c>
      <c r="D109" s="307"/>
      <c r="E109" s="199">
        <f>E97+E85+E65</f>
        <v>2325924</v>
      </c>
      <c r="F109" s="307"/>
      <c r="G109" s="199">
        <f>G97+G85+G65</f>
        <v>1938474</v>
      </c>
      <c r="H109" s="307"/>
      <c r="I109" s="199">
        <f>I97+I85+I65</f>
        <v>1962727</v>
      </c>
      <c r="K109"/>
      <c r="L109"/>
      <c r="M109"/>
      <c r="N109" s="262"/>
      <c r="O109" s="262"/>
      <c r="P109" s="262"/>
      <c r="Q109" s="262"/>
      <c r="R109" s="262"/>
    </row>
    <row r="110" spans="1:18" s="261" customFormat="1" ht="21.65" customHeight="1" x14ac:dyDescent="0.7">
      <c r="A110" s="274" t="s">
        <v>181</v>
      </c>
      <c r="B110" s="270"/>
      <c r="C110" s="191"/>
      <c r="D110" s="307"/>
      <c r="E110" s="191"/>
      <c r="F110" s="307"/>
      <c r="G110" s="192"/>
      <c r="H110" s="307"/>
      <c r="I110" s="192"/>
      <c r="K110"/>
      <c r="L110"/>
      <c r="M110"/>
      <c r="N110" s="262"/>
      <c r="O110" s="262"/>
      <c r="P110" s="262"/>
      <c r="Q110" s="262"/>
      <c r="R110" s="262"/>
    </row>
    <row r="111" spans="1:18" s="261" customFormat="1" ht="21.65" customHeight="1" x14ac:dyDescent="0.7">
      <c r="A111" s="274" t="s">
        <v>162</v>
      </c>
      <c r="B111" s="270"/>
      <c r="C111" s="193">
        <v>20078</v>
      </c>
      <c r="D111" s="307"/>
      <c r="E111" s="193">
        <v>42014</v>
      </c>
      <c r="F111" s="307"/>
      <c r="G111" s="202">
        <v>0</v>
      </c>
      <c r="H111" s="307"/>
      <c r="I111" s="202">
        <v>0</v>
      </c>
      <c r="K111"/>
      <c r="L111"/>
      <c r="M111"/>
      <c r="N111" s="262"/>
      <c r="O111" s="262"/>
      <c r="P111" s="262"/>
      <c r="Q111" s="262"/>
      <c r="R111" s="262"/>
    </row>
    <row r="112" spans="1:18" s="274" customFormat="1" ht="21.65" customHeight="1" x14ac:dyDescent="0.65">
      <c r="A112" s="286" t="s">
        <v>225</v>
      </c>
      <c r="B112" s="290"/>
      <c r="C112" s="292">
        <f>SUM(C109:C111)</f>
        <v>1761014</v>
      </c>
      <c r="D112" s="292"/>
      <c r="E112" s="292">
        <f>SUM(E109:E111)</f>
        <v>2367938</v>
      </c>
      <c r="F112" s="292"/>
      <c r="G112" s="292">
        <f>SUM(G109:G111)</f>
        <v>1938474</v>
      </c>
      <c r="H112" s="292"/>
      <c r="I112" s="292">
        <f>SUM(I109:I111)</f>
        <v>1962727</v>
      </c>
      <c r="K112"/>
      <c r="L112"/>
      <c r="M112"/>
      <c r="N112" s="275"/>
      <c r="O112" s="275"/>
      <c r="P112" s="275"/>
      <c r="Q112" s="275"/>
      <c r="R112" s="275"/>
    </row>
    <row r="113" spans="1:18" s="274" customFormat="1" ht="21.65" customHeight="1" x14ac:dyDescent="0.65">
      <c r="A113" s="280" t="s">
        <v>190</v>
      </c>
      <c r="B113" s="290"/>
      <c r="C113" s="292"/>
      <c r="D113" s="292"/>
      <c r="E113" s="292"/>
      <c r="F113" s="292"/>
      <c r="G113" s="292"/>
      <c r="H113" s="292"/>
      <c r="I113" s="292"/>
      <c r="K113"/>
      <c r="L113"/>
      <c r="M113"/>
      <c r="N113" s="275"/>
      <c r="O113" s="275"/>
      <c r="P113" s="275"/>
      <c r="Q113" s="275"/>
      <c r="R113" s="275"/>
    </row>
    <row r="114" spans="1:18" s="274" customFormat="1" ht="21.65" customHeight="1" x14ac:dyDescent="0.65">
      <c r="A114" s="280" t="s">
        <v>191</v>
      </c>
      <c r="B114" s="276"/>
      <c r="C114" s="296">
        <f>'BS 3-5'!E10</f>
        <v>10483774</v>
      </c>
      <c r="D114" s="119"/>
      <c r="E114" s="296">
        <v>4800158</v>
      </c>
      <c r="F114" s="119"/>
      <c r="G114" s="297">
        <f>'BS 3-5'!I10</f>
        <v>8793810</v>
      </c>
      <c r="H114" s="119"/>
      <c r="I114" s="297">
        <v>3596292</v>
      </c>
      <c r="K114"/>
      <c r="L114"/>
      <c r="M114"/>
      <c r="N114" s="275"/>
      <c r="O114" s="275"/>
      <c r="P114" s="275"/>
      <c r="Q114" s="275"/>
      <c r="R114" s="275"/>
    </row>
    <row r="115" spans="1:18" s="274" customFormat="1" ht="21.65" customHeight="1" x14ac:dyDescent="0.65">
      <c r="A115" s="286" t="s">
        <v>190</v>
      </c>
      <c r="B115" s="276"/>
      <c r="C115" s="119"/>
      <c r="D115" s="119"/>
      <c r="E115" s="119"/>
      <c r="F115" s="119"/>
      <c r="G115" s="114"/>
      <c r="H115" s="119"/>
      <c r="I115" s="114"/>
      <c r="K115"/>
      <c r="L115"/>
      <c r="M115"/>
      <c r="N115" s="275"/>
      <c r="O115" s="275"/>
      <c r="P115" s="275"/>
      <c r="Q115" s="275"/>
      <c r="R115" s="275"/>
    </row>
    <row r="116" spans="1:18" s="274" customFormat="1" ht="21.65" customHeight="1" thickBot="1" x14ac:dyDescent="0.7">
      <c r="A116" s="286" t="s">
        <v>217</v>
      </c>
      <c r="B116" s="290"/>
      <c r="C116" s="298">
        <f>SUM(C112:C114)</f>
        <v>12244788</v>
      </c>
      <c r="D116" s="292"/>
      <c r="E116" s="298">
        <f>SUM(E112:E114)</f>
        <v>7168096</v>
      </c>
      <c r="F116" s="292"/>
      <c r="G116" s="298">
        <f>SUM(G112:G114)</f>
        <v>10732284</v>
      </c>
      <c r="H116" s="292"/>
      <c r="I116" s="298">
        <f>SUM(I112:I114)</f>
        <v>5559019</v>
      </c>
      <c r="K116"/>
      <c r="L116"/>
      <c r="M116"/>
      <c r="N116" s="275"/>
      <c r="O116" s="275"/>
      <c r="P116" s="275"/>
      <c r="Q116" s="275"/>
      <c r="R116" s="275"/>
    </row>
    <row r="117" spans="1:18" s="299" customFormat="1" ht="8.5" customHeight="1" thickTop="1" x14ac:dyDescent="0.65">
      <c r="B117" s="300"/>
      <c r="C117" s="301"/>
      <c r="D117" s="301"/>
      <c r="E117" s="301"/>
      <c r="F117" s="301">
        <v>0</v>
      </c>
      <c r="G117" s="301"/>
      <c r="H117" s="301"/>
      <c r="I117" s="301"/>
      <c r="K117"/>
      <c r="L117"/>
      <c r="M117"/>
      <c r="N117" s="302"/>
      <c r="O117" s="302"/>
      <c r="P117" s="302"/>
      <c r="Q117" s="302"/>
      <c r="R117" s="302"/>
    </row>
    <row r="118" spans="1:18" s="299" customFormat="1" ht="21.65" customHeight="1" x14ac:dyDescent="0.65">
      <c r="A118" s="271" t="s">
        <v>155</v>
      </c>
      <c r="C118" s="301"/>
      <c r="D118" s="301"/>
      <c r="E118" s="301"/>
      <c r="F118" s="301"/>
      <c r="G118" s="301"/>
      <c r="H118" s="301"/>
      <c r="I118" s="301"/>
      <c r="K118"/>
      <c r="L118"/>
      <c r="M118"/>
      <c r="N118" s="302"/>
      <c r="O118" s="302"/>
      <c r="P118" s="302"/>
      <c r="Q118" s="302"/>
      <c r="R118" s="302"/>
    </row>
    <row r="119" spans="1:18" s="299" customFormat="1" ht="21.65" customHeight="1" x14ac:dyDescent="0.65">
      <c r="A119" s="280" t="s">
        <v>157</v>
      </c>
      <c r="B119" s="300"/>
      <c r="C119" s="301"/>
      <c r="D119" s="301"/>
      <c r="E119" s="301"/>
      <c r="F119" s="301"/>
      <c r="G119" s="301"/>
      <c r="H119" s="301"/>
      <c r="I119" s="301"/>
      <c r="K119"/>
      <c r="L119"/>
      <c r="M119"/>
      <c r="N119" s="302"/>
      <c r="O119" s="302"/>
      <c r="P119" s="302"/>
      <c r="Q119" s="302"/>
      <c r="R119" s="302"/>
    </row>
    <row r="120" spans="1:18" s="299" customFormat="1" ht="21.65" customHeight="1" x14ac:dyDescent="0.65">
      <c r="A120" s="280" t="s">
        <v>158</v>
      </c>
      <c r="B120" s="300"/>
      <c r="C120" s="301"/>
      <c r="D120" s="301"/>
      <c r="E120" s="301"/>
      <c r="F120" s="301"/>
      <c r="G120" s="301"/>
      <c r="H120" s="301"/>
      <c r="I120" s="301"/>
      <c r="K120"/>
      <c r="L120"/>
      <c r="M120"/>
      <c r="N120" s="302"/>
      <c r="O120" s="302"/>
      <c r="P120" s="302"/>
      <c r="Q120" s="302"/>
      <c r="R120" s="302"/>
    </row>
    <row r="121" spans="1:18" s="299" customFormat="1" ht="21.65" customHeight="1" x14ac:dyDescent="0.65">
      <c r="A121" s="276" t="s">
        <v>192</v>
      </c>
      <c r="B121" s="300">
        <v>6</v>
      </c>
      <c r="C121" s="119">
        <v>351764</v>
      </c>
      <c r="D121" s="301"/>
      <c r="E121" s="119">
        <v>474622</v>
      </c>
      <c r="F121" s="301"/>
      <c r="G121" s="119">
        <v>335242</v>
      </c>
      <c r="H121" s="301"/>
      <c r="I121" s="119">
        <v>205140</v>
      </c>
      <c r="K121"/>
      <c r="L121"/>
      <c r="M121"/>
      <c r="N121" s="302"/>
      <c r="O121" s="302"/>
      <c r="P121" s="302"/>
      <c r="Q121" s="302"/>
      <c r="R121" s="302"/>
    </row>
    <row r="122" spans="1:18" s="299" customFormat="1" ht="21.65" customHeight="1" x14ac:dyDescent="0.65">
      <c r="A122" s="276" t="s">
        <v>218</v>
      </c>
      <c r="B122" s="300"/>
      <c r="C122" s="119">
        <v>5697</v>
      </c>
      <c r="D122" s="301"/>
      <c r="E122" s="119">
        <v>92376</v>
      </c>
      <c r="F122" s="301"/>
      <c r="G122" s="119">
        <v>6058</v>
      </c>
      <c r="H122" s="301"/>
      <c r="I122" s="119">
        <v>105568</v>
      </c>
      <c r="K122"/>
      <c r="L122"/>
      <c r="M122"/>
      <c r="N122" s="302"/>
      <c r="O122" s="302"/>
      <c r="P122" s="302"/>
      <c r="Q122" s="302"/>
      <c r="R122" s="302"/>
    </row>
    <row r="123" spans="1:18" s="299" customFormat="1" ht="21.65" customHeight="1" thickBot="1" x14ac:dyDescent="0.7">
      <c r="A123" s="290" t="s">
        <v>156</v>
      </c>
      <c r="B123" s="300"/>
      <c r="C123" s="303">
        <f>SUM(C121:C122)</f>
        <v>357461</v>
      </c>
      <c r="D123" s="292"/>
      <c r="E123" s="303">
        <f>SUM(E121:E122)</f>
        <v>566998</v>
      </c>
      <c r="F123" s="292"/>
      <c r="G123" s="303">
        <f>SUM(G121:G122)</f>
        <v>341300</v>
      </c>
      <c r="H123" s="292"/>
      <c r="I123" s="303">
        <f>SUM(I121:I122)</f>
        <v>310708</v>
      </c>
      <c r="K123"/>
      <c r="L123"/>
      <c r="M123"/>
      <c r="N123" s="302"/>
      <c r="O123" s="302"/>
      <c r="P123" s="302"/>
      <c r="Q123" s="302"/>
      <c r="R123" s="302"/>
    </row>
    <row r="124" spans="1:18" s="299" customFormat="1" ht="8.5" customHeight="1" thickTop="1" x14ac:dyDescent="0.65">
      <c r="B124" s="300"/>
      <c r="C124" s="301"/>
      <c r="D124" s="301"/>
      <c r="E124" s="301"/>
      <c r="F124" s="301"/>
      <c r="G124" s="119"/>
      <c r="H124" s="301"/>
      <c r="I124" s="301"/>
      <c r="K124"/>
      <c r="L124"/>
      <c r="M124"/>
      <c r="N124" s="302"/>
      <c r="O124" s="302"/>
      <c r="P124" s="302"/>
      <c r="Q124" s="302"/>
      <c r="R124" s="302"/>
    </row>
    <row r="125" spans="1:18" s="299" customFormat="1" ht="21.65" customHeight="1" x14ac:dyDescent="0.65">
      <c r="A125" s="280" t="s">
        <v>193</v>
      </c>
      <c r="B125" s="280"/>
      <c r="C125" s="301"/>
      <c r="D125" s="301"/>
      <c r="E125" s="301"/>
      <c r="F125" s="301"/>
      <c r="G125" s="119"/>
      <c r="H125" s="301"/>
      <c r="I125" s="301"/>
      <c r="K125"/>
      <c r="L125"/>
      <c r="M125"/>
      <c r="N125" s="302"/>
      <c r="O125" s="302"/>
      <c r="P125" s="302"/>
      <c r="Q125" s="302"/>
      <c r="R125" s="302"/>
    </row>
    <row r="126" spans="1:18" s="299" customFormat="1" ht="21.65" customHeight="1" x14ac:dyDescent="0.65">
      <c r="A126" s="280" t="s">
        <v>194</v>
      </c>
      <c r="B126" s="300"/>
      <c r="C126" s="301"/>
      <c r="D126" s="301"/>
      <c r="E126" s="301"/>
      <c r="F126" s="301"/>
      <c r="G126" s="119"/>
      <c r="H126" s="301"/>
      <c r="I126" s="301"/>
      <c r="K126"/>
      <c r="L126"/>
      <c r="M126"/>
      <c r="N126" s="302"/>
      <c r="O126" s="302"/>
      <c r="P126" s="302"/>
      <c r="Q126" s="302"/>
      <c r="R126" s="302"/>
    </row>
    <row r="127" spans="1:18" s="299" customFormat="1" ht="21.65" customHeight="1" x14ac:dyDescent="0.65">
      <c r="A127" s="276" t="s">
        <v>192</v>
      </c>
      <c r="B127" s="300">
        <v>8</v>
      </c>
      <c r="C127" s="203">
        <v>36553</v>
      </c>
      <c r="D127" s="301"/>
      <c r="E127" s="203">
        <v>38932</v>
      </c>
      <c r="F127" s="301"/>
      <c r="G127" s="119">
        <v>30890</v>
      </c>
      <c r="H127" s="301"/>
      <c r="I127" s="119">
        <v>30678</v>
      </c>
      <c r="K127"/>
      <c r="L127"/>
      <c r="M127"/>
      <c r="N127" s="302"/>
      <c r="O127" s="302"/>
      <c r="P127" s="302"/>
      <c r="Q127" s="302"/>
      <c r="R127" s="302"/>
    </row>
    <row r="128" spans="1:18" s="299" customFormat="1" ht="21.65" customHeight="1" x14ac:dyDescent="0.65">
      <c r="A128" s="276" t="s">
        <v>219</v>
      </c>
      <c r="B128" s="300"/>
      <c r="C128" s="203">
        <v>19235</v>
      </c>
      <c r="D128" s="301"/>
      <c r="E128" s="203">
        <v>40272</v>
      </c>
      <c r="F128" s="301"/>
      <c r="G128" s="119">
        <v>16092</v>
      </c>
      <c r="H128" s="301"/>
      <c r="I128" s="119">
        <v>5135</v>
      </c>
      <c r="K128"/>
      <c r="L128"/>
      <c r="M128"/>
      <c r="N128" s="302"/>
      <c r="O128" s="302"/>
      <c r="P128" s="302"/>
      <c r="Q128" s="302"/>
      <c r="R128" s="302"/>
    </row>
    <row r="129" spans="1:18" s="299" customFormat="1" ht="21.65" customHeight="1" thickBot="1" x14ac:dyDescent="0.7">
      <c r="A129" s="290" t="s">
        <v>156</v>
      </c>
      <c r="B129" s="300"/>
      <c r="C129" s="303">
        <f>SUM(C127:C128)</f>
        <v>55788</v>
      </c>
      <c r="D129" s="292"/>
      <c r="E129" s="303">
        <f>SUM(E127:E128)</f>
        <v>79204</v>
      </c>
      <c r="F129" s="292"/>
      <c r="G129" s="303">
        <f>SUM(G127:G128)</f>
        <v>46982</v>
      </c>
      <c r="H129" s="292"/>
      <c r="I129" s="303">
        <f>SUM(I127:I128)</f>
        <v>35813</v>
      </c>
      <c r="K129"/>
      <c r="L129"/>
      <c r="M129"/>
      <c r="N129" s="302"/>
      <c r="O129" s="302"/>
      <c r="P129" s="302"/>
      <c r="Q129" s="302"/>
      <c r="R129" s="302"/>
    </row>
    <row r="130" spans="1:18" s="299" customFormat="1" ht="8.15" customHeight="1" thickTop="1" x14ac:dyDescent="0.65">
      <c r="A130" s="290"/>
      <c r="B130" s="300"/>
      <c r="C130" s="292"/>
      <c r="D130" s="292"/>
      <c r="E130" s="292"/>
      <c r="F130" s="292"/>
      <c r="G130" s="292"/>
      <c r="H130" s="292"/>
      <c r="I130" s="292"/>
      <c r="K130"/>
      <c r="L130"/>
      <c r="M130"/>
      <c r="N130" s="302"/>
      <c r="O130" s="302"/>
      <c r="P130" s="302"/>
      <c r="Q130" s="302"/>
      <c r="R130" s="302"/>
    </row>
    <row r="131" spans="1:18" s="299" customFormat="1" ht="12" customHeight="1" x14ac:dyDescent="0.65">
      <c r="A131" s="290"/>
      <c r="B131" s="300"/>
      <c r="C131" s="292"/>
      <c r="D131" s="292"/>
      <c r="E131" s="292"/>
      <c r="F131" s="292"/>
      <c r="G131" s="292"/>
      <c r="H131" s="292"/>
      <c r="I131" s="292"/>
      <c r="K131"/>
      <c r="L131"/>
      <c r="M131"/>
      <c r="N131" s="302"/>
      <c r="O131" s="302"/>
      <c r="P131" s="302"/>
      <c r="Q131" s="302"/>
      <c r="R131" s="302"/>
    </row>
    <row r="132" spans="1:18" x14ac:dyDescent="0.7">
      <c r="C132" s="305">
        <f>C116-'BS 3-5'!C10</f>
        <v>0</v>
      </c>
      <c r="E132" s="305"/>
      <c r="G132" s="305">
        <f>G116-'BS 3-5'!G10</f>
        <v>0</v>
      </c>
      <c r="I132" s="305"/>
    </row>
    <row r="133" spans="1:18" x14ac:dyDescent="0.7">
      <c r="B133" s="257"/>
      <c r="E133" s="305"/>
      <c r="N133" s="257"/>
      <c r="O133" s="257"/>
      <c r="P133" s="257"/>
      <c r="Q133" s="257"/>
      <c r="R133" s="257"/>
    </row>
    <row r="134" spans="1:18" x14ac:dyDescent="0.7">
      <c r="B134" s="257"/>
      <c r="E134" s="305"/>
      <c r="N134" s="257"/>
      <c r="O134" s="257"/>
      <c r="P134" s="257"/>
      <c r="Q134" s="257"/>
      <c r="R134" s="257"/>
    </row>
  </sheetData>
  <mergeCells count="37">
    <mergeCell ref="C103:E103"/>
    <mergeCell ref="G103:I103"/>
    <mergeCell ref="C104:E104"/>
    <mergeCell ref="G104:I104"/>
    <mergeCell ref="C106:I106"/>
    <mergeCell ref="C102:E102"/>
    <mergeCell ref="G102:I102"/>
    <mergeCell ref="G67:I67"/>
    <mergeCell ref="G68:I68"/>
    <mergeCell ref="C70:E70"/>
    <mergeCell ref="G70:I70"/>
    <mergeCell ref="C71:E71"/>
    <mergeCell ref="G71:I71"/>
    <mergeCell ref="C72:E72"/>
    <mergeCell ref="G72:I72"/>
    <mergeCell ref="C74:I74"/>
    <mergeCell ref="G99:I99"/>
    <mergeCell ref="G100:I100"/>
    <mergeCell ref="A41:B41"/>
    <mergeCell ref="C6:E6"/>
    <mergeCell ref="G6:I6"/>
    <mergeCell ref="C8:I8"/>
    <mergeCell ref="G33:I33"/>
    <mergeCell ref="G34:I34"/>
    <mergeCell ref="C36:E36"/>
    <mergeCell ref="G36:I36"/>
    <mergeCell ref="C37:E37"/>
    <mergeCell ref="G37:I37"/>
    <mergeCell ref="C38:E38"/>
    <mergeCell ref="G38:I38"/>
    <mergeCell ref="C40:I40"/>
    <mergeCell ref="G1:I1"/>
    <mergeCell ref="G2:I2"/>
    <mergeCell ref="C4:E4"/>
    <mergeCell ref="G4:I4"/>
    <mergeCell ref="C5:E5"/>
    <mergeCell ref="G5:I5"/>
  </mergeCells>
  <pageMargins left="0.7" right="0.4" top="0.5" bottom="0.4" header="0.5" footer="0.4"/>
  <pageSetup paperSize="9" scale="95" firstPageNumber="11" fitToHeight="0" orientation="portrait" useFirstPageNumber="1" r:id="rId1"/>
  <headerFooter>
    <oddFooter>&amp;L&amp;11  &amp;15หมายเหตุประกอบงบการเงินแบบย่อเป็นส่วนหนึ่งของงบการเงินระหว่างกาลนี้&amp;11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32" max="16383" man="1"/>
    <brk id="66" max="16383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SH 8</vt:lpstr>
      <vt:lpstr>SH 9</vt:lpstr>
      <vt:lpstr>SH 10</vt:lpstr>
      <vt:lpstr>CF11-14</vt:lpstr>
      <vt:lpstr>'BS 3-5'!Print_Area</vt:lpstr>
      <vt:lpstr>'CF11-14'!Print_Area</vt:lpstr>
      <vt:lpstr>'PL 6-7'!Print_Area</vt:lpstr>
      <vt:lpstr>'SH 10'!Print_Area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Kantachaiwan, Asama</cp:lastModifiedBy>
  <cp:lastPrinted>2021-04-26T07:13:32Z</cp:lastPrinted>
  <dcterms:created xsi:type="dcterms:W3CDTF">2004-12-07T02:15:18Z</dcterms:created>
  <dcterms:modified xsi:type="dcterms:W3CDTF">2021-04-26T16:41:03Z</dcterms:modified>
</cp:coreProperties>
</file>