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ttapat\Documents\Work DIA\BKD\BKD Q1-64\งบการเงิน\"/>
    </mc:Choice>
  </mc:AlternateContent>
  <xr:revisionPtr revIDLastSave="0" documentId="13_ncr:1_{F0413D53-438F-4667-AA59-28BFCF41207B}" xr6:coauthVersionLast="46" xr6:coauthVersionMax="46" xr10:uidLastSave="{00000000-0000-0000-0000-000000000000}"/>
  <bookViews>
    <workbookView xWindow="8976" yWindow="1716" windowWidth="13932" windowHeight="9312" tabRatio="741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15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งบกระแสเงินสด!$A$1:$N$89</definedName>
    <definedName name="_xlnm.Print_Area" localSheetId="1">งบกำไรขาดทุนเบ็ดเสร็จ!$A$1:$S$56</definedName>
    <definedName name="Report" localSheetId="1">#REF!</definedName>
    <definedName name="Report" localSheetId="3">#REF!</definedName>
    <definedName name="Report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5" l="1"/>
  <c r="G22" i="17" l="1"/>
  <c r="I22" i="17"/>
  <c r="J22" i="1"/>
  <c r="G24" i="17"/>
  <c r="G14" i="17"/>
  <c r="J52" i="1"/>
  <c r="L32" i="15"/>
  <c r="I14" i="17"/>
  <c r="K21" i="17"/>
  <c r="G21" i="17" s="1"/>
  <c r="L19" i="15"/>
  <c r="J26" i="1"/>
  <c r="L31" i="15"/>
  <c r="J16" i="1"/>
  <c r="J57" i="1"/>
  <c r="P72" i="1"/>
  <c r="P70" i="1"/>
  <c r="P69" i="1"/>
  <c r="E20" i="3"/>
  <c r="G51" i="17"/>
  <c r="K17" i="16"/>
  <c r="K12" i="17"/>
  <c r="G12" i="17" s="1"/>
  <c r="G13" i="17"/>
  <c r="L20" i="15"/>
  <c r="J27" i="1"/>
  <c r="J17" i="1"/>
  <c r="J11" i="1"/>
  <c r="J20" i="1"/>
  <c r="N58" i="1"/>
  <c r="G52" i="17"/>
  <c r="G25" i="17"/>
  <c r="G34" i="17"/>
  <c r="R27" i="15"/>
  <c r="P27" i="15"/>
  <c r="N27" i="15"/>
  <c r="G64" i="17"/>
  <c r="G11" i="17"/>
  <c r="L28" i="1"/>
  <c r="G55" i="17"/>
  <c r="G58" i="17"/>
  <c r="J62" i="1"/>
  <c r="J61" i="1"/>
  <c r="J60" i="1"/>
  <c r="G36" i="17"/>
  <c r="G30" i="17"/>
  <c r="N18" i="1"/>
  <c r="L34" i="15"/>
  <c r="L26" i="15"/>
  <c r="L27" i="15" s="1"/>
  <c r="L21" i="15"/>
  <c r="L18" i="15"/>
  <c r="L22" i="15"/>
  <c r="L14" i="15"/>
  <c r="L13" i="15"/>
  <c r="L15" i="15" s="1"/>
  <c r="L10" i="15"/>
  <c r="L9" i="15"/>
  <c r="L11" i="15" s="1"/>
  <c r="J53" i="1"/>
  <c r="J54" i="1"/>
  <c r="J55" i="1"/>
  <c r="J56" i="1"/>
  <c r="J58" i="1" s="1"/>
  <c r="G68" i="17"/>
  <c r="G23" i="17"/>
  <c r="N22" i="15"/>
  <c r="I18" i="3"/>
  <c r="K18" i="3" s="1"/>
  <c r="R15" i="15"/>
  <c r="P15" i="15"/>
  <c r="N15" i="15"/>
  <c r="R11" i="15"/>
  <c r="R16" i="15" s="1"/>
  <c r="P11" i="15"/>
  <c r="P16" i="15"/>
  <c r="N11" i="15"/>
  <c r="N16" i="15"/>
  <c r="N28" i="15" s="1"/>
  <c r="J24" i="1"/>
  <c r="J25" i="1"/>
  <c r="J15" i="1"/>
  <c r="J12" i="1"/>
  <c r="J13" i="1"/>
  <c r="J14" i="1"/>
  <c r="L63" i="1"/>
  <c r="P58" i="1"/>
  <c r="L58" i="1"/>
  <c r="M11" i="16"/>
  <c r="M12" i="16"/>
  <c r="M12" i="3"/>
  <c r="Q12" i="3" s="1"/>
  <c r="I14" i="16"/>
  <c r="G14" i="16"/>
  <c r="E14" i="16"/>
  <c r="O15" i="3"/>
  <c r="O17" i="3"/>
  <c r="O20" i="3" s="1"/>
  <c r="E15" i="3"/>
  <c r="G15" i="3"/>
  <c r="G17" i="3"/>
  <c r="M17" i="3" s="1"/>
  <c r="I15" i="3"/>
  <c r="N39" i="15"/>
  <c r="M13" i="3"/>
  <c r="Q13" i="3"/>
  <c r="M69" i="17"/>
  <c r="K69" i="17"/>
  <c r="I69" i="17"/>
  <c r="G67" i="17"/>
  <c r="M65" i="17"/>
  <c r="K65" i="17"/>
  <c r="G63" i="17"/>
  <c r="G62" i="17"/>
  <c r="I65" i="17"/>
  <c r="G57" i="17"/>
  <c r="G54" i="17"/>
  <c r="G53" i="17"/>
  <c r="G35" i="17"/>
  <c r="G33" i="17"/>
  <c r="G32" i="17"/>
  <c r="G31" i="17"/>
  <c r="G29" i="17"/>
  <c r="G20" i="17"/>
  <c r="G19" i="17"/>
  <c r="G17" i="17"/>
  <c r="G15" i="17"/>
  <c r="P39" i="15"/>
  <c r="L39" i="15"/>
  <c r="P22" i="15"/>
  <c r="R22" i="15"/>
  <c r="L18" i="1"/>
  <c r="L29" i="1" s="1"/>
  <c r="P18" i="1"/>
  <c r="P28" i="1"/>
  <c r="N63" i="1"/>
  <c r="P63" i="1"/>
  <c r="P64" i="1" s="1"/>
  <c r="N28" i="1"/>
  <c r="N29" i="1" s="1"/>
  <c r="J69" i="1"/>
  <c r="L69" i="1"/>
  <c r="L72" i="1"/>
  <c r="E19" i="16"/>
  <c r="N69" i="1" s="1"/>
  <c r="G19" i="16"/>
  <c r="N70" i="1" s="1"/>
  <c r="I19" i="16"/>
  <c r="N72" i="1"/>
  <c r="R39" i="15"/>
  <c r="P73" i="1"/>
  <c r="G69" i="17"/>
  <c r="L70" i="1"/>
  <c r="R23" i="15"/>
  <c r="N23" i="15"/>
  <c r="M17" i="16"/>
  <c r="P28" i="15" l="1"/>
  <c r="P30" i="15" s="1"/>
  <c r="R28" i="15"/>
  <c r="L16" i="15"/>
  <c r="P23" i="15"/>
  <c r="I20" i="3"/>
  <c r="J72" i="1" s="1"/>
  <c r="J63" i="1"/>
  <c r="J64" i="1" s="1"/>
  <c r="N30" i="15"/>
  <c r="R30" i="15"/>
  <c r="P74" i="1"/>
  <c r="P76" i="1" s="1"/>
  <c r="P77" i="1" s="1"/>
  <c r="N64" i="1"/>
  <c r="L64" i="1"/>
  <c r="J28" i="1"/>
  <c r="P29" i="1"/>
  <c r="G65" i="17"/>
  <c r="M18" i="3"/>
  <c r="Q18" i="3" s="1"/>
  <c r="Q17" i="3"/>
  <c r="G20" i="3"/>
  <c r="J70" i="1" s="1"/>
  <c r="L74" i="1"/>
  <c r="L76" i="1" s="1"/>
  <c r="L77" i="1"/>
  <c r="J18" i="1"/>
  <c r="L23" i="15" l="1"/>
  <c r="L28" i="15"/>
  <c r="L30" i="15" s="1"/>
  <c r="P33" i="15"/>
  <c r="P35" i="15" s="1"/>
  <c r="R33" i="15"/>
  <c r="R35" i="15" s="1"/>
  <c r="J29" i="1"/>
  <c r="N33" i="15"/>
  <c r="N35" i="15" s="1"/>
  <c r="L33" i="15"/>
  <c r="L35" i="15" s="1"/>
  <c r="G9" i="17" s="1"/>
  <c r="G27" i="17" s="1"/>
  <c r="G56" i="17" s="1"/>
  <c r="G59" i="17" s="1"/>
  <c r="G71" i="17" s="1"/>
  <c r="G75" i="17" s="1"/>
  <c r="R40" i="15" l="1"/>
  <c r="R42" i="15"/>
  <c r="R44" i="15" s="1"/>
  <c r="M9" i="17"/>
  <c r="M27" i="17" s="1"/>
  <c r="M56" i="17" s="1"/>
  <c r="M59" i="17" s="1"/>
  <c r="M71" i="17" s="1"/>
  <c r="M75" i="17" s="1"/>
  <c r="P40" i="15"/>
  <c r="P50" i="15"/>
  <c r="K9" i="17"/>
  <c r="K27" i="17" s="1"/>
  <c r="K56" i="17" s="1"/>
  <c r="K59" i="17" s="1"/>
  <c r="K71" i="17" s="1"/>
  <c r="K75" i="17" s="1"/>
  <c r="P42" i="15"/>
  <c r="P44" i="15" s="1"/>
  <c r="N40" i="15"/>
  <c r="I9" i="17"/>
  <c r="I27" i="17" s="1"/>
  <c r="I56" i="17" s="1"/>
  <c r="I59" i="17" s="1"/>
  <c r="I71" i="17" s="1"/>
  <c r="I75" i="17" s="1"/>
  <c r="N42" i="15"/>
  <c r="N44" i="15" s="1"/>
  <c r="L42" i="15"/>
  <c r="L44" i="15" s="1"/>
  <c r="L40" i="15"/>
  <c r="L46" i="15" s="1"/>
  <c r="L50" i="15"/>
  <c r="K19" i="3"/>
  <c r="L48" i="15"/>
  <c r="N46" i="15" l="1"/>
  <c r="N48" i="15" s="1"/>
  <c r="K14" i="3"/>
  <c r="K18" i="16"/>
  <c r="P46" i="15"/>
  <c r="P48" i="15" s="1"/>
  <c r="R46" i="15"/>
  <c r="R48" i="15" s="1"/>
  <c r="K13" i="16"/>
  <c r="M19" i="3"/>
  <c r="K20" i="3"/>
  <c r="J73" i="1" s="1"/>
  <c r="J74" i="1" s="1"/>
  <c r="J76" i="1" s="1"/>
  <c r="J77" i="1" s="1"/>
  <c r="K14" i="16" l="1"/>
  <c r="M13" i="16"/>
  <c r="M14" i="16" s="1"/>
  <c r="K15" i="3"/>
  <c r="M14" i="3"/>
  <c r="M18" i="16"/>
  <c r="M19" i="16" s="1"/>
  <c r="K19" i="16"/>
  <c r="N73" i="1" s="1"/>
  <c r="N74" i="1" s="1"/>
  <c r="N76" i="1" s="1"/>
  <c r="N77" i="1" s="1"/>
  <c r="Q19" i="3"/>
  <c r="Q20" i="3" s="1"/>
  <c r="M20" i="3"/>
  <c r="Q14" i="3" l="1"/>
  <c r="Q15" i="3" s="1"/>
  <c r="M15" i="3"/>
</calcChain>
</file>

<file path=xl/sharedStrings.xml><?xml version="1.0" encoding="utf-8"?>
<sst xmlns="http://schemas.openxmlformats.org/spreadsheetml/2006/main" count="290" uniqueCount="169">
  <si>
    <t>บริษัท บางกอก เดค-คอน จำกัด (มหาชน) และบริษัทย่อย</t>
  </si>
  <si>
    <t>งบแสดงฐานะการเงิน</t>
  </si>
  <si>
    <t>ณ วันที่ 31 มีนาคม 2564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</si>
  <si>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</si>
  <si>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</si>
  <si>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</si>
  <si>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</si>
  <si>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</si>
  <si>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2564</t>
  </si>
  <si>
    <t>31 ธันวาคม 2563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</si>
  <si>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</si>
  <si>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</si>
  <si>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</si>
  <si>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</si>
  <si>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</si>
  <si>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</si>
  <si>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</si>
  <si>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</si>
  <si>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</si>
  <si>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</si>
  <si>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</si>
  <si>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</si>
  <si>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</si>
  <si>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</si>
  <si>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</si>
  <si>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เงินลงทุนในกิจการร่วมค้า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</si>
  <si>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</si>
  <si>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</si>
  <si>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</si>
  <si>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</si>
  <si>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</si>
  <si>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</si>
  <si>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</si>
  <si>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</si>
  <si>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กรรมการ ……………………………………………………………..</t>
  </si>
  <si>
    <t>วันที่ …………………………………………………………………..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</si>
  <si>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</si>
  <si>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</si>
  <si>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</si>
  <si>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</si>
  <si>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</si>
  <si>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</si>
  <si>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</si>
  <si>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</si>
  <si>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</si>
  <si>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</si>
  <si>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</si>
  <si>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</si>
  <si>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</si>
  <si>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</si>
  <si>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</si>
  <si>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</si>
  <si>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</si>
  <si>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</si>
  <si>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</si>
  <si>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</si>
  <si>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</si>
  <si>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</si>
  <si>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</si>
  <si>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</si>
  <si>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</si>
  <si>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</si>
  <si>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</si>
  <si>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</si>
  <si>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</si>
  <si>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</si>
  <si>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2564 (ยังไม่ได้ตรวจสอบ/สอบทานแล้ว)</t>
  </si>
  <si>
    <t>31 มีนาคม 2563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</si>
  <si>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</si>
  <si>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</si>
  <si>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</si>
  <si>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</si>
  <si>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</si>
  <si>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</si>
  <si>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</si>
  <si>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</si>
  <si>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</si>
  <si>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</si>
  <si>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กำไรจากการขายสินทรัพย์ทางการเงินหมุนเวียนอื่น</t>
  </si>
  <si>
    <t>กำไรที่ยังไม่เกิดขึ้นจริงจากการวัดมูลค่าเงินลงทุน</t>
  </si>
  <si>
    <t>กำไรจากการยกเลิกสัญญา</t>
  </si>
  <si>
    <t>รวมรายได้อื่น</t>
  </si>
  <si>
    <t>กำไรก่อนค่าใช้จ่าย</t>
  </si>
  <si>
    <t>ค่าใช้จ่ายในการบริหาร</t>
  </si>
  <si>
    <t>ผลขาดทุนที่ยังไม่เกิดขึ้นจริงจากการวัดมูลค่าเงินลงทุน</t>
  </si>
  <si>
    <t>ผลขาดทุนด้านเครดิตที่คาดว่าจะเกิดขึ้น</t>
  </si>
  <si>
    <t>รวมค่าใช้จ่าย</t>
  </si>
  <si>
    <t>กำไร(ขาดทุน)จากกิจกรรมดำเนินงาน</t>
  </si>
  <si>
    <t>ส่วนแบ่งขาดทุนจากเงินลงทุนในกิจการร่วมค้า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</si>
  <si>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</si>
  <si>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</si>
  <si>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</si>
  <si>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</si>
  <si>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</si>
  <si>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</si>
  <si>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</si>
  <si>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</si>
  <si>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ผลขาดทุนจากการวัดมูลค่าของผลประโยชน์พนักงานที่กำหนดไว้</t>
  </si>
  <si>
    <t>กำไรเบ็ดเสร็จอื่นสำหรับงวด-สุทธิจากภาษี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</si>
  <si>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</si>
  <si>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</si>
  <si>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</si>
  <si>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</si>
  <si>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</si>
  <si>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กำไรต่อหุ้นขั้นพื้นฐาน-ส่วนที่เป็นของบริษัทใหญ่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</si>
  <si>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</si>
  <si>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</si>
  <si>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</si>
  <si>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</si>
  <si>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</si>
  <si>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</si>
  <si>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</si>
  <si>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</si>
  <si>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</si>
  <si>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</si>
  <si>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</si>
  <si>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</si>
  <si>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</si>
  <si>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</si>
  <si>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</si>
  <si>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</si>
  <si>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</si>
  <si>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 3 เดือน</t>
  </si>
  <si>
    <t>ยอดคงเหลือ ณ วันที่ 31 มีนาคม 2563</t>
  </si>
  <si>
    <t>ยอดคงเหลือ ณ วันที่ 1 มกราคม 2564</t>
  </si>
  <si>
    <t>จัดสรรเป็นสำรองตามกฎหมาย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</si>
  <si>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</si>
  <si>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</si>
  <si>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</si>
  <si>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</si>
  <si>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</si>
  <si>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</si>
  <si>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หนี้สูญ</t>
  </si>
  <si>
    <t>ขาดทุนจากการลดมูลค่าสินค้าคงเหลือ</t>
  </si>
  <si>
    <t>ขาดทุน(กำไร)ที่ยังไม่เกิดขึ้นจริงจากการเปลี่ยนแปลงมูลค่ายุติธรรม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</si>
  <si>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</si>
  <si>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ส่วนแบ่งขาดทุนจากเงินลงทุนในการร่วมค้า</t>
  </si>
  <si>
    <t>กำไรจากการขายทรัพย์สิน</t>
  </si>
  <si>
    <t>ค่าใช้จ่ายผลประโยชน์พนักงาน</t>
  </si>
  <si>
    <t>ต้นทุนการเงิน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</si>
  <si>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</si>
  <si>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</si>
  <si>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</si>
  <si>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</si>
  <si>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</si>
  <si>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</si>
  <si>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</si>
  <si>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</si>
  <si>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</si>
  <si>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</si>
  <si>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</si>
  <si>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</si>
  <si>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</si>
  <si>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</si>
  <si>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ซื้อสินทรัพย์ไม่มีตัวตนอื่น</t>
  </si>
  <si>
    <t>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</si>
  <si>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</si>
  <si>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</si>
  <si>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</t>
  </si>
  <si>
    <t>จ่ายชำระหนี้สินตามสัญญาเช่า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</si>
  <si>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</si>
  <si>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</si>
  <si>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</si>
  <si>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</si>
  <si>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ข้อมูลเพิ่มเติมสำหรับงบกระแสเงินสด</t>
  </si>
  <si>
    <t>รายการที่ไม่ใช่เงินสด</t>
  </si>
  <si>
    <t>บริษัทจ่ายเงินปันผลโดยได้บันทึกค้างจ่ายไว้ใน</t>
  </si>
  <si>
    <t xml:space="preserve">   เจ้าหนี้การค้าและเจ้าหนี้หมุนเวียนอื่น</t>
  </si>
  <si>
    <t>หนี้สินตามสัญญาเช่าเพิ่มขึ้นจากสินทรัพย์สิทธิการใช้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</si>
</sst>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_(* #,##0.00_);_(* \(#,##0.00\);_(* &quot;-&quot;_);_(@_)"/>
  </numFmts>
  <fonts count="3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5"/>
      <color theme="1"/>
      <name val="Angsana New"/>
      <family val="1"/>
    </font>
    <font>
      <i/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</cellStyleXfs>
  <cellXfs count="305">
    <xf numFmtId="0" fontId="0" fillId="0" borderId="0" xfId="0"/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8" fontId="4" fillId="0" borderId="0" xfId="1" applyNumberFormat="1" applyFont="1" applyFill="1" applyBorder="1"/>
    <xf numFmtId="0" fontId="8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Border="1"/>
    <xf numFmtId="0" fontId="5" fillId="0" borderId="0" xfId="0" applyFont="1" applyFill="1"/>
    <xf numFmtId="0" fontId="3" fillId="0" borderId="0" xfId="0" applyFont="1" applyFill="1"/>
    <xf numFmtId="165" fontId="4" fillId="0" borderId="0" xfId="1" applyFont="1" applyFill="1"/>
    <xf numFmtId="165" fontId="2" fillId="0" borderId="0" xfId="1" applyFont="1" applyFill="1"/>
    <xf numFmtId="165" fontId="4" fillId="0" borderId="0" xfId="1" applyFont="1" applyFill="1" applyAlignment="1">
      <alignment horizontal="center"/>
    </xf>
    <xf numFmtId="165" fontId="2" fillId="0" borderId="0" xfId="1" applyFont="1" applyFill="1" applyAlignment="1">
      <alignment horizontal="center"/>
    </xf>
    <xf numFmtId="168" fontId="3" fillId="0" borderId="0" xfId="0" applyNumberFormat="1" applyFont="1" applyFill="1"/>
    <xf numFmtId="0" fontId="14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Border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0" xfId="0" applyFont="1" applyFill="1" applyBorder="1" applyAlignment="1"/>
    <xf numFmtId="165" fontId="2" fillId="0" borderId="0" xfId="1" applyFont="1" applyFill="1" applyAlignment="1">
      <alignment horizontal="left"/>
    </xf>
    <xf numFmtId="0" fontId="3" fillId="0" borderId="0" xfId="0" applyFont="1" applyFill="1" applyAlignment="1"/>
    <xf numFmtId="0" fontId="8" fillId="0" borderId="0" xfId="0" applyFont="1" applyFill="1"/>
    <xf numFmtId="0" fontId="9" fillId="0" borderId="0" xfId="0" applyFont="1" applyFill="1"/>
    <xf numFmtId="168" fontId="2" fillId="0" borderId="0" xfId="1" applyNumberFormat="1" applyFont="1" applyFill="1" applyBorder="1"/>
    <xf numFmtId="168" fontId="3" fillId="0" borderId="0" xfId="1" applyNumberFormat="1" applyFont="1" applyFill="1"/>
    <xf numFmtId="0" fontId="17" fillId="0" borderId="0" xfId="0" applyFont="1" applyAlignment="1"/>
    <xf numFmtId="165" fontId="9" fillId="0" borderId="0" xfId="1" applyFont="1" applyFill="1"/>
    <xf numFmtId="165" fontId="9" fillId="0" borderId="0" xfId="0" applyNumberFormat="1" applyFont="1" applyFill="1"/>
    <xf numFmtId="0" fontId="16" fillId="0" borderId="0" xfId="0" applyFont="1" applyFill="1"/>
    <xf numFmtId="0" fontId="2" fillId="0" borderId="0" xfId="0" applyFont="1" applyFill="1"/>
    <xf numFmtId="168" fontId="4" fillId="0" borderId="0" xfId="1" applyNumberFormat="1" applyFont="1" applyFill="1"/>
    <xf numFmtId="168" fontId="4" fillId="0" borderId="1" xfId="1" applyNumberFormat="1" applyFont="1" applyFill="1" applyBorder="1"/>
    <xf numFmtId="0" fontId="4" fillId="0" borderId="0" xfId="0" applyFont="1" applyFill="1" applyAlignment="1"/>
    <xf numFmtId="165" fontId="2" fillId="0" borderId="0" xfId="1" applyFont="1" applyFill="1" applyAlignment="1"/>
    <xf numFmtId="0" fontId="5" fillId="0" borderId="0" xfId="0" applyFont="1" applyFill="1" applyAlignment="1">
      <alignment horizontal="left" vertical="center"/>
    </xf>
    <xf numFmtId="168" fontId="3" fillId="0" borderId="0" xfId="0" applyNumberFormat="1" applyFont="1" applyBorder="1" applyAlignment="1">
      <alignment vertical="center"/>
    </xf>
    <xf numFmtId="168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8" fontId="4" fillId="0" borderId="2" xfId="1" applyNumberFormat="1" applyFont="1" applyFill="1" applyBorder="1"/>
    <xf numFmtId="0" fontId="3" fillId="0" borderId="0" xfId="68" applyNumberFormat="1" applyFont="1" applyFill="1"/>
    <xf numFmtId="0" fontId="16" fillId="0" borderId="0" xfId="0" applyFont="1" applyAlignment="1"/>
    <xf numFmtId="0" fontId="16" fillId="0" borderId="0" xfId="0" applyFont="1" applyFill="1" applyAlignment="1"/>
    <xf numFmtId="168" fontId="3" fillId="0" borderId="0" xfId="1" applyNumberFormat="1" applyFont="1" applyFill="1" applyAlignment="1">
      <alignment horizontal="center"/>
    </xf>
    <xf numFmtId="165" fontId="4" fillId="0" borderId="0" xfId="1" applyNumberFormat="1" applyFont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Font="1" applyFill="1" applyBorder="1" applyAlignment="1">
      <alignment vertical="center"/>
    </xf>
    <xf numFmtId="164" fontId="25" fillId="0" borderId="0" xfId="19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9" fontId="5" fillId="0" borderId="0" xfId="34" applyNumberFormat="1" applyFont="1" applyFill="1" applyAlignment="1">
      <alignment horizontal="left" vertical="center"/>
    </xf>
    <xf numFmtId="169" fontId="5" fillId="0" borderId="0" xfId="34" applyNumberFormat="1" applyFont="1" applyFill="1" applyBorder="1" applyAlignment="1">
      <alignment horizontal="left" vertical="center"/>
    </xf>
    <xf numFmtId="169" fontId="3" fillId="0" borderId="0" xfId="34" applyNumberFormat="1" applyFont="1" applyFill="1" applyBorder="1" applyAlignment="1">
      <alignment vertical="center"/>
    </xf>
    <xf numFmtId="169" fontId="5" fillId="0" borderId="0" xfId="34" applyNumberFormat="1" applyFont="1" applyFill="1" applyBorder="1" applyAlignment="1">
      <alignment vertical="center"/>
    </xf>
    <xf numFmtId="168" fontId="3" fillId="0" borderId="0" xfId="0" applyNumberFormat="1" applyFont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0" fontId="5" fillId="0" borderId="0" xfId="0" applyFont="1" applyBorder="1" applyAlignment="1">
      <alignment horizontal="left"/>
    </xf>
    <xf numFmtId="168" fontId="4" fillId="0" borderId="0" xfId="1" applyNumberFormat="1" applyFont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8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/>
    </xf>
    <xf numFmtId="169" fontId="3" fillId="0" borderId="0" xfId="34" applyNumberFormat="1" applyFont="1" applyFill="1" applyBorder="1" applyAlignment="1">
      <alignment horizontal="left" vertical="center"/>
    </xf>
    <xf numFmtId="169" fontId="3" fillId="0" borderId="0" xfId="34" applyNumberFormat="1" applyFont="1" applyFill="1" applyAlignment="1">
      <alignment horizontal="left" vertical="center"/>
    </xf>
    <xf numFmtId="169" fontId="5" fillId="0" borderId="0" xfId="34" applyNumberFormat="1" applyFont="1" applyFill="1" applyAlignment="1">
      <alignment vertical="center"/>
    </xf>
    <xf numFmtId="165" fontId="3" fillId="0" borderId="0" xfId="1" applyFont="1" applyAlignment="1">
      <alignment vertical="center"/>
    </xf>
    <xf numFmtId="0" fontId="1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43" fontId="9" fillId="0" borderId="0" xfId="0" applyNumberFormat="1" applyFont="1" applyFill="1"/>
    <xf numFmtId="168" fontId="3" fillId="0" borderId="1" xfId="12" applyNumberFormat="1" applyFont="1" applyFill="1" applyBorder="1" applyAlignment="1">
      <alignment horizontal="center"/>
    </xf>
    <xf numFmtId="168" fontId="3" fillId="0" borderId="3" xfId="12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/>
    <xf numFmtId="168" fontId="3" fillId="0" borderId="1" xfId="1" applyNumberFormat="1" applyFont="1" applyFill="1" applyBorder="1"/>
    <xf numFmtId="165" fontId="3" fillId="0" borderId="0" xfId="1" applyFont="1" applyFill="1" applyAlignment="1">
      <alignment vertical="center"/>
    </xf>
    <xf numFmtId="39" fontId="26" fillId="0" borderId="0" xfId="0" applyNumberFormat="1" applyFont="1" applyFill="1"/>
    <xf numFmtId="168" fontId="26" fillId="0" borderId="0" xfId="0" applyNumberFormat="1" applyFont="1" applyFill="1"/>
    <xf numFmtId="165" fontId="27" fillId="0" borderId="0" xfId="1" applyFont="1" applyFill="1" applyBorder="1"/>
    <xf numFmtId="172" fontId="27" fillId="0" borderId="0" xfId="0" applyNumberFormat="1" applyFont="1" applyFill="1" applyBorder="1"/>
    <xf numFmtId="172" fontId="27" fillId="0" borderId="0" xfId="1" applyNumberFormat="1" applyFont="1" applyFill="1" applyBorder="1"/>
    <xf numFmtId="39" fontId="27" fillId="0" borderId="0" xfId="0" applyNumberFormat="1" applyFont="1" applyFill="1"/>
    <xf numFmtId="168" fontId="26" fillId="0" borderId="0" xfId="1" applyNumberFormat="1" applyFont="1" applyFill="1" applyBorder="1"/>
    <xf numFmtId="172" fontId="26" fillId="0" borderId="0" xfId="0" applyNumberFormat="1" applyFont="1" applyFill="1"/>
    <xf numFmtId="171" fontId="26" fillId="0" borderId="0" xfId="1" applyNumberFormat="1" applyFont="1" applyFill="1" applyBorder="1"/>
    <xf numFmtId="165" fontId="27" fillId="0" borderId="0" xfId="1" applyFont="1" applyFill="1"/>
    <xf numFmtId="168" fontId="3" fillId="0" borderId="0" xfId="12" applyNumberFormat="1" applyFont="1" applyFill="1" applyBorder="1" applyAlignment="1">
      <alignment horizontal="center"/>
    </xf>
    <xf numFmtId="168" fontId="26" fillId="0" borderId="0" xfId="0" applyNumberFormat="1" applyFont="1" applyFill="1" applyBorder="1"/>
    <xf numFmtId="37" fontId="3" fillId="0" borderId="0" xfId="12" applyNumberFormat="1" applyFont="1" applyFill="1" applyBorder="1" applyAlignment="1"/>
    <xf numFmtId="168" fontId="4" fillId="0" borderId="0" xfId="1" applyNumberFormat="1" applyFont="1" applyFill="1" applyAlignment="1">
      <alignment horizontal="center"/>
    </xf>
    <xf numFmtId="165" fontId="3" fillId="0" borderId="0" xfId="1" applyFont="1" applyFill="1"/>
    <xf numFmtId="165" fontId="5" fillId="0" borderId="0" xfId="1" applyFont="1" applyFill="1"/>
    <xf numFmtId="0" fontId="3" fillId="0" borderId="0" xfId="0" applyFont="1" applyFill="1" applyAlignment="1">
      <alignment horizontal="center"/>
    </xf>
    <xf numFmtId="165" fontId="4" fillId="0" borderId="0" xfId="1" applyFont="1" applyFill="1" applyAlignment="1"/>
    <xf numFmtId="165" fontId="2" fillId="0" borderId="0" xfId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/>
    <xf numFmtId="168" fontId="3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/>
    <xf numFmtId="164" fontId="3" fillId="0" borderId="0" xfId="0" applyNumberFormat="1" applyFont="1" applyFill="1" applyBorder="1" applyAlignment="1">
      <alignment horizontal="center"/>
    </xf>
    <xf numFmtId="164" fontId="4" fillId="0" borderId="2" xfId="1" applyNumberFormat="1" applyFont="1" applyFill="1" applyBorder="1"/>
    <xf numFmtId="164" fontId="3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172" fontId="26" fillId="0" borderId="0" xfId="1" applyNumberFormat="1" applyFont="1" applyFill="1" applyBorder="1"/>
    <xf numFmtId="168" fontId="3" fillId="0" borderId="4" xfId="12" applyNumberFormat="1" applyFont="1" applyFill="1" applyBorder="1" applyAlignment="1">
      <alignment horizontal="center"/>
    </xf>
    <xf numFmtId="164" fontId="3" fillId="0" borderId="4" xfId="1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171" fontId="3" fillId="0" borderId="0" xfId="0" applyNumberFormat="1" applyFont="1" applyFill="1"/>
    <xf numFmtId="168" fontId="3" fillId="0" borderId="0" xfId="1" applyNumberFormat="1" applyFont="1" applyFill="1" applyBorder="1" applyAlignment="1">
      <alignment horizontal="center"/>
    </xf>
    <xf numFmtId="10" fontId="3" fillId="0" borderId="0" xfId="69" applyNumberFormat="1" applyFont="1" applyFill="1" applyBorder="1" applyAlignment="1"/>
    <xf numFmtId="165" fontId="3" fillId="0" borderId="0" xfId="1" applyFont="1" applyFill="1" applyBorder="1" applyAlignment="1">
      <alignment vertical="center"/>
    </xf>
    <xf numFmtId="0" fontId="17" fillId="0" borderId="0" xfId="0" applyFont="1" applyFill="1"/>
    <xf numFmtId="0" fontId="3" fillId="0" borderId="0" xfId="35" applyFont="1" applyFill="1" applyBorder="1" applyAlignment="1"/>
    <xf numFmtId="0" fontId="13" fillId="0" borderId="0" xfId="0" applyFont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/>
    <xf numFmtId="0" fontId="14" fillId="0" borderId="0" xfId="0" applyFont="1" applyFill="1" applyAlignment="1"/>
    <xf numFmtId="174" fontId="5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65" fontId="3" fillId="0" borderId="3" xfId="12" applyNumberFormat="1" applyFont="1" applyFill="1" applyBorder="1" applyAlignment="1">
      <alignment horizontal="center"/>
    </xf>
    <xf numFmtId="165" fontId="3" fillId="0" borderId="0" xfId="12" applyNumberFormat="1" applyFont="1" applyFill="1" applyBorder="1" applyAlignment="1">
      <alignment horizontal="center"/>
    </xf>
    <xf numFmtId="174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3" fillId="0" borderId="0" xfId="1" applyNumberFormat="1" applyFont="1" applyFill="1" applyAlignment="1"/>
    <xf numFmtId="165" fontId="3" fillId="0" borderId="0" xfId="0" applyNumberFormat="1" applyFont="1" applyFill="1" applyAlignment="1"/>
    <xf numFmtId="169" fontId="3" fillId="0" borderId="0" xfId="0" applyNumberFormat="1" applyFont="1" applyFill="1" applyBorder="1" applyAlignment="1"/>
    <xf numFmtId="165" fontId="4" fillId="0" borderId="0" xfId="0" applyNumberFormat="1" applyFont="1" applyFill="1" applyAlignment="1"/>
    <xf numFmtId="0" fontId="7" fillId="0" borderId="0" xfId="0" applyFont="1" applyFill="1" applyAlignment="1"/>
    <xf numFmtId="168" fontId="4" fillId="0" borderId="0" xfId="1" applyNumberFormat="1" applyFont="1" applyFill="1" applyAlignment="1"/>
    <xf numFmtId="164" fontId="3" fillId="0" borderId="0" xfId="0" applyNumberFormat="1" applyFont="1" applyFill="1" applyBorder="1" applyAlignment="1"/>
    <xf numFmtId="169" fontId="5" fillId="0" borderId="0" xfId="0" applyNumberFormat="1" applyFont="1" applyFill="1" applyBorder="1" applyAlignment="1"/>
    <xf numFmtId="168" fontId="4" fillId="0" borderId="2" xfId="1" applyNumberFormat="1" applyFont="1" applyFill="1" applyBorder="1" applyAlignment="1"/>
    <xf numFmtId="168" fontId="4" fillId="0" borderId="2" xfId="1" applyNumberFormat="1" applyFont="1" applyFill="1" applyBorder="1" applyAlignment="1">
      <alignment horizontal="center"/>
    </xf>
    <xf numFmtId="0" fontId="13" fillId="0" borderId="0" xfId="0" applyFont="1" applyFill="1" applyAlignment="1"/>
    <xf numFmtId="165" fontId="3" fillId="0" borderId="0" xfId="1" applyFont="1" applyFill="1" applyAlignment="1"/>
    <xf numFmtId="164" fontId="3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center"/>
    </xf>
    <xf numFmtId="169" fontId="3" fillId="0" borderId="0" xfId="67" applyNumberFormat="1" applyFont="1" applyFill="1" applyBorder="1" applyAlignment="1"/>
    <xf numFmtId="164" fontId="3" fillId="0" borderId="0" xfId="1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center"/>
    </xf>
    <xf numFmtId="168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68" fontId="3" fillId="0" borderId="2" xfId="1" quotePrefix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8" fontId="3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5" fontId="0" fillId="0" borderId="0" xfId="1" applyFont="1" applyFill="1" applyAlignment="1"/>
    <xf numFmtId="174" fontId="0" fillId="0" borderId="0" xfId="0" applyNumberFormat="1" applyFill="1" applyAlignment="1"/>
    <xf numFmtId="0" fontId="0" fillId="0" borderId="0" xfId="0" applyFill="1" applyAlignment="1"/>
    <xf numFmtId="168" fontId="7" fillId="0" borderId="0" xfId="0" applyNumberFormat="1" applyFont="1" applyFill="1" applyAlignment="1">
      <alignment horizontal="center"/>
    </xf>
    <xf numFmtId="168" fontId="3" fillId="0" borderId="0" xfId="1" applyNumberFormat="1" applyFont="1" applyFill="1" applyAlignment="1"/>
    <xf numFmtId="168" fontId="14" fillId="0" borderId="0" xfId="0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/>
    <xf numFmtId="168" fontId="4" fillId="0" borderId="1" xfId="1" applyNumberFormat="1" applyFont="1" applyFill="1" applyBorder="1" applyAlignment="1"/>
    <xf numFmtId="174" fontId="0" fillId="0" borderId="0" xfId="0" applyNumberFormat="1" applyFont="1" applyFill="1" applyAlignment="1"/>
    <xf numFmtId="164" fontId="3" fillId="0" borderId="0" xfId="31" applyNumberFormat="1" applyFont="1" applyFill="1" applyBorder="1" applyAlignment="1">
      <alignment horizontal="right"/>
    </xf>
    <xf numFmtId="169" fontId="3" fillId="0" borderId="0" xfId="67" applyNumberFormat="1" applyFont="1" applyFill="1" applyAlignment="1"/>
    <xf numFmtId="168" fontId="1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168" fontId="13" fillId="0" borderId="0" xfId="0" applyNumberFormat="1" applyFont="1" applyFill="1" applyAlignment="1"/>
    <xf numFmtId="168" fontId="3" fillId="0" borderId="5" xfId="1" applyNumberFormat="1" applyFont="1" applyFill="1" applyBorder="1" applyAlignment="1"/>
    <xf numFmtId="168" fontId="3" fillId="0" borderId="2" xfId="1" applyNumberFormat="1" applyFont="1" applyFill="1" applyBorder="1" applyAlignment="1"/>
    <xf numFmtId="168" fontId="4" fillId="0" borderId="3" xfId="1" applyNumberFormat="1" applyFont="1" applyFill="1" applyBorder="1" applyAlignment="1"/>
    <xf numFmtId="168" fontId="3" fillId="0" borderId="0" xfId="1" applyNumberFormat="1" applyFont="1" applyFill="1" applyAlignment="1">
      <alignment horizontal="right"/>
    </xf>
    <xf numFmtId="168" fontId="5" fillId="0" borderId="2" xfId="1" quotePrefix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3" fillId="0" borderId="0" xfId="1" applyNumberFormat="1" applyFont="1" applyFill="1" applyBorder="1" applyAlignment="1"/>
    <xf numFmtId="168" fontId="4" fillId="0" borderId="2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8" fillId="0" borderId="0" xfId="1" applyNumberFormat="1" applyFont="1" applyFill="1" applyAlignment="1"/>
    <xf numFmtId="168" fontId="2" fillId="0" borderId="0" xfId="1" applyNumberFormat="1" applyFont="1" applyFill="1" applyAlignment="1"/>
    <xf numFmtId="168" fontId="3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/>
    <xf numFmtId="168" fontId="4" fillId="0" borderId="0" xfId="90" applyNumberFormat="1" applyFont="1" applyAlignment="1">
      <alignment horizontal="right"/>
    </xf>
    <xf numFmtId="168" fontId="9" fillId="0" borderId="0" xfId="91" applyNumberFormat="1" applyFont="1"/>
    <xf numFmtId="168" fontId="4" fillId="0" borderId="0" xfId="90" applyNumberFormat="1" applyFont="1" applyAlignment="1">
      <alignment horizontal="center"/>
    </xf>
    <xf numFmtId="168" fontId="8" fillId="0" borderId="0" xfId="91" applyNumberFormat="1" applyFont="1"/>
    <xf numFmtId="168" fontId="4" fillId="0" borderId="2" xfId="90" applyNumberFormat="1" applyFont="1" applyBorder="1" applyAlignment="1">
      <alignment horizontal="right"/>
    </xf>
    <xf numFmtId="168" fontId="18" fillId="0" borderId="0" xfId="90" applyNumberFormat="1" applyFont="1" applyAlignment="1">
      <alignment horizontal="right"/>
    </xf>
    <xf numFmtId="168" fontId="4" fillId="0" borderId="4" xfId="90" applyNumberFormat="1" applyFont="1" applyBorder="1" applyAlignment="1">
      <alignment horizontal="right"/>
    </xf>
    <xf numFmtId="168" fontId="4" fillId="0" borderId="0" xfId="90" applyNumberFormat="1" applyFont="1" applyBorder="1" applyAlignment="1">
      <alignment horizontal="right"/>
    </xf>
    <xf numFmtId="0" fontId="3" fillId="0" borderId="0" xfId="91" applyFont="1"/>
    <xf numFmtId="168" fontId="4" fillId="0" borderId="1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/>
    <xf numFmtId="169" fontId="3" fillId="0" borderId="0" xfId="34" applyNumberFormat="1" applyFont="1" applyAlignment="1">
      <alignment vertical="center"/>
    </xf>
    <xf numFmtId="165" fontId="25" fillId="0" borderId="0" xfId="1" applyFont="1" applyFill="1" applyBorder="1" applyAlignment="1">
      <alignment vertical="center"/>
    </xf>
    <xf numFmtId="165" fontId="25" fillId="0" borderId="0" xfId="1" applyFont="1" applyFill="1" applyBorder="1" applyAlignment="1">
      <alignment horizontal="center" vertical="center"/>
    </xf>
    <xf numFmtId="165" fontId="25" fillId="0" borderId="0" xfId="1" applyFont="1" applyFill="1" applyAlignment="1">
      <alignment vertical="center"/>
    </xf>
    <xf numFmtId="168" fontId="3" fillId="0" borderId="3" xfId="1" applyNumberFormat="1" applyFont="1" applyFill="1" applyBorder="1"/>
    <xf numFmtId="168" fontId="2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39" fontId="29" fillId="0" borderId="0" xfId="0" applyNumberFormat="1" applyFont="1"/>
    <xf numFmtId="169" fontId="5" fillId="0" borderId="0" xfId="34" applyNumberFormat="1" applyFont="1" applyAlignment="1">
      <alignment vertical="center"/>
    </xf>
    <xf numFmtId="164" fontId="3" fillId="0" borderId="0" xfId="19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165" fontId="28" fillId="0" borderId="0" xfId="1" applyFont="1" applyFill="1" applyAlignment="1">
      <alignment vertical="center"/>
    </xf>
    <xf numFmtId="168" fontId="5" fillId="0" borderId="0" xfId="1" applyNumberFormat="1" applyFont="1" applyFill="1" applyAlignment="1"/>
    <xf numFmtId="0" fontId="22" fillId="0" borderId="0" xfId="0" applyFont="1" applyFill="1" applyAlignment="1"/>
    <xf numFmtId="168" fontId="28" fillId="0" borderId="0" xfId="1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5" fontId="31" fillId="0" borderId="0" xfId="1" applyFont="1" applyFill="1" applyAlignment="1">
      <alignment horizontal="center"/>
    </xf>
    <xf numFmtId="165" fontId="31" fillId="0" borderId="0" xfId="1" applyFont="1" applyFill="1"/>
    <xf numFmtId="165" fontId="28" fillId="0" borderId="0" xfId="1" applyNumberFormat="1" applyFont="1" applyFill="1" applyAlignment="1">
      <alignment horizontal="center"/>
    </xf>
    <xf numFmtId="0" fontId="28" fillId="0" borderId="0" xfId="0" applyFont="1" applyFill="1" applyAlignment="1"/>
    <xf numFmtId="168" fontId="5" fillId="0" borderId="0" xfId="1" quotePrefix="1" applyNumberFormat="1" applyFont="1" applyFill="1" applyBorder="1" applyAlignment="1">
      <alignment horizontal="center"/>
    </xf>
    <xf numFmtId="168" fontId="3" fillId="0" borderId="0" xfId="1" quotePrefix="1" applyNumberFormat="1" applyFont="1" applyFill="1" applyBorder="1" applyAlignment="1">
      <alignment horizontal="center"/>
    </xf>
    <xf numFmtId="0" fontId="23" fillId="0" borderId="0" xfId="0" applyFont="1" applyFill="1"/>
    <xf numFmtId="165" fontId="3" fillId="0" borderId="0" xfId="0" applyNumberFormat="1" applyFont="1" applyFill="1"/>
    <xf numFmtId="173" fontId="5" fillId="0" borderId="0" xfId="0" applyNumberFormat="1" applyFont="1" applyFill="1"/>
    <xf numFmtId="169" fontId="3" fillId="0" borderId="0" xfId="34" applyNumberFormat="1" applyFont="1" applyFill="1" applyAlignment="1">
      <alignment vertical="center"/>
    </xf>
    <xf numFmtId="0" fontId="3" fillId="0" borderId="0" xfId="34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vertical="top"/>
    </xf>
    <xf numFmtId="168" fontId="5" fillId="0" borderId="0" xfId="0" applyNumberFormat="1" applyFont="1" applyFill="1"/>
    <xf numFmtId="169" fontId="3" fillId="0" borderId="0" xfId="0" applyNumberFormat="1" applyFont="1" applyFill="1" applyAlignment="1">
      <alignment vertical="center"/>
    </xf>
    <xf numFmtId="168" fontId="3" fillId="0" borderId="2" xfId="0" applyNumberFormat="1" applyFont="1" applyFill="1" applyBorder="1"/>
    <xf numFmtId="39" fontId="5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/>
    <xf numFmtId="164" fontId="2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8" fontId="28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4" fontId="28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164" fontId="4" fillId="0" borderId="2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8" fontId="3" fillId="0" borderId="1" xfId="12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right"/>
    </xf>
    <xf numFmtId="168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Fill="1" applyAlignment="1">
      <alignment horizontal="right"/>
    </xf>
    <xf numFmtId="171" fontId="26" fillId="0" borderId="0" xfId="1" applyNumberFormat="1" applyFont="1" applyFill="1" applyBorder="1" applyAlignment="1">
      <alignment horizontal="right"/>
    </xf>
    <xf numFmtId="164" fontId="3" fillId="0" borderId="4" xfId="12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5" fontId="3" fillId="0" borderId="3" xfId="12" applyNumberFormat="1" applyFont="1" applyFill="1" applyBorder="1" applyAlignment="1">
      <alignment horizontal="right"/>
    </xf>
    <xf numFmtId="0" fontId="5" fillId="0" borderId="0" xfId="35" applyFont="1" applyFill="1"/>
    <xf numFmtId="0" fontId="17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165" fontId="26" fillId="0" borderId="0" xfId="1" applyFont="1" applyFill="1" applyAlignment="1">
      <alignment horizontal="center"/>
    </xf>
    <xf numFmtId="168" fontId="26" fillId="0" borderId="0" xfId="1" applyNumberFormat="1" applyFont="1" applyFill="1" applyAlignment="1">
      <alignment horizontal="center"/>
    </xf>
    <xf numFmtId="0" fontId="16" fillId="0" borderId="0" xfId="0" applyFont="1" applyBorder="1" applyAlignment="1"/>
    <xf numFmtId="0" fontId="1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67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92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" xfId="0" builtinId="0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" xfId="69" builtinId="5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3" xfId="81" xr:uid="{00000000-0005-0000-0000-000051000000}"/>
    <cellStyle name="Percent 4 4" xfId="82" xr:uid="{00000000-0005-0000-0000-000052000000}"/>
    <cellStyle name="Percent 4 5" xfId="83" xr:uid="{00000000-0005-0000-0000-000053000000}"/>
    <cellStyle name="Percent 4 6" xfId="84" xr:uid="{00000000-0005-0000-0000-000054000000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 2" xfId="90" xr:uid="{00000000-0005-0000-0000-00005A000000}"/>
    <cellStyle name="ปกติ 3" xfId="91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552450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6"/>
  <sheetViews>
    <sheetView view="pageBreakPreview" topLeftCell="A70" zoomScaleNormal="100" zoomScaleSheetLayoutView="100" workbookViewId="0">
      <selection activeCell="J78" sqref="J78:P78"/>
    </sheetView>
  </sheetViews>
  <sheetFormatPr defaultColWidth="9.109375" defaultRowHeight="21" customHeight="1"/>
  <cols>
    <col min="1" max="2" width="2.109375" style="31" customWidth="1"/>
    <col min="3" max="5" width="9.109375" style="31" customWidth="1"/>
    <col min="6" max="6" width="9.88671875" style="31" customWidth="1"/>
    <col min="7" max="7" width="1.5546875" style="31" customWidth="1"/>
    <col min="8" max="8" width="7.5546875" style="173" customWidth="1"/>
    <col min="9" max="9" width="1.44140625" style="31" customWidth="1"/>
    <col min="10" max="10" width="15.6640625" style="193" customWidth="1"/>
    <col min="11" max="11" width="1.44140625" style="173" customWidth="1"/>
    <col min="12" max="12" width="15.6640625" style="193" customWidth="1"/>
    <col min="13" max="13" width="1.44140625" style="31" customWidth="1"/>
    <col min="14" max="14" width="15.6640625" style="193" customWidth="1"/>
    <col min="15" max="15" width="1.44140625" style="31" customWidth="1"/>
    <col min="16" max="16" width="15.6640625" style="193" customWidth="1"/>
    <col min="17" max="17" width="1.6640625" style="31" customWidth="1"/>
    <col min="18" max="18" width="15" style="31" bestFit="1" customWidth="1"/>
    <col min="19" max="19" width="16.5546875" style="31" customWidth="1"/>
    <col min="20" max="20" width="16.5546875" style="157" customWidth="1"/>
    <col min="21" max="21" width="15" style="31" bestFit="1" customWidth="1"/>
    <col min="22" max="22" width="9.109375" style="31"/>
    <col min="23" max="23" width="12" style="31" customWidth="1"/>
    <col min="24" max="16384" width="9.109375" style="31"/>
  </cols>
  <sheetData>
    <row r="1" spans="1:23" ht="23.4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23" ht="23.4" customHeight="1">
      <c r="A2" s="296" t="s">
        <v>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23" ht="23.4" customHeight="1">
      <c r="A3" s="296" t="s">
        <v>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23" ht="23.4" customHeight="1">
      <c r="A4" s="291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</row>
    <row r="5" spans="1:23" ht="23.4" customHeight="1">
      <c r="B5" s="43"/>
      <c r="C5" s="43"/>
      <c r="D5" s="43"/>
      <c r="E5" s="43"/>
      <c r="F5" s="43"/>
      <c r="G5" s="43"/>
      <c r="H5" s="158"/>
      <c r="I5" s="134"/>
      <c r="J5" s="76"/>
      <c r="K5" s="158"/>
      <c r="L5" s="76"/>
      <c r="M5" s="134"/>
      <c r="N5" s="144"/>
      <c r="O5" s="85"/>
      <c r="P5" s="144" t="s">
        <v>3</v>
      </c>
    </row>
    <row r="6" spans="1:23" s="66" customFormat="1" ht="23.4" customHeight="1">
      <c r="C6" s="159"/>
      <c r="D6" s="159"/>
      <c r="E6" s="159"/>
      <c r="F6" s="159"/>
      <c r="G6" s="159"/>
      <c r="H6" s="160"/>
      <c r="I6" s="161"/>
      <c r="J6" s="297" t="s">
        <v>4</v>
      </c>
      <c r="K6" s="297"/>
      <c r="L6" s="297"/>
      <c r="M6" s="161"/>
      <c r="N6" s="297" t="s">
        <v>5</v>
      </c>
      <c r="O6" s="297"/>
      <c r="P6" s="297"/>
      <c r="T6" s="153"/>
    </row>
    <row r="7" spans="1:23" s="66" customFormat="1" ht="23.4" customHeight="1">
      <c r="A7" s="159"/>
      <c r="B7" s="159"/>
      <c r="C7" s="159"/>
      <c r="D7" s="96" t="s">
        <v>6</v>
      </c>
      <c r="E7" s="96"/>
      <c r="F7" s="96"/>
      <c r="G7" s="159"/>
      <c r="H7" s="162" t="s">
        <v>7</v>
      </c>
      <c r="I7" s="161"/>
      <c r="J7" s="208" t="s">
        <v>8</v>
      </c>
      <c r="K7" s="97"/>
      <c r="L7" s="208" t="s">
        <v>9</v>
      </c>
      <c r="M7" s="161"/>
      <c r="N7" s="208" t="s">
        <v>8</v>
      </c>
      <c r="O7" s="97"/>
      <c r="P7" s="208" t="s">
        <v>9</v>
      </c>
      <c r="R7" s="123"/>
      <c r="T7" s="153"/>
    </row>
    <row r="8" spans="1:23" s="66" customFormat="1" ht="23.4" customHeight="1">
      <c r="A8" s="159"/>
      <c r="B8" s="159"/>
      <c r="C8" s="159"/>
      <c r="D8" s="96"/>
      <c r="E8" s="96"/>
      <c r="F8" s="96"/>
      <c r="G8" s="159"/>
      <c r="H8" s="160"/>
      <c r="I8" s="161"/>
      <c r="J8" s="250" t="s">
        <v>10</v>
      </c>
      <c r="K8" s="85"/>
      <c r="L8" s="250" t="s">
        <v>11</v>
      </c>
      <c r="M8" s="134"/>
      <c r="N8" s="250" t="s">
        <v>10</v>
      </c>
      <c r="O8" s="85"/>
      <c r="P8" s="250" t="s">
        <v>11</v>
      </c>
      <c r="R8" s="123"/>
      <c r="T8" s="153"/>
    </row>
    <row r="9" spans="1:23" s="66" customFormat="1" ht="23.4" customHeight="1">
      <c r="A9" s="159"/>
      <c r="B9" s="159"/>
      <c r="C9" s="159"/>
      <c r="D9" s="96"/>
      <c r="E9" s="96"/>
      <c r="F9" s="96"/>
      <c r="G9" s="159"/>
      <c r="H9" s="160"/>
      <c r="I9" s="161"/>
      <c r="J9" s="250" t="s">
        <v>12</v>
      </c>
      <c r="K9" s="85"/>
      <c r="L9" s="250"/>
      <c r="M9" s="134"/>
      <c r="N9" s="250" t="s">
        <v>12</v>
      </c>
      <c r="O9" s="85"/>
      <c r="P9" s="250"/>
      <c r="R9" s="123"/>
      <c r="T9" s="153"/>
    </row>
    <row r="10" spans="1:23" s="66" customFormat="1" ht="23.4" customHeight="1">
      <c r="A10" s="292" t="s">
        <v>13</v>
      </c>
      <c r="B10" s="77"/>
      <c r="C10" s="77"/>
      <c r="D10" s="77"/>
      <c r="E10" s="77"/>
      <c r="F10" s="77"/>
      <c r="G10" s="77"/>
      <c r="H10" s="152"/>
      <c r="I10" s="77"/>
      <c r="J10" s="168"/>
      <c r="K10" s="124"/>
      <c r="L10" s="168"/>
      <c r="M10" s="77"/>
      <c r="N10" s="168"/>
      <c r="O10" s="43"/>
      <c r="P10" s="168"/>
      <c r="T10" s="153"/>
    </row>
    <row r="11" spans="1:23" ht="23.4" customHeight="1">
      <c r="A11" s="43" t="s">
        <v>14</v>
      </c>
      <c r="B11" s="43"/>
      <c r="C11" s="43"/>
      <c r="D11" s="43"/>
      <c r="E11" s="78"/>
      <c r="F11" s="78"/>
      <c r="G11" s="43"/>
      <c r="H11" s="65"/>
      <c r="I11" s="6"/>
      <c r="J11" s="120">
        <f>N11+188999</f>
        <v>14820105</v>
      </c>
      <c r="K11" s="120"/>
      <c r="L11" s="120">
        <v>24397533</v>
      </c>
      <c r="M11" s="6"/>
      <c r="N11" s="193">
        <v>14631106</v>
      </c>
      <c r="O11" s="163"/>
      <c r="P11" s="193">
        <v>24199834</v>
      </c>
      <c r="R11" s="164"/>
      <c r="S11" s="164"/>
      <c r="U11" s="164"/>
    </row>
    <row r="12" spans="1:23" ht="23.4" customHeight="1">
      <c r="A12" s="78" t="s">
        <v>15</v>
      </c>
      <c r="B12" s="78"/>
      <c r="C12" s="78"/>
      <c r="D12" s="78"/>
      <c r="E12" s="78"/>
      <c r="F12" s="78"/>
      <c r="G12" s="43"/>
      <c r="H12" s="65">
        <v>6</v>
      </c>
      <c r="I12" s="6"/>
      <c r="J12" s="120">
        <f t="shared" ref="J12:J17" si="0">N12</f>
        <v>76080320</v>
      </c>
      <c r="K12" s="120"/>
      <c r="L12" s="120">
        <v>75000469</v>
      </c>
      <c r="M12" s="6"/>
      <c r="N12" s="193">
        <v>76080320</v>
      </c>
      <c r="O12" s="163"/>
      <c r="P12" s="193">
        <v>75000469</v>
      </c>
      <c r="R12" s="164"/>
      <c r="S12" s="164"/>
      <c r="U12" s="164"/>
    </row>
    <row r="13" spans="1:23" ht="23.4" customHeight="1">
      <c r="A13" s="165" t="s">
        <v>16</v>
      </c>
      <c r="B13" s="165"/>
      <c r="C13" s="165"/>
      <c r="D13" s="165"/>
      <c r="E13" s="165"/>
      <c r="F13" s="165"/>
      <c r="G13" s="43"/>
      <c r="H13" s="65">
        <v>7</v>
      </c>
      <c r="I13" s="6"/>
      <c r="J13" s="120">
        <f t="shared" si="0"/>
        <v>76762702</v>
      </c>
      <c r="K13" s="120"/>
      <c r="L13" s="120">
        <v>69739354</v>
      </c>
      <c r="M13" s="6"/>
      <c r="N13" s="193">
        <v>76762702</v>
      </c>
      <c r="O13" s="163"/>
      <c r="P13" s="193">
        <v>69739354</v>
      </c>
      <c r="R13" s="164"/>
      <c r="S13" s="164"/>
      <c r="U13" s="164"/>
    </row>
    <row r="14" spans="1:23" ht="23.4" customHeight="1">
      <c r="A14" s="165" t="s">
        <v>17</v>
      </c>
      <c r="B14" s="165"/>
      <c r="C14" s="165"/>
      <c r="D14" s="165"/>
      <c r="E14" s="165"/>
      <c r="F14" s="165"/>
      <c r="G14" s="43"/>
      <c r="H14" s="65">
        <v>8</v>
      </c>
      <c r="I14" s="6"/>
      <c r="J14" s="120">
        <f t="shared" si="0"/>
        <v>56499204</v>
      </c>
      <c r="K14" s="120"/>
      <c r="L14" s="120">
        <v>49646599</v>
      </c>
      <c r="M14" s="6"/>
      <c r="N14" s="193">
        <v>56499204</v>
      </c>
      <c r="O14" s="163"/>
      <c r="P14" s="193">
        <v>49646599</v>
      </c>
      <c r="R14" s="164"/>
      <c r="S14" s="164"/>
      <c r="U14" s="164"/>
      <c r="W14" s="120"/>
    </row>
    <row r="15" spans="1:23" ht="23.4" customHeight="1">
      <c r="A15" s="43" t="s">
        <v>18</v>
      </c>
      <c r="B15" s="43"/>
      <c r="C15" s="43"/>
      <c r="D15" s="43"/>
      <c r="E15" s="78"/>
      <c r="F15" s="78"/>
      <c r="G15" s="43"/>
      <c r="H15" s="65">
        <v>9</v>
      </c>
      <c r="I15" s="6"/>
      <c r="J15" s="120">
        <f t="shared" si="0"/>
        <v>83435291</v>
      </c>
      <c r="K15" s="120"/>
      <c r="L15" s="120">
        <v>98188449</v>
      </c>
      <c r="M15" s="6"/>
      <c r="N15" s="193">
        <v>83435291</v>
      </c>
      <c r="O15" s="163"/>
      <c r="P15" s="193">
        <v>98188449</v>
      </c>
      <c r="R15" s="164"/>
      <c r="S15" s="164"/>
      <c r="U15" s="164"/>
    </row>
    <row r="16" spans="1:23" ht="23.4" customHeight="1">
      <c r="A16" s="43" t="s">
        <v>19</v>
      </c>
      <c r="B16" s="43"/>
      <c r="C16" s="43"/>
      <c r="D16" s="43"/>
      <c r="E16" s="78"/>
      <c r="F16" s="78"/>
      <c r="G16" s="43"/>
      <c r="H16" s="65"/>
      <c r="I16" s="6"/>
      <c r="J16" s="120">
        <f>N16</f>
        <v>1987609</v>
      </c>
      <c r="K16" s="120"/>
      <c r="L16" s="120">
        <v>0</v>
      </c>
      <c r="M16" s="6"/>
      <c r="N16" s="193">
        <v>1987609</v>
      </c>
      <c r="O16" s="163"/>
      <c r="P16" s="193">
        <v>0</v>
      </c>
      <c r="R16" s="164"/>
      <c r="S16" s="164"/>
      <c r="U16" s="164"/>
    </row>
    <row r="17" spans="1:21" ht="23.4" customHeight="1">
      <c r="A17" s="165" t="s">
        <v>20</v>
      </c>
      <c r="B17" s="165"/>
      <c r="C17" s="165"/>
      <c r="D17" s="165"/>
      <c r="E17" s="165"/>
      <c r="F17" s="165"/>
      <c r="G17" s="166"/>
      <c r="H17" s="167"/>
      <c r="I17" s="43"/>
      <c r="J17" s="120">
        <f t="shared" si="0"/>
        <v>1488038</v>
      </c>
      <c r="K17" s="168"/>
      <c r="L17" s="120">
        <v>1602822</v>
      </c>
      <c r="M17" s="43"/>
      <c r="N17" s="193">
        <v>1488038</v>
      </c>
      <c r="O17" s="169"/>
      <c r="P17" s="210">
        <v>1602822</v>
      </c>
      <c r="R17" s="164"/>
      <c r="S17" s="164"/>
      <c r="U17" s="164"/>
    </row>
    <row r="18" spans="1:21" ht="23.4" customHeight="1">
      <c r="A18" s="170" t="s">
        <v>21</v>
      </c>
      <c r="B18" s="165"/>
      <c r="C18" s="165"/>
      <c r="D18" s="165"/>
      <c r="E18" s="165"/>
      <c r="F18" s="165"/>
      <c r="G18" s="166"/>
      <c r="H18" s="167"/>
      <c r="I18" s="43"/>
      <c r="J18" s="171">
        <f>SUM(J11:J17)</f>
        <v>311073269</v>
      </c>
      <c r="K18" s="124"/>
      <c r="L18" s="172">
        <f>SUM(L11:L17)</f>
        <v>318575226</v>
      </c>
      <c r="M18" s="43"/>
      <c r="N18" s="205">
        <f>SUM(N11:N17)</f>
        <v>310884270</v>
      </c>
      <c r="O18" s="169"/>
      <c r="P18" s="205">
        <f>SUM(P11:P17)</f>
        <v>318377527</v>
      </c>
      <c r="R18" s="164"/>
      <c r="S18" s="164"/>
      <c r="U18" s="164"/>
    </row>
    <row r="19" spans="1:21" ht="23.4" customHeight="1">
      <c r="A19" s="77" t="s">
        <v>22</v>
      </c>
      <c r="D19" s="43"/>
      <c r="E19" s="43"/>
      <c r="F19" s="43"/>
      <c r="G19" s="43"/>
      <c r="K19" s="174"/>
      <c r="O19" s="175"/>
      <c r="R19" s="164"/>
      <c r="S19" s="164"/>
      <c r="U19" s="164"/>
    </row>
    <row r="20" spans="1:21" ht="23.4" customHeight="1">
      <c r="A20" s="165" t="s">
        <v>23</v>
      </c>
      <c r="B20" s="165"/>
      <c r="C20" s="165"/>
      <c r="D20" s="165"/>
      <c r="E20" s="165"/>
      <c r="F20" s="165"/>
      <c r="G20" s="43"/>
      <c r="H20" s="176">
        <v>7</v>
      </c>
      <c r="J20" s="120">
        <f>N20</f>
        <v>45505441</v>
      </c>
      <c r="K20" s="59"/>
      <c r="L20" s="59">
        <v>45323387</v>
      </c>
      <c r="N20" s="193">
        <v>45505441</v>
      </c>
      <c r="O20" s="163"/>
      <c r="P20" s="193">
        <v>45323387</v>
      </c>
      <c r="Q20" s="177"/>
      <c r="R20" s="164"/>
      <c r="S20" s="164"/>
      <c r="U20" s="164"/>
    </row>
    <row r="21" spans="1:21" ht="23.4" customHeight="1">
      <c r="A21" s="165" t="s">
        <v>24</v>
      </c>
      <c r="B21" s="165"/>
      <c r="C21" s="165"/>
      <c r="D21" s="165"/>
      <c r="E21" s="165"/>
      <c r="F21" s="165"/>
      <c r="G21" s="43"/>
      <c r="H21" s="176">
        <v>10</v>
      </c>
      <c r="J21" s="120">
        <v>0</v>
      </c>
      <c r="K21" s="59"/>
      <c r="L21" s="59">
        <v>0</v>
      </c>
      <c r="N21" s="193">
        <v>618999700</v>
      </c>
      <c r="O21" s="163"/>
      <c r="P21" s="193">
        <v>618999700</v>
      </c>
      <c r="Q21" s="177"/>
      <c r="R21" s="164"/>
      <c r="S21" s="164"/>
      <c r="U21" s="164"/>
    </row>
    <row r="22" spans="1:21" ht="23.4" customHeight="1">
      <c r="A22" s="165" t="s">
        <v>25</v>
      </c>
      <c r="B22" s="165"/>
      <c r="C22" s="165"/>
      <c r="D22" s="165"/>
      <c r="E22" s="165"/>
      <c r="F22" s="165"/>
      <c r="G22" s="43"/>
      <c r="H22" s="176">
        <v>11</v>
      </c>
      <c r="J22" s="59">
        <f>471107860-5125176</f>
        <v>465982684</v>
      </c>
      <c r="K22" s="59"/>
      <c r="L22" s="59">
        <v>471107860</v>
      </c>
      <c r="N22" s="193">
        <v>526950000</v>
      </c>
      <c r="O22" s="163"/>
      <c r="P22" s="193">
        <v>526950000</v>
      </c>
      <c r="Q22" s="177"/>
      <c r="R22" s="164"/>
      <c r="S22" s="164"/>
      <c r="U22" s="164"/>
    </row>
    <row r="23" spans="1:21" ht="23.4" customHeight="1">
      <c r="A23" s="165" t="s">
        <v>26</v>
      </c>
      <c r="B23" s="165"/>
      <c r="C23" s="165"/>
      <c r="D23" s="165"/>
      <c r="E23" s="165"/>
      <c r="F23" s="165"/>
      <c r="G23" s="43"/>
      <c r="H23" s="176">
        <v>12</v>
      </c>
      <c r="J23" s="120">
        <v>618059708</v>
      </c>
      <c r="K23" s="59"/>
      <c r="L23" s="59">
        <v>618131296</v>
      </c>
      <c r="N23" s="193">
        <v>0</v>
      </c>
      <c r="O23" s="178"/>
      <c r="P23" s="59">
        <v>0</v>
      </c>
      <c r="Q23" s="177"/>
      <c r="R23" s="164"/>
      <c r="S23" s="164"/>
      <c r="U23" s="164"/>
    </row>
    <row r="24" spans="1:21" ht="23.4" customHeight="1">
      <c r="A24" s="165" t="s">
        <v>27</v>
      </c>
      <c r="B24" s="165"/>
      <c r="C24" s="165"/>
      <c r="D24" s="165"/>
      <c r="E24" s="165"/>
      <c r="F24" s="165"/>
      <c r="G24" s="43"/>
      <c r="H24" s="176">
        <v>13</v>
      </c>
      <c r="I24" s="123"/>
      <c r="J24" s="120">
        <f>N24</f>
        <v>156370048</v>
      </c>
      <c r="K24" s="59"/>
      <c r="L24" s="59">
        <v>152509063</v>
      </c>
      <c r="M24" s="123"/>
      <c r="N24" s="193">
        <v>156370048</v>
      </c>
      <c r="O24" s="163"/>
      <c r="P24" s="193">
        <v>152509063</v>
      </c>
      <c r="Q24" s="165"/>
      <c r="R24" s="164"/>
      <c r="S24" s="164"/>
      <c r="U24" s="164"/>
    </row>
    <row r="25" spans="1:21" ht="23.4" customHeight="1">
      <c r="A25" s="179" t="s">
        <v>28</v>
      </c>
      <c r="B25" s="179"/>
      <c r="C25" s="179"/>
      <c r="D25" s="179"/>
      <c r="E25" s="179"/>
      <c r="F25" s="179"/>
      <c r="G25" s="43"/>
      <c r="H25" s="176"/>
      <c r="I25" s="123"/>
      <c r="J25" s="120">
        <f>N25</f>
        <v>4567748</v>
      </c>
      <c r="K25" s="59"/>
      <c r="L25" s="59">
        <v>4713802</v>
      </c>
      <c r="M25" s="123"/>
      <c r="N25" s="193">
        <v>4567748</v>
      </c>
      <c r="O25" s="180"/>
      <c r="P25" s="59">
        <v>4713802</v>
      </c>
      <c r="Q25" s="179"/>
      <c r="R25" s="164"/>
      <c r="S25" s="164"/>
      <c r="U25" s="164"/>
    </row>
    <row r="26" spans="1:21" ht="23.4" customHeight="1">
      <c r="A26" s="179" t="s">
        <v>29</v>
      </c>
      <c r="B26" s="179"/>
      <c r="C26" s="179"/>
      <c r="D26" s="179"/>
      <c r="E26" s="179"/>
      <c r="F26" s="179"/>
      <c r="G26" s="43"/>
      <c r="H26" s="176">
        <v>17</v>
      </c>
      <c r="I26" s="123"/>
      <c r="J26" s="120">
        <f>N26+6452087</f>
        <v>27656832</v>
      </c>
      <c r="K26" s="59"/>
      <c r="L26" s="59">
        <v>34031749</v>
      </c>
      <c r="M26" s="123"/>
      <c r="N26" s="193">
        <v>21204745</v>
      </c>
      <c r="O26" s="163"/>
      <c r="P26" s="193">
        <v>27579662</v>
      </c>
      <c r="Q26" s="179"/>
      <c r="R26" s="164"/>
      <c r="S26" s="164"/>
      <c r="U26" s="164"/>
    </row>
    <row r="27" spans="1:21" ht="23.4" customHeight="1">
      <c r="A27" s="179" t="s">
        <v>30</v>
      </c>
      <c r="B27" s="179"/>
      <c r="C27" s="179"/>
      <c r="D27" s="179"/>
      <c r="E27" s="179"/>
      <c r="F27" s="179"/>
      <c r="G27" s="43"/>
      <c r="H27" s="181"/>
      <c r="I27" s="183"/>
      <c r="J27" s="120">
        <f>N27+343</f>
        <v>12095114</v>
      </c>
      <c r="K27" s="182"/>
      <c r="L27" s="182">
        <v>12205114</v>
      </c>
      <c r="M27" s="183"/>
      <c r="N27" s="193">
        <v>12094771</v>
      </c>
      <c r="O27" s="175"/>
      <c r="P27" s="193">
        <v>12204771</v>
      </c>
      <c r="Q27" s="179"/>
      <c r="R27" s="164"/>
      <c r="S27" s="164"/>
      <c r="U27" s="164"/>
    </row>
    <row r="28" spans="1:21" ht="23.4" customHeight="1">
      <c r="A28" s="77" t="s">
        <v>31</v>
      </c>
      <c r="B28" s="77"/>
      <c r="C28" s="77"/>
      <c r="D28" s="77"/>
      <c r="E28" s="77"/>
      <c r="F28" s="77"/>
      <c r="G28" s="43"/>
      <c r="H28" s="181"/>
      <c r="I28" s="183"/>
      <c r="J28" s="184">
        <f>SUM(J20:J27)</f>
        <v>1330237575</v>
      </c>
      <c r="K28" s="182"/>
      <c r="L28" s="184">
        <f>SUM(L20:L27)</f>
        <v>1338022271</v>
      </c>
      <c r="M28" s="183"/>
      <c r="N28" s="205">
        <f>SUM(N20:N27)</f>
        <v>1385692453</v>
      </c>
      <c r="O28" s="169"/>
      <c r="P28" s="205">
        <f>SUM(P20:P27)</f>
        <v>1388280385</v>
      </c>
      <c r="R28" s="164"/>
      <c r="S28" s="164"/>
      <c r="U28" s="164"/>
    </row>
    <row r="29" spans="1:21" ht="23.4" customHeight="1" thickBot="1">
      <c r="A29" s="77" t="s">
        <v>32</v>
      </c>
      <c r="B29" s="77"/>
      <c r="C29" s="77"/>
      <c r="D29" s="77"/>
      <c r="E29" s="77"/>
      <c r="F29" s="77"/>
      <c r="G29" s="43"/>
      <c r="H29" s="176"/>
      <c r="I29" s="123"/>
      <c r="J29" s="95">
        <f>+J18+J28</f>
        <v>1641310844</v>
      </c>
      <c r="K29" s="59"/>
      <c r="L29" s="95">
        <f>+L18+L28</f>
        <v>1656597497</v>
      </c>
      <c r="M29" s="123"/>
      <c r="N29" s="209">
        <f>N18+N28</f>
        <v>1696576723</v>
      </c>
      <c r="O29" s="185"/>
      <c r="P29" s="209">
        <f>P18+P28</f>
        <v>1706657912</v>
      </c>
      <c r="Q29" s="186"/>
      <c r="R29" s="164"/>
      <c r="S29" s="164"/>
      <c r="U29" s="164"/>
    </row>
    <row r="30" spans="1:21" ht="23.4" customHeight="1" thickTop="1">
      <c r="A30" s="77"/>
      <c r="B30" s="77"/>
      <c r="C30" s="77"/>
      <c r="D30" s="77"/>
      <c r="E30" s="77"/>
      <c r="F30" s="77"/>
      <c r="G30" s="77"/>
      <c r="H30" s="152"/>
      <c r="I30" s="66"/>
      <c r="J30" s="240"/>
      <c r="K30" s="241"/>
      <c r="L30" s="240"/>
      <c r="M30" s="66"/>
      <c r="N30" s="210"/>
      <c r="O30" s="128"/>
      <c r="P30" s="210"/>
      <c r="R30" s="164"/>
      <c r="U30" s="164"/>
    </row>
    <row r="31" spans="1:21" ht="23.4" customHeight="1">
      <c r="A31" s="77"/>
      <c r="B31" s="77"/>
      <c r="C31" s="77"/>
      <c r="D31" s="77"/>
      <c r="E31" s="77"/>
      <c r="F31" s="77"/>
      <c r="G31" s="77"/>
      <c r="H31" s="152"/>
      <c r="I31" s="66"/>
      <c r="J31" s="240"/>
      <c r="K31" s="241"/>
      <c r="L31" s="240"/>
      <c r="M31" s="66"/>
      <c r="N31" s="210"/>
      <c r="O31" s="128"/>
      <c r="P31" s="210"/>
      <c r="R31" s="164"/>
      <c r="U31" s="164"/>
    </row>
    <row r="32" spans="1:21" ht="23.4" customHeight="1">
      <c r="B32" s="77"/>
      <c r="C32" s="77"/>
      <c r="F32" s="43"/>
      <c r="G32" s="77"/>
      <c r="I32" s="43"/>
      <c r="M32" s="43"/>
      <c r="N32" s="210"/>
      <c r="O32" s="128"/>
      <c r="P32" s="210"/>
      <c r="R32" s="164"/>
      <c r="U32" s="164"/>
    </row>
    <row r="33" spans="1:21" ht="23.4" customHeight="1">
      <c r="A33" s="31" t="s">
        <v>33</v>
      </c>
      <c r="B33" s="77"/>
      <c r="C33" s="77"/>
      <c r="F33" s="43"/>
      <c r="G33" s="77"/>
      <c r="H33" s="43"/>
      <c r="I33" s="43"/>
      <c r="K33" s="44"/>
      <c r="M33" s="43"/>
      <c r="N33" s="210"/>
      <c r="O33" s="128"/>
      <c r="P33" s="210"/>
      <c r="R33" s="164"/>
      <c r="U33" s="164"/>
    </row>
    <row r="34" spans="1:21" ht="21" customHeight="1">
      <c r="B34" s="77"/>
      <c r="C34" s="77"/>
      <c r="D34" s="43"/>
      <c r="E34" s="43"/>
      <c r="F34" s="43"/>
      <c r="G34" s="77"/>
      <c r="H34" s="152"/>
      <c r="I34" s="77"/>
      <c r="J34" s="214"/>
      <c r="K34" s="152"/>
      <c r="L34" s="214"/>
      <c r="M34" s="77"/>
      <c r="N34" s="210"/>
      <c r="O34" s="128"/>
      <c r="P34" s="210"/>
      <c r="R34" s="164"/>
      <c r="U34" s="164"/>
    </row>
    <row r="35" spans="1:21" ht="21" customHeight="1">
      <c r="B35" s="77"/>
      <c r="C35" s="77"/>
      <c r="D35" s="43"/>
      <c r="E35" s="43"/>
      <c r="F35" s="43"/>
      <c r="G35" s="77"/>
      <c r="H35" s="152"/>
      <c r="I35" s="77"/>
      <c r="J35" s="214"/>
      <c r="K35" s="152"/>
      <c r="L35" s="214"/>
      <c r="M35" s="77"/>
      <c r="N35" s="210"/>
      <c r="O35" s="128"/>
      <c r="P35" s="210"/>
      <c r="R35" s="164"/>
      <c r="U35" s="164"/>
    </row>
    <row r="36" spans="1:21" ht="21" customHeight="1">
      <c r="B36" s="77"/>
      <c r="C36" s="77"/>
      <c r="D36" s="43"/>
      <c r="E36" s="43"/>
      <c r="F36" s="43"/>
      <c r="G36" s="77"/>
      <c r="H36" s="152"/>
      <c r="I36" s="77"/>
      <c r="J36" s="214"/>
      <c r="K36" s="152"/>
      <c r="L36" s="214"/>
      <c r="M36" s="77"/>
      <c r="N36" s="210"/>
      <c r="O36" s="128"/>
      <c r="P36" s="210"/>
      <c r="R36" s="164"/>
      <c r="U36" s="164"/>
    </row>
    <row r="37" spans="1:21" ht="21" customHeight="1">
      <c r="B37" s="77"/>
      <c r="C37" s="77"/>
      <c r="D37" s="43"/>
      <c r="E37" s="43"/>
      <c r="F37" s="43"/>
      <c r="G37" s="77"/>
      <c r="H37" s="152"/>
      <c r="I37" s="77"/>
      <c r="J37" s="214"/>
      <c r="K37" s="152"/>
      <c r="L37" s="214"/>
      <c r="M37" s="77"/>
      <c r="N37" s="210"/>
      <c r="O37" s="128"/>
      <c r="P37" s="210"/>
      <c r="R37" s="164"/>
      <c r="U37" s="164"/>
    </row>
    <row r="38" spans="1:21" ht="21" customHeight="1">
      <c r="B38" s="77"/>
      <c r="C38" s="77"/>
      <c r="D38" s="43"/>
      <c r="E38" s="43"/>
      <c r="F38" s="43"/>
      <c r="G38" s="77"/>
      <c r="H38" s="152"/>
      <c r="I38" s="77"/>
      <c r="J38" s="214"/>
      <c r="K38" s="152"/>
      <c r="L38" s="214"/>
      <c r="M38" s="77"/>
      <c r="N38" s="210"/>
      <c r="O38" s="128"/>
      <c r="P38" s="210"/>
      <c r="R38" s="164"/>
      <c r="U38" s="164"/>
    </row>
    <row r="39" spans="1:21" ht="21" customHeight="1">
      <c r="A39" s="43" t="s">
        <v>34</v>
      </c>
      <c r="B39" s="77"/>
      <c r="C39" s="77"/>
      <c r="D39" s="43"/>
      <c r="E39" s="43"/>
      <c r="F39" s="43"/>
      <c r="G39" s="77"/>
      <c r="H39" s="152"/>
      <c r="I39" s="77"/>
      <c r="J39" s="214"/>
      <c r="K39" s="43" t="s">
        <v>34</v>
      </c>
      <c r="L39" s="214"/>
      <c r="M39" s="77"/>
      <c r="N39" s="210"/>
      <c r="O39" s="128"/>
      <c r="P39" s="210"/>
      <c r="R39" s="164"/>
      <c r="U39" s="164"/>
    </row>
    <row r="40" spans="1:21" ht="21" customHeight="1">
      <c r="A40" s="43" t="s">
        <v>35</v>
      </c>
      <c r="B40" s="77"/>
      <c r="C40" s="77"/>
      <c r="D40" s="43"/>
      <c r="E40" s="43"/>
      <c r="F40" s="43"/>
      <c r="G40" s="77"/>
      <c r="H40" s="152"/>
      <c r="I40" s="77"/>
      <c r="J40" s="214"/>
      <c r="K40" s="152"/>
      <c r="L40" s="214"/>
      <c r="M40" s="77"/>
      <c r="N40" s="210"/>
      <c r="O40" s="128"/>
      <c r="P40" s="210"/>
      <c r="R40" s="164"/>
      <c r="U40" s="164"/>
    </row>
    <row r="41" spans="1:21" ht="21" customHeight="1">
      <c r="A41" s="43"/>
      <c r="B41" s="77"/>
      <c r="C41" s="77"/>
      <c r="D41" s="43"/>
      <c r="E41" s="43"/>
      <c r="F41" s="43"/>
      <c r="G41" s="77"/>
      <c r="H41" s="152"/>
      <c r="I41" s="77"/>
      <c r="J41" s="214"/>
      <c r="K41" s="152"/>
      <c r="L41" s="214"/>
      <c r="M41" s="77"/>
      <c r="N41" s="210"/>
      <c r="O41" s="128"/>
      <c r="P41" s="210"/>
      <c r="R41" s="164"/>
      <c r="U41" s="164"/>
    </row>
    <row r="42" spans="1:21" ht="21.9" customHeight="1">
      <c r="A42" s="296" t="s">
        <v>0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R42" s="164"/>
      <c r="U42" s="164"/>
    </row>
    <row r="43" spans="1:21" ht="21.9" customHeight="1">
      <c r="A43" s="296" t="s">
        <v>36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R43" s="164"/>
    </row>
    <row r="44" spans="1:21" ht="21.9" customHeight="1">
      <c r="A44" s="296" t="s">
        <v>2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R44" s="164"/>
      <c r="U44" s="164"/>
    </row>
    <row r="45" spans="1:21" ht="9.75" customHeight="1">
      <c r="B45" s="43"/>
      <c r="C45" s="43"/>
      <c r="D45" s="43"/>
      <c r="E45" s="43"/>
      <c r="F45" s="43"/>
      <c r="G45" s="43"/>
      <c r="H45" s="158"/>
      <c r="I45" s="134"/>
      <c r="J45" s="76"/>
      <c r="K45" s="158"/>
      <c r="L45" s="76"/>
      <c r="M45" s="134"/>
      <c r="N45" s="144"/>
      <c r="O45" s="85"/>
      <c r="P45" s="144"/>
      <c r="R45" s="164"/>
      <c r="U45" s="164"/>
    </row>
    <row r="46" spans="1:21" ht="21.9" customHeight="1">
      <c r="B46" s="43"/>
      <c r="C46" s="43"/>
      <c r="D46" s="43"/>
      <c r="E46" s="43"/>
      <c r="F46" s="43"/>
      <c r="G46" s="43"/>
      <c r="H46" s="158"/>
      <c r="I46" s="134"/>
      <c r="J46" s="76"/>
      <c r="K46" s="158"/>
      <c r="L46" s="76"/>
      <c r="M46" s="134"/>
      <c r="N46" s="144"/>
      <c r="O46" s="85"/>
      <c r="P46" s="144" t="s">
        <v>3</v>
      </c>
      <c r="R46" s="164"/>
    </row>
    <row r="47" spans="1:21" s="66" customFormat="1" ht="21.9" customHeight="1">
      <c r="C47" s="159"/>
      <c r="D47" s="159"/>
      <c r="E47" s="159"/>
      <c r="F47" s="159"/>
      <c r="G47" s="159"/>
      <c r="H47" s="160"/>
      <c r="I47" s="161"/>
      <c r="J47" s="297" t="s">
        <v>4</v>
      </c>
      <c r="K47" s="297"/>
      <c r="L47" s="297"/>
      <c r="M47" s="161"/>
      <c r="N47" s="297" t="s">
        <v>5</v>
      </c>
      <c r="O47" s="297"/>
      <c r="P47" s="297"/>
      <c r="R47" s="164"/>
      <c r="T47" s="153"/>
    </row>
    <row r="48" spans="1:21" ht="21.9" customHeight="1">
      <c r="A48" s="43"/>
      <c r="B48" s="43"/>
      <c r="C48" s="43"/>
      <c r="D48" s="66" t="s">
        <v>37</v>
      </c>
      <c r="E48" s="43"/>
      <c r="F48" s="43"/>
      <c r="G48" s="43"/>
      <c r="H48" s="162" t="s">
        <v>7</v>
      </c>
      <c r="I48" s="161"/>
      <c r="J48" s="208" t="s">
        <v>8</v>
      </c>
      <c r="K48" s="97"/>
      <c r="L48" s="208" t="s">
        <v>9</v>
      </c>
      <c r="M48" s="161"/>
      <c r="N48" s="208" t="s">
        <v>8</v>
      </c>
      <c r="O48" s="97"/>
      <c r="P48" s="208" t="s">
        <v>9</v>
      </c>
      <c r="R48" s="164"/>
      <c r="U48" s="164"/>
    </row>
    <row r="49" spans="1:22" ht="21.9" customHeight="1">
      <c r="A49" s="43"/>
      <c r="B49" s="43"/>
      <c r="C49" s="43"/>
      <c r="D49" s="66"/>
      <c r="E49" s="43"/>
      <c r="F49" s="43"/>
      <c r="G49" s="43"/>
      <c r="H49" s="160"/>
      <c r="I49" s="161"/>
      <c r="J49" s="250" t="s">
        <v>10</v>
      </c>
      <c r="K49" s="97"/>
      <c r="L49" s="250" t="s">
        <v>11</v>
      </c>
      <c r="M49" s="161"/>
      <c r="N49" s="250" t="s">
        <v>10</v>
      </c>
      <c r="O49" s="85"/>
      <c r="P49" s="250" t="s">
        <v>11</v>
      </c>
      <c r="R49" s="164"/>
      <c r="U49" s="164"/>
    </row>
    <row r="50" spans="1:22" ht="21.9" customHeight="1">
      <c r="A50" s="43"/>
      <c r="B50" s="43"/>
      <c r="C50" s="43"/>
      <c r="D50" s="66"/>
      <c r="E50" s="43"/>
      <c r="F50" s="43"/>
      <c r="G50" s="43"/>
      <c r="H50" s="160"/>
      <c r="I50" s="161"/>
      <c r="J50" s="250" t="s">
        <v>12</v>
      </c>
      <c r="K50" s="97"/>
      <c r="L50" s="249"/>
      <c r="M50" s="161"/>
      <c r="N50" s="250" t="s">
        <v>12</v>
      </c>
      <c r="O50" s="85"/>
      <c r="P50" s="250"/>
      <c r="R50" s="164"/>
      <c r="U50" s="164"/>
    </row>
    <row r="51" spans="1:22" ht="21.9" customHeight="1">
      <c r="A51" s="292" t="s">
        <v>38</v>
      </c>
      <c r="B51" s="78"/>
      <c r="C51" s="78"/>
      <c r="D51" s="78"/>
      <c r="E51" s="78"/>
      <c r="F51" s="78"/>
      <c r="G51" s="43"/>
      <c r="H51" s="158"/>
      <c r="I51" s="134"/>
      <c r="J51" s="76"/>
      <c r="K51" s="158"/>
      <c r="L51" s="76"/>
      <c r="M51" s="134"/>
      <c r="N51" s="144"/>
      <c r="O51" s="131"/>
      <c r="P51" s="144"/>
      <c r="R51" s="164"/>
      <c r="U51" s="164"/>
    </row>
    <row r="52" spans="1:22" ht="21.9" customHeight="1">
      <c r="A52" s="165" t="s">
        <v>39</v>
      </c>
      <c r="B52" s="165"/>
      <c r="C52" s="165"/>
      <c r="D52" s="165"/>
      <c r="E52" s="165"/>
      <c r="F52" s="165"/>
      <c r="G52" s="292"/>
      <c r="H52" s="158">
        <v>14</v>
      </c>
      <c r="I52" s="77"/>
      <c r="J52" s="135">
        <f>N52+1140966</f>
        <v>91789448</v>
      </c>
      <c r="K52" s="187"/>
      <c r="L52" s="135">
        <v>120746948</v>
      </c>
      <c r="M52" s="77"/>
      <c r="N52" s="135">
        <v>90648482</v>
      </c>
      <c r="O52" s="188"/>
      <c r="P52" s="135">
        <v>119641004</v>
      </c>
      <c r="R52" s="164"/>
      <c r="S52" s="189"/>
      <c r="T52" s="190"/>
      <c r="U52" s="164"/>
      <c r="V52" s="191"/>
    </row>
    <row r="53" spans="1:22" ht="21.9" customHeight="1">
      <c r="A53" s="165" t="s">
        <v>40</v>
      </c>
      <c r="B53" s="165"/>
      <c r="C53" s="165"/>
      <c r="D53" s="179"/>
      <c r="E53" s="179"/>
      <c r="F53" s="179"/>
      <c r="G53" s="43"/>
      <c r="H53" s="158">
        <v>15</v>
      </c>
      <c r="I53" s="6"/>
      <c r="J53" s="135">
        <f t="shared" ref="J53:J56" si="1">N53</f>
        <v>611312</v>
      </c>
      <c r="K53" s="187"/>
      <c r="L53" s="135">
        <v>581627</v>
      </c>
      <c r="M53" s="6"/>
      <c r="N53" s="135">
        <v>611312</v>
      </c>
      <c r="O53" s="188"/>
      <c r="P53" s="135">
        <v>581627</v>
      </c>
      <c r="R53" s="164"/>
      <c r="S53" s="189"/>
      <c r="T53" s="190"/>
      <c r="U53" s="164"/>
      <c r="V53" s="191"/>
    </row>
    <row r="54" spans="1:22" ht="21.9" customHeight="1">
      <c r="A54" s="165" t="s">
        <v>41</v>
      </c>
      <c r="B54" s="165"/>
      <c r="C54" s="165"/>
      <c r="D54" s="179"/>
      <c r="E54" s="179"/>
      <c r="F54" s="179"/>
      <c r="G54" s="43"/>
      <c r="H54" s="158"/>
      <c r="I54" s="6"/>
      <c r="J54" s="135">
        <f t="shared" si="1"/>
        <v>82101938</v>
      </c>
      <c r="K54" s="187"/>
      <c r="L54" s="76">
        <v>80160543</v>
      </c>
      <c r="M54" s="6"/>
      <c r="N54" s="135">
        <v>82101938</v>
      </c>
      <c r="O54" s="188"/>
      <c r="P54" s="135">
        <v>80160543</v>
      </c>
      <c r="R54" s="164"/>
      <c r="S54" s="189"/>
      <c r="T54" s="190"/>
      <c r="U54" s="164"/>
      <c r="V54" s="191"/>
    </row>
    <row r="55" spans="1:22" ht="21.9" customHeight="1">
      <c r="A55" s="165" t="s">
        <v>42</v>
      </c>
      <c r="B55" s="165"/>
      <c r="C55" s="165"/>
      <c r="D55" s="165"/>
      <c r="E55" s="165"/>
      <c r="F55" s="165"/>
      <c r="G55" s="43"/>
      <c r="H55" s="65">
        <v>16</v>
      </c>
      <c r="I55" s="43"/>
      <c r="J55" s="135">
        <f t="shared" si="1"/>
        <v>18916879</v>
      </c>
      <c r="K55" s="192"/>
      <c r="L55" s="120">
        <v>19544570</v>
      </c>
      <c r="M55" s="43"/>
      <c r="N55" s="135">
        <v>18916879</v>
      </c>
      <c r="O55" s="188"/>
      <c r="P55" s="135">
        <v>19544570</v>
      </c>
      <c r="R55" s="164"/>
      <c r="S55" s="189"/>
      <c r="T55" s="190"/>
      <c r="U55" s="164"/>
      <c r="V55" s="191"/>
    </row>
    <row r="56" spans="1:22" ht="21.9" customHeight="1">
      <c r="A56" s="165" t="s">
        <v>43</v>
      </c>
      <c r="B56" s="165"/>
      <c r="C56" s="165"/>
      <c r="D56" s="165"/>
      <c r="E56" s="165"/>
      <c r="F56" s="165"/>
      <c r="G56" s="43"/>
      <c r="H56" s="181">
        <v>7</v>
      </c>
      <c r="I56" s="43"/>
      <c r="J56" s="135">
        <f t="shared" si="1"/>
        <v>51159619</v>
      </c>
      <c r="K56" s="192"/>
      <c r="L56" s="120">
        <v>56380648</v>
      </c>
      <c r="M56" s="43"/>
      <c r="N56" s="135">
        <v>51159619</v>
      </c>
      <c r="O56" s="188"/>
      <c r="P56" s="135">
        <v>56380648</v>
      </c>
      <c r="R56" s="164"/>
      <c r="S56" s="189"/>
      <c r="T56" s="190"/>
      <c r="U56" s="164"/>
      <c r="V56" s="191"/>
    </row>
    <row r="57" spans="1:22" ht="21.9" customHeight="1">
      <c r="A57" s="165" t="s">
        <v>44</v>
      </c>
      <c r="B57" s="165"/>
      <c r="C57" s="165"/>
      <c r="D57" s="165"/>
      <c r="E57" s="165"/>
      <c r="F57" s="165"/>
      <c r="G57" s="43"/>
      <c r="H57" s="65"/>
      <c r="I57" s="43"/>
      <c r="J57" s="135">
        <f>N57+61</f>
        <v>2626930</v>
      </c>
      <c r="K57" s="192"/>
      <c r="L57" s="120">
        <v>2720913</v>
      </c>
      <c r="M57" s="43"/>
      <c r="N57" s="135">
        <v>2626869</v>
      </c>
      <c r="O57" s="188"/>
      <c r="P57" s="215">
        <v>2720852</v>
      </c>
      <c r="R57" s="164"/>
      <c r="S57" s="189"/>
      <c r="T57" s="190"/>
      <c r="U57" s="164"/>
      <c r="V57" s="191"/>
    </row>
    <row r="58" spans="1:22" ht="21.9" customHeight="1">
      <c r="A58" s="292" t="s">
        <v>45</v>
      </c>
      <c r="B58" s="292"/>
      <c r="C58" s="154"/>
      <c r="D58" s="292"/>
      <c r="E58" s="292"/>
      <c r="F58" s="292"/>
      <c r="G58" s="77"/>
      <c r="H58" s="152"/>
      <c r="I58" s="77"/>
      <c r="J58" s="171">
        <f>SUM(J52:J57)</f>
        <v>247206126</v>
      </c>
      <c r="K58" s="194"/>
      <c r="L58" s="171">
        <f>SUM(L52:L57)</f>
        <v>280135249</v>
      </c>
      <c r="M58" s="77"/>
      <c r="N58" s="205">
        <f>SUM(N52:N57)</f>
        <v>246065099</v>
      </c>
      <c r="O58" s="185"/>
      <c r="P58" s="205">
        <f>SUM(P52:P57)</f>
        <v>279029244</v>
      </c>
      <c r="R58" s="164"/>
      <c r="S58" s="189"/>
      <c r="T58" s="190"/>
      <c r="U58" s="164"/>
      <c r="V58" s="191"/>
    </row>
    <row r="59" spans="1:22" ht="21.9" customHeight="1">
      <c r="A59" s="170" t="s">
        <v>46</v>
      </c>
      <c r="B59" s="165"/>
      <c r="C59" s="165"/>
      <c r="D59" s="165"/>
      <c r="E59" s="165"/>
      <c r="F59" s="165"/>
      <c r="G59" s="43"/>
      <c r="H59" s="167"/>
      <c r="I59" s="43"/>
      <c r="J59" s="168"/>
      <c r="K59" s="167"/>
      <c r="L59" s="168"/>
      <c r="M59" s="43"/>
      <c r="N59" s="62"/>
      <c r="O59" s="195"/>
      <c r="P59" s="62"/>
      <c r="R59" s="164"/>
      <c r="S59" s="189"/>
      <c r="T59" s="190"/>
      <c r="U59" s="164"/>
    </row>
    <row r="60" spans="1:22" ht="21.9" customHeight="1">
      <c r="A60" s="165" t="s">
        <v>47</v>
      </c>
      <c r="B60" s="165"/>
      <c r="C60" s="165"/>
      <c r="D60" s="165"/>
      <c r="E60" s="165"/>
      <c r="F60" s="165"/>
      <c r="G60" s="43"/>
      <c r="H60" s="167"/>
      <c r="I60" s="43"/>
      <c r="J60" s="168">
        <f>N60</f>
        <v>9591266</v>
      </c>
      <c r="K60" s="196"/>
      <c r="L60" s="168">
        <v>11190442</v>
      </c>
      <c r="M60" s="43"/>
      <c r="N60" s="62">
        <v>9591266</v>
      </c>
      <c r="O60" s="195"/>
      <c r="P60" s="62">
        <v>11190442</v>
      </c>
      <c r="R60" s="164"/>
      <c r="S60" s="189"/>
      <c r="T60" s="190"/>
      <c r="U60" s="164"/>
    </row>
    <row r="61" spans="1:22" ht="21.9" customHeight="1">
      <c r="A61" s="31" t="s">
        <v>48</v>
      </c>
      <c r="B61" s="165"/>
      <c r="C61" s="165"/>
      <c r="D61" s="165"/>
      <c r="E61" s="165"/>
      <c r="F61" s="165"/>
      <c r="G61" s="43"/>
      <c r="H61" s="65">
        <v>15</v>
      </c>
      <c r="I61" s="43"/>
      <c r="J61" s="120">
        <f>N61</f>
        <v>1590902</v>
      </c>
      <c r="K61" s="192"/>
      <c r="L61" s="120">
        <v>1824641</v>
      </c>
      <c r="M61" s="43"/>
      <c r="N61" s="62">
        <v>1590902</v>
      </c>
      <c r="O61" s="195"/>
      <c r="P61" s="62">
        <v>1824641</v>
      </c>
      <c r="R61" s="164"/>
      <c r="S61" s="189"/>
      <c r="T61" s="190"/>
      <c r="U61" s="164"/>
    </row>
    <row r="62" spans="1:22" ht="21.9" customHeight="1">
      <c r="A62" s="31" t="s">
        <v>49</v>
      </c>
      <c r="B62" s="165"/>
      <c r="C62" s="165"/>
      <c r="D62" s="165"/>
      <c r="E62" s="165"/>
      <c r="F62" s="165"/>
      <c r="G62" s="43"/>
      <c r="H62" s="65"/>
      <c r="I62" s="43"/>
      <c r="J62" s="120">
        <f>N62</f>
        <v>20306601</v>
      </c>
      <c r="K62" s="192"/>
      <c r="L62" s="120">
        <v>19877412</v>
      </c>
      <c r="M62" s="43"/>
      <c r="N62" s="62">
        <v>20306601</v>
      </c>
      <c r="O62" s="195"/>
      <c r="P62" s="62">
        <v>19877412</v>
      </c>
      <c r="R62" s="164"/>
      <c r="S62" s="189"/>
      <c r="T62" s="190"/>
      <c r="U62" s="164"/>
    </row>
    <row r="63" spans="1:22" ht="21.9" customHeight="1">
      <c r="A63" s="170" t="s">
        <v>50</v>
      </c>
      <c r="B63" s="165"/>
      <c r="C63" s="165"/>
      <c r="D63" s="165"/>
      <c r="E63" s="165"/>
      <c r="F63" s="165"/>
      <c r="G63" s="43"/>
      <c r="H63" s="167"/>
      <c r="I63" s="43"/>
      <c r="J63" s="171">
        <f>SUM(J60:J62)</f>
        <v>31488769</v>
      </c>
      <c r="K63" s="196"/>
      <c r="L63" s="171">
        <f>SUM(L60:L62)</f>
        <v>32892495</v>
      </c>
      <c r="M63" s="43"/>
      <c r="N63" s="211">
        <f>SUM(N60:N62)</f>
        <v>31488769</v>
      </c>
      <c r="O63" s="195"/>
      <c r="P63" s="211">
        <f>SUM(P60:P62)</f>
        <v>32892495</v>
      </c>
      <c r="R63" s="164"/>
      <c r="S63" s="189"/>
      <c r="T63" s="190"/>
      <c r="U63" s="164"/>
    </row>
    <row r="64" spans="1:22" ht="21.9" customHeight="1">
      <c r="A64" s="170" t="s">
        <v>51</v>
      </c>
      <c r="B64" s="165"/>
      <c r="C64" s="165"/>
      <c r="D64" s="165"/>
      <c r="E64" s="165"/>
      <c r="F64" s="165"/>
      <c r="G64" s="43"/>
      <c r="H64" s="167"/>
      <c r="I64" s="43"/>
      <c r="J64" s="197">
        <f>+J58+J63</f>
        <v>278694895</v>
      </c>
      <c r="K64" s="196"/>
      <c r="L64" s="197">
        <f>+L58+L63</f>
        <v>313027744</v>
      </c>
      <c r="M64" s="43"/>
      <c r="N64" s="212">
        <f>N58+N63</f>
        <v>277553868</v>
      </c>
      <c r="O64" s="195"/>
      <c r="P64" s="212">
        <f>P58+P63</f>
        <v>311921739</v>
      </c>
      <c r="R64" s="164"/>
      <c r="S64" s="195"/>
      <c r="T64" s="190"/>
      <c r="U64" s="164"/>
    </row>
    <row r="65" spans="1:21" ht="21.9" customHeight="1">
      <c r="A65" s="170" t="s">
        <v>52</v>
      </c>
      <c r="B65" s="78"/>
      <c r="C65" s="78"/>
      <c r="D65" s="78"/>
      <c r="E65" s="78"/>
      <c r="F65" s="78"/>
      <c r="G65" s="48"/>
      <c r="H65" s="65"/>
      <c r="I65" s="6"/>
      <c r="J65" s="120"/>
      <c r="K65" s="65"/>
      <c r="L65" s="120"/>
      <c r="M65" s="6"/>
      <c r="O65" s="175"/>
      <c r="R65" s="164"/>
      <c r="S65" s="189"/>
      <c r="T65" s="190"/>
      <c r="U65" s="164"/>
    </row>
    <row r="66" spans="1:21" ht="21.9" customHeight="1">
      <c r="A66" s="24" t="s">
        <v>53</v>
      </c>
      <c r="B66" s="78"/>
      <c r="C66" s="78"/>
      <c r="D66" s="78"/>
      <c r="E66" s="78"/>
      <c r="F66" s="78"/>
      <c r="G66" s="48"/>
      <c r="H66" s="65"/>
      <c r="I66" s="6"/>
      <c r="J66" s="120"/>
      <c r="K66" s="65"/>
      <c r="L66" s="120"/>
      <c r="M66" s="6"/>
      <c r="O66" s="175"/>
      <c r="R66" s="164"/>
      <c r="S66" s="189"/>
      <c r="T66" s="190"/>
      <c r="U66" s="164"/>
    </row>
    <row r="67" spans="1:21" ht="21.9" customHeight="1" thickBot="1">
      <c r="A67" s="24" t="s">
        <v>54</v>
      </c>
      <c r="B67" s="154"/>
      <c r="C67" s="154"/>
      <c r="D67" s="154"/>
      <c r="E67" s="154"/>
      <c r="F67" s="154"/>
      <c r="G67" s="48"/>
      <c r="H67" s="65"/>
      <c r="I67" s="123"/>
      <c r="J67" s="95">
        <v>762473645</v>
      </c>
      <c r="K67" s="176"/>
      <c r="L67" s="95">
        <v>762473645</v>
      </c>
      <c r="M67" s="123"/>
      <c r="N67" s="95">
        <v>762473645</v>
      </c>
      <c r="O67" s="175"/>
      <c r="P67" s="209">
        <v>762473645</v>
      </c>
      <c r="R67" s="164"/>
      <c r="S67" s="189"/>
      <c r="T67" s="198"/>
      <c r="U67" s="164"/>
    </row>
    <row r="68" spans="1:21" ht="21.9" customHeight="1" thickTop="1">
      <c r="A68" s="24" t="s">
        <v>55</v>
      </c>
      <c r="B68" s="78"/>
      <c r="C68" s="154"/>
      <c r="D68" s="154"/>
      <c r="E68" s="154"/>
      <c r="F68" s="154"/>
      <c r="G68" s="78"/>
      <c r="H68" s="31"/>
      <c r="K68" s="186"/>
      <c r="Q68" s="165"/>
      <c r="R68" s="164"/>
      <c r="S68" s="189"/>
      <c r="T68" s="190"/>
      <c r="U68" s="164"/>
    </row>
    <row r="69" spans="1:21" ht="21.9" customHeight="1">
      <c r="A69" s="23" t="s">
        <v>56</v>
      </c>
      <c r="B69" s="78"/>
      <c r="C69" s="154"/>
      <c r="D69" s="154"/>
      <c r="E69" s="154"/>
      <c r="F69" s="154"/>
      <c r="G69" s="78"/>
      <c r="H69" s="123"/>
      <c r="J69" s="193">
        <f>'ส่วนของผู้ถือหุ้น Conso'!E20</f>
        <v>538105234</v>
      </c>
      <c r="K69" s="186"/>
      <c r="L69" s="193">
        <f>'ส่วนของผู้ถือหุ้น Conso'!E17</f>
        <v>538105234</v>
      </c>
      <c r="N69" s="193">
        <f>+ส่วนของผู้ถือหุ้น!E19</f>
        <v>538105234</v>
      </c>
      <c r="P69" s="193">
        <f>ส่วนของผู้ถือหุ้น!E16</f>
        <v>538105234</v>
      </c>
      <c r="Q69" s="165"/>
      <c r="R69" s="164"/>
      <c r="S69" s="189"/>
      <c r="T69" s="190"/>
      <c r="U69" s="164"/>
    </row>
    <row r="70" spans="1:21" ht="21.9" customHeight="1">
      <c r="A70" s="154" t="s">
        <v>57</v>
      </c>
      <c r="C70" s="200"/>
      <c r="D70" s="200"/>
      <c r="E70" s="200"/>
      <c r="F70" s="200"/>
      <c r="G70" s="78"/>
      <c r="H70" s="176"/>
      <c r="I70" s="43"/>
      <c r="J70" s="59">
        <f>'ส่วนของผู้ถือหุ้น Conso'!G20</f>
        <v>777165703</v>
      </c>
      <c r="K70" s="201"/>
      <c r="L70" s="59">
        <f>'ส่วนของผู้ถือหุ้น Conso'!G17</f>
        <v>777165703</v>
      </c>
      <c r="M70" s="43"/>
      <c r="N70" s="135">
        <f>+ส่วนของผู้ถือหุ้น!G19</f>
        <v>777165703</v>
      </c>
      <c r="O70" s="199"/>
      <c r="P70" s="193">
        <f>ส่วนของผู้ถือหุ้น!G16</f>
        <v>777165703</v>
      </c>
      <c r="Q70" s="165"/>
      <c r="R70" s="164"/>
      <c r="S70" s="189"/>
      <c r="T70" s="190"/>
      <c r="U70" s="164"/>
    </row>
    <row r="71" spans="1:21" ht="21.9" customHeight="1">
      <c r="A71" s="179" t="s">
        <v>58</v>
      </c>
      <c r="B71" s="179"/>
      <c r="C71" s="179"/>
      <c r="D71" s="179"/>
      <c r="E71" s="179"/>
      <c r="F71" s="179"/>
      <c r="G71" s="78"/>
      <c r="H71" s="167"/>
      <c r="I71" s="43"/>
      <c r="J71" s="168"/>
      <c r="K71" s="196"/>
      <c r="L71" s="168"/>
      <c r="M71" s="43"/>
      <c r="N71" s="210"/>
      <c r="O71" s="185"/>
      <c r="Q71" s="165"/>
      <c r="R71" s="164"/>
      <c r="S71" s="189"/>
      <c r="T71" s="190"/>
      <c r="U71" s="164"/>
    </row>
    <row r="72" spans="1:21" ht="21.9" customHeight="1">
      <c r="A72" s="179" t="s">
        <v>59</v>
      </c>
      <c r="B72" s="179"/>
      <c r="C72" s="179"/>
      <c r="D72" s="202"/>
      <c r="E72" s="202"/>
      <c r="F72" s="202"/>
      <c r="G72" s="202"/>
      <c r="H72" s="176"/>
      <c r="I72" s="6"/>
      <c r="J72" s="59">
        <f>+'ส่วนของผู้ถือหุ้น Conso'!I20</f>
        <v>60820965</v>
      </c>
      <c r="K72" s="201"/>
      <c r="L72" s="59">
        <f>'ส่วนของผู้ถือหุ้น Conso'!I17</f>
        <v>59606631</v>
      </c>
      <c r="M72" s="6"/>
      <c r="N72" s="193">
        <f>+ส่วนของผู้ถือหุ้น!I19</f>
        <v>60820965</v>
      </c>
      <c r="O72" s="175"/>
      <c r="P72" s="135">
        <f>ส่วนของผู้ถือหุ้น!I16</f>
        <v>59606631</v>
      </c>
      <c r="Q72" s="165"/>
      <c r="R72" s="164"/>
      <c r="S72" s="189"/>
      <c r="T72" s="190"/>
      <c r="U72" s="164"/>
    </row>
    <row r="73" spans="1:21" ht="21.9" customHeight="1">
      <c r="A73" s="179" t="s">
        <v>60</v>
      </c>
      <c r="B73" s="179"/>
      <c r="C73" s="179"/>
      <c r="D73" s="202"/>
      <c r="E73" s="202"/>
      <c r="F73" s="202"/>
      <c r="G73" s="202"/>
      <c r="H73" s="65"/>
      <c r="I73" s="6"/>
      <c r="J73" s="226">
        <f>+'ส่วนของผู้ถือหุ้น Conso'!K20</f>
        <v>-13476253</v>
      </c>
      <c r="K73" s="201"/>
      <c r="L73" s="120">
        <v>-31308115</v>
      </c>
      <c r="M73" s="6"/>
      <c r="N73" s="227">
        <f>+ส่วนของผู้ถือหุ้น!K19</f>
        <v>42930953</v>
      </c>
      <c r="O73" s="175"/>
      <c r="P73" s="210">
        <f>ส่วนของผู้ถือหุ้น!K16</f>
        <v>19858605</v>
      </c>
      <c r="R73" s="164"/>
      <c r="S73" s="189"/>
      <c r="T73" s="190"/>
      <c r="U73" s="164"/>
    </row>
    <row r="74" spans="1:21" ht="21.9" customHeight="1">
      <c r="A74" s="77" t="s">
        <v>61</v>
      </c>
      <c r="B74" s="43"/>
      <c r="C74" s="43"/>
      <c r="D74" s="43"/>
      <c r="E74" s="43"/>
      <c r="F74" s="43"/>
      <c r="G74" s="43"/>
      <c r="I74" s="6"/>
      <c r="J74" s="193">
        <f>SUM(J69:J73)</f>
        <v>1362615649</v>
      </c>
      <c r="K74" s="201"/>
      <c r="L74" s="204">
        <f>SUM(L69:L73)</f>
        <v>1343569453</v>
      </c>
      <c r="M74" s="6"/>
      <c r="N74" s="204">
        <f>SUM(N69:N73)</f>
        <v>1419022855</v>
      </c>
      <c r="O74" s="175"/>
      <c r="P74" s="204">
        <f>SUM(P69:P73)</f>
        <v>1394736173</v>
      </c>
      <c r="R74" s="164"/>
      <c r="S74" s="189"/>
      <c r="T74" s="190"/>
      <c r="U74" s="164"/>
    </row>
    <row r="75" spans="1:21" ht="21.9" customHeight="1">
      <c r="A75" s="43" t="s">
        <v>62</v>
      </c>
      <c r="B75" s="43"/>
      <c r="C75" s="43"/>
      <c r="D75" s="43"/>
      <c r="E75" s="43"/>
      <c r="F75" s="43"/>
      <c r="G75" s="43"/>
      <c r="J75" s="193">
        <v>300</v>
      </c>
      <c r="K75" s="203"/>
      <c r="L75" s="227">
        <v>300</v>
      </c>
      <c r="N75" s="193">
        <v>0</v>
      </c>
      <c r="O75" s="185"/>
      <c r="P75" s="150">
        <v>0</v>
      </c>
      <c r="R75" s="164"/>
      <c r="S75" s="189"/>
      <c r="T75" s="190"/>
      <c r="U75" s="164"/>
    </row>
    <row r="76" spans="1:21" ht="21.9" customHeight="1">
      <c r="A76" s="77" t="s">
        <v>63</v>
      </c>
      <c r="B76" s="43"/>
      <c r="C76" s="43"/>
      <c r="D76" s="43"/>
      <c r="E76" s="43"/>
      <c r="F76" s="43"/>
      <c r="G76" s="43"/>
      <c r="J76" s="205">
        <f>SUM(J74:J75)</f>
        <v>1362615949</v>
      </c>
      <c r="K76" s="203"/>
      <c r="L76" s="205">
        <f>SUM(L74:L75)</f>
        <v>1343569753</v>
      </c>
      <c r="N76" s="205">
        <f>SUM(N74:N75)</f>
        <v>1419022855</v>
      </c>
      <c r="O76" s="185"/>
      <c r="P76" s="205">
        <f>SUM(P74:P75)</f>
        <v>1394736173</v>
      </c>
      <c r="R76" s="164"/>
      <c r="S76" s="174"/>
      <c r="T76" s="190"/>
      <c r="U76" s="164"/>
    </row>
    <row r="77" spans="1:21" ht="21.9" customHeight="1" thickBot="1">
      <c r="A77" s="77" t="s">
        <v>64</v>
      </c>
      <c r="B77" s="43"/>
      <c r="C77" s="43"/>
      <c r="D77" s="43"/>
      <c r="E77" s="43"/>
      <c r="F77" s="43"/>
      <c r="G77" s="43"/>
      <c r="H77" s="167"/>
      <c r="I77" s="43"/>
      <c r="J77" s="206">
        <f>+J64+J76</f>
        <v>1641310844</v>
      </c>
      <c r="K77" s="196"/>
      <c r="L77" s="206">
        <f>+L64+L76</f>
        <v>1656597497</v>
      </c>
      <c r="M77" s="43"/>
      <c r="N77" s="209">
        <f>N64+N76</f>
        <v>1696576723</v>
      </c>
      <c r="O77" s="169"/>
      <c r="P77" s="209">
        <f>P64+P76</f>
        <v>1706657912</v>
      </c>
      <c r="Q77" s="207"/>
      <c r="R77" s="164"/>
      <c r="S77" s="174"/>
      <c r="T77" s="190"/>
      <c r="U77" s="164"/>
    </row>
    <row r="78" spans="1:21" ht="21.9" customHeight="1" thickTop="1">
      <c r="B78" s="43"/>
      <c r="C78" s="43"/>
      <c r="D78" s="43"/>
      <c r="E78" s="43"/>
      <c r="F78" s="43"/>
      <c r="G78" s="43"/>
      <c r="H78" s="65"/>
      <c r="I78" s="244"/>
      <c r="J78" s="242"/>
      <c r="K78" s="243"/>
      <c r="L78" s="242"/>
      <c r="M78" s="244"/>
      <c r="N78" s="213"/>
      <c r="O78" s="213"/>
      <c r="P78" s="213"/>
      <c r="S78" s="164"/>
      <c r="U78" s="164"/>
    </row>
    <row r="79" spans="1:21" ht="21.9" customHeight="1">
      <c r="A79" s="31" t="s">
        <v>33</v>
      </c>
      <c r="B79" s="43"/>
      <c r="C79" s="43"/>
      <c r="D79" s="43"/>
      <c r="E79" s="43"/>
      <c r="F79" s="43"/>
      <c r="G79" s="43"/>
      <c r="H79" s="65"/>
      <c r="I79" s="247"/>
      <c r="J79" s="289"/>
      <c r="K79" s="288"/>
      <c r="L79" s="288"/>
      <c r="M79" s="288"/>
      <c r="N79" s="288"/>
      <c r="O79" s="288"/>
      <c r="P79" s="288"/>
      <c r="Q79" s="17"/>
    </row>
    <row r="80" spans="1:21" ht="25.5" customHeight="1">
      <c r="H80" s="31"/>
      <c r="K80" s="31"/>
    </row>
    <row r="81" spans="1:16" ht="21.9" customHeight="1">
      <c r="A81" s="43" t="s">
        <v>34</v>
      </c>
      <c r="B81" s="77"/>
      <c r="C81" s="77"/>
      <c r="F81" s="43"/>
      <c r="G81" s="77"/>
      <c r="I81" s="43"/>
      <c r="K81" s="43" t="s">
        <v>34</v>
      </c>
      <c r="M81" s="43"/>
      <c r="N81" s="210"/>
      <c r="O81" s="128"/>
      <c r="P81" s="210"/>
    </row>
    <row r="82" spans="1:16" ht="21.9" customHeight="1">
      <c r="A82" s="43" t="s">
        <v>35</v>
      </c>
      <c r="B82" s="77"/>
      <c r="C82" s="77"/>
      <c r="F82" s="43"/>
      <c r="G82" s="77"/>
      <c r="H82" s="43"/>
      <c r="I82" s="77"/>
      <c r="K82" s="44"/>
      <c r="M82" s="77"/>
      <c r="N82" s="210"/>
      <c r="O82" s="128"/>
      <c r="P82" s="216"/>
    </row>
    <row r="83" spans="1:16" ht="21" customHeight="1">
      <c r="I83" s="174"/>
      <c r="K83" s="174"/>
      <c r="M83" s="174"/>
    </row>
    <row r="84" spans="1:16" ht="21" customHeight="1">
      <c r="P84" s="120"/>
    </row>
    <row r="85" spans="1:16" ht="21" customHeight="1">
      <c r="A85" s="6"/>
      <c r="B85" s="6"/>
      <c r="C85" s="6"/>
      <c r="D85" s="6"/>
      <c r="E85" s="6"/>
      <c r="F85" s="6"/>
      <c r="G85" s="6"/>
      <c r="H85" s="65"/>
      <c r="I85" s="6"/>
      <c r="J85" s="120"/>
      <c r="K85" s="65"/>
      <c r="L85" s="120"/>
      <c r="M85" s="6"/>
      <c r="N85" s="120"/>
      <c r="O85" s="6"/>
      <c r="P85" s="120"/>
    </row>
    <row r="86" spans="1:16" ht="21" customHeight="1">
      <c r="A86" s="6"/>
      <c r="B86" s="6"/>
      <c r="C86" s="6"/>
      <c r="D86" s="6"/>
      <c r="E86" s="6"/>
      <c r="F86" s="6"/>
      <c r="G86" s="6"/>
      <c r="H86" s="65"/>
      <c r="I86" s="6"/>
      <c r="J86" s="120"/>
      <c r="K86" s="65"/>
      <c r="L86" s="120"/>
      <c r="M86" s="6"/>
      <c r="N86" s="120"/>
      <c r="O86" s="6"/>
    </row>
  </sheetData>
  <mergeCells count="10">
    <mergeCell ref="J47:L47"/>
    <mergeCell ref="N47:P47"/>
    <mergeCell ref="A43:P43"/>
    <mergeCell ref="A42:P42"/>
    <mergeCell ref="N6:P6"/>
    <mergeCell ref="A1:P1"/>
    <mergeCell ref="A2:P2"/>
    <mergeCell ref="A3:P3"/>
    <mergeCell ref="A44:P44"/>
    <mergeCell ref="J6:L6"/>
  </mergeCells>
  <pageMargins left="0.78740157480314965" right="0.19685039370078741" top="0.78740157480314965" bottom="0.70866141732283472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1"/>
  <sheetViews>
    <sheetView view="pageBreakPreview" topLeftCell="A37" zoomScaleNormal="100" zoomScaleSheetLayoutView="100" workbookViewId="0">
      <selection activeCell="L52" sqref="L52"/>
    </sheetView>
  </sheetViews>
  <sheetFormatPr defaultColWidth="9.109375" defaultRowHeight="21" customHeight="1"/>
  <cols>
    <col min="1" max="2" width="2.109375" style="14" customWidth="1"/>
    <col min="3" max="3" width="3.5546875" style="14" customWidth="1"/>
    <col min="4" max="6" width="9.109375" style="14" customWidth="1"/>
    <col min="7" max="7" width="8.6640625" style="14" customWidth="1"/>
    <col min="8" max="8" width="7.109375" style="14" customWidth="1"/>
    <col min="9" max="9" width="1.88671875" style="14" customWidth="1"/>
    <col min="10" max="10" width="7.5546875" style="14" customWidth="1"/>
    <col min="11" max="11" width="1.44140625" style="31" customWidth="1"/>
    <col min="12" max="12" width="14.44140625" style="19" customWidth="1"/>
    <col min="13" max="13" width="2.6640625" style="19" customWidth="1"/>
    <col min="14" max="14" width="14.44140625" style="19" customWidth="1"/>
    <col min="15" max="15" width="2.88671875" style="14" customWidth="1"/>
    <col min="16" max="16" width="14.44140625" style="14" customWidth="1"/>
    <col min="17" max="17" width="2.6640625" style="14" customWidth="1"/>
    <col min="18" max="18" width="14.44140625" style="14" customWidth="1"/>
    <col min="19" max="19" width="1.5546875" style="14" customWidth="1"/>
    <col min="20" max="20" width="16.44140625" style="121" bestFit="1" customWidth="1"/>
    <col min="21" max="21" width="12" style="14" bestFit="1" customWidth="1"/>
    <col min="22" max="22" width="13.5546875" style="14" customWidth="1"/>
    <col min="23" max="23" width="12" style="14" bestFit="1" customWidth="1"/>
    <col min="24" max="24" width="9.109375" style="14"/>
    <col min="25" max="25" width="14.44140625" style="14" customWidth="1"/>
    <col min="26" max="16384" width="9.109375" style="14"/>
  </cols>
  <sheetData>
    <row r="1" spans="1:19" ht="2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127"/>
      <c r="M1" s="127"/>
      <c r="N1" s="127"/>
      <c r="O1" s="70"/>
      <c r="P1" s="70"/>
      <c r="Q1" s="23"/>
      <c r="R1" s="23"/>
    </row>
    <row r="2" spans="1:19" ht="21" customHeight="1">
      <c r="A2" s="50" t="s">
        <v>65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28"/>
      <c r="M2" s="128"/>
      <c r="N2" s="128"/>
      <c r="O2" s="50"/>
      <c r="P2" s="23"/>
      <c r="Q2" s="102"/>
      <c r="R2" s="102"/>
    </row>
    <row r="3" spans="1:19" ht="21" customHeight="1">
      <c r="A3" s="45" t="s">
        <v>66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128"/>
      <c r="M3" s="128"/>
      <c r="N3" s="128"/>
      <c r="O3" s="50"/>
      <c r="P3" s="23"/>
      <c r="Q3" s="23"/>
      <c r="R3" s="23"/>
    </row>
    <row r="4" spans="1:19" ht="10.5" customHeight="1">
      <c r="A4" s="45"/>
      <c r="B4" s="50"/>
      <c r="C4" s="50"/>
      <c r="D4" s="50"/>
      <c r="E4" s="50"/>
      <c r="F4" s="50"/>
      <c r="G4" s="50"/>
      <c r="H4" s="50"/>
      <c r="I4" s="50"/>
      <c r="J4" s="50"/>
      <c r="K4" s="50"/>
      <c r="L4" s="128"/>
      <c r="M4" s="128"/>
      <c r="N4" s="128"/>
      <c r="O4" s="50"/>
      <c r="P4" s="23"/>
      <c r="Q4" s="23"/>
      <c r="R4" s="23"/>
    </row>
    <row r="5" spans="1:19" ht="21.75" customHeight="1">
      <c r="A5" s="99"/>
      <c r="B5" s="50"/>
      <c r="C5" s="50"/>
      <c r="D5" s="50"/>
      <c r="E5" s="50"/>
      <c r="F5" s="50"/>
      <c r="G5" s="50"/>
      <c r="H5" s="50"/>
      <c r="I5" s="50"/>
      <c r="J5" s="50"/>
      <c r="K5" s="134"/>
      <c r="L5" s="128"/>
      <c r="M5" s="128"/>
      <c r="N5" s="128"/>
      <c r="O5" s="50"/>
      <c r="P5" s="23"/>
      <c r="Q5" s="23"/>
      <c r="R5" s="85" t="s">
        <v>3</v>
      </c>
    </row>
    <row r="6" spans="1:19" ht="21" customHeight="1">
      <c r="A6" s="23"/>
      <c r="B6" s="23"/>
      <c r="C6" s="23"/>
      <c r="D6" s="23"/>
      <c r="E6" s="23"/>
      <c r="F6" s="23"/>
      <c r="G6" s="23"/>
      <c r="H6" s="23"/>
      <c r="I6" s="23"/>
      <c r="J6" s="85"/>
      <c r="K6" s="161"/>
      <c r="L6" s="297" t="s">
        <v>4</v>
      </c>
      <c r="M6" s="297"/>
      <c r="N6" s="297"/>
      <c r="O6" s="161"/>
      <c r="P6" s="297" t="s">
        <v>5</v>
      </c>
      <c r="Q6" s="297"/>
      <c r="R6" s="297"/>
    </row>
    <row r="7" spans="1:19" ht="21" customHeight="1">
      <c r="A7" s="23"/>
      <c r="B7" s="23"/>
      <c r="C7" s="23"/>
      <c r="D7" s="23"/>
      <c r="E7" s="23"/>
      <c r="F7" s="23"/>
      <c r="G7" s="23"/>
      <c r="H7" s="23"/>
      <c r="I7" s="23"/>
      <c r="J7" s="295" t="s">
        <v>7</v>
      </c>
      <c r="K7" s="161"/>
      <c r="L7" s="208" t="s">
        <v>8</v>
      </c>
      <c r="M7" s="97"/>
      <c r="N7" s="208" t="s">
        <v>67</v>
      </c>
      <c r="O7" s="161"/>
      <c r="P7" s="208" t="s">
        <v>8</v>
      </c>
      <c r="Q7" s="97"/>
      <c r="R7" s="208" t="s">
        <v>67</v>
      </c>
    </row>
    <row r="8" spans="1:19" ht="21" customHeight="1">
      <c r="A8" s="101" t="s">
        <v>68</v>
      </c>
      <c r="B8" s="23"/>
      <c r="C8" s="23"/>
      <c r="D8" s="23"/>
      <c r="E8" s="23"/>
      <c r="F8" s="23"/>
      <c r="G8" s="23"/>
      <c r="H8" s="23"/>
      <c r="I8" s="23"/>
      <c r="J8" s="142"/>
      <c r="K8" s="77"/>
      <c r="L8" s="129"/>
      <c r="M8" s="129"/>
      <c r="N8" s="129"/>
      <c r="O8" s="50"/>
      <c r="P8" s="103"/>
      <c r="Q8" s="85"/>
      <c r="R8" s="103"/>
    </row>
    <row r="9" spans="1:19" ht="21" customHeight="1">
      <c r="B9" s="87" t="s">
        <v>69</v>
      </c>
      <c r="C9" s="71"/>
      <c r="D9" s="71"/>
      <c r="E9" s="71"/>
      <c r="F9" s="71"/>
      <c r="G9" s="71"/>
      <c r="H9" s="71"/>
      <c r="I9" s="7"/>
      <c r="J9" s="6"/>
      <c r="K9" s="6"/>
      <c r="L9" s="35">
        <f>P9</f>
        <v>82627630</v>
      </c>
      <c r="M9" s="47"/>
      <c r="N9" s="35">
        <v>127908481</v>
      </c>
      <c r="O9" s="50"/>
      <c r="P9" s="207">
        <v>82627630</v>
      </c>
      <c r="Q9" s="131"/>
      <c r="R9" s="35">
        <v>127908481</v>
      </c>
      <c r="S9" s="143"/>
    </row>
    <row r="10" spans="1:19" ht="21" customHeight="1">
      <c r="B10" s="23" t="s">
        <v>70</v>
      </c>
      <c r="C10" s="23"/>
      <c r="D10" s="23"/>
      <c r="E10" s="23"/>
      <c r="F10" s="23"/>
      <c r="G10" s="23"/>
      <c r="H10" s="23"/>
      <c r="I10" s="23"/>
      <c r="J10" s="142"/>
      <c r="K10" s="6"/>
      <c r="L10" s="135">
        <f>P10</f>
        <v>621459</v>
      </c>
      <c r="M10" s="135"/>
      <c r="N10" s="135">
        <v>646874</v>
      </c>
      <c r="O10" s="50"/>
      <c r="P10" s="129">
        <v>621459</v>
      </c>
      <c r="Q10" s="85"/>
      <c r="R10" s="129">
        <v>646874</v>
      </c>
      <c r="S10" s="143"/>
    </row>
    <row r="11" spans="1:19" ht="21" customHeight="1">
      <c r="A11" s="298" t="s">
        <v>71</v>
      </c>
      <c r="B11" s="298"/>
      <c r="C11" s="298"/>
      <c r="D11" s="298"/>
      <c r="E11" s="292"/>
      <c r="F11" s="292"/>
      <c r="G11" s="292"/>
      <c r="H11" s="292"/>
      <c r="I11" s="7"/>
      <c r="J11" s="6"/>
      <c r="K11" s="6"/>
      <c r="L11" s="55">
        <f>SUM(L9:L10)</f>
        <v>83249089</v>
      </c>
      <c r="M11" s="8"/>
      <c r="N11" s="55">
        <f>SUM(N9:N10)</f>
        <v>128555355</v>
      </c>
      <c r="O11" s="6"/>
      <c r="P11" s="274">
        <f>SUM(P9:P10)</f>
        <v>83249089</v>
      </c>
      <c r="Q11" s="131"/>
      <c r="R11" s="132">
        <f>SUM(R9:R10)</f>
        <v>128555355</v>
      </c>
      <c r="S11" s="143"/>
    </row>
    <row r="12" spans="1:19" ht="21" customHeight="1">
      <c r="A12" s="40" t="s">
        <v>72</v>
      </c>
      <c r="D12" s="7"/>
      <c r="E12" s="7"/>
      <c r="F12" s="7"/>
      <c r="G12" s="7"/>
      <c r="H12" s="7"/>
      <c r="I12" s="7"/>
      <c r="J12" s="6"/>
      <c r="K12" s="6"/>
      <c r="L12" s="35"/>
      <c r="M12" s="47"/>
      <c r="N12" s="35"/>
      <c r="O12" s="6"/>
      <c r="P12" s="275"/>
      <c r="Q12" s="131"/>
      <c r="R12" s="80"/>
      <c r="S12" s="143"/>
    </row>
    <row r="13" spans="1:19" ht="21" customHeight="1">
      <c r="B13" s="86" t="s">
        <v>73</v>
      </c>
      <c r="C13" s="72"/>
      <c r="D13" s="72"/>
      <c r="E13" s="72"/>
      <c r="F13" s="72"/>
      <c r="G13" s="72"/>
      <c r="H13" s="72"/>
      <c r="I13" s="7"/>
      <c r="J13" s="6"/>
      <c r="K13" s="6"/>
      <c r="L13" s="79">
        <f>P13</f>
        <v>46900075</v>
      </c>
      <c r="M13" s="47"/>
      <c r="N13" s="79">
        <v>107286415</v>
      </c>
      <c r="O13" s="6"/>
      <c r="P13" s="188">
        <v>46900075</v>
      </c>
      <c r="Q13" s="131"/>
      <c r="R13" s="79">
        <v>107286415</v>
      </c>
      <c r="S13" s="143"/>
    </row>
    <row r="14" spans="1:19" ht="21" customHeight="1">
      <c r="B14" s="78" t="s">
        <v>74</v>
      </c>
      <c r="C14" s="292"/>
      <c r="D14" s="292"/>
      <c r="E14" s="292"/>
      <c r="F14" s="292"/>
      <c r="G14" s="292"/>
      <c r="H14" s="292"/>
      <c r="I14" s="7"/>
      <c r="J14" s="65"/>
      <c r="K14" s="43"/>
      <c r="L14" s="133">
        <f>P14</f>
        <v>341141</v>
      </c>
      <c r="M14" s="47"/>
      <c r="N14" s="130">
        <v>290457</v>
      </c>
      <c r="O14" s="6"/>
      <c r="P14" s="275">
        <v>341141</v>
      </c>
      <c r="Q14" s="131"/>
      <c r="R14" s="133">
        <v>290457</v>
      </c>
      <c r="S14" s="143"/>
    </row>
    <row r="15" spans="1:19" ht="21" customHeight="1">
      <c r="A15" s="298" t="s">
        <v>75</v>
      </c>
      <c r="B15" s="298"/>
      <c r="C15" s="298"/>
      <c r="D15" s="298"/>
      <c r="E15" s="292"/>
      <c r="F15" s="292"/>
      <c r="G15" s="292"/>
      <c r="H15" s="292"/>
      <c r="I15" s="7"/>
      <c r="J15" s="6"/>
      <c r="K15" s="43"/>
      <c r="L15" s="55">
        <f>SUM(L13:L14)</f>
        <v>47241216</v>
      </c>
      <c r="M15" s="8"/>
      <c r="N15" s="55">
        <f>SUM(N13:N14)</f>
        <v>107576872</v>
      </c>
      <c r="O15" s="6"/>
      <c r="P15" s="274">
        <f>SUM(P13:P14)</f>
        <v>47241216</v>
      </c>
      <c r="Q15" s="131"/>
      <c r="R15" s="132">
        <f>SUM(R13:R14)</f>
        <v>107576872</v>
      </c>
      <c r="S15" s="143"/>
    </row>
    <row r="16" spans="1:19" ht="21" customHeight="1">
      <c r="A16" s="292" t="s">
        <v>76</v>
      </c>
      <c r="B16" s="292"/>
      <c r="C16" s="292"/>
      <c r="D16" s="292"/>
      <c r="E16" s="292"/>
      <c r="F16" s="292"/>
      <c r="G16" s="292"/>
      <c r="H16" s="292"/>
      <c r="I16" s="7"/>
      <c r="J16" s="6"/>
      <c r="L16" s="8">
        <f>+L11-L15</f>
        <v>36007873</v>
      </c>
      <c r="M16" s="8"/>
      <c r="N16" s="8">
        <f>+N11-N15</f>
        <v>20978483</v>
      </c>
      <c r="O16" s="6"/>
      <c r="P16" s="62">
        <f>+P11-P15</f>
        <v>36007873</v>
      </c>
      <c r="Q16" s="131"/>
      <c r="R16" s="80">
        <f>+R11-R15</f>
        <v>20978483</v>
      </c>
      <c r="S16" s="143"/>
    </row>
    <row r="17" spans="1:22" ht="21" customHeight="1">
      <c r="A17" s="292" t="s">
        <v>77</v>
      </c>
      <c r="B17" s="292"/>
      <c r="C17" s="292"/>
      <c r="D17" s="292"/>
      <c r="E17" s="292"/>
      <c r="F17" s="292"/>
      <c r="G17" s="292"/>
      <c r="H17" s="292"/>
      <c r="I17" s="7"/>
      <c r="J17" s="6"/>
      <c r="L17" s="8"/>
      <c r="M17" s="8"/>
      <c r="N17" s="8"/>
      <c r="O17" s="6"/>
      <c r="P17" s="62"/>
      <c r="Q17" s="131"/>
      <c r="R17" s="80"/>
      <c r="S17" s="143"/>
    </row>
    <row r="18" spans="1:22" ht="21" customHeight="1">
      <c r="B18" s="78" t="s">
        <v>78</v>
      </c>
      <c r="C18" s="292"/>
      <c r="D18" s="292"/>
      <c r="E18" s="292"/>
      <c r="F18" s="292"/>
      <c r="G18" s="292"/>
      <c r="H18" s="292"/>
      <c r="I18" s="7"/>
      <c r="J18" s="6"/>
      <c r="L18" s="8">
        <f>P18</f>
        <v>0</v>
      </c>
      <c r="M18" s="8"/>
      <c r="N18" s="8">
        <v>191782</v>
      </c>
      <c r="O18" s="6"/>
      <c r="P18" s="62">
        <v>0</v>
      </c>
      <c r="Q18" s="131"/>
      <c r="R18" s="8">
        <v>191782</v>
      </c>
      <c r="S18" s="143"/>
    </row>
    <row r="19" spans="1:22" ht="21" customHeight="1">
      <c r="B19" s="78" t="s">
        <v>79</v>
      </c>
      <c r="C19" s="292"/>
      <c r="D19" s="292"/>
      <c r="E19" s="292"/>
      <c r="F19" s="292"/>
      <c r="G19" s="292"/>
      <c r="H19" s="292"/>
      <c r="I19" s="7"/>
      <c r="J19" s="6"/>
      <c r="L19" s="8">
        <f>P19</f>
        <v>249023</v>
      </c>
      <c r="M19" s="8"/>
      <c r="N19" s="8">
        <v>0</v>
      </c>
      <c r="O19" s="6"/>
      <c r="P19" s="62">
        <v>249023</v>
      </c>
      <c r="Q19" s="131"/>
      <c r="R19" s="8">
        <v>0</v>
      </c>
      <c r="S19" s="143"/>
    </row>
    <row r="20" spans="1:22" ht="21" customHeight="1">
      <c r="B20" s="78" t="s">
        <v>80</v>
      </c>
      <c r="C20" s="292"/>
      <c r="D20" s="292"/>
      <c r="E20" s="292"/>
      <c r="F20" s="292"/>
      <c r="G20" s="292"/>
      <c r="H20" s="292"/>
      <c r="I20" s="7"/>
      <c r="J20" s="142">
        <v>11.1</v>
      </c>
      <c r="L20" s="8">
        <f>P20</f>
        <v>15000000</v>
      </c>
      <c r="M20" s="8"/>
      <c r="N20" s="8">
        <v>0</v>
      </c>
      <c r="O20" s="6"/>
      <c r="P20" s="62">
        <v>15000000</v>
      </c>
      <c r="Q20" s="131"/>
      <c r="R20" s="8">
        <v>0</v>
      </c>
      <c r="S20" s="143"/>
    </row>
    <row r="21" spans="1:22" ht="21" customHeight="1">
      <c r="B21" s="73" t="s">
        <v>77</v>
      </c>
      <c r="C21" s="73"/>
      <c r="D21" s="73"/>
      <c r="E21" s="73"/>
      <c r="F21" s="73"/>
      <c r="G21" s="73"/>
      <c r="H21" s="73"/>
      <c r="I21" s="7"/>
      <c r="J21" s="65"/>
      <c r="L21" s="8">
        <f>P21</f>
        <v>634894</v>
      </c>
      <c r="M21" s="8"/>
      <c r="N21" s="8">
        <v>825909</v>
      </c>
      <c r="O21" s="6"/>
      <c r="P21" s="212">
        <v>634894</v>
      </c>
      <c r="Q21" s="131"/>
      <c r="R21" s="42">
        <v>825909</v>
      </c>
      <c r="S21" s="143"/>
    </row>
    <row r="22" spans="1:22" ht="21" customHeight="1">
      <c r="B22" s="74" t="s">
        <v>81</v>
      </c>
      <c r="C22" s="73"/>
      <c r="D22" s="73"/>
      <c r="E22" s="73"/>
      <c r="F22" s="73"/>
      <c r="G22" s="73"/>
      <c r="H22" s="73"/>
      <c r="I22" s="7"/>
      <c r="J22" s="65"/>
      <c r="L22" s="55">
        <f>SUM(L18:L21)</f>
        <v>15883917</v>
      </c>
      <c r="M22" s="8"/>
      <c r="N22" s="55">
        <f>SUM(N18:N21)</f>
        <v>1017691</v>
      </c>
      <c r="O22" s="6"/>
      <c r="P22" s="274">
        <f>SUM(P18:P21)</f>
        <v>15883917</v>
      </c>
      <c r="Q22" s="131"/>
      <c r="R22" s="55">
        <f>SUM(R18:R21)</f>
        <v>1017691</v>
      </c>
      <c r="S22" s="143"/>
    </row>
    <row r="23" spans="1:22" ht="21" customHeight="1">
      <c r="A23" s="72" t="s">
        <v>82</v>
      </c>
      <c r="B23" s="86"/>
      <c r="C23" s="86"/>
      <c r="D23" s="86"/>
      <c r="E23" s="86"/>
      <c r="F23" s="86"/>
      <c r="G23" s="86"/>
      <c r="H23" s="86"/>
      <c r="I23" s="7"/>
      <c r="J23" s="65"/>
      <c r="K23" s="123"/>
      <c r="L23" s="41">
        <f>+L22+L16</f>
        <v>51891790</v>
      </c>
      <c r="M23" s="8"/>
      <c r="N23" s="41">
        <f>+N22+N16</f>
        <v>21996174</v>
      </c>
      <c r="O23" s="6"/>
      <c r="P23" s="234">
        <f>+P22+P16</f>
        <v>51891790</v>
      </c>
      <c r="Q23" s="131"/>
      <c r="R23" s="41">
        <f>+R22+R16</f>
        <v>21996174</v>
      </c>
      <c r="S23" s="143"/>
    </row>
    <row r="24" spans="1:22" ht="21" customHeight="1">
      <c r="A24" s="73" t="s">
        <v>83</v>
      </c>
      <c r="B24" s="73"/>
      <c r="C24" s="73"/>
      <c r="D24" s="73"/>
      <c r="E24" s="73"/>
      <c r="F24" s="73"/>
      <c r="G24" s="73"/>
      <c r="H24" s="73"/>
      <c r="I24" s="7"/>
      <c r="J24" s="6"/>
      <c r="K24" s="123"/>
      <c r="L24" s="79">
        <f>P24-97788</f>
        <v>-17073073</v>
      </c>
      <c r="M24" s="47"/>
      <c r="N24" s="79">
        <v>-17932239</v>
      </c>
      <c r="O24" s="6"/>
      <c r="P24" s="188">
        <v>-16975285</v>
      </c>
      <c r="Q24" s="131"/>
      <c r="R24" s="79">
        <v>-17842438</v>
      </c>
      <c r="S24" s="143"/>
    </row>
    <row r="25" spans="1:22" ht="21" customHeight="1">
      <c r="A25" s="73" t="s">
        <v>84</v>
      </c>
      <c r="B25" s="73"/>
      <c r="C25" s="73"/>
      <c r="D25" s="73"/>
      <c r="E25" s="73"/>
      <c r="F25" s="73"/>
      <c r="G25" s="73"/>
      <c r="H25" s="73"/>
      <c r="I25" s="7"/>
      <c r="J25" s="6"/>
      <c r="K25" s="123"/>
      <c r="L25" s="79">
        <v>0</v>
      </c>
      <c r="M25" s="47"/>
      <c r="N25" s="79">
        <v>-1154720</v>
      </c>
      <c r="O25" s="6"/>
      <c r="P25" s="188">
        <v>0</v>
      </c>
      <c r="Q25" s="131"/>
      <c r="R25" s="79">
        <v>-1154720</v>
      </c>
      <c r="S25" s="143"/>
    </row>
    <row r="26" spans="1:22" ht="21" customHeight="1">
      <c r="A26" s="73" t="s">
        <v>85</v>
      </c>
      <c r="B26" s="73"/>
      <c r="C26" s="73"/>
      <c r="D26" s="73"/>
      <c r="E26" s="73"/>
      <c r="F26" s="73"/>
      <c r="G26" s="73"/>
      <c r="H26" s="73"/>
      <c r="I26" s="7"/>
      <c r="J26" s="6"/>
      <c r="K26" s="123"/>
      <c r="L26" s="79">
        <f>P26</f>
        <v>-4489057</v>
      </c>
      <c r="M26" s="47"/>
      <c r="N26" s="79">
        <v>-5133131</v>
      </c>
      <c r="O26" s="6"/>
      <c r="P26" s="188">
        <v>-4489057</v>
      </c>
      <c r="Q26" s="131"/>
      <c r="R26" s="79">
        <v>-5133131</v>
      </c>
      <c r="S26" s="143"/>
    </row>
    <row r="27" spans="1:22" ht="21" customHeight="1">
      <c r="A27" s="298" t="s">
        <v>86</v>
      </c>
      <c r="B27" s="298"/>
      <c r="C27" s="298"/>
      <c r="D27" s="298"/>
      <c r="E27" s="292"/>
      <c r="F27" s="292"/>
      <c r="G27" s="292"/>
      <c r="H27" s="292"/>
      <c r="I27" s="7"/>
      <c r="J27" s="6"/>
      <c r="K27" s="183"/>
      <c r="L27" s="55">
        <f>SUM(L24:L26)</f>
        <v>-21562130</v>
      </c>
      <c r="M27" s="8"/>
      <c r="N27" s="55">
        <f>SUM(N24:N26)</f>
        <v>-24220090</v>
      </c>
      <c r="O27" s="6"/>
      <c r="P27" s="274">
        <f>SUM(P24:P26)</f>
        <v>-21464342</v>
      </c>
      <c r="Q27" s="131"/>
      <c r="R27" s="132">
        <f>SUM(R24:R26)</f>
        <v>-24130289</v>
      </c>
      <c r="S27" s="143"/>
    </row>
    <row r="28" spans="1:22" ht="21" customHeight="1">
      <c r="A28" s="292" t="s">
        <v>87</v>
      </c>
      <c r="B28" s="292"/>
      <c r="C28" s="292"/>
      <c r="D28" s="292"/>
      <c r="E28" s="292"/>
      <c r="F28" s="292"/>
      <c r="G28" s="292"/>
      <c r="H28" s="292"/>
      <c r="I28" s="7"/>
      <c r="J28" s="6"/>
      <c r="K28" s="183"/>
      <c r="L28" s="8">
        <f>+L16+L22+L27</f>
        <v>30329660</v>
      </c>
      <c r="M28" s="8"/>
      <c r="N28" s="8">
        <f>+N16+N22+N27</f>
        <v>-2223916</v>
      </c>
      <c r="O28" s="6"/>
      <c r="P28" s="62">
        <f>+P16+P22+P27</f>
        <v>30427448</v>
      </c>
      <c r="Q28" s="131"/>
      <c r="R28" s="8">
        <f>+R16+R22+R27</f>
        <v>-2134115</v>
      </c>
      <c r="S28" s="143"/>
    </row>
    <row r="29" spans="1:22" ht="21" customHeight="1">
      <c r="A29" s="78" t="s">
        <v>88</v>
      </c>
      <c r="B29" s="292"/>
      <c r="C29" s="292"/>
      <c r="D29" s="292"/>
      <c r="E29" s="292"/>
      <c r="F29" s="292"/>
      <c r="G29" s="292"/>
      <c r="H29" s="292"/>
      <c r="I29" s="7"/>
      <c r="J29" s="142">
        <v>11</v>
      </c>
      <c r="K29" s="123"/>
      <c r="L29" s="42">
        <v>-5125176</v>
      </c>
      <c r="M29" s="8"/>
      <c r="N29" s="42">
        <v>-3383345</v>
      </c>
      <c r="O29" s="6"/>
      <c r="P29" s="276">
        <v>0</v>
      </c>
      <c r="Q29" s="131"/>
      <c r="R29" s="151">
        <v>0</v>
      </c>
      <c r="S29" s="143"/>
    </row>
    <row r="30" spans="1:22" ht="21" customHeight="1">
      <c r="A30" s="292" t="s">
        <v>89</v>
      </c>
      <c r="B30" s="292"/>
      <c r="C30" s="292"/>
      <c r="D30" s="292"/>
      <c r="E30" s="292"/>
      <c r="F30" s="292"/>
      <c r="G30" s="292"/>
      <c r="H30" s="292"/>
      <c r="I30" s="7"/>
      <c r="J30" s="6"/>
      <c r="K30" s="66"/>
      <c r="L30" s="8">
        <f>SUM(L28:L29)</f>
        <v>25204484</v>
      </c>
      <c r="M30" s="8"/>
      <c r="N30" s="8">
        <f>SUM(N28:N29)</f>
        <v>-5607261</v>
      </c>
      <c r="O30" s="134"/>
      <c r="P30" s="62">
        <f>SUM(P28:P29)</f>
        <v>30427448</v>
      </c>
      <c r="Q30" s="131"/>
      <c r="R30" s="8">
        <f>SUM(R28:R29)</f>
        <v>-2134115</v>
      </c>
      <c r="S30" s="143"/>
    </row>
    <row r="31" spans="1:22" ht="21" customHeight="1">
      <c r="A31" s="228" t="s">
        <v>90</v>
      </c>
      <c r="B31" s="78"/>
      <c r="C31" s="292"/>
      <c r="D31" s="292"/>
      <c r="E31" s="292"/>
      <c r="F31" s="292"/>
      <c r="G31" s="292"/>
      <c r="H31" s="292"/>
      <c r="I31" s="7"/>
      <c r="J31" s="6"/>
      <c r="K31" s="77"/>
      <c r="L31" s="8">
        <f>P31</f>
        <v>373247</v>
      </c>
      <c r="M31" s="8"/>
      <c r="N31" s="8">
        <v>550452</v>
      </c>
      <c r="O31" s="6"/>
      <c r="P31" s="62">
        <v>373247</v>
      </c>
      <c r="Q31" s="131"/>
      <c r="R31" s="8">
        <v>550452</v>
      </c>
      <c r="S31" s="143"/>
    </row>
    <row r="32" spans="1:22" ht="21" customHeight="1">
      <c r="A32" s="73" t="s">
        <v>91</v>
      </c>
      <c r="B32" s="73"/>
      <c r="C32" s="73"/>
      <c r="D32" s="73"/>
      <c r="E32" s="73"/>
      <c r="F32" s="73"/>
      <c r="G32" s="73"/>
      <c r="H32" s="73"/>
      <c r="I32" s="142"/>
      <c r="J32" s="63"/>
      <c r="K32" s="77"/>
      <c r="L32" s="93">
        <f>P32-17522</f>
        <v>-56468</v>
      </c>
      <c r="M32" s="144"/>
      <c r="N32" s="93">
        <v>-64407</v>
      </c>
      <c r="O32" s="23"/>
      <c r="P32" s="277">
        <v>-38946</v>
      </c>
      <c r="Q32" s="131"/>
      <c r="R32" s="93">
        <v>-52015</v>
      </c>
      <c r="S32" s="143"/>
      <c r="V32" s="121"/>
    </row>
    <row r="33" spans="1:24" ht="21" customHeight="1">
      <c r="A33" s="88" t="s">
        <v>92</v>
      </c>
      <c r="B33" s="74"/>
      <c r="C33" s="74"/>
      <c r="D33" s="74"/>
      <c r="E33" s="74"/>
      <c r="F33" s="74"/>
      <c r="G33" s="74"/>
      <c r="H33" s="74"/>
      <c r="I33" s="85"/>
      <c r="J33" s="23"/>
      <c r="K33" s="43"/>
      <c r="L33" s="135">
        <f>SUM(L30:L32)</f>
        <v>25521263</v>
      </c>
      <c r="M33" s="135"/>
      <c r="N33" s="135">
        <f>SUM(N30:N32)</f>
        <v>-5121216</v>
      </c>
      <c r="O33" s="23"/>
      <c r="P33" s="135">
        <f>SUM(P30:P32)</f>
        <v>30761749</v>
      </c>
      <c r="Q33" s="131"/>
      <c r="R33" s="135">
        <f>SUM(R30:R32)</f>
        <v>-1635678</v>
      </c>
      <c r="S33" s="143"/>
      <c r="V33" s="121"/>
    </row>
    <row r="34" spans="1:24" ht="21" customHeight="1">
      <c r="A34" s="73" t="s">
        <v>93</v>
      </c>
      <c r="B34" s="23"/>
      <c r="C34" s="23"/>
      <c r="D34" s="23"/>
      <c r="E34" s="23"/>
      <c r="F34" s="23"/>
      <c r="G34" s="23"/>
      <c r="H34" s="145"/>
      <c r="I34" s="23"/>
      <c r="J34" s="142">
        <v>17</v>
      </c>
      <c r="K34" s="43"/>
      <c r="L34" s="93">
        <f>P34</f>
        <v>-6475067</v>
      </c>
      <c r="M34" s="117"/>
      <c r="N34" s="93">
        <v>324609</v>
      </c>
      <c r="O34" s="23"/>
      <c r="P34" s="277">
        <v>-6475067</v>
      </c>
      <c r="Q34" s="131"/>
      <c r="R34" s="93">
        <v>324609</v>
      </c>
      <c r="S34" s="143"/>
      <c r="V34" s="121"/>
    </row>
    <row r="35" spans="1:24" ht="21" customHeight="1">
      <c r="A35" s="74" t="s">
        <v>94</v>
      </c>
      <c r="B35" s="73"/>
      <c r="C35" s="73"/>
      <c r="D35" s="73"/>
      <c r="E35" s="73"/>
      <c r="F35" s="73"/>
      <c r="G35" s="73"/>
      <c r="H35" s="73"/>
      <c r="I35" s="23"/>
      <c r="J35" s="23"/>
      <c r="K35" s="77"/>
      <c r="L35" s="8">
        <f>SUM(L33:L34)</f>
        <v>19046196</v>
      </c>
      <c r="M35" s="8"/>
      <c r="N35" s="8">
        <f>SUM(N33:N34)</f>
        <v>-4796607</v>
      </c>
      <c r="O35" s="23"/>
      <c r="P35" s="195">
        <f>SUM(P33:P34)</f>
        <v>24286682</v>
      </c>
      <c r="Q35" s="131"/>
      <c r="R35" s="80">
        <f>SUM(R33:R34)</f>
        <v>-1311069</v>
      </c>
      <c r="S35" s="143"/>
      <c r="V35" s="121"/>
    </row>
    <row r="36" spans="1:24" ht="21" customHeight="1">
      <c r="A36" s="73" t="s">
        <v>95</v>
      </c>
      <c r="B36" s="73"/>
      <c r="C36" s="73"/>
      <c r="D36" s="73"/>
      <c r="E36" s="73"/>
      <c r="F36" s="73"/>
      <c r="G36" s="73"/>
      <c r="H36" s="73"/>
      <c r="I36" s="23"/>
      <c r="J36" s="23"/>
      <c r="K36" s="77"/>
      <c r="L36" s="117"/>
      <c r="M36" s="117"/>
      <c r="N36" s="117"/>
      <c r="O36" s="23"/>
      <c r="P36" s="278"/>
      <c r="Q36" s="131"/>
      <c r="R36" s="136"/>
      <c r="S36" s="143"/>
    </row>
    <row r="37" spans="1:24" ht="21" customHeight="1">
      <c r="A37" s="73" t="s">
        <v>96</v>
      </c>
      <c r="B37" s="73"/>
      <c r="C37" s="73"/>
      <c r="D37" s="73"/>
      <c r="E37" s="73"/>
      <c r="F37" s="73"/>
      <c r="G37" s="73"/>
      <c r="H37" s="73"/>
      <c r="I37" s="23"/>
      <c r="J37" s="23"/>
      <c r="K37" s="134"/>
      <c r="L37" s="117"/>
      <c r="M37" s="117"/>
      <c r="N37" s="117"/>
      <c r="O37" s="23"/>
      <c r="P37" s="278"/>
      <c r="Q37" s="131"/>
      <c r="R37" s="136"/>
      <c r="S37" s="143"/>
    </row>
    <row r="38" spans="1:24" ht="21" customHeight="1">
      <c r="A38" s="73"/>
      <c r="B38" s="73"/>
      <c r="C38" s="73" t="s">
        <v>97</v>
      </c>
      <c r="D38" s="73"/>
      <c r="E38" s="73"/>
      <c r="F38" s="73"/>
      <c r="G38" s="73"/>
      <c r="H38" s="73"/>
      <c r="I38" s="23"/>
      <c r="J38" s="23"/>
      <c r="K38" s="77"/>
      <c r="L38" s="93">
        <v>0</v>
      </c>
      <c r="M38" s="119"/>
      <c r="N38" s="93">
        <v>0</v>
      </c>
      <c r="O38" s="137"/>
      <c r="P38" s="277">
        <v>0</v>
      </c>
      <c r="Q38" s="137"/>
      <c r="R38" s="42">
        <v>0</v>
      </c>
      <c r="S38" s="143"/>
    </row>
    <row r="39" spans="1:24" ht="21" customHeight="1">
      <c r="A39" s="74" t="s">
        <v>98</v>
      </c>
      <c r="B39" s="73"/>
      <c r="C39" s="73"/>
      <c r="D39" s="73"/>
      <c r="E39" s="73"/>
      <c r="F39" s="73"/>
      <c r="G39" s="73"/>
      <c r="H39" s="73"/>
      <c r="I39" s="23"/>
      <c r="J39" s="23"/>
      <c r="K39" s="77"/>
      <c r="L39" s="93">
        <f>SUM(L38)</f>
        <v>0</v>
      </c>
      <c r="M39" s="119"/>
      <c r="N39" s="93">
        <f>SUM(N38)</f>
        <v>0</v>
      </c>
      <c r="O39" s="137"/>
      <c r="P39" s="277">
        <f>SUM(P38)</f>
        <v>0</v>
      </c>
      <c r="Q39" s="137"/>
      <c r="R39" s="93">
        <f>SUM(R38)</f>
        <v>0</v>
      </c>
      <c r="S39" s="143"/>
    </row>
    <row r="40" spans="1:24" ht="21" customHeight="1" thickBot="1">
      <c r="A40" s="236" t="s">
        <v>99</v>
      </c>
      <c r="B40" s="73"/>
      <c r="C40" s="73"/>
      <c r="D40" s="73"/>
      <c r="E40" s="73"/>
      <c r="F40" s="73"/>
      <c r="G40" s="73"/>
      <c r="H40" s="73"/>
      <c r="I40" s="23"/>
      <c r="J40" s="23"/>
      <c r="K40" s="77"/>
      <c r="L40" s="94">
        <f>+L35+L39</f>
        <v>19046196</v>
      </c>
      <c r="M40" s="117"/>
      <c r="N40" s="94">
        <f>+N35+N39</f>
        <v>-4796607</v>
      </c>
      <c r="O40" s="23"/>
      <c r="P40" s="279">
        <f>+P35+P39</f>
        <v>24286682</v>
      </c>
      <c r="Q40" s="131"/>
      <c r="R40" s="94">
        <f>+R35+R39</f>
        <v>-1311069</v>
      </c>
      <c r="S40" s="143"/>
    </row>
    <row r="41" spans="1:24" s="112" customFormat="1" ht="21" customHeight="1" thickTop="1">
      <c r="A41" s="235" t="s">
        <v>100</v>
      </c>
      <c r="B41" s="107"/>
      <c r="C41" s="107"/>
      <c r="D41" s="107"/>
      <c r="E41" s="107"/>
      <c r="F41" s="107"/>
      <c r="G41" s="107"/>
      <c r="H41" s="107"/>
      <c r="I41" s="107"/>
      <c r="J41" s="107"/>
      <c r="K41" s="77"/>
      <c r="L41" s="108"/>
      <c r="M41" s="118"/>
      <c r="N41" s="108"/>
      <c r="O41" s="107"/>
      <c r="P41" s="280"/>
      <c r="Q41" s="107"/>
      <c r="R41" s="138"/>
      <c r="S41" s="143"/>
      <c r="T41" s="109"/>
      <c r="U41" s="110"/>
      <c r="V41" s="111"/>
      <c r="W41" s="110"/>
      <c r="X41" s="111"/>
    </row>
    <row r="42" spans="1:24" s="112" customFormat="1" ht="21" customHeight="1">
      <c r="A42" s="107"/>
      <c r="B42" s="107" t="s">
        <v>101</v>
      </c>
      <c r="C42" s="107"/>
      <c r="D42" s="107"/>
      <c r="E42" s="107"/>
      <c r="F42" s="107"/>
      <c r="G42" s="107"/>
      <c r="H42" s="107"/>
      <c r="I42" s="107"/>
      <c r="J42" s="107"/>
      <c r="K42" s="77"/>
      <c r="L42" s="113">
        <f>+L35</f>
        <v>19046196</v>
      </c>
      <c r="M42" s="113"/>
      <c r="N42" s="113">
        <f>+N35</f>
        <v>-4796607</v>
      </c>
      <c r="O42" s="114"/>
      <c r="P42" s="281">
        <f>+P35</f>
        <v>24286682</v>
      </c>
      <c r="Q42" s="114"/>
      <c r="R42" s="115">
        <f>+R35</f>
        <v>-1311069</v>
      </c>
      <c r="S42" s="143"/>
      <c r="T42" s="109"/>
    </row>
    <row r="43" spans="1:24" s="112" customFormat="1" ht="21" customHeight="1">
      <c r="A43" s="107"/>
      <c r="B43" s="107" t="s">
        <v>102</v>
      </c>
      <c r="C43" s="107"/>
      <c r="D43" s="107"/>
      <c r="E43" s="107"/>
      <c r="F43" s="107"/>
      <c r="G43" s="107"/>
      <c r="H43" s="107"/>
      <c r="I43" s="107"/>
      <c r="J43" s="107"/>
      <c r="K43" s="77"/>
      <c r="L43" s="93">
        <v>0</v>
      </c>
      <c r="M43" s="117"/>
      <c r="N43" s="93">
        <v>0</v>
      </c>
      <c r="O43" s="23"/>
      <c r="P43" s="277">
        <v>0</v>
      </c>
      <c r="Q43" s="93"/>
      <c r="R43" s="93">
        <v>0</v>
      </c>
      <c r="S43" s="143"/>
      <c r="T43" s="116"/>
    </row>
    <row r="44" spans="1:24" s="112" customFormat="1" ht="21" customHeight="1" thickBo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77"/>
      <c r="L44" s="139">
        <f>SUM(L42:L43)</f>
        <v>19046196</v>
      </c>
      <c r="M44" s="117"/>
      <c r="N44" s="139">
        <f>SUM(N42:N43)</f>
        <v>-4796607</v>
      </c>
      <c r="O44" s="23"/>
      <c r="P44" s="282">
        <f>SUM(P42:P43)</f>
        <v>24286682</v>
      </c>
      <c r="Q44" s="131"/>
      <c r="R44" s="140">
        <f>SUM(R42:R43)</f>
        <v>-1311069</v>
      </c>
      <c r="S44" s="143"/>
      <c r="T44" s="116"/>
    </row>
    <row r="45" spans="1:24" s="112" customFormat="1" ht="21" customHeight="1" thickTop="1">
      <c r="A45" s="235" t="s">
        <v>103</v>
      </c>
      <c r="B45" s="107"/>
      <c r="C45" s="107"/>
      <c r="D45" s="107"/>
      <c r="E45" s="107"/>
      <c r="F45" s="107"/>
      <c r="G45" s="107"/>
      <c r="H45" s="107"/>
      <c r="I45" s="107"/>
      <c r="J45" s="107"/>
      <c r="K45" s="77"/>
      <c r="L45" s="108"/>
      <c r="M45" s="118"/>
      <c r="N45" s="108"/>
      <c r="O45" s="107"/>
      <c r="P45" s="280"/>
      <c r="Q45" s="107"/>
      <c r="R45" s="138"/>
      <c r="S45" s="143"/>
      <c r="T45" s="109"/>
      <c r="U45" s="110"/>
      <c r="V45" s="111"/>
      <c r="W45" s="110"/>
      <c r="X45" s="111"/>
    </row>
    <row r="46" spans="1:24" s="112" customFormat="1" ht="21" customHeight="1">
      <c r="A46" s="107"/>
      <c r="B46" s="107" t="s">
        <v>101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13">
        <f>+L40</f>
        <v>19046196</v>
      </c>
      <c r="M46" s="113"/>
      <c r="N46" s="113">
        <f>+N40</f>
        <v>-4796607</v>
      </c>
      <c r="O46" s="114"/>
      <c r="P46" s="281">
        <f>+P40</f>
        <v>24286682</v>
      </c>
      <c r="Q46" s="114"/>
      <c r="R46" s="115">
        <f>+R40</f>
        <v>-1311069</v>
      </c>
      <c r="S46" s="143"/>
      <c r="T46" s="109"/>
    </row>
    <row r="47" spans="1:24" s="112" customFormat="1" ht="21" customHeight="1">
      <c r="A47" s="107"/>
      <c r="B47" s="107" t="s">
        <v>102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93">
        <v>0</v>
      </c>
      <c r="M47" s="117"/>
      <c r="N47" s="93">
        <v>0</v>
      </c>
      <c r="O47" s="23"/>
      <c r="P47" s="277">
        <v>0</v>
      </c>
      <c r="Q47" s="93"/>
      <c r="R47" s="93">
        <v>0</v>
      </c>
      <c r="S47" s="143"/>
      <c r="T47" s="116"/>
    </row>
    <row r="48" spans="1:24" s="112" customFormat="1" ht="21" customHeight="1" thickBot="1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39">
        <f>SUM(L46:L46)</f>
        <v>19046196</v>
      </c>
      <c r="M48" s="117"/>
      <c r="N48" s="139">
        <f>SUM(N46:N46)</f>
        <v>-4796607</v>
      </c>
      <c r="O48" s="23"/>
      <c r="P48" s="282">
        <f>SUM(P46:P46)</f>
        <v>24286682</v>
      </c>
      <c r="Q48" s="131"/>
      <c r="R48" s="140">
        <f>SUM(R46:R46)</f>
        <v>-1311069</v>
      </c>
      <c r="S48" s="143"/>
      <c r="T48" s="109"/>
    </row>
    <row r="49" spans="1:19" ht="10.199999999999999" customHeight="1" thickTop="1">
      <c r="A49" s="7"/>
      <c r="B49" s="7"/>
      <c r="C49" s="7"/>
      <c r="D49" s="7"/>
      <c r="E49" s="7"/>
      <c r="F49" s="7"/>
      <c r="G49" s="7"/>
      <c r="H49" s="7"/>
      <c r="I49" s="7"/>
      <c r="J49" s="7"/>
      <c r="K49" s="134"/>
      <c r="L49" s="35"/>
      <c r="M49" s="47"/>
      <c r="N49" s="35"/>
      <c r="O49" s="7"/>
      <c r="P49" s="283"/>
      <c r="Q49" s="85"/>
      <c r="R49" s="121"/>
      <c r="S49" s="143"/>
    </row>
    <row r="50" spans="1:19" ht="21" customHeight="1" thickBot="1">
      <c r="A50" s="69" t="s">
        <v>104</v>
      </c>
      <c r="B50" s="5"/>
      <c r="C50" s="23"/>
      <c r="D50" s="23"/>
      <c r="E50" s="23"/>
      <c r="F50" s="23"/>
      <c r="G50" s="23"/>
      <c r="H50" s="23"/>
      <c r="I50" s="23"/>
      <c r="J50" s="142">
        <v>20</v>
      </c>
      <c r="K50" s="134"/>
      <c r="L50" s="155">
        <f>L35/1076210468</f>
        <v>1.7697463987127841E-2</v>
      </c>
      <c r="M50" s="156"/>
      <c r="N50" s="155">
        <v>-4.4569414093452208E-3</v>
      </c>
      <c r="O50" s="23"/>
      <c r="P50" s="284">
        <f>P35/1076210468</f>
        <v>2.2566851672734332E-2</v>
      </c>
      <c r="Q50" s="85"/>
      <c r="R50" s="155">
        <v>-1.2182273254008156E-3</v>
      </c>
      <c r="S50" s="143"/>
    </row>
    <row r="51" spans="1:19" ht="7.5" customHeight="1" thickTop="1">
      <c r="A51" s="7"/>
      <c r="B51" s="7"/>
      <c r="C51" s="7"/>
      <c r="D51" s="7"/>
      <c r="E51" s="7"/>
      <c r="F51" s="7"/>
      <c r="G51" s="7"/>
      <c r="H51" s="7"/>
      <c r="I51" s="7"/>
      <c r="J51" s="7"/>
      <c r="K51" s="161"/>
      <c r="L51" s="35"/>
      <c r="M51" s="47"/>
      <c r="N51" s="35"/>
      <c r="O51" s="7"/>
      <c r="P51" s="121"/>
      <c r="Q51" s="85"/>
      <c r="R51" s="121"/>
      <c r="S51" s="143"/>
    </row>
    <row r="52" spans="1:19" ht="21" customHeight="1">
      <c r="A52" s="5" t="s">
        <v>33</v>
      </c>
      <c r="B52" s="70"/>
      <c r="C52" s="70"/>
      <c r="D52" s="5"/>
      <c r="E52" s="5"/>
      <c r="F52" s="4"/>
      <c r="G52" s="70"/>
      <c r="H52" s="4"/>
      <c r="I52" s="106"/>
      <c r="J52" s="125"/>
      <c r="K52" s="161"/>
      <c r="L52" s="106"/>
      <c r="M52" s="146"/>
      <c r="N52" s="106"/>
      <c r="O52" s="70"/>
      <c r="P52" s="126"/>
      <c r="Q52" s="67"/>
      <c r="R52" s="141"/>
    </row>
    <row r="53" spans="1:19" ht="12" customHeight="1">
      <c r="A53" s="5"/>
      <c r="B53" s="70"/>
      <c r="C53" s="70"/>
      <c r="D53" s="5"/>
      <c r="E53" s="5"/>
      <c r="F53" s="4"/>
      <c r="G53" s="70"/>
      <c r="H53" s="4"/>
      <c r="I53" s="106"/>
      <c r="J53" s="125"/>
      <c r="K53" s="134"/>
      <c r="L53" s="106"/>
      <c r="M53" s="146"/>
      <c r="N53" s="106"/>
      <c r="O53" s="70"/>
      <c r="P53" s="126"/>
      <c r="Q53" s="67"/>
      <c r="R53" s="141"/>
    </row>
    <row r="54" spans="1:19" ht="21" customHeight="1">
      <c r="A54" s="5"/>
      <c r="B54" s="70"/>
      <c r="C54" s="70"/>
      <c r="D54" s="5"/>
      <c r="E54" s="5"/>
      <c r="F54" s="4"/>
      <c r="G54" s="70"/>
      <c r="H54" s="4"/>
      <c r="I54" s="106"/>
      <c r="J54" s="125"/>
      <c r="K54" s="134"/>
      <c r="L54" s="106"/>
      <c r="M54" s="146"/>
      <c r="N54" s="106"/>
      <c r="O54" s="70"/>
      <c r="P54" s="126"/>
      <c r="Q54" s="67"/>
      <c r="R54" s="141"/>
    </row>
    <row r="55" spans="1:19" ht="21" customHeight="1">
      <c r="A55" s="4" t="s">
        <v>34</v>
      </c>
      <c r="K55" s="77"/>
      <c r="L55" s="4"/>
      <c r="M55" s="4"/>
      <c r="N55" s="4" t="s">
        <v>34</v>
      </c>
    </row>
    <row r="56" spans="1:19" ht="21" customHeight="1">
      <c r="A56" s="4" t="s">
        <v>35</v>
      </c>
      <c r="K56" s="6"/>
    </row>
    <row r="57" spans="1:19" ht="21" customHeight="1">
      <c r="K57" s="6"/>
    </row>
    <row r="58" spans="1:19" ht="21" customHeight="1">
      <c r="K58" s="43"/>
    </row>
    <row r="59" spans="1:19" ht="21" customHeight="1">
      <c r="K59" s="43"/>
    </row>
    <row r="60" spans="1:19" ht="21" customHeight="1">
      <c r="K60" s="43"/>
    </row>
    <row r="61" spans="1:19" ht="21" customHeight="1">
      <c r="K61" s="43"/>
    </row>
    <row r="62" spans="1:19" ht="21" customHeight="1">
      <c r="K62" s="77"/>
    </row>
    <row r="63" spans="1:19" ht="21" customHeight="1">
      <c r="K63" s="43"/>
    </row>
    <row r="64" spans="1:19" ht="21" customHeight="1">
      <c r="K64" s="43"/>
    </row>
    <row r="65" spans="11:11" ht="21" customHeight="1">
      <c r="K65" s="43"/>
    </row>
    <row r="66" spans="11:11" ht="21" customHeight="1">
      <c r="K66" s="43"/>
    </row>
    <row r="67" spans="11:11" ht="21" customHeight="1">
      <c r="K67" s="43"/>
    </row>
    <row r="68" spans="11:11" ht="21" customHeight="1">
      <c r="K68" s="43"/>
    </row>
    <row r="69" spans="11:11" ht="21" customHeight="1">
      <c r="K69" s="6"/>
    </row>
    <row r="70" spans="11:11" ht="21" customHeight="1">
      <c r="K70" s="6"/>
    </row>
    <row r="71" spans="11:11" ht="21" customHeight="1">
      <c r="K71" s="123"/>
    </row>
    <row r="74" spans="11:11" ht="21" customHeight="1">
      <c r="K74" s="43"/>
    </row>
    <row r="75" spans="11:11" ht="21" customHeight="1">
      <c r="K75" s="43"/>
    </row>
    <row r="76" spans="11:11" ht="21" customHeight="1">
      <c r="K76" s="6"/>
    </row>
    <row r="77" spans="11:11" ht="21" customHeight="1">
      <c r="K77" s="6"/>
    </row>
    <row r="78" spans="11:11" ht="21" customHeight="1">
      <c r="K78" s="6"/>
    </row>
    <row r="81" spans="11:11" ht="21" customHeight="1">
      <c r="K81" s="43"/>
    </row>
    <row r="82" spans="11:11" ht="21" customHeight="1">
      <c r="K82" s="244"/>
    </row>
    <row r="83" spans="11:11" ht="21" customHeight="1">
      <c r="K83" s="247"/>
    </row>
    <row r="84" spans="11:11" ht="21" customHeight="1">
      <c r="K84" s="248"/>
    </row>
    <row r="86" spans="11:11" ht="21" customHeight="1">
      <c r="K86" s="43"/>
    </row>
    <row r="87" spans="11:11" ht="21" customHeight="1">
      <c r="K87" s="77"/>
    </row>
    <row r="88" spans="11:11" ht="21" customHeight="1">
      <c r="K88" s="174"/>
    </row>
    <row r="90" spans="11:11" ht="21" customHeight="1">
      <c r="K90" s="6"/>
    </row>
    <row r="91" spans="11:11" ht="21" customHeight="1">
      <c r="K91" s="6"/>
    </row>
  </sheetData>
  <mergeCells count="5">
    <mergeCell ref="P6:R6"/>
    <mergeCell ref="A11:D11"/>
    <mergeCell ref="A15:D15"/>
    <mergeCell ref="A27:D27"/>
    <mergeCell ref="L6:N6"/>
  </mergeCells>
  <pageMargins left="0.9055118110236221" right="0.19685039370078741" top="0.47244094488188981" bottom="0.59055118110236227" header="0.35433070866141736" footer="0.39370078740157483"/>
  <pageSetup paperSize="9" scale="7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view="pageBreakPreview" topLeftCell="A10" zoomScaleNormal="100" zoomScaleSheetLayoutView="100" workbookViewId="0">
      <selection activeCell="G30" sqref="G30"/>
    </sheetView>
  </sheetViews>
  <sheetFormatPr defaultColWidth="9.109375" defaultRowHeight="21.9" customHeight="1"/>
  <cols>
    <col min="1" max="1" width="2.109375" style="9" customWidth="1"/>
    <col min="2" max="2" width="39.44140625" style="9" customWidth="1"/>
    <col min="3" max="3" width="8.33203125" style="32" customWidth="1"/>
    <col min="4" max="4" width="1.6640625" style="9" customWidth="1"/>
    <col min="5" max="5" width="15.6640625" style="9" customWidth="1"/>
    <col min="6" max="6" width="1.6640625" style="9" customWidth="1"/>
    <col min="7" max="7" width="15.6640625" style="9" customWidth="1"/>
    <col min="8" max="8" width="1.6640625" style="9" customWidth="1"/>
    <col min="9" max="9" width="16.109375" style="9" customWidth="1"/>
    <col min="10" max="10" width="1.6640625" style="9" customWidth="1"/>
    <col min="11" max="11" width="16.33203125" style="9" customWidth="1"/>
    <col min="12" max="12" width="1.6640625" style="12" customWidth="1"/>
    <col min="13" max="13" width="15.5546875" style="9" customWidth="1"/>
    <col min="14" max="14" width="1.6640625" style="9" customWidth="1"/>
    <col min="15" max="15" width="15.6640625" style="9" customWidth="1"/>
    <col min="16" max="16" width="1.6640625" style="9" customWidth="1"/>
    <col min="17" max="17" width="16" style="9" customWidth="1"/>
    <col min="18" max="18" width="1.88671875" style="9" customWidth="1"/>
    <col min="19" max="19" width="12.44140625" style="9" bestFit="1" customWidth="1"/>
    <col min="20" max="16384" width="9.109375" style="9"/>
  </cols>
  <sheetData>
    <row r="1" spans="1:17" ht="21.9" customHeight="1">
      <c r="A1" s="26" t="s">
        <v>0</v>
      </c>
      <c r="B1" s="57"/>
      <c r="C1" s="58"/>
      <c r="D1" s="57"/>
      <c r="E1" s="57"/>
      <c r="F1" s="57"/>
      <c r="G1" s="57"/>
      <c r="H1" s="57"/>
      <c r="I1" s="57"/>
      <c r="J1" s="57"/>
      <c r="K1" s="29"/>
      <c r="O1" s="26"/>
      <c r="Q1" s="25"/>
    </row>
    <row r="2" spans="1:17" s="32" customFormat="1" ht="21.9" customHeight="1">
      <c r="A2" s="58" t="s">
        <v>105</v>
      </c>
      <c r="B2" s="58"/>
      <c r="C2" s="58"/>
      <c r="D2" s="58"/>
      <c r="E2" s="58"/>
      <c r="F2" s="58"/>
      <c r="G2" s="58"/>
      <c r="H2" s="58"/>
      <c r="I2" s="58"/>
      <c r="J2" s="58"/>
      <c r="K2" s="29"/>
      <c r="L2" s="25"/>
      <c r="Q2" s="25"/>
    </row>
    <row r="3" spans="1:17" s="36" customFormat="1" ht="21.9" customHeight="1">
      <c r="A3" s="301" t="s">
        <v>66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</row>
    <row r="4" spans="1:17" s="36" customFormat="1" ht="7.5" customHeigh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</row>
    <row r="5" spans="1:17" s="36" customFormat="1" ht="21.75" customHeight="1">
      <c r="A5" s="294"/>
      <c r="B5" s="294"/>
      <c r="C5" s="90"/>
      <c r="D5" s="294"/>
      <c r="E5" s="294"/>
      <c r="F5" s="294"/>
      <c r="G5" s="294"/>
      <c r="H5" s="294"/>
      <c r="I5" s="294"/>
      <c r="J5" s="294"/>
      <c r="K5" s="294"/>
      <c r="L5" s="294"/>
      <c r="Q5" s="85" t="s">
        <v>3</v>
      </c>
    </row>
    <row r="6" spans="1:17" s="5" customFormat="1" ht="21.9" customHeight="1">
      <c r="B6" s="52"/>
      <c r="C6" s="52"/>
      <c r="D6" s="52"/>
      <c r="E6" s="302" t="s">
        <v>4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</row>
    <row r="7" spans="1:17" s="5" customFormat="1" ht="21.9" customHeight="1">
      <c r="B7" s="52"/>
      <c r="C7" s="52"/>
      <c r="D7" s="52"/>
      <c r="E7" s="299" t="s">
        <v>106</v>
      </c>
      <c r="F7" s="299"/>
      <c r="G7" s="299"/>
      <c r="H7" s="299"/>
      <c r="I7" s="299"/>
      <c r="J7" s="299"/>
      <c r="K7" s="299"/>
      <c r="L7" s="299"/>
      <c r="M7" s="299"/>
      <c r="N7" s="53"/>
    </row>
    <row r="8" spans="1:17" s="51" customFormat="1" ht="21.9" customHeight="1">
      <c r="E8" s="22"/>
      <c r="F8" s="22"/>
      <c r="H8" s="22"/>
      <c r="I8" s="300" t="s">
        <v>58</v>
      </c>
      <c r="J8" s="300"/>
      <c r="K8" s="300"/>
      <c r="M8" s="51" t="s">
        <v>107</v>
      </c>
      <c r="N8" s="54"/>
      <c r="O8" s="85" t="s">
        <v>108</v>
      </c>
      <c r="P8" s="85"/>
      <c r="Q8" s="31"/>
    </row>
    <row r="9" spans="1:17" s="51" customFormat="1" ht="21.9" customHeight="1">
      <c r="E9" s="11" t="s">
        <v>109</v>
      </c>
      <c r="F9" s="22"/>
      <c r="H9" s="22"/>
      <c r="I9" s="22" t="s">
        <v>110</v>
      </c>
      <c r="J9" s="22"/>
      <c r="K9" s="22"/>
      <c r="M9" s="22" t="s">
        <v>111</v>
      </c>
      <c r="N9" s="54"/>
      <c r="O9" s="85" t="s">
        <v>112</v>
      </c>
      <c r="P9" s="85"/>
      <c r="Q9" s="51" t="s">
        <v>113</v>
      </c>
    </row>
    <row r="10" spans="1:17" s="51" customFormat="1" ht="21.9" customHeight="1">
      <c r="C10" s="287"/>
      <c r="D10" s="22"/>
      <c r="E10" s="28" t="s">
        <v>114</v>
      </c>
      <c r="F10" s="22"/>
      <c r="G10" s="21" t="s">
        <v>115</v>
      </c>
      <c r="H10" s="22"/>
      <c r="I10" s="21" t="s">
        <v>116</v>
      </c>
      <c r="J10" s="22"/>
      <c r="K10" s="21" t="s">
        <v>117</v>
      </c>
      <c r="L10" s="22"/>
      <c r="M10" s="21" t="s">
        <v>118</v>
      </c>
      <c r="N10" s="22"/>
      <c r="O10" s="293" t="s">
        <v>119</v>
      </c>
      <c r="P10" s="85"/>
      <c r="Q10" s="21" t="s">
        <v>52</v>
      </c>
    </row>
    <row r="11" spans="1:17" s="51" customFormat="1" ht="12" customHeight="1">
      <c r="C11" s="22"/>
      <c r="D11" s="22"/>
      <c r="E11" s="10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</row>
    <row r="12" spans="1:17" s="33" customFormat="1" ht="21.9" customHeight="1">
      <c r="A12" s="49" t="s">
        <v>120</v>
      </c>
      <c r="B12" s="13"/>
      <c r="C12" s="64"/>
      <c r="D12" s="39"/>
      <c r="E12" s="217">
        <v>538105234</v>
      </c>
      <c r="F12" s="217"/>
      <c r="G12" s="217">
        <v>777165703</v>
      </c>
      <c r="H12" s="217"/>
      <c r="I12" s="217">
        <v>59392985</v>
      </c>
      <c r="J12" s="217"/>
      <c r="K12" s="217">
        <v>166345274</v>
      </c>
      <c r="L12" s="217"/>
      <c r="M12" s="217">
        <f>SUM(E12:K12)</f>
        <v>1541009196</v>
      </c>
      <c r="N12" s="218"/>
      <c r="O12" s="217">
        <v>300</v>
      </c>
      <c r="P12" s="218"/>
      <c r="Q12" s="217">
        <f>+M12+O12</f>
        <v>1541009496</v>
      </c>
    </row>
    <row r="13" spans="1:17" s="33" customFormat="1" ht="21.9" customHeight="1">
      <c r="A13" s="225" t="s">
        <v>121</v>
      </c>
      <c r="B13" s="27"/>
      <c r="C13" s="64"/>
      <c r="D13" s="39"/>
      <c r="E13" s="217">
        <v>0</v>
      </c>
      <c r="F13" s="217"/>
      <c r="G13" s="217">
        <v>0</v>
      </c>
      <c r="H13" s="217"/>
      <c r="I13" s="217">
        <v>0</v>
      </c>
      <c r="J13" s="217"/>
      <c r="K13" s="217">
        <v>-107621047</v>
      </c>
      <c r="L13" s="217"/>
      <c r="M13" s="217">
        <f>SUM(E13:K13)</f>
        <v>-107621047</v>
      </c>
      <c r="N13" s="218"/>
      <c r="O13" s="217">
        <v>0</v>
      </c>
      <c r="P13" s="218"/>
      <c r="Q13" s="217">
        <f>+M13+O13</f>
        <v>-107621047</v>
      </c>
    </row>
    <row r="14" spans="1:17" s="33" customFormat="1" ht="21.9" customHeight="1">
      <c r="A14" s="56" t="s">
        <v>122</v>
      </c>
      <c r="B14" s="14"/>
      <c r="C14" s="64"/>
      <c r="D14" s="39"/>
      <c r="E14" s="217">
        <v>0</v>
      </c>
      <c r="F14" s="217"/>
      <c r="G14" s="217">
        <v>0</v>
      </c>
      <c r="H14" s="217"/>
      <c r="I14" s="217">
        <v>0</v>
      </c>
      <c r="J14" s="217"/>
      <c r="K14" s="217">
        <f>งบกำไรขาดทุนเบ็ดเสร็จ!N40</f>
        <v>-4796607</v>
      </c>
      <c r="L14" s="217"/>
      <c r="M14" s="217">
        <f>SUM(E14:K14)</f>
        <v>-4796607</v>
      </c>
      <c r="N14" s="218"/>
      <c r="O14" s="217">
        <v>0</v>
      </c>
      <c r="P14" s="218"/>
      <c r="Q14" s="217">
        <f>+M14+O14</f>
        <v>-4796607</v>
      </c>
    </row>
    <row r="15" spans="1:17" s="33" customFormat="1" ht="21.9" customHeight="1">
      <c r="A15" s="50" t="s">
        <v>123</v>
      </c>
      <c r="B15" s="13"/>
      <c r="C15" s="39"/>
      <c r="D15" s="39"/>
      <c r="E15" s="221">
        <f>SUM(E12:E14)</f>
        <v>538105234</v>
      </c>
      <c r="F15" s="217"/>
      <c r="G15" s="221">
        <f>SUM(G12:G14)</f>
        <v>777165703</v>
      </c>
      <c r="H15" s="217"/>
      <c r="I15" s="221">
        <f>SUM(I12:I14)</f>
        <v>59392985</v>
      </c>
      <c r="J15" s="217"/>
      <c r="K15" s="221">
        <f>SUM(K12:K14)</f>
        <v>53927620</v>
      </c>
      <c r="L15" s="217"/>
      <c r="M15" s="221">
        <f>SUM(M12:M14)</f>
        <v>1428591542</v>
      </c>
      <c r="N15" s="217"/>
      <c r="O15" s="221">
        <f>SUM(O12:O14)</f>
        <v>300</v>
      </c>
      <c r="P15" s="217"/>
      <c r="Q15" s="221">
        <f>SUM(Q12:Q14)</f>
        <v>1428591842</v>
      </c>
    </row>
    <row r="16" spans="1:17" s="33" customFormat="1" ht="12" customHeight="1">
      <c r="A16" s="50"/>
      <c r="B16" s="13"/>
      <c r="C16" s="64"/>
      <c r="D16" s="39"/>
      <c r="E16" s="217"/>
      <c r="F16" s="217"/>
      <c r="G16" s="217"/>
      <c r="H16" s="217"/>
      <c r="I16" s="217"/>
      <c r="J16" s="217"/>
      <c r="K16" s="217"/>
      <c r="L16" s="217"/>
      <c r="M16" s="217"/>
      <c r="N16" s="218"/>
      <c r="O16" s="217"/>
      <c r="P16" s="218"/>
      <c r="Q16" s="217"/>
    </row>
    <row r="17" spans="1:17" ht="21.9" customHeight="1">
      <c r="A17" s="49" t="s">
        <v>124</v>
      </c>
      <c r="B17" s="27"/>
      <c r="C17" s="27"/>
      <c r="D17" s="27"/>
      <c r="E17" s="217">
        <v>538105234</v>
      </c>
      <c r="F17" s="217"/>
      <c r="G17" s="219">
        <f>+G15</f>
        <v>777165703</v>
      </c>
      <c r="H17" s="217"/>
      <c r="I17" s="217">
        <v>59606631</v>
      </c>
      <c r="J17" s="217"/>
      <c r="K17" s="217">
        <v>-31308115</v>
      </c>
      <c r="L17" s="217"/>
      <c r="M17" s="217">
        <f>SUM(E17:K17)</f>
        <v>1343569453</v>
      </c>
      <c r="N17" s="220"/>
      <c r="O17" s="220">
        <f>+O15</f>
        <v>300</v>
      </c>
      <c r="P17" s="220"/>
      <c r="Q17" s="217">
        <f>SUM(M17:O17)</f>
        <v>1343569753</v>
      </c>
    </row>
    <row r="18" spans="1:17" s="32" customFormat="1" ht="21" customHeight="1">
      <c r="A18" s="23" t="s">
        <v>125</v>
      </c>
      <c r="B18" s="14"/>
      <c r="C18" s="147"/>
      <c r="D18" s="147"/>
      <c r="E18" s="217">
        <v>0</v>
      </c>
      <c r="F18" s="217"/>
      <c r="G18" s="217">
        <v>0</v>
      </c>
      <c r="H18" s="217"/>
      <c r="I18" s="217">
        <f>ส่วนของผู้ถือหุ้น!I17</f>
        <v>1214334</v>
      </c>
      <c r="J18" s="217"/>
      <c r="K18" s="217">
        <f>-I18</f>
        <v>-1214334</v>
      </c>
      <c r="L18" s="217"/>
      <c r="M18" s="217">
        <f>SUM(E18:K18)</f>
        <v>0</v>
      </c>
      <c r="N18" s="218"/>
      <c r="O18" s="217">
        <v>0</v>
      </c>
      <c r="P18" s="218"/>
      <c r="Q18" s="217">
        <f>+M18+O18</f>
        <v>0</v>
      </c>
    </row>
    <row r="19" spans="1:17" s="33" customFormat="1" ht="21" customHeight="1">
      <c r="A19" s="56" t="s">
        <v>122</v>
      </c>
      <c r="B19" s="13"/>
      <c r="C19" s="39"/>
      <c r="D19" s="39"/>
      <c r="E19" s="219">
        <v>0</v>
      </c>
      <c r="F19" s="217"/>
      <c r="G19" s="219">
        <v>0</v>
      </c>
      <c r="H19" s="217"/>
      <c r="I19" s="219">
        <v>0</v>
      </c>
      <c r="J19" s="222"/>
      <c r="K19" s="217">
        <f>งบกำไรขาดทุนเบ็ดเสร็จ!L46</f>
        <v>19046196</v>
      </c>
      <c r="L19" s="222"/>
      <c r="M19" s="217">
        <f>SUM(E19:K19)</f>
        <v>19046196</v>
      </c>
      <c r="N19" s="220"/>
      <c r="O19" s="219">
        <v>0</v>
      </c>
      <c r="P19" s="220"/>
      <c r="Q19" s="217">
        <f>SUM(M19:O19)</f>
        <v>19046196</v>
      </c>
    </row>
    <row r="20" spans="1:17" ht="21.9" customHeight="1" thickBot="1">
      <c r="A20" s="50" t="s">
        <v>126</v>
      </c>
      <c r="B20" s="13"/>
      <c r="C20" s="91"/>
      <c r="D20" s="27"/>
      <c r="E20" s="223">
        <f>SUM(E17:E19)</f>
        <v>538105234</v>
      </c>
      <c r="F20" s="217"/>
      <c r="G20" s="223">
        <f>SUM(G17:G19)</f>
        <v>777165703</v>
      </c>
      <c r="H20" s="217"/>
      <c r="I20" s="223">
        <f>SUM(I17:I19)</f>
        <v>60820965</v>
      </c>
      <c r="J20" s="217"/>
      <c r="K20" s="223">
        <f>SUM(K17:K19)</f>
        <v>-13476253</v>
      </c>
      <c r="L20" s="217"/>
      <c r="M20" s="223">
        <f>SUM(M17:M19)</f>
        <v>1362615649</v>
      </c>
      <c r="N20" s="218"/>
      <c r="O20" s="223">
        <f>SUM(O17:O19)</f>
        <v>300</v>
      </c>
      <c r="P20" s="218"/>
      <c r="Q20" s="223">
        <f>SUM(Q17:Q19)</f>
        <v>1362615949</v>
      </c>
    </row>
    <row r="21" spans="1:17" ht="18.75" customHeight="1" thickTop="1">
      <c r="B21" s="13"/>
      <c r="C21" s="91"/>
      <c r="D21" s="27"/>
      <c r="E21" s="224"/>
      <c r="F21" s="217"/>
      <c r="G21" s="224"/>
      <c r="H21" s="217"/>
      <c r="I21" s="224"/>
      <c r="J21" s="217"/>
      <c r="K21" s="224"/>
      <c r="L21" s="217"/>
      <c r="M21" s="224"/>
      <c r="N21" s="218"/>
      <c r="O21" s="224"/>
      <c r="P21" s="218"/>
      <c r="Q21" s="224"/>
    </row>
    <row r="22" spans="1:17" ht="21.9" customHeight="1">
      <c r="A22" s="5" t="s">
        <v>33</v>
      </c>
      <c r="B22" s="13"/>
      <c r="C22" s="91"/>
      <c r="D22" s="27"/>
      <c r="E22" s="82"/>
      <c r="F22" s="60"/>
      <c r="G22" s="82"/>
      <c r="H22" s="83"/>
      <c r="I22" s="82"/>
      <c r="J22" s="83"/>
      <c r="K22" s="82"/>
      <c r="L22" s="61"/>
      <c r="M22" s="82"/>
      <c r="O22" s="82"/>
      <c r="P22" s="82"/>
      <c r="Q22" s="82"/>
    </row>
    <row r="23" spans="1:17" ht="14.25" customHeight="1">
      <c r="A23" s="5"/>
      <c r="B23" s="13"/>
      <c r="C23" s="91"/>
      <c r="D23" s="27"/>
      <c r="E23" s="82"/>
      <c r="F23" s="60"/>
      <c r="G23" s="82"/>
      <c r="H23" s="83"/>
      <c r="I23" s="82"/>
      <c r="J23" s="83"/>
      <c r="K23" s="82"/>
      <c r="L23" s="61"/>
      <c r="M23" s="82"/>
      <c r="O23" s="82"/>
      <c r="P23" s="82"/>
      <c r="Q23" s="82"/>
    </row>
    <row r="24" spans="1:17" ht="14.25" customHeight="1">
      <c r="A24" s="5"/>
      <c r="B24" s="13"/>
      <c r="C24" s="91"/>
      <c r="D24" s="27"/>
      <c r="E24" s="82"/>
      <c r="F24" s="60"/>
      <c r="G24" s="82"/>
      <c r="H24" s="83"/>
      <c r="I24" s="82"/>
      <c r="J24" s="83"/>
      <c r="K24" s="82"/>
      <c r="L24" s="61"/>
      <c r="M24" s="82"/>
      <c r="O24" s="82"/>
      <c r="P24" s="82"/>
      <c r="Q24" s="82"/>
    </row>
    <row r="25" spans="1:17" ht="14.25" customHeight="1">
      <c r="A25" s="5"/>
      <c r="B25" s="13"/>
      <c r="C25" s="91"/>
      <c r="D25" s="27"/>
      <c r="E25" s="82"/>
      <c r="F25" s="60"/>
      <c r="G25" s="82"/>
      <c r="H25" s="83"/>
      <c r="I25" s="82"/>
      <c r="J25" s="83"/>
      <c r="K25" s="82"/>
      <c r="L25" s="61"/>
      <c r="M25" s="82"/>
      <c r="O25" s="82"/>
      <c r="P25" s="82"/>
      <c r="Q25" s="82"/>
    </row>
    <row r="26" spans="1:17" ht="21.9" customHeight="1">
      <c r="A26" s="50"/>
      <c r="B26" s="13"/>
      <c r="C26" s="91"/>
      <c r="D26" s="27"/>
      <c r="E26" s="82"/>
      <c r="F26" s="60"/>
      <c r="G26" s="82"/>
      <c r="H26" s="83"/>
      <c r="I26" s="82"/>
      <c r="J26" s="83"/>
      <c r="K26" s="82"/>
      <c r="L26" s="61"/>
      <c r="M26" s="82"/>
      <c r="O26" s="82"/>
      <c r="P26" s="82"/>
      <c r="Q26" s="82"/>
    </row>
    <row r="27" spans="1:17" ht="21.9" customHeight="1">
      <c r="A27" s="50"/>
      <c r="B27" s="3" t="s">
        <v>34</v>
      </c>
      <c r="C27" s="2"/>
      <c r="D27" s="2"/>
      <c r="E27" s="82"/>
      <c r="F27" s="60"/>
      <c r="G27" s="82"/>
      <c r="H27" s="83"/>
      <c r="I27" s="82"/>
      <c r="J27" s="83"/>
      <c r="M27" s="3" t="s">
        <v>34</v>
      </c>
      <c r="N27" s="89"/>
      <c r="O27" s="82"/>
      <c r="P27" s="82"/>
      <c r="Q27" s="82"/>
    </row>
    <row r="28" spans="1:17" ht="21.9" customHeight="1">
      <c r="A28" s="2"/>
      <c r="B28" s="3" t="s">
        <v>35</v>
      </c>
      <c r="C28" s="2"/>
      <c r="D28" s="2"/>
      <c r="E28" s="3"/>
      <c r="F28" s="3"/>
      <c r="G28" s="46"/>
      <c r="H28" s="1"/>
      <c r="I28" s="75"/>
    </row>
    <row r="29" spans="1:17" ht="21.9" customHeight="1">
      <c r="B29" s="84"/>
    </row>
    <row r="31" spans="1:17" s="33" customFormat="1" ht="21.9" customHeight="1">
      <c r="A31" s="50"/>
      <c r="B31" s="13"/>
      <c r="C31" s="39"/>
      <c r="D31" s="39"/>
      <c r="E31" s="82"/>
      <c r="F31" s="60"/>
      <c r="G31" s="82"/>
      <c r="H31" s="83"/>
      <c r="I31" s="82"/>
      <c r="J31" s="83"/>
      <c r="K31" s="82"/>
      <c r="L31" s="61"/>
      <c r="M31" s="82"/>
      <c r="O31" s="82"/>
      <c r="P31" s="38"/>
      <c r="Q31" s="82"/>
    </row>
    <row r="32" spans="1:17" ht="21.9" customHeight="1">
      <c r="A32" s="81"/>
    </row>
  </sheetData>
  <mergeCells count="4">
    <mergeCell ref="E7:M7"/>
    <mergeCell ref="I8:K8"/>
    <mergeCell ref="A3:L3"/>
    <mergeCell ref="E6:Q6"/>
  </mergeCells>
  <pageMargins left="0.82677165354330717" right="0.19685039370078741" top="0.55118110236220474" bottom="0.62992125984251968" header="0.39370078740157483" footer="0.39370078740157483"/>
  <pageSetup paperSize="9" scale="80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topLeftCell="A13" zoomScaleNormal="100" zoomScaleSheetLayoutView="100" workbookViewId="0">
      <selection activeCell="G21" sqref="G21"/>
    </sheetView>
  </sheetViews>
  <sheetFormatPr defaultColWidth="9.109375" defaultRowHeight="23.85" customHeight="1"/>
  <cols>
    <col min="1" max="1" width="2.109375" style="9" customWidth="1"/>
    <col min="2" max="2" width="43.6640625" style="9" customWidth="1"/>
    <col min="3" max="3" width="10.109375" style="32" customWidth="1"/>
    <col min="4" max="4" width="1.6640625" style="9" customWidth="1"/>
    <col min="5" max="5" width="18.109375" style="9" customWidth="1"/>
    <col min="6" max="6" width="1.6640625" style="9" customWidth="1"/>
    <col min="7" max="7" width="18.109375" style="9" customWidth="1"/>
    <col min="8" max="8" width="1.6640625" style="9" customWidth="1"/>
    <col min="9" max="9" width="18.109375" style="9" customWidth="1"/>
    <col min="10" max="10" width="1.6640625" style="9" customWidth="1"/>
    <col min="11" max="11" width="18.109375" style="9" customWidth="1"/>
    <col min="12" max="12" width="1.6640625" style="12" customWidth="1"/>
    <col min="13" max="13" width="18.109375" style="9" customWidth="1"/>
    <col min="14" max="14" width="2" style="9" customWidth="1"/>
    <col min="15" max="15" width="12.44140625" style="9" bestFit="1" customWidth="1"/>
    <col min="16" max="16384" width="9.109375" style="9"/>
  </cols>
  <sheetData>
    <row r="1" spans="1:15" ht="23.85" customHeight="1">
      <c r="A1" s="26" t="s">
        <v>0</v>
      </c>
      <c r="B1" s="57"/>
      <c r="C1" s="58"/>
      <c r="D1" s="57"/>
      <c r="E1" s="57"/>
      <c r="F1" s="57"/>
      <c r="G1" s="57"/>
      <c r="H1" s="57"/>
      <c r="I1" s="57"/>
      <c r="J1" s="57"/>
      <c r="K1" s="26"/>
      <c r="M1" s="25"/>
    </row>
    <row r="2" spans="1:15" s="32" customFormat="1" ht="23.85" customHeight="1">
      <c r="A2" s="58" t="s">
        <v>105</v>
      </c>
      <c r="B2" s="58"/>
      <c r="C2" s="58"/>
      <c r="D2" s="58"/>
      <c r="E2" s="58"/>
      <c r="F2" s="58"/>
      <c r="G2" s="58"/>
      <c r="H2" s="58"/>
      <c r="I2" s="58"/>
      <c r="J2" s="58"/>
      <c r="K2" s="29"/>
      <c r="L2" s="25"/>
      <c r="M2" s="25"/>
    </row>
    <row r="3" spans="1:15" s="36" customFormat="1" ht="23.85" customHeight="1">
      <c r="A3" s="290" t="s">
        <v>66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5" s="36" customFormat="1" ht="15.9" customHeight="1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</row>
    <row r="5" spans="1:15" s="36" customFormat="1" ht="21.75" customHeight="1">
      <c r="A5" s="294"/>
      <c r="B5" s="294"/>
      <c r="C5" s="90"/>
      <c r="D5" s="294"/>
      <c r="E5" s="294"/>
      <c r="F5" s="294"/>
      <c r="G5" s="294"/>
      <c r="H5" s="294"/>
      <c r="I5" s="294"/>
      <c r="J5" s="294"/>
      <c r="K5" s="294"/>
      <c r="L5" s="294"/>
      <c r="M5" s="85" t="s">
        <v>3</v>
      </c>
    </row>
    <row r="6" spans="1:15" s="5" customFormat="1" ht="21.75" customHeight="1">
      <c r="B6" s="52"/>
      <c r="C6" s="52"/>
      <c r="D6" s="52"/>
      <c r="E6" s="303" t="s">
        <v>5</v>
      </c>
      <c r="F6" s="303"/>
      <c r="G6" s="303"/>
      <c r="H6" s="303"/>
      <c r="I6" s="303"/>
      <c r="J6" s="303"/>
      <c r="K6" s="303"/>
      <c r="L6" s="303"/>
      <c r="M6" s="303"/>
    </row>
    <row r="7" spans="1:15" s="51" customFormat="1" ht="19.649999999999999" customHeight="1">
      <c r="E7" s="22"/>
      <c r="F7" s="22"/>
      <c r="H7" s="22"/>
      <c r="I7" s="300" t="s">
        <v>58</v>
      </c>
      <c r="J7" s="300"/>
      <c r="K7" s="300"/>
      <c r="M7" s="31"/>
    </row>
    <row r="8" spans="1:15" s="51" customFormat="1" ht="21.75" customHeight="1">
      <c r="E8" s="11" t="s">
        <v>109</v>
      </c>
      <c r="F8" s="22"/>
      <c r="H8" s="22"/>
      <c r="I8" s="22" t="s">
        <v>110</v>
      </c>
      <c r="J8" s="22"/>
      <c r="K8" s="22"/>
      <c r="M8" s="51" t="s">
        <v>113</v>
      </c>
    </row>
    <row r="9" spans="1:15" s="51" customFormat="1" ht="21.75" customHeight="1">
      <c r="C9" s="149"/>
      <c r="D9" s="22"/>
      <c r="E9" s="28" t="s">
        <v>114</v>
      </c>
      <c r="F9" s="22"/>
      <c r="G9" s="21" t="s">
        <v>115</v>
      </c>
      <c r="H9" s="22"/>
      <c r="I9" s="21" t="s">
        <v>116</v>
      </c>
      <c r="J9" s="22"/>
      <c r="K9" s="21" t="s">
        <v>117</v>
      </c>
      <c r="L9" s="22"/>
      <c r="M9" s="21" t="s">
        <v>52</v>
      </c>
    </row>
    <row r="10" spans="1:15" s="51" customFormat="1" ht="6" customHeight="1">
      <c r="C10" s="22"/>
      <c r="D10" s="22"/>
      <c r="E10" s="10"/>
      <c r="F10" s="22"/>
      <c r="G10" s="22"/>
      <c r="H10" s="22"/>
      <c r="I10" s="22"/>
      <c r="J10" s="22"/>
      <c r="K10" s="22"/>
      <c r="L10" s="22"/>
      <c r="M10" s="22"/>
    </row>
    <row r="11" spans="1:15" s="33" customFormat="1" ht="21.75" customHeight="1">
      <c r="A11" s="50" t="s">
        <v>120</v>
      </c>
      <c r="B11" s="13"/>
      <c r="C11" s="64"/>
      <c r="D11" s="39"/>
      <c r="E11" s="217">
        <v>538105234</v>
      </c>
      <c r="F11" s="217"/>
      <c r="G11" s="217">
        <v>777165703</v>
      </c>
      <c r="H11" s="217"/>
      <c r="I11" s="217">
        <v>59392985</v>
      </c>
      <c r="J11" s="217"/>
      <c r="K11" s="217">
        <v>193309410</v>
      </c>
      <c r="L11" s="217"/>
      <c r="M11" s="217">
        <f>SUM(E11:K11)</f>
        <v>1567973332</v>
      </c>
    </row>
    <row r="12" spans="1:15" ht="21.75" customHeight="1">
      <c r="A12" s="148" t="s">
        <v>121</v>
      </c>
      <c r="B12" s="27"/>
      <c r="C12" s="149"/>
      <c r="D12" s="27"/>
      <c r="E12" s="217">
        <v>0</v>
      </c>
      <c r="F12" s="217"/>
      <c r="G12" s="217">
        <v>0</v>
      </c>
      <c r="H12" s="217"/>
      <c r="I12" s="217">
        <v>0</v>
      </c>
      <c r="J12" s="217"/>
      <c r="K12" s="217">
        <v>-107621047</v>
      </c>
      <c r="L12" s="217"/>
      <c r="M12" s="217">
        <f>SUM(E12:K12)</f>
        <v>-107621047</v>
      </c>
    </row>
    <row r="13" spans="1:15" s="33" customFormat="1" ht="21.75" customHeight="1">
      <c r="A13" s="56" t="s">
        <v>122</v>
      </c>
      <c r="B13" s="14"/>
      <c r="C13" s="64"/>
      <c r="D13" s="39"/>
      <c r="E13" s="217">
        <v>0</v>
      </c>
      <c r="F13" s="217"/>
      <c r="G13" s="217">
        <v>0</v>
      </c>
      <c r="H13" s="217"/>
      <c r="I13" s="217">
        <v>0</v>
      </c>
      <c r="J13" s="217"/>
      <c r="K13" s="217">
        <f>งบกำไรขาดทุนเบ็ดเสร็จ!R40</f>
        <v>-1311069</v>
      </c>
      <c r="L13" s="217"/>
      <c r="M13" s="217">
        <f>SUM(E13:K13)</f>
        <v>-1311069</v>
      </c>
    </row>
    <row r="14" spans="1:15" s="33" customFormat="1" ht="21.75" customHeight="1">
      <c r="A14" s="50" t="s">
        <v>123</v>
      </c>
      <c r="B14" s="13"/>
      <c r="C14" s="64"/>
      <c r="D14" s="39"/>
      <c r="E14" s="221">
        <f>SUM(E11:E13)</f>
        <v>538105234</v>
      </c>
      <c r="F14" s="217"/>
      <c r="G14" s="221">
        <f>SUM(G11:G13)</f>
        <v>777165703</v>
      </c>
      <c r="H14" s="217"/>
      <c r="I14" s="221">
        <f>SUM(I11:I13)</f>
        <v>59392985</v>
      </c>
      <c r="J14" s="217"/>
      <c r="K14" s="221">
        <f>SUM(K11:K13)</f>
        <v>84377294</v>
      </c>
      <c r="L14" s="217"/>
      <c r="M14" s="221">
        <f>SUM(M11:M13)</f>
        <v>1459041216</v>
      </c>
      <c r="N14" s="37"/>
      <c r="O14" s="92"/>
    </row>
    <row r="15" spans="1:15" s="33" customFormat="1" ht="17.25" customHeight="1">
      <c r="A15" s="56"/>
      <c r="B15" s="14"/>
      <c r="C15" s="64"/>
      <c r="D15" s="39"/>
      <c r="E15" s="217"/>
      <c r="F15" s="217"/>
      <c r="G15" s="217"/>
      <c r="H15" s="217"/>
      <c r="I15" s="217"/>
      <c r="J15" s="217"/>
      <c r="K15" s="217"/>
      <c r="L15" s="217"/>
      <c r="M15" s="217"/>
    </row>
    <row r="16" spans="1:15" s="32" customFormat="1" ht="21" customHeight="1">
      <c r="A16" s="285" t="s">
        <v>124</v>
      </c>
      <c r="B16" s="286"/>
      <c r="C16" s="286"/>
      <c r="D16" s="286"/>
      <c r="E16" s="234">
        <v>538105234</v>
      </c>
      <c r="F16" s="234"/>
      <c r="G16" s="234">
        <v>777165703</v>
      </c>
      <c r="H16" s="234"/>
      <c r="I16" s="234">
        <v>59606631</v>
      </c>
      <c r="J16" s="234"/>
      <c r="K16" s="234">
        <v>19858605</v>
      </c>
      <c r="L16" s="62"/>
      <c r="M16" s="234">
        <v>1394736173</v>
      </c>
    </row>
    <row r="17" spans="1:13" s="33" customFormat="1" ht="21.75" customHeight="1">
      <c r="A17" s="23" t="s">
        <v>125</v>
      </c>
      <c r="B17" s="27"/>
      <c r="C17" s="64"/>
      <c r="D17" s="39"/>
      <c r="E17" s="217">
        <v>0</v>
      </c>
      <c r="F17" s="217"/>
      <c r="G17" s="217">
        <v>0</v>
      </c>
      <c r="H17" s="217"/>
      <c r="I17" s="217">
        <v>1214334</v>
      </c>
      <c r="J17" s="217"/>
      <c r="K17" s="217">
        <f>-I17</f>
        <v>-1214334</v>
      </c>
      <c r="L17" s="217"/>
      <c r="M17" s="217">
        <f>SUM(E17:K17)</f>
        <v>0</v>
      </c>
    </row>
    <row r="18" spans="1:13" s="33" customFormat="1" ht="21.75" customHeight="1">
      <c r="A18" s="56" t="s">
        <v>122</v>
      </c>
      <c r="B18" s="14"/>
      <c r="C18" s="64"/>
      <c r="D18" s="39"/>
      <c r="E18" s="219">
        <v>0</v>
      </c>
      <c r="F18" s="217"/>
      <c r="G18" s="219">
        <v>0</v>
      </c>
      <c r="H18" s="217"/>
      <c r="I18" s="219">
        <v>0</v>
      </c>
      <c r="J18" s="222"/>
      <c r="K18" s="217">
        <f>งบกำไรขาดทุนเบ็ดเสร็จ!P40</f>
        <v>24286682</v>
      </c>
      <c r="L18" s="222"/>
      <c r="M18" s="217">
        <f>SUM(E18:K18)</f>
        <v>24286682</v>
      </c>
    </row>
    <row r="19" spans="1:13" ht="21.75" customHeight="1" thickBot="1">
      <c r="A19" s="50" t="s">
        <v>126</v>
      </c>
      <c r="B19" s="13"/>
      <c r="C19" s="91"/>
      <c r="D19" s="27"/>
      <c r="E19" s="223">
        <f>SUM(E16:E18)</f>
        <v>538105234</v>
      </c>
      <c r="F19" s="217"/>
      <c r="G19" s="223">
        <f>SUM(G16:G18)</f>
        <v>777165703</v>
      </c>
      <c r="H19" s="217"/>
      <c r="I19" s="223">
        <f>SUM(I16:I18)</f>
        <v>60820965</v>
      </c>
      <c r="J19" s="217"/>
      <c r="K19" s="223">
        <f>SUM(K16:K18)</f>
        <v>42930953</v>
      </c>
      <c r="L19" s="217"/>
      <c r="M19" s="223">
        <f>SUM(M16:M18)</f>
        <v>1419022855</v>
      </c>
    </row>
    <row r="20" spans="1:13" ht="14.25" customHeight="1" thickTop="1">
      <c r="A20" s="50"/>
      <c r="B20" s="13"/>
      <c r="C20" s="91"/>
      <c r="D20" s="27"/>
      <c r="E20" s="224"/>
      <c r="F20" s="217"/>
      <c r="G20" s="224"/>
      <c r="H20" s="217"/>
      <c r="I20" s="224"/>
      <c r="J20" s="217"/>
      <c r="K20" s="224"/>
      <c r="L20" s="217"/>
      <c r="M20" s="224"/>
    </row>
    <row r="21" spans="1:13" ht="21.75" customHeight="1">
      <c r="A21" s="5" t="s">
        <v>33</v>
      </c>
      <c r="B21" s="13"/>
      <c r="C21" s="91"/>
      <c r="D21" s="27"/>
      <c r="E21" s="82"/>
      <c r="F21" s="60"/>
      <c r="G21" s="82"/>
      <c r="H21" s="83"/>
      <c r="I21" s="82"/>
      <c r="J21" s="83"/>
      <c r="K21" s="82"/>
      <c r="L21" s="61"/>
      <c r="M21" s="82"/>
    </row>
    <row r="22" spans="1:13" ht="18" customHeight="1">
      <c r="A22" s="5"/>
      <c r="B22" s="13"/>
      <c r="C22" s="91"/>
      <c r="D22" s="27"/>
      <c r="E22" s="82"/>
      <c r="F22" s="60"/>
      <c r="G22" s="82"/>
      <c r="H22" s="83"/>
      <c r="I22" s="82"/>
      <c r="J22" s="83"/>
      <c r="K22" s="82"/>
      <c r="L22" s="61"/>
      <c r="M22" s="82"/>
    </row>
    <row r="23" spans="1:13" ht="18.75" customHeight="1">
      <c r="A23" s="50"/>
      <c r="B23" s="13"/>
      <c r="C23" s="91"/>
      <c r="D23" s="27"/>
      <c r="E23" s="82"/>
      <c r="F23" s="60"/>
      <c r="G23" s="82"/>
      <c r="H23" s="83"/>
      <c r="I23" s="82"/>
      <c r="J23" s="83"/>
      <c r="K23" s="82"/>
      <c r="L23" s="61"/>
      <c r="M23" s="82"/>
    </row>
    <row r="24" spans="1:13" ht="21.75" customHeight="1">
      <c r="A24" s="2"/>
      <c r="B24" s="3" t="s">
        <v>34</v>
      </c>
      <c r="C24" s="4"/>
      <c r="D24" s="2"/>
      <c r="E24" s="3"/>
      <c r="F24" s="3"/>
      <c r="G24" s="46"/>
      <c r="H24" s="1"/>
      <c r="I24" s="3" t="s">
        <v>34</v>
      </c>
    </row>
    <row r="25" spans="1:13" ht="21.75" customHeight="1">
      <c r="A25" s="2"/>
      <c r="B25" s="3" t="s">
        <v>35</v>
      </c>
      <c r="C25" s="4"/>
      <c r="D25" s="2"/>
      <c r="E25" s="20"/>
      <c r="F25" s="2"/>
      <c r="G25" s="46"/>
      <c r="H25" s="1"/>
      <c r="I25" s="75"/>
    </row>
    <row r="26" spans="1:13" ht="23.85" customHeight="1">
      <c r="B26" s="84"/>
    </row>
    <row r="28" spans="1:13" s="33" customFormat="1" ht="23.85" customHeight="1">
      <c r="A28" s="50"/>
      <c r="B28" s="13"/>
      <c r="C28" s="39"/>
      <c r="D28" s="39"/>
      <c r="E28" s="82"/>
      <c r="F28" s="60"/>
      <c r="G28" s="82"/>
      <c r="H28" s="83"/>
      <c r="I28" s="82"/>
      <c r="J28" s="83"/>
      <c r="K28" s="82"/>
      <c r="L28" s="61"/>
      <c r="M28" s="82"/>
    </row>
    <row r="29" spans="1:13" ht="23.85" customHeight="1">
      <c r="A29" s="81"/>
    </row>
  </sheetData>
  <mergeCells count="2">
    <mergeCell ref="E6:M6"/>
    <mergeCell ref="I7:K7"/>
  </mergeCells>
  <pageMargins left="0.98425196850393704" right="0.19685039370078741" top="0.59055118110236227" bottom="0.62992125984251968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9"/>
  <sheetViews>
    <sheetView tabSelected="1" view="pageBreakPreview" zoomScaleNormal="100" zoomScaleSheetLayoutView="100" workbookViewId="0">
      <selection activeCell="G84" sqref="G84"/>
    </sheetView>
  </sheetViews>
  <sheetFormatPr defaultColWidth="9.109375" defaultRowHeight="21.9" customHeight="1"/>
  <cols>
    <col min="1" max="2" width="2.33203125" style="14" customWidth="1"/>
    <col min="3" max="3" width="5" style="14" customWidth="1"/>
    <col min="4" max="4" width="4.88671875" style="14" customWidth="1"/>
    <col min="5" max="5" width="26.33203125" style="14" customWidth="1"/>
    <col min="6" max="6" width="8.33203125" style="123" customWidth="1"/>
    <col min="7" max="7" width="15.6640625" style="123" customWidth="1"/>
    <col min="8" max="8" width="1.109375" style="123" customWidth="1"/>
    <col min="9" max="9" width="15.6640625" style="123" customWidth="1"/>
    <col min="10" max="10" width="1.109375" style="123" customWidth="1"/>
    <col min="11" max="11" width="15.6640625" style="14" customWidth="1"/>
    <col min="12" max="12" width="1.109375" style="14" customWidth="1"/>
    <col min="13" max="13" width="15.6640625" style="14" customWidth="1"/>
    <col min="14" max="14" width="1.6640625" style="14" customWidth="1"/>
    <col min="15" max="16384" width="9.109375" style="14"/>
  </cols>
  <sheetData>
    <row r="1" spans="1:13" s="23" customFormat="1" ht="21.9" customHeight="1">
      <c r="A1" s="70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70"/>
    </row>
    <row r="2" spans="1:13" s="23" customFormat="1" ht="21.9" customHeight="1">
      <c r="A2" s="98" t="s">
        <v>127</v>
      </c>
      <c r="B2" s="98"/>
      <c r="C2" s="98"/>
      <c r="D2" s="98"/>
      <c r="E2" s="98"/>
      <c r="F2" s="98"/>
      <c r="G2" s="98"/>
      <c r="H2" s="98"/>
      <c r="I2" s="98"/>
      <c r="J2" s="98"/>
      <c r="L2" s="102"/>
      <c r="M2" s="102"/>
    </row>
    <row r="3" spans="1:13" s="23" customFormat="1" ht="21.9" customHeight="1">
      <c r="A3" s="99" t="s">
        <v>66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23" customFormat="1" ht="21.9" customHeight="1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s="23" customFormat="1" ht="21.9" customHeight="1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48" t="s">
        <v>3</v>
      </c>
    </row>
    <row r="6" spans="1:13" ht="21.9" customHeight="1">
      <c r="A6" s="23"/>
      <c r="B6" s="23"/>
      <c r="C6" s="98"/>
      <c r="D6" s="98"/>
      <c r="E6" s="98"/>
      <c r="F6" s="23"/>
      <c r="G6" s="304" t="s">
        <v>4</v>
      </c>
      <c r="H6" s="304"/>
      <c r="I6" s="304"/>
      <c r="J6" s="101"/>
      <c r="K6" s="304" t="s">
        <v>5</v>
      </c>
      <c r="L6" s="304"/>
      <c r="M6" s="304"/>
    </row>
    <row r="7" spans="1:13" ht="21.9" customHeight="1">
      <c r="A7" s="23"/>
      <c r="B7" s="23"/>
      <c r="C7" s="98"/>
      <c r="D7" s="98"/>
      <c r="E7" s="98"/>
      <c r="F7" s="23"/>
      <c r="G7" s="208" t="s">
        <v>8</v>
      </c>
      <c r="H7" s="97"/>
      <c r="I7" s="208" t="s">
        <v>67</v>
      </c>
      <c r="J7" s="50"/>
      <c r="K7" s="208" t="s">
        <v>8</v>
      </c>
      <c r="L7" s="97"/>
      <c r="M7" s="208" t="s">
        <v>67</v>
      </c>
    </row>
    <row r="8" spans="1:13" s="13" customFormat="1" ht="21.9" customHeight="1">
      <c r="A8" s="100" t="s">
        <v>128</v>
      </c>
      <c r="C8" s="23"/>
      <c r="D8" s="100"/>
      <c r="E8" s="100"/>
      <c r="F8" s="102"/>
      <c r="G8" s="102"/>
      <c r="H8" s="102"/>
      <c r="I8" s="102"/>
      <c r="J8" s="102"/>
      <c r="K8" s="103"/>
      <c r="L8" s="104"/>
      <c r="M8" s="103"/>
    </row>
    <row r="9" spans="1:13" ht="21.9" customHeight="1">
      <c r="A9" s="7" t="s">
        <v>94</v>
      </c>
      <c r="B9" s="7"/>
      <c r="D9" s="7"/>
      <c r="E9" s="7"/>
      <c r="F9" s="6"/>
      <c r="G9" s="120">
        <f>งบกำไรขาดทุนเบ็ดเสร็จ!L35</f>
        <v>19046196</v>
      </c>
      <c r="H9" s="6"/>
      <c r="I9" s="120">
        <f>งบกำไรขาดทุนเบ็ดเสร็จ!N35</f>
        <v>-4796607</v>
      </c>
      <c r="J9" s="6"/>
      <c r="K9" s="41">
        <f>งบกำไรขาดทุนเบ็ดเสร็จ!P35</f>
        <v>24286682</v>
      </c>
      <c r="M9" s="41">
        <f>งบกำไรขาดทุนเบ็ดเสร็จ!R35</f>
        <v>-1311069</v>
      </c>
    </row>
    <row r="10" spans="1:13" ht="21.6" customHeight="1">
      <c r="A10" s="7" t="s">
        <v>129</v>
      </c>
      <c r="B10" s="7"/>
      <c r="D10" s="7"/>
      <c r="E10" s="7"/>
      <c r="F10" s="6"/>
      <c r="G10" s="35"/>
      <c r="H10" s="6"/>
      <c r="I10" s="6"/>
      <c r="J10" s="6"/>
      <c r="K10" s="19"/>
      <c r="M10" s="19"/>
    </row>
    <row r="11" spans="1:13" ht="21.6" customHeight="1">
      <c r="A11" s="7" t="s">
        <v>130</v>
      </c>
      <c r="B11" s="7"/>
      <c r="D11" s="7"/>
      <c r="E11" s="7"/>
      <c r="F11" s="6"/>
      <c r="G11" s="35">
        <f>K11</f>
        <v>6475067</v>
      </c>
      <c r="H11" s="6"/>
      <c r="I11" s="35">
        <v>-324609</v>
      </c>
      <c r="J11" s="6"/>
      <c r="K11" s="35">
        <v>6475067</v>
      </c>
      <c r="M11" s="35">
        <v>-324609</v>
      </c>
    </row>
    <row r="12" spans="1:13" ht="21.9" customHeight="1">
      <c r="A12" s="7" t="s">
        <v>131</v>
      </c>
      <c r="B12" s="7"/>
      <c r="D12" s="7"/>
      <c r="E12" s="7"/>
      <c r="F12" s="6"/>
      <c r="G12" s="35">
        <f>+K12+71588</f>
        <v>4015096</v>
      </c>
      <c r="H12" s="6"/>
      <c r="I12" s="35">
        <v>3842883</v>
      </c>
      <c r="J12" s="6"/>
      <c r="K12" s="35">
        <f>3797455+146053</f>
        <v>3943508</v>
      </c>
      <c r="M12" s="35">
        <v>3770697</v>
      </c>
    </row>
    <row r="13" spans="1:13" ht="21.9" customHeight="1">
      <c r="A13" s="7" t="s">
        <v>85</v>
      </c>
      <c r="B13" s="7"/>
      <c r="D13" s="7"/>
      <c r="E13" s="7"/>
      <c r="F13" s="6"/>
      <c r="G13" s="35">
        <f>+K13</f>
        <v>4489057</v>
      </c>
      <c r="H13" s="6"/>
      <c r="I13" s="35">
        <v>5133131</v>
      </c>
      <c r="J13" s="6"/>
      <c r="K13" s="59">
        <v>4489057</v>
      </c>
      <c r="M13" s="35">
        <v>5133131</v>
      </c>
    </row>
    <row r="14" spans="1:13" ht="21.9" customHeight="1">
      <c r="A14" s="7" t="s">
        <v>132</v>
      </c>
      <c r="B14" s="7"/>
      <c r="D14" s="7"/>
      <c r="E14" s="7"/>
      <c r="F14" s="6"/>
      <c r="G14" s="35">
        <f>K14</f>
        <v>1659142</v>
      </c>
      <c r="H14" s="6"/>
      <c r="I14" s="35">
        <f>M14</f>
        <v>0</v>
      </c>
      <c r="J14" s="6"/>
      <c r="K14" s="59">
        <v>1659142</v>
      </c>
      <c r="M14" s="35">
        <v>0</v>
      </c>
    </row>
    <row r="15" spans="1:13" ht="21.9" customHeight="1">
      <c r="A15" s="14" t="s">
        <v>133</v>
      </c>
      <c r="F15" s="6"/>
      <c r="G15" s="35">
        <f>+K15</f>
        <v>456126</v>
      </c>
      <c r="H15" s="6"/>
      <c r="I15" s="35">
        <v>130161</v>
      </c>
      <c r="J15" s="6"/>
      <c r="K15" s="59">
        <v>456126</v>
      </c>
      <c r="M15" s="59">
        <v>130161</v>
      </c>
    </row>
    <row r="16" spans="1:13" ht="21.9" customHeight="1">
      <c r="A16" s="7" t="s">
        <v>134</v>
      </c>
      <c r="B16" s="7"/>
      <c r="D16" s="7"/>
      <c r="E16" s="7"/>
      <c r="F16" s="6"/>
      <c r="G16" s="35"/>
      <c r="H16" s="6"/>
      <c r="I16" s="35"/>
      <c r="J16" s="6"/>
      <c r="K16" s="59"/>
      <c r="M16" s="59"/>
    </row>
    <row r="17" spans="1:13" ht="21.9" customHeight="1">
      <c r="A17" s="7" t="s">
        <v>135</v>
      </c>
      <c r="B17" s="7"/>
      <c r="D17" s="7"/>
      <c r="E17" s="7"/>
      <c r="F17" s="6"/>
      <c r="G17" s="35">
        <f>+K17</f>
        <v>-249023</v>
      </c>
      <c r="H17" s="6"/>
      <c r="I17" s="35">
        <v>1154720</v>
      </c>
      <c r="J17" s="6"/>
      <c r="K17" s="8">
        <v>-249023</v>
      </c>
      <c r="M17" s="8">
        <v>1154720</v>
      </c>
    </row>
    <row r="18" spans="1:13" ht="21.9" customHeight="1">
      <c r="A18" s="7" t="s">
        <v>136</v>
      </c>
      <c r="B18" s="7"/>
      <c r="D18" s="7"/>
      <c r="E18" s="7"/>
      <c r="F18" s="6"/>
      <c r="G18" s="35">
        <v>5125176</v>
      </c>
      <c r="H18" s="6"/>
      <c r="I18" s="35">
        <v>3383345</v>
      </c>
      <c r="J18" s="6"/>
      <c r="K18" s="8">
        <v>0</v>
      </c>
      <c r="M18" s="8">
        <v>0</v>
      </c>
    </row>
    <row r="19" spans="1:13" ht="21.9" customHeight="1">
      <c r="A19" s="7" t="s">
        <v>42</v>
      </c>
      <c r="B19" s="7"/>
      <c r="D19" s="7"/>
      <c r="E19" s="7"/>
      <c r="F19" s="6"/>
      <c r="G19" s="35">
        <f>+K19</f>
        <v>751069</v>
      </c>
      <c r="H19" s="6"/>
      <c r="I19" s="35">
        <v>1262021</v>
      </c>
      <c r="J19" s="6"/>
      <c r="K19" s="76">
        <v>751069</v>
      </c>
      <c r="M19" s="76">
        <v>1262021</v>
      </c>
    </row>
    <row r="20" spans="1:13" ht="21.9" customHeight="1">
      <c r="A20" s="7" t="s">
        <v>78</v>
      </c>
      <c r="B20" s="7"/>
      <c r="D20" s="7"/>
      <c r="E20" s="7"/>
      <c r="F20" s="6"/>
      <c r="G20" s="35">
        <f>+K20</f>
        <v>2181</v>
      </c>
      <c r="H20" s="6"/>
      <c r="I20" s="35">
        <v>-191782</v>
      </c>
      <c r="J20" s="6"/>
      <c r="K20" s="76">
        <v>2181</v>
      </c>
      <c r="M20" s="76">
        <v>-191782</v>
      </c>
    </row>
    <row r="21" spans="1:13" ht="21.9" customHeight="1">
      <c r="A21" s="7" t="s">
        <v>137</v>
      </c>
      <c r="B21" s="7"/>
      <c r="D21" s="7"/>
      <c r="E21" s="7"/>
      <c r="F21" s="6"/>
      <c r="G21" s="35">
        <f>+K21</f>
        <v>-420559</v>
      </c>
      <c r="H21" s="6"/>
      <c r="I21" s="35">
        <v>-219624</v>
      </c>
      <c r="J21" s="6"/>
      <c r="K21" s="76">
        <f>-420561+2</f>
        <v>-420559</v>
      </c>
      <c r="M21" s="76">
        <v>-219624</v>
      </c>
    </row>
    <row r="22" spans="1:13" ht="21.9" customHeight="1">
      <c r="A22" s="7" t="s">
        <v>80</v>
      </c>
      <c r="B22" s="7"/>
      <c r="D22" s="7"/>
      <c r="E22" s="7"/>
      <c r="F22" s="6"/>
      <c r="G22" s="35">
        <f>K22</f>
        <v>-15000000</v>
      </c>
      <c r="H22" s="6"/>
      <c r="I22" s="35">
        <f>M22</f>
        <v>0</v>
      </c>
      <c r="J22" s="6"/>
      <c r="K22" s="76">
        <v>-15000000</v>
      </c>
      <c r="M22" s="76">
        <v>0</v>
      </c>
    </row>
    <row r="23" spans="1:13" ht="21.9" customHeight="1">
      <c r="A23" s="7" t="s">
        <v>138</v>
      </c>
      <c r="B23" s="7"/>
      <c r="D23" s="7"/>
      <c r="E23" s="7"/>
      <c r="F23" s="6"/>
      <c r="G23" s="35">
        <f>+K23</f>
        <v>429189</v>
      </c>
      <c r="H23" s="6"/>
      <c r="I23" s="35">
        <v>432283</v>
      </c>
      <c r="J23" s="6"/>
      <c r="K23" s="8">
        <v>429189</v>
      </c>
      <c r="M23" s="8">
        <v>432283</v>
      </c>
    </row>
    <row r="24" spans="1:13" ht="21.9" customHeight="1">
      <c r="A24" s="7" t="s">
        <v>139</v>
      </c>
      <c r="B24" s="7"/>
      <c r="D24" s="7"/>
      <c r="E24" s="7"/>
      <c r="F24" s="6"/>
      <c r="G24" s="35">
        <f>+K24+17522</f>
        <v>56468</v>
      </c>
      <c r="H24" s="6"/>
      <c r="I24" s="35">
        <v>64407</v>
      </c>
      <c r="J24" s="6"/>
      <c r="K24" s="8">
        <v>38946</v>
      </c>
      <c r="M24" s="8">
        <v>52015</v>
      </c>
    </row>
    <row r="25" spans="1:13" ht="21.9" customHeight="1">
      <c r="A25" s="251" t="s">
        <v>90</v>
      </c>
      <c r="B25" s="7"/>
      <c r="D25" s="7"/>
      <c r="E25" s="7"/>
      <c r="F25" s="6"/>
      <c r="G25" s="105">
        <f>K25</f>
        <v>-373247</v>
      </c>
      <c r="H25" s="6"/>
      <c r="I25" s="105">
        <v>-550452</v>
      </c>
      <c r="J25" s="6"/>
      <c r="K25" s="42">
        <v>-373247</v>
      </c>
      <c r="M25" s="42">
        <v>-550452</v>
      </c>
    </row>
    <row r="26" spans="1:13" ht="21.9" customHeight="1">
      <c r="A26" s="253" t="s">
        <v>140</v>
      </c>
      <c r="B26" s="7"/>
      <c r="D26" s="7"/>
      <c r="E26" s="7"/>
      <c r="F26" s="6"/>
      <c r="G26" s="6"/>
      <c r="H26" s="6"/>
      <c r="I26" s="6"/>
      <c r="J26" s="6"/>
      <c r="K26" s="8"/>
      <c r="M26" s="8"/>
    </row>
    <row r="27" spans="1:13" ht="21.9" customHeight="1">
      <c r="A27" s="253" t="s">
        <v>141</v>
      </c>
      <c r="F27" s="6"/>
      <c r="G27" s="41">
        <f>SUM(G9:G25)</f>
        <v>26461938</v>
      </c>
      <c r="H27" s="6"/>
      <c r="I27" s="41">
        <f>SUM(I9:I25)</f>
        <v>9319877</v>
      </c>
      <c r="J27" s="6"/>
      <c r="K27" s="41">
        <f>SUM(K9:K25)</f>
        <v>26488138</v>
      </c>
      <c r="M27" s="41">
        <f>SUM(M9:M25)</f>
        <v>9337492</v>
      </c>
    </row>
    <row r="28" spans="1:13" ht="21.9" customHeight="1">
      <c r="A28" s="13" t="s">
        <v>142</v>
      </c>
      <c r="E28" s="7"/>
      <c r="F28" s="6"/>
      <c r="G28" s="19"/>
      <c r="H28" s="6"/>
      <c r="I28" s="19"/>
      <c r="J28" s="6"/>
      <c r="K28" s="19"/>
      <c r="M28" s="19"/>
    </row>
    <row r="29" spans="1:13" ht="21.9" customHeight="1">
      <c r="A29" s="254" t="s">
        <v>143</v>
      </c>
      <c r="B29" s="15"/>
      <c r="D29" s="15"/>
      <c r="E29" s="15"/>
      <c r="F29" s="17"/>
      <c r="G29" s="59">
        <f t="shared" ref="G29:G36" si="0">+K29</f>
        <v>-10000000</v>
      </c>
      <c r="H29" s="17"/>
      <c r="I29" s="59">
        <v>-20000000</v>
      </c>
      <c r="J29" s="17"/>
      <c r="K29" s="59">
        <v>-10000000</v>
      </c>
      <c r="M29" s="59">
        <v>-20000000</v>
      </c>
    </row>
    <row r="30" spans="1:13" ht="21.9" customHeight="1">
      <c r="A30" s="254" t="s">
        <v>144</v>
      </c>
      <c r="B30" s="15"/>
      <c r="D30" s="15"/>
      <c r="E30" s="15"/>
      <c r="F30" s="17"/>
      <c r="G30" s="59">
        <f t="shared" si="0"/>
        <v>25000000</v>
      </c>
      <c r="H30" s="17"/>
      <c r="I30" s="59">
        <v>101000000</v>
      </c>
      <c r="J30" s="17"/>
      <c r="K30" s="35">
        <v>25000000</v>
      </c>
      <c r="M30" s="35">
        <v>101000000</v>
      </c>
    </row>
    <row r="31" spans="1:13" ht="21.9" customHeight="1">
      <c r="A31" s="5" t="s">
        <v>15</v>
      </c>
      <c r="E31" s="7"/>
      <c r="F31" s="6"/>
      <c r="G31" s="59">
        <f t="shared" si="0"/>
        <v>-4432828</v>
      </c>
      <c r="H31" s="6"/>
      <c r="I31" s="59">
        <v>8657466</v>
      </c>
      <c r="J31" s="6"/>
      <c r="K31" s="59">
        <v>-4432828</v>
      </c>
      <c r="M31" s="35">
        <v>8657466</v>
      </c>
    </row>
    <row r="32" spans="1:13" ht="21.9" customHeight="1">
      <c r="A32" s="255" t="s">
        <v>16</v>
      </c>
      <c r="E32" s="7"/>
      <c r="F32" s="6"/>
      <c r="G32" s="59">
        <f t="shared" si="0"/>
        <v>-9818570</v>
      </c>
      <c r="H32" s="6"/>
      <c r="I32" s="59">
        <v>47233817</v>
      </c>
      <c r="J32" s="6"/>
      <c r="K32" s="35">
        <v>-9818570</v>
      </c>
      <c r="M32" s="35">
        <v>47233817</v>
      </c>
    </row>
    <row r="33" spans="1:13" ht="21.9" customHeight="1">
      <c r="A33" s="7" t="s">
        <v>17</v>
      </c>
      <c r="E33" s="7"/>
      <c r="F33" s="6"/>
      <c r="G33" s="59">
        <f t="shared" si="0"/>
        <v>-7308731</v>
      </c>
      <c r="H33" s="6"/>
      <c r="I33" s="59">
        <v>4431382</v>
      </c>
      <c r="J33" s="6"/>
      <c r="K33" s="59">
        <v>-7308731</v>
      </c>
      <c r="M33" s="35">
        <v>4431382</v>
      </c>
    </row>
    <row r="34" spans="1:13" ht="21.9" customHeight="1">
      <c r="A34" s="255" t="s">
        <v>20</v>
      </c>
      <c r="E34" s="7"/>
      <c r="F34" s="6"/>
      <c r="G34" s="59">
        <f t="shared" si="0"/>
        <v>114785</v>
      </c>
      <c r="H34" s="6"/>
      <c r="I34" s="59">
        <v>-184001.03</v>
      </c>
      <c r="J34" s="6"/>
      <c r="K34" s="35">
        <v>114785</v>
      </c>
      <c r="M34" s="35">
        <v>-184001.03</v>
      </c>
    </row>
    <row r="35" spans="1:13" ht="21.9" customHeight="1">
      <c r="A35" s="255" t="s">
        <v>23</v>
      </c>
      <c r="E35" s="7"/>
      <c r="F35" s="6"/>
      <c r="G35" s="59">
        <f t="shared" si="0"/>
        <v>-182055</v>
      </c>
      <c r="H35" s="6"/>
      <c r="I35" s="59">
        <v>-7471157</v>
      </c>
      <c r="J35" s="6"/>
      <c r="K35" s="59">
        <v>-182055</v>
      </c>
      <c r="M35" s="35">
        <v>-7471157</v>
      </c>
    </row>
    <row r="36" spans="1:13" ht="21.9" customHeight="1">
      <c r="A36" s="7" t="s">
        <v>30</v>
      </c>
      <c r="E36" s="7"/>
      <c r="F36" s="6"/>
      <c r="G36" s="59">
        <f t="shared" si="0"/>
        <v>110000</v>
      </c>
      <c r="H36" s="6"/>
      <c r="I36" s="59">
        <v>572166</v>
      </c>
      <c r="J36" s="6"/>
      <c r="K36" s="35">
        <v>110000</v>
      </c>
      <c r="M36" s="35">
        <v>572166</v>
      </c>
    </row>
    <row r="37" spans="1:13" ht="21.9" customHeight="1">
      <c r="A37" s="13"/>
      <c r="B37" s="7"/>
      <c r="C37" s="7"/>
      <c r="D37" s="7"/>
      <c r="E37" s="40"/>
      <c r="F37" s="256"/>
      <c r="G37" s="256"/>
      <c r="H37" s="256"/>
      <c r="I37" s="256"/>
      <c r="J37" s="256"/>
      <c r="K37" s="8"/>
      <c r="L37" s="121"/>
      <c r="M37" s="8"/>
    </row>
    <row r="38" spans="1:13" ht="21.9" customHeight="1">
      <c r="B38" s="7"/>
      <c r="C38" s="7"/>
      <c r="D38" s="7"/>
      <c r="E38" s="40"/>
      <c r="F38" s="256"/>
      <c r="G38" s="256"/>
      <c r="H38" s="256"/>
      <c r="I38" s="256"/>
      <c r="J38" s="256"/>
      <c r="K38" s="8"/>
      <c r="L38" s="121"/>
      <c r="M38" s="8"/>
    </row>
    <row r="39" spans="1:13" ht="21.9" customHeight="1">
      <c r="A39" s="5" t="s">
        <v>33</v>
      </c>
      <c r="B39" s="7"/>
      <c r="C39" s="7"/>
      <c r="D39" s="7"/>
      <c r="E39" s="40"/>
      <c r="F39" s="256"/>
      <c r="G39" s="256"/>
      <c r="H39" s="256"/>
      <c r="I39" s="256"/>
      <c r="J39" s="256"/>
      <c r="K39" s="8"/>
      <c r="L39" s="121"/>
      <c r="M39" s="8"/>
    </row>
    <row r="40" spans="1:13" ht="21.9" customHeight="1">
      <c r="A40" s="5"/>
      <c r="B40" s="7"/>
      <c r="C40" s="7"/>
      <c r="D40" s="7"/>
      <c r="E40" s="40"/>
      <c r="F40" s="256"/>
      <c r="G40" s="256"/>
      <c r="H40" s="256"/>
      <c r="I40" s="256"/>
      <c r="J40" s="256"/>
      <c r="K40" s="8"/>
      <c r="L40" s="121"/>
      <c r="M40" s="8"/>
    </row>
    <row r="41" spans="1:13" ht="21.9" customHeight="1">
      <c r="A41" s="5"/>
      <c r="B41" s="7"/>
      <c r="C41" s="7"/>
      <c r="D41" s="7"/>
      <c r="E41" s="40"/>
      <c r="F41" s="256"/>
      <c r="G41" s="256"/>
      <c r="H41" s="256"/>
      <c r="I41" s="256"/>
      <c r="J41" s="256"/>
      <c r="K41" s="8"/>
      <c r="L41" s="121"/>
      <c r="M41" s="8"/>
    </row>
    <row r="42" spans="1:13" ht="21.9" customHeight="1">
      <c r="A42" s="4" t="s">
        <v>34</v>
      </c>
      <c r="B42" s="7"/>
      <c r="C42" s="7"/>
      <c r="D42" s="7"/>
      <c r="E42" s="40"/>
      <c r="F42" s="40"/>
      <c r="G42" s="4"/>
      <c r="H42" s="78"/>
      <c r="I42" s="4" t="s">
        <v>34</v>
      </c>
      <c r="J42" s="78"/>
      <c r="K42" s="8"/>
      <c r="L42" s="121"/>
      <c r="M42" s="8"/>
    </row>
    <row r="43" spans="1:13" ht="21.9" customHeight="1">
      <c r="A43" s="4" t="s">
        <v>35</v>
      </c>
      <c r="B43" s="7"/>
      <c r="C43" s="7"/>
      <c r="D43" s="7"/>
      <c r="E43" s="40"/>
      <c r="F43" s="40"/>
      <c r="G43" s="78"/>
      <c r="H43" s="78"/>
      <c r="I43" s="78"/>
      <c r="J43" s="78"/>
      <c r="K43" s="8"/>
      <c r="L43" s="121"/>
      <c r="M43" s="8"/>
    </row>
    <row r="44" spans="1:13" ht="21" customHeight="1">
      <c r="A44" s="70" t="s">
        <v>0</v>
      </c>
      <c r="B44" s="257"/>
      <c r="C44" s="257"/>
      <c r="D44" s="257"/>
      <c r="E44" s="257"/>
      <c r="F44" s="257"/>
      <c r="G44" s="257"/>
      <c r="H44" s="257"/>
      <c r="I44" s="257"/>
      <c r="J44" s="257"/>
      <c r="K44" s="70"/>
    </row>
    <row r="45" spans="1:13" ht="21.9" customHeight="1">
      <c r="A45" s="257" t="s">
        <v>145</v>
      </c>
      <c r="B45" s="257"/>
      <c r="C45" s="257"/>
      <c r="D45" s="257"/>
      <c r="E45" s="257"/>
      <c r="F45" s="257"/>
      <c r="G45" s="257"/>
      <c r="H45" s="257"/>
      <c r="I45" s="257"/>
      <c r="J45" s="257"/>
      <c r="L45" s="258"/>
      <c r="M45" s="258"/>
    </row>
    <row r="46" spans="1:13" ht="21.9" customHeight="1">
      <c r="A46" s="45" t="s">
        <v>66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</row>
    <row r="47" spans="1:13" ht="21.9" customHeight="1">
      <c r="C47" s="257"/>
      <c r="D47" s="257"/>
      <c r="E47" s="257"/>
      <c r="F47" s="14"/>
      <c r="G47" s="100"/>
      <c r="H47" s="100"/>
      <c r="I47" s="100"/>
      <c r="J47" s="100"/>
      <c r="K47" s="100"/>
      <c r="L47" s="100"/>
      <c r="M47" s="48" t="s">
        <v>3</v>
      </c>
    </row>
    <row r="48" spans="1:13" ht="21.9" customHeight="1">
      <c r="C48" s="257"/>
      <c r="D48" s="257"/>
      <c r="E48" s="257"/>
      <c r="F48" s="14"/>
      <c r="G48" s="304" t="s">
        <v>4</v>
      </c>
      <c r="H48" s="304"/>
      <c r="I48" s="304"/>
      <c r="J48" s="101"/>
      <c r="K48" s="304" t="s">
        <v>5</v>
      </c>
      <c r="L48" s="304"/>
      <c r="M48" s="304"/>
    </row>
    <row r="49" spans="1:13" ht="21.9" customHeight="1">
      <c r="C49" s="257"/>
      <c r="D49" s="257"/>
      <c r="E49" s="257"/>
      <c r="F49" s="14"/>
      <c r="G49" s="208" t="s">
        <v>8</v>
      </c>
      <c r="H49" s="97"/>
      <c r="I49" s="208" t="s">
        <v>67</v>
      </c>
      <c r="J49" s="50"/>
      <c r="K49" s="208" t="s">
        <v>8</v>
      </c>
      <c r="L49" s="97"/>
      <c r="M49" s="208" t="s">
        <v>67</v>
      </c>
    </row>
    <row r="50" spans="1:13" ht="21" customHeight="1">
      <c r="A50" s="13" t="s">
        <v>146</v>
      </c>
      <c r="F50" s="6"/>
      <c r="G50" s="59"/>
      <c r="H50" s="6"/>
      <c r="I50" s="19"/>
      <c r="J50" s="6"/>
      <c r="K50" s="19"/>
      <c r="M50" s="19"/>
    </row>
    <row r="51" spans="1:13" ht="21" customHeight="1">
      <c r="A51" s="260" t="s">
        <v>39</v>
      </c>
      <c r="E51" s="7"/>
      <c r="F51" s="14"/>
      <c r="G51" s="59">
        <f>K51+17500</f>
        <v>-13993670</v>
      </c>
      <c r="H51" s="6"/>
      <c r="I51" s="59">
        <v>-20812619</v>
      </c>
      <c r="J51" s="6"/>
      <c r="K51" s="47">
        <v>-14011170</v>
      </c>
      <c r="M51" s="47">
        <v>-20815119</v>
      </c>
    </row>
    <row r="52" spans="1:13" ht="21" customHeight="1">
      <c r="A52" s="254" t="s">
        <v>47</v>
      </c>
      <c r="E52" s="7"/>
      <c r="F52" s="6"/>
      <c r="G52" s="59">
        <f>+K52</f>
        <v>342221</v>
      </c>
      <c r="H52" s="6"/>
      <c r="I52" s="59">
        <v>1894813</v>
      </c>
      <c r="J52" s="6"/>
      <c r="K52" s="47">
        <v>342221</v>
      </c>
      <c r="M52" s="47">
        <v>1894813</v>
      </c>
    </row>
    <row r="53" spans="1:13" ht="21" customHeight="1">
      <c r="A53" s="254" t="s">
        <v>42</v>
      </c>
      <c r="E53" s="7"/>
      <c r="F53" s="6"/>
      <c r="G53" s="59">
        <f>+K53</f>
        <v>-1378760</v>
      </c>
      <c r="H53" s="6"/>
      <c r="I53" s="59">
        <v>-4800175</v>
      </c>
      <c r="J53" s="6"/>
      <c r="K53" s="47">
        <v>-1378760</v>
      </c>
      <c r="M53" s="47">
        <v>-4800175</v>
      </c>
    </row>
    <row r="54" spans="1:13" ht="21" customHeight="1">
      <c r="A54" s="254" t="s">
        <v>43</v>
      </c>
      <c r="E54" s="7"/>
      <c r="F54" s="6"/>
      <c r="G54" s="59">
        <f>+K54</f>
        <v>-5221028</v>
      </c>
      <c r="H54" s="6"/>
      <c r="I54" s="59">
        <v>-9179144</v>
      </c>
      <c r="J54" s="6"/>
      <c r="K54" s="47">
        <v>-5221028</v>
      </c>
      <c r="M54" s="47">
        <v>-9179144</v>
      </c>
    </row>
    <row r="55" spans="1:13" ht="21" customHeight="1">
      <c r="A55" s="254" t="s">
        <v>44</v>
      </c>
      <c r="E55" s="7"/>
      <c r="F55" s="6"/>
      <c r="G55" s="150">
        <f>+K55</f>
        <v>-93985</v>
      </c>
      <c r="H55" s="6"/>
      <c r="I55" s="150">
        <v>331200</v>
      </c>
      <c r="J55" s="6"/>
      <c r="K55" s="105">
        <v>-93985</v>
      </c>
      <c r="M55" s="105">
        <v>331200</v>
      </c>
    </row>
    <row r="56" spans="1:13" ht="21.9" customHeight="1">
      <c r="A56" s="13" t="s">
        <v>147</v>
      </c>
      <c r="B56" s="7"/>
      <c r="C56" s="7"/>
      <c r="E56" s="7"/>
      <c r="F56" s="6"/>
      <c r="G56" s="41">
        <f>SUM(G27:G55)</f>
        <v>-400683</v>
      </c>
      <c r="H56" s="6"/>
      <c r="I56" s="41">
        <f>SUM(I27:I55)</f>
        <v>110993624.97</v>
      </c>
      <c r="J56" s="6"/>
      <c r="K56" s="41">
        <f>SUM(K27:K55)</f>
        <v>-391983</v>
      </c>
      <c r="L56" s="121"/>
      <c r="M56" s="41">
        <f>SUM(M27:M55)</f>
        <v>111008739.97</v>
      </c>
    </row>
    <row r="57" spans="1:13" ht="21.9" customHeight="1">
      <c r="A57" s="14" t="s">
        <v>148</v>
      </c>
      <c r="B57" s="7"/>
      <c r="C57" s="7"/>
      <c r="E57" s="7"/>
      <c r="F57" s="6"/>
      <c r="G57" s="41">
        <f>+K57</f>
        <v>-38946</v>
      </c>
      <c r="H57" s="6"/>
      <c r="I57" s="41">
        <v>-52015</v>
      </c>
      <c r="J57" s="6"/>
      <c r="K57" s="41">
        <v>-38946</v>
      </c>
      <c r="L57" s="121"/>
      <c r="M57" s="41">
        <v>-52015</v>
      </c>
    </row>
    <row r="58" spans="1:13" ht="21.9" customHeight="1">
      <c r="A58" s="14" t="s">
        <v>149</v>
      </c>
      <c r="B58" s="7"/>
      <c r="C58" s="7"/>
      <c r="E58" s="7"/>
      <c r="F58" s="6"/>
      <c r="G58" s="41">
        <f>K58</f>
        <v>-2087759</v>
      </c>
      <c r="H58" s="6"/>
      <c r="I58" s="41">
        <v>-5204462</v>
      </c>
      <c r="J58" s="6"/>
      <c r="K58" s="41">
        <v>-2087759</v>
      </c>
      <c r="L58" s="121"/>
      <c r="M58" s="41">
        <v>-5204462</v>
      </c>
    </row>
    <row r="59" spans="1:13" ht="21.9" customHeight="1">
      <c r="A59" s="13" t="s">
        <v>150</v>
      </c>
      <c r="B59" s="7"/>
      <c r="C59" s="7"/>
      <c r="D59" s="7"/>
      <c r="E59" s="40"/>
      <c r="F59" s="256"/>
      <c r="G59" s="55">
        <f>SUM(G56:G58)</f>
        <v>-2527388</v>
      </c>
      <c r="H59" s="256"/>
      <c r="I59" s="55">
        <f>SUM(I56:I58)</f>
        <v>105737147.97</v>
      </c>
      <c r="J59" s="256"/>
      <c r="K59" s="55">
        <f>SUM(K56:K58)</f>
        <v>-2518688</v>
      </c>
      <c r="L59" s="121"/>
      <c r="M59" s="55">
        <f>SUM(M56:M58)</f>
        <v>105752262.97</v>
      </c>
    </row>
    <row r="60" spans="1:13" ht="21.9" customHeight="1">
      <c r="A60" s="13" t="s">
        <v>151</v>
      </c>
      <c r="B60" s="15"/>
      <c r="C60" s="15"/>
      <c r="D60" s="15"/>
      <c r="E60" s="15"/>
      <c r="F60" s="17"/>
      <c r="G60" s="17"/>
      <c r="H60" s="17"/>
      <c r="I60" s="17"/>
      <c r="J60" s="17"/>
      <c r="K60" s="19"/>
      <c r="M60" s="19"/>
    </row>
    <row r="61" spans="1:13" ht="21.9" customHeight="1">
      <c r="A61" s="254" t="s">
        <v>152</v>
      </c>
      <c r="B61" s="15"/>
      <c r="D61" s="15"/>
      <c r="E61" s="15"/>
      <c r="F61" s="17"/>
      <c r="G61" s="59">
        <v>373247</v>
      </c>
      <c r="H61" s="17"/>
      <c r="I61" s="59">
        <v>272224</v>
      </c>
      <c r="J61" s="17"/>
      <c r="K61" s="35">
        <v>373247</v>
      </c>
      <c r="M61" s="35">
        <v>272224</v>
      </c>
    </row>
    <row r="62" spans="1:13" ht="21.9" customHeight="1">
      <c r="A62" s="7" t="s">
        <v>153</v>
      </c>
      <c r="B62" s="15"/>
      <c r="D62" s="15"/>
      <c r="E62" s="15"/>
      <c r="F62" s="17"/>
      <c r="G62" s="59">
        <f>+K62</f>
        <v>420561</v>
      </c>
      <c r="H62" s="17"/>
      <c r="I62" s="59">
        <v>219626</v>
      </c>
      <c r="J62" s="17"/>
      <c r="K62" s="35">
        <v>420561</v>
      </c>
      <c r="M62" s="35">
        <v>219626</v>
      </c>
    </row>
    <row r="63" spans="1:13" ht="21.9" customHeight="1">
      <c r="A63" s="260" t="s">
        <v>154</v>
      </c>
      <c r="B63" s="15"/>
      <c r="D63" s="15"/>
      <c r="E63" s="15"/>
      <c r="F63" s="17"/>
      <c r="G63" s="59">
        <f>+K63</f>
        <v>0</v>
      </c>
      <c r="H63" s="17"/>
      <c r="I63" s="59">
        <v>-223000</v>
      </c>
      <c r="J63" s="17"/>
      <c r="K63" s="59">
        <v>0</v>
      </c>
      <c r="M63" s="59">
        <v>-223000</v>
      </c>
    </row>
    <row r="64" spans="1:13" ht="21.9" customHeight="1">
      <c r="A64" s="260" t="s">
        <v>155</v>
      </c>
      <c r="B64" s="15"/>
      <c r="D64" s="15"/>
      <c r="E64" s="15"/>
      <c r="F64" s="17"/>
      <c r="G64" s="59">
        <f>K64</f>
        <v>-7639794</v>
      </c>
      <c r="H64" s="17"/>
      <c r="I64" s="59">
        <v>-6130746</v>
      </c>
      <c r="J64" s="17"/>
      <c r="K64" s="35">
        <v>-7639794</v>
      </c>
      <c r="M64" s="35">
        <v>-6130746</v>
      </c>
    </row>
    <row r="65" spans="1:13" ht="21.9" customHeight="1">
      <c r="A65" s="45" t="s">
        <v>156</v>
      </c>
      <c r="B65" s="44"/>
      <c r="C65" s="44"/>
      <c r="D65" s="44"/>
      <c r="E65" s="44"/>
      <c r="F65" s="18"/>
      <c r="G65" s="55">
        <f>SUM(G61:G64)</f>
        <v>-6845986</v>
      </c>
      <c r="H65" s="18"/>
      <c r="I65" s="55">
        <f>SUM(I61:I64)</f>
        <v>-5861896</v>
      </c>
      <c r="J65" s="18"/>
      <c r="K65" s="55">
        <f>SUM(K61:K64)</f>
        <v>-6845986</v>
      </c>
      <c r="M65" s="55">
        <f>SUM(M61:M64)</f>
        <v>-5861896</v>
      </c>
    </row>
    <row r="66" spans="1:13" ht="21.9" customHeight="1">
      <c r="A66" s="261" t="s">
        <v>157</v>
      </c>
      <c r="B66" s="30"/>
      <c r="C66" s="30"/>
      <c r="D66" s="30"/>
      <c r="E66" s="30"/>
      <c r="F66" s="18"/>
      <c r="G66" s="262"/>
      <c r="H66" s="18"/>
      <c r="I66" s="262"/>
      <c r="J66" s="18"/>
      <c r="K66" s="262"/>
      <c r="M66" s="262"/>
    </row>
    <row r="67" spans="1:13" ht="21.9" customHeight="1">
      <c r="A67" s="263" t="s">
        <v>158</v>
      </c>
      <c r="B67" s="30"/>
      <c r="C67" s="30"/>
      <c r="D67" s="30"/>
      <c r="E67" s="30"/>
      <c r="F67" s="18"/>
      <c r="G67" s="19">
        <f>+K67</f>
        <v>0</v>
      </c>
      <c r="H67" s="17"/>
      <c r="I67" s="19">
        <v>-981778</v>
      </c>
      <c r="J67" s="17"/>
      <c r="K67" s="19">
        <v>0</v>
      </c>
      <c r="M67" s="19">
        <v>-981778</v>
      </c>
    </row>
    <row r="68" spans="1:13" ht="21.9" customHeight="1">
      <c r="A68" s="254" t="s">
        <v>159</v>
      </c>
      <c r="B68" s="30"/>
      <c r="C68" s="30"/>
      <c r="D68" s="30"/>
      <c r="E68" s="30"/>
      <c r="F68" s="18"/>
      <c r="G68" s="19">
        <f>+K68</f>
        <v>-204054</v>
      </c>
      <c r="H68" s="17"/>
      <c r="I68" s="19">
        <v>-170012</v>
      </c>
      <c r="J68" s="17"/>
      <c r="K68" s="19">
        <v>-204054</v>
      </c>
      <c r="M68" s="19">
        <v>-170012</v>
      </c>
    </row>
    <row r="69" spans="1:13" ht="21.9" customHeight="1">
      <c r="A69" s="261" t="s">
        <v>160</v>
      </c>
      <c r="B69" s="30"/>
      <c r="C69" s="30"/>
      <c r="D69" s="30"/>
      <c r="E69" s="30"/>
      <c r="F69" s="18"/>
      <c r="G69" s="264">
        <f>SUM(G67:G68)</f>
        <v>-204054</v>
      </c>
      <c r="H69" s="17"/>
      <c r="I69" s="264">
        <f>SUM(I67:I68)</f>
        <v>-1151790</v>
      </c>
      <c r="J69" s="17"/>
      <c r="K69" s="264">
        <f>SUM(K67:K68)</f>
        <v>-204054</v>
      </c>
      <c r="M69" s="264">
        <f>SUM(M67:M68)</f>
        <v>-1151790</v>
      </c>
    </row>
    <row r="70" spans="1:13" ht="6.75" customHeight="1">
      <c r="A70" s="30"/>
      <c r="B70" s="30"/>
      <c r="C70" s="30"/>
      <c r="D70" s="30"/>
      <c r="E70" s="30"/>
      <c r="F70" s="18"/>
      <c r="G70" s="262"/>
      <c r="H70" s="18"/>
      <c r="I70" s="262"/>
      <c r="J70" s="18"/>
      <c r="K70" s="262"/>
      <c r="M70" s="262"/>
    </row>
    <row r="71" spans="1:13" ht="21.9" customHeight="1">
      <c r="A71" s="13" t="s">
        <v>161</v>
      </c>
      <c r="B71" s="16"/>
      <c r="C71" s="16"/>
      <c r="D71" s="16"/>
      <c r="E71" s="16"/>
      <c r="F71" s="18"/>
      <c r="G71" s="19">
        <f>G59+G65+G69</f>
        <v>-9577428</v>
      </c>
      <c r="H71" s="18"/>
      <c r="I71" s="19">
        <f>I59+I65+I69</f>
        <v>98723461.969999999</v>
      </c>
      <c r="J71" s="18"/>
      <c r="K71" s="19">
        <f>K59+K65+K69</f>
        <v>-9568728</v>
      </c>
      <c r="L71" s="121"/>
      <c r="M71" s="19">
        <f>M59+M65+M69</f>
        <v>98738576.969999999</v>
      </c>
    </row>
    <row r="72" spans="1:13" ht="7.5" customHeight="1">
      <c r="A72" s="30"/>
      <c r="B72" s="30"/>
      <c r="C72" s="30"/>
      <c r="D72" s="30"/>
      <c r="E72" s="30"/>
      <c r="F72" s="18"/>
      <c r="G72" s="262"/>
      <c r="H72" s="18"/>
      <c r="I72" s="262"/>
      <c r="J72" s="18"/>
      <c r="K72" s="262"/>
      <c r="M72" s="262"/>
    </row>
    <row r="73" spans="1:13" ht="21.9" customHeight="1">
      <c r="A73" s="265" t="s">
        <v>162</v>
      </c>
      <c r="B73" s="15"/>
      <c r="C73" s="15"/>
      <c r="D73" s="15"/>
      <c r="E73" s="15"/>
      <c r="F73" s="17"/>
      <c r="G73" s="42">
        <v>24397533</v>
      </c>
      <c r="H73" s="17"/>
      <c r="I73" s="42">
        <v>77399854</v>
      </c>
      <c r="J73" s="17"/>
      <c r="K73" s="42">
        <v>24199834</v>
      </c>
      <c r="L73" s="121"/>
      <c r="M73" s="42">
        <v>77109007</v>
      </c>
    </row>
    <row r="74" spans="1:13" ht="9.15" customHeight="1">
      <c r="A74" s="30"/>
      <c r="B74" s="30"/>
      <c r="C74" s="30"/>
      <c r="D74" s="30"/>
      <c r="E74" s="30"/>
      <c r="F74" s="18"/>
      <c r="G74" s="262"/>
      <c r="H74" s="18"/>
      <c r="I74" s="262"/>
      <c r="J74" s="18"/>
      <c r="K74" s="262"/>
      <c r="M74" s="262"/>
    </row>
    <row r="75" spans="1:13" ht="21.9" customHeight="1" thickBot="1">
      <c r="A75" s="266" t="s">
        <v>163</v>
      </c>
      <c r="B75" s="16"/>
      <c r="C75" s="16"/>
      <c r="D75" s="16"/>
      <c r="E75" s="16"/>
      <c r="F75" s="18"/>
      <c r="G75" s="232">
        <f>SUM(G71:G73)</f>
        <v>14820105</v>
      </c>
      <c r="H75" s="233"/>
      <c r="I75" s="232">
        <f>SUM(I71:I73)</f>
        <v>176123315.97</v>
      </c>
      <c r="J75" s="233"/>
      <c r="K75" s="232">
        <f>SUM(K71:K73)</f>
        <v>14631106</v>
      </c>
      <c r="L75" s="35"/>
      <c r="M75" s="232">
        <f>SUM(M71:M73)</f>
        <v>175847583.97</v>
      </c>
    </row>
    <row r="76" spans="1:13" s="13" customFormat="1" ht="7.5" customHeight="1" thickTop="1">
      <c r="A76" s="30"/>
      <c r="B76" s="30"/>
      <c r="C76" s="30"/>
      <c r="D76" s="30"/>
      <c r="E76" s="30"/>
      <c r="F76" s="18"/>
      <c r="G76" s="245"/>
      <c r="H76" s="245"/>
      <c r="I76" s="245"/>
      <c r="J76" s="245"/>
      <c r="K76" s="246"/>
      <c r="L76" s="246"/>
      <c r="M76" s="246"/>
    </row>
    <row r="77" spans="1:13" s="5" customFormat="1" ht="20.399999999999999">
      <c r="A77" s="13" t="s">
        <v>164</v>
      </c>
      <c r="B77" s="63"/>
      <c r="D77" s="237"/>
      <c r="E77" s="267"/>
      <c r="F77" s="268"/>
      <c r="G77" s="269"/>
      <c r="H77" s="269"/>
      <c r="I77" s="269"/>
      <c r="J77" s="269"/>
      <c r="K77" s="269"/>
      <c r="L77" s="269"/>
      <c r="M77" s="269"/>
    </row>
    <row r="78" spans="1:13" s="5" customFormat="1" ht="20.399999999999999">
      <c r="B78" s="13" t="s">
        <v>165</v>
      </c>
      <c r="D78" s="237"/>
      <c r="E78" s="267"/>
      <c r="F78" s="268"/>
      <c r="G78" s="270"/>
      <c r="H78" s="271"/>
      <c r="I78" s="146"/>
      <c r="J78" s="239"/>
      <c r="K78" s="238"/>
      <c r="L78" s="106"/>
      <c r="M78" s="106"/>
    </row>
    <row r="79" spans="1:13" s="5" customFormat="1" ht="19.8">
      <c r="B79" s="14" t="s">
        <v>166</v>
      </c>
      <c r="D79" s="237"/>
      <c r="E79" s="267"/>
      <c r="F79" s="268"/>
      <c r="G79" s="270"/>
      <c r="H79" s="271"/>
      <c r="I79" s="146"/>
      <c r="J79" s="239"/>
      <c r="K79" s="238"/>
      <c r="L79" s="106"/>
      <c r="M79" s="106"/>
    </row>
    <row r="80" spans="1:13" s="5" customFormat="1" ht="19.8">
      <c r="B80" s="14" t="s">
        <v>167</v>
      </c>
      <c r="D80" s="237"/>
      <c r="E80" s="267"/>
      <c r="F80" s="268"/>
      <c r="G80" s="270">
        <v>0</v>
      </c>
      <c r="H80" s="271"/>
      <c r="I80" s="146">
        <v>107621047</v>
      </c>
      <c r="J80" s="239"/>
      <c r="K80" s="270">
        <v>0</v>
      </c>
      <c r="L80" s="106"/>
      <c r="M80" s="106">
        <v>107621047</v>
      </c>
    </row>
    <row r="81" spans="1:13" s="5" customFormat="1" ht="20.399999999999999">
      <c r="A81" s="13"/>
      <c r="B81" s="5" t="s">
        <v>168</v>
      </c>
      <c r="D81" s="237"/>
      <c r="E81" s="267"/>
      <c r="F81" s="268"/>
      <c r="G81" s="270">
        <v>0</v>
      </c>
      <c r="H81" s="268"/>
      <c r="I81" s="270">
        <v>2541000</v>
      </c>
      <c r="J81" s="268"/>
      <c r="K81" s="270">
        <v>0</v>
      </c>
      <c r="M81" s="270">
        <v>2541000</v>
      </c>
    </row>
    <row r="82" spans="1:13" s="5" customFormat="1" ht="12" customHeight="1">
      <c r="A82" s="13"/>
      <c r="D82" s="237"/>
      <c r="E82" s="267"/>
      <c r="F82" s="268"/>
      <c r="G82" s="270"/>
      <c r="H82" s="268"/>
      <c r="I82" s="270"/>
      <c r="J82" s="268"/>
      <c r="K82" s="270"/>
      <c r="M82" s="270"/>
    </row>
    <row r="83" spans="1:13" s="5" customFormat="1" ht="20.399999999999999">
      <c r="A83" s="13"/>
      <c r="D83" s="237"/>
      <c r="E83" s="267"/>
      <c r="F83" s="268"/>
      <c r="G83" s="270"/>
      <c r="H83" s="268"/>
      <c r="I83" s="270"/>
      <c r="J83" s="268"/>
      <c r="K83" s="272"/>
      <c r="M83" s="270"/>
    </row>
    <row r="84" spans="1:13" s="273" customFormat="1" ht="21.9" customHeight="1">
      <c r="A84" s="5" t="s">
        <v>33</v>
      </c>
      <c r="B84" s="63"/>
      <c r="C84" s="5"/>
      <c r="D84" s="68"/>
      <c r="E84" s="267"/>
      <c r="F84" s="267"/>
      <c r="G84" s="229"/>
      <c r="H84" s="229"/>
      <c r="I84" s="229"/>
      <c r="J84" s="229"/>
      <c r="K84" s="230"/>
      <c r="L84" s="231"/>
      <c r="M84" s="231"/>
    </row>
    <row r="85" spans="1:13" s="13" customFormat="1" ht="20.399999999999999">
      <c r="A85" s="14"/>
      <c r="B85" s="30"/>
      <c r="C85" s="30"/>
      <c r="D85" s="30"/>
      <c r="E85" s="30"/>
      <c r="F85" s="18"/>
      <c r="G85" s="18"/>
      <c r="H85" s="18"/>
      <c r="I85" s="18"/>
      <c r="J85" s="18"/>
      <c r="K85" s="122"/>
      <c r="M85" s="34"/>
    </row>
    <row r="86" spans="1:13" s="13" customFormat="1" ht="20.399999999999999">
      <c r="A86" s="14"/>
      <c r="B86" s="30"/>
      <c r="C86" s="30"/>
      <c r="D86" s="30"/>
      <c r="E86" s="30"/>
      <c r="F86" s="18"/>
      <c r="G86" s="18"/>
      <c r="H86" s="18"/>
      <c r="I86" s="18"/>
      <c r="J86" s="18"/>
      <c r="K86" s="122"/>
      <c r="M86" s="34"/>
    </row>
    <row r="87" spans="1:13" s="13" customFormat="1" ht="20.399999999999999">
      <c r="A87" s="14"/>
      <c r="B87" s="30"/>
      <c r="C87" s="30"/>
      <c r="D87" s="30"/>
      <c r="E87" s="30"/>
      <c r="F87" s="18"/>
      <c r="G87" s="18"/>
      <c r="H87" s="18"/>
      <c r="I87" s="18"/>
      <c r="J87" s="18"/>
      <c r="K87" s="122"/>
      <c r="M87" s="34"/>
    </row>
    <row r="88" spans="1:13" ht="21.9" customHeight="1">
      <c r="A88" s="4" t="s">
        <v>34</v>
      </c>
      <c r="B88" s="7"/>
      <c r="C88" s="7"/>
      <c r="D88" s="7"/>
      <c r="E88" s="40"/>
      <c r="F88" s="40"/>
      <c r="G88" s="4"/>
      <c r="H88" s="78"/>
      <c r="I88" s="4" t="s">
        <v>34</v>
      </c>
      <c r="J88" s="78"/>
      <c r="K88" s="8"/>
      <c r="L88" s="121"/>
      <c r="M88" s="8"/>
    </row>
    <row r="89" spans="1:13" ht="21.9" customHeight="1">
      <c r="A89" s="4" t="s">
        <v>35</v>
      </c>
      <c r="B89" s="30"/>
      <c r="C89" s="30"/>
      <c r="D89" s="30"/>
      <c r="E89" s="30"/>
      <c r="F89" s="256"/>
      <c r="G89" s="256"/>
      <c r="H89" s="256"/>
      <c r="I89" s="256"/>
      <c r="J89" s="256"/>
      <c r="K89" s="34"/>
      <c r="L89" s="252"/>
      <c r="M89" s="34"/>
    </row>
  </sheetData>
  <mergeCells count="4">
    <mergeCell ref="G6:I6"/>
    <mergeCell ref="K6:M6"/>
    <mergeCell ref="K48:M48"/>
    <mergeCell ref="G48:I48"/>
  </mergeCells>
  <pageMargins left="0.70866141732283472" right="0.19685039370078741" top="0.59055118110236227" bottom="0.51181102362204722" header="0.39370078740157483" footer="0.23622047244094491"/>
  <pageSetup paperSize="9" scale="82" firstPageNumber="7" orientation="portrait" useFirstPageNumber="1" r:id="rId1"/>
  <headerFooter alignWithMargins="0">
    <oddFooter>&amp;R&amp;"Angsana New,ธรรมดา"&amp;15&amp;P</oddFooter>
  </headerFooter>
  <rowBreaks count="1" manualBreakCount="1">
    <brk id="4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1E4BC5F988C674D87685088DA92C2A5" ma:contentTypeVersion="6" ma:contentTypeDescription="สร้างเอกสารใหม่" ma:contentTypeScope="" ma:versionID="897ac100531b91f547bea082e6ac64e0">
  <xsd:schema xmlns:xsd="http://www.w3.org/2001/XMLSchema" xmlns:xs="http://www.w3.org/2001/XMLSchema" xmlns:p="http://schemas.microsoft.com/office/2006/metadata/properties" xmlns:ns2="a748c0c2-f031-44d6-b9a2-bad66037e590" targetNamespace="http://schemas.microsoft.com/office/2006/metadata/properties" ma:root="true" ma:fieldsID="edb135029c3f65d33d5038a1d3ec39db" ns2:_="">
    <xsd:import namespace="a748c0c2-f031-44d6-b9a2-bad66037e59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8c0c2-f031-44d6-b9a2-bad66037e59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748c0c2-f031-44d6-b9a2-bad66037e590" xsi:nil="true"/>
    <Preparer_x0020_Sign_x002d_off xmlns="a748c0c2-f031-44d6-b9a2-bad66037e5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690D2-F28C-4C06-B6C0-4C53E1DF7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48c0c2-f031-44d6-b9a2-bad66037e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schemas.microsoft.com/office/infopath/2007/PartnerControls"/>
    <ds:schemaRef ds:uri="a748c0c2-f031-44d6-b9a2-bad66037e590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krittapat</cp:lastModifiedBy>
  <cp:revision/>
  <dcterms:created xsi:type="dcterms:W3CDTF">2013-02-28T01:07:49Z</dcterms:created>
  <dcterms:modified xsi:type="dcterms:W3CDTF">2021-05-11T09:37:27Z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0x01010051E4BC5F988C674D87685088DA92C2A5</vt:lpwstr>
  </property>
</Properties>
</file>