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kantachaiwan\Desktop\SML\2021\Q1'21\Draft (used)\4.27\"/>
    </mc:Choice>
  </mc:AlternateContent>
  <xr:revisionPtr revIDLastSave="0" documentId="13_ncr:1_{6C728325-CC65-4309-9576-734A13B810A6}" xr6:coauthVersionLast="45" xr6:coauthVersionMax="45" xr10:uidLastSave="{00000000-0000-0000-0000-000000000000}"/>
  <bookViews>
    <workbookView xWindow="-110" yWindow="-110" windowWidth="19420" windowHeight="10420" tabRatio="754" activeTab="5" xr2:uid="{00000000-000D-0000-FFFF-FFFF00000000}"/>
  </bookViews>
  <sheets>
    <sheet name="BS-2-4" sheetId="24" r:id="rId1"/>
    <sheet name="PL 3mths5-6" sheetId="25" r:id="rId2"/>
    <sheet name="SH 7" sheetId="36" r:id="rId3"/>
    <sheet name="SH 8" sheetId="41" r:id="rId4"/>
    <sheet name="SH 9" sheetId="42" r:id="rId5"/>
    <sheet name="CF10-13" sheetId="43" r:id="rId6"/>
  </sheets>
  <definedNames>
    <definedName name="_xlnm.Print_Area" localSheetId="0">'BS-2-4'!$A$1:$I$102</definedName>
    <definedName name="_xlnm.Print_Area" localSheetId="5">'CF10-13'!$A$1:$J$133</definedName>
    <definedName name="_xlnm.Print_Area" localSheetId="1">'PL 3mths5-6'!$A$1:$I$65</definedName>
    <definedName name="_xlnm.Print_Area" localSheetId="2">'SH 7'!$A$1:$T$19</definedName>
    <definedName name="_xlnm.Print_Area" localSheetId="3">'SH 8'!$A$1:$Q$27</definedName>
    <definedName name="_xlnm.Print_Area" localSheetId="4">'SH 9'!$A$1:$K$23</definedName>
    <definedName name="Title2nd" localSheetId="5">'CF10-13'!#REF!</definedName>
    <definedName name="Title2nd" localSheetId="1">'PL 3mths5-6'!#REF!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43" l="1"/>
  <c r="F17" i="36"/>
  <c r="L15" i="36"/>
  <c r="F99" i="43" l="1"/>
  <c r="G20" i="25"/>
  <c r="C20" i="25"/>
  <c r="C69" i="24"/>
  <c r="H116" i="43"/>
  <c r="D116" i="43"/>
  <c r="L17" i="36"/>
  <c r="L18" i="36" s="1"/>
  <c r="R15" i="36"/>
  <c r="R17" i="36" s="1"/>
  <c r="R18" i="36" s="1"/>
  <c r="J132" i="43"/>
  <c r="F132" i="43"/>
  <c r="J125" i="43"/>
  <c r="F125" i="43"/>
  <c r="J99" i="43"/>
  <c r="J85" i="43"/>
  <c r="F85" i="43"/>
  <c r="J32" i="43"/>
  <c r="J60" i="43" s="1"/>
  <c r="J64" i="43" s="1"/>
  <c r="F32" i="43"/>
  <c r="F60" i="43" s="1"/>
  <c r="F64" i="43" s="1"/>
  <c r="I22" i="42"/>
  <c r="G22" i="42"/>
  <c r="E22" i="42"/>
  <c r="C22" i="42"/>
  <c r="I21" i="42"/>
  <c r="K20" i="42"/>
  <c r="K21" i="42" s="1"/>
  <c r="K18" i="42"/>
  <c r="G14" i="42"/>
  <c r="G15" i="42" s="1"/>
  <c r="E14" i="42"/>
  <c r="E15" i="42" s="1"/>
  <c r="C14" i="42"/>
  <c r="C15" i="42" s="1"/>
  <c r="K11" i="42"/>
  <c r="P13" i="36"/>
  <c r="T13" i="36" s="1"/>
  <c r="N26" i="41"/>
  <c r="L26" i="41"/>
  <c r="K26" i="41"/>
  <c r="G26" i="41"/>
  <c r="E26" i="41"/>
  <c r="C26" i="41"/>
  <c r="M25" i="41"/>
  <c r="Q25" i="41" s="1"/>
  <c r="O26" i="41"/>
  <c r="I26" i="41"/>
  <c r="O20" i="41"/>
  <c r="O22" i="41" s="1"/>
  <c r="K20" i="41"/>
  <c r="K22" i="41" s="1"/>
  <c r="K27" i="41" s="1"/>
  <c r="I20" i="41"/>
  <c r="I22" i="41" s="1"/>
  <c r="G20" i="41"/>
  <c r="G22" i="41" s="1"/>
  <c r="E20" i="41"/>
  <c r="E22" i="41" s="1"/>
  <c r="C20" i="41"/>
  <c r="C22" i="41" s="1"/>
  <c r="M18" i="41"/>
  <c r="Q18" i="41" s="1"/>
  <c r="M24" i="41"/>
  <c r="H17" i="36"/>
  <c r="H18" i="36" s="1"/>
  <c r="C14" i="25"/>
  <c r="I20" i="25"/>
  <c r="E20" i="25"/>
  <c r="I65" i="25"/>
  <c r="E65" i="25"/>
  <c r="E35" i="25"/>
  <c r="G55" i="25"/>
  <c r="J17" i="36"/>
  <c r="J18" i="36" s="1"/>
  <c r="F18" i="36"/>
  <c r="D17" i="36"/>
  <c r="E98" i="24"/>
  <c r="E100" i="24" s="1"/>
  <c r="I20" i="24"/>
  <c r="E14" i="25"/>
  <c r="I14" i="25"/>
  <c r="E31" i="25"/>
  <c r="E47" i="25" s="1"/>
  <c r="I31" i="25"/>
  <c r="I47" i="25" s="1"/>
  <c r="I35" i="25"/>
  <c r="E55" i="25"/>
  <c r="I55" i="25"/>
  <c r="E20" i="24"/>
  <c r="E32" i="24"/>
  <c r="I32" i="24"/>
  <c r="E59" i="24"/>
  <c r="I59" i="24"/>
  <c r="E69" i="24"/>
  <c r="I69" i="24"/>
  <c r="I98" i="24"/>
  <c r="I100" i="24" s="1"/>
  <c r="D103" i="24"/>
  <c r="F103" i="24"/>
  <c r="H103" i="24"/>
  <c r="P15" i="36"/>
  <c r="M26" i="41" l="1"/>
  <c r="E27" i="41"/>
  <c r="I34" i="24"/>
  <c r="I27" i="41"/>
  <c r="O27" i="41"/>
  <c r="K22" i="42"/>
  <c r="E34" i="24"/>
  <c r="E22" i="25"/>
  <c r="E24" i="25" s="1"/>
  <c r="E26" i="25" s="1"/>
  <c r="I58" i="25"/>
  <c r="I67" i="25" s="1"/>
  <c r="I70" i="24"/>
  <c r="I102" i="24" s="1"/>
  <c r="E70" i="24"/>
  <c r="E102" i="24" s="1"/>
  <c r="E58" i="25"/>
  <c r="E67" i="25" s="1"/>
  <c r="T15" i="36"/>
  <c r="C27" i="41"/>
  <c r="F112" i="43"/>
  <c r="F115" i="43" s="1"/>
  <c r="F117" i="43" s="1"/>
  <c r="G14" i="25"/>
  <c r="G22" i="25" s="1"/>
  <c r="G24" i="25" s="1"/>
  <c r="G26" i="25" s="1"/>
  <c r="I13" i="42" s="1"/>
  <c r="I14" i="42" s="1"/>
  <c r="I15" i="42" s="1"/>
  <c r="D85" i="43"/>
  <c r="H85" i="43"/>
  <c r="H99" i="43"/>
  <c r="J112" i="43"/>
  <c r="J115" i="43" s="1"/>
  <c r="J117" i="43" s="1"/>
  <c r="C22" i="25"/>
  <c r="C24" i="25" s="1"/>
  <c r="C26" i="25" s="1"/>
  <c r="G27" i="41"/>
  <c r="I22" i="25"/>
  <c r="I24" i="25" s="1"/>
  <c r="I26" i="25" s="1"/>
  <c r="D99" i="43"/>
  <c r="M20" i="41"/>
  <c r="Q20" i="41" s="1"/>
  <c r="C20" i="24"/>
  <c r="G20" i="24"/>
  <c r="C32" i="24"/>
  <c r="G32" i="24"/>
  <c r="G59" i="24"/>
  <c r="G69" i="24"/>
  <c r="C59" i="24"/>
  <c r="C70" i="24" s="1"/>
  <c r="Q26" i="41"/>
  <c r="M22" i="41"/>
  <c r="Q22" i="41" s="1"/>
  <c r="Q24" i="41"/>
  <c r="D18" i="36"/>
  <c r="D132" i="43"/>
  <c r="D125" i="43"/>
  <c r="H132" i="43"/>
  <c r="H125" i="43"/>
  <c r="I103" i="24" l="1"/>
  <c r="K13" i="42"/>
  <c r="K14" i="42" s="1"/>
  <c r="K15" i="42" s="1"/>
  <c r="E103" i="24"/>
  <c r="G70" i="24"/>
  <c r="G34" i="24"/>
  <c r="C34" i="24"/>
  <c r="C55" i="25"/>
  <c r="Q27" i="41"/>
  <c r="M27" i="41"/>
  <c r="G31" i="25" l="1"/>
  <c r="G47" i="25" s="1"/>
  <c r="G58" i="25" s="1"/>
  <c r="G35" i="25"/>
  <c r="D32" i="43"/>
  <c r="D60" i="43" s="1"/>
  <c r="D64" i="43" s="1"/>
  <c r="D112" i="43" s="1"/>
  <c r="D115" i="43" s="1"/>
  <c r="D117" i="43" s="1"/>
  <c r="D134" i="43" s="1"/>
  <c r="H60" i="43" l="1"/>
  <c r="H64" i="43" s="1"/>
  <c r="H112" i="43" s="1"/>
  <c r="H115" i="43" s="1"/>
  <c r="H117" i="43" s="1"/>
  <c r="H134" i="43" s="1"/>
  <c r="G65" i="25" l="1"/>
  <c r="G67" i="25" s="1"/>
  <c r="C31" i="25" l="1"/>
  <c r="C47" i="25" s="1"/>
  <c r="C58" i="25" s="1"/>
  <c r="C35" i="25"/>
  <c r="C98" i="24"/>
  <c r="C100" i="24" s="1"/>
  <c r="C102" i="24" s="1"/>
  <c r="C103" i="24" s="1"/>
  <c r="G98" i="24" l="1"/>
  <c r="G100" i="24" s="1"/>
  <c r="G102" i="24" l="1"/>
  <c r="G103" i="24" s="1"/>
  <c r="L15" i="42"/>
  <c r="C65" i="25" l="1"/>
  <c r="C67" i="25" s="1"/>
  <c r="N16" i="36"/>
  <c r="P16" i="36" l="1"/>
  <c r="T16" i="36" s="1"/>
  <c r="N17" i="36"/>
  <c r="N18" i="36" l="1"/>
  <c r="P17" i="36"/>
  <c r="T17" i="36" l="1"/>
  <c r="P18" i="36"/>
  <c r="T18" i="36" s="1"/>
  <c r="V18" i="36" s="1"/>
</calcChain>
</file>

<file path=xl/sharedStrings.xml><?xml version="1.0" encoding="utf-8"?>
<sst xmlns="http://schemas.openxmlformats.org/spreadsheetml/2006/main" count="488" uniqueCount="252">
  <si>
    <t>Cash and cash equivalents</t>
  </si>
  <si>
    <t xml:space="preserve">Other non-current assets </t>
  </si>
  <si>
    <t>Consolidated</t>
  </si>
  <si>
    <t>Other current assets</t>
  </si>
  <si>
    <t>Other current liabilities</t>
  </si>
  <si>
    <t>Share capital</t>
  </si>
  <si>
    <t>Interest income</t>
  </si>
  <si>
    <t>Issued and</t>
  </si>
  <si>
    <t>Unappropriated</t>
  </si>
  <si>
    <t xml:space="preserve">Trade accounts receivable </t>
  </si>
  <si>
    <t>Inventories</t>
  </si>
  <si>
    <t>Other non-current assets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</si>
  <si>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</si>
  <si>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</si>
  <si>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</si>
  <si>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</si>
  <si>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</si>
  <si>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</si>
  <si>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</si>
  <si>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</si>
  <si>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</si>
  <si>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</si>
  <si>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</si>
  <si>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</si>
  <si>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</si>
  <si>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</si>
  <si>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</si>
  <si>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Net cash used in investing activities</t>
  </si>
  <si>
    <t>Note</t>
  </si>
  <si>
    <t>Other income</t>
  </si>
  <si>
    <t>paid-up</t>
  </si>
  <si>
    <t>share capital</t>
  </si>
  <si>
    <t>Income tax expense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</si>
  <si>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</si>
  <si>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</si>
  <si>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</si>
  <si>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</si>
  <si>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</si>
  <si>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</si>
  <si>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</si>
  <si>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</si>
  <si>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</si>
  <si>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</si>
  <si>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</si>
  <si>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</si>
  <si>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</si>
  <si>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</si>
  <si>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</si>
  <si>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</si>
  <si>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</si>
  <si>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</si>
  <si>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</si>
  <si>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Investments in subsidiaries</t>
  </si>
  <si>
    <t>Premium on</t>
  </si>
  <si>
    <t>ordinary</t>
  </si>
  <si>
    <t>shares</t>
  </si>
  <si>
    <t>Additional paid-in capital</t>
  </si>
  <si>
    <t xml:space="preserve">   Premium on ordinary shares</t>
  </si>
  <si>
    <t>Finance costs</t>
  </si>
  <si>
    <t xml:space="preserve">   Issued and paid-up share capital</t>
  </si>
  <si>
    <t xml:space="preserve">Separate </t>
  </si>
  <si>
    <t xml:space="preserve">Total comprehensive income </t>
  </si>
  <si>
    <t>Other components of equity</t>
  </si>
  <si>
    <t xml:space="preserve">Issued and </t>
  </si>
  <si>
    <t xml:space="preserve">   Other comprehensive income</t>
  </si>
  <si>
    <t xml:space="preserve">   Profit </t>
  </si>
  <si>
    <t>31 December</t>
  </si>
  <si>
    <t>Statement of financial position</t>
  </si>
  <si>
    <t>Goodwill</t>
  </si>
  <si>
    <t>Other non-current liabilities</t>
  </si>
  <si>
    <t xml:space="preserve"> of equity</t>
  </si>
  <si>
    <t>Amortisation of other intangible assets</t>
  </si>
  <si>
    <t>Accrued income</t>
  </si>
  <si>
    <t>Deferred tax assets</t>
  </si>
  <si>
    <t>Accrued expenses</t>
  </si>
  <si>
    <t xml:space="preserve">      Legal reserve      </t>
  </si>
  <si>
    <t>Revenue from sale of goods</t>
  </si>
  <si>
    <t>Cost of sale of goods</t>
  </si>
  <si>
    <t>Other components</t>
  </si>
  <si>
    <t>Trade accounts payable to other parties</t>
  </si>
  <si>
    <t>Trade accounts payable to related parties</t>
  </si>
  <si>
    <t>6</t>
  </si>
  <si>
    <t xml:space="preserve">Short-term borrowings from </t>
  </si>
  <si>
    <t>Long-term borrowings from</t>
  </si>
  <si>
    <t>Purchase discount receivables</t>
  </si>
  <si>
    <t>Investment properties</t>
  </si>
  <si>
    <t xml:space="preserve">Siam Makro Public Company Limited and its Subsidiaries </t>
  </si>
  <si>
    <t>Statement of income (Unaudited)</t>
  </si>
  <si>
    <t>For the three-month</t>
  </si>
  <si>
    <t>(in thousand Baht)</t>
  </si>
  <si>
    <t xml:space="preserve">Revenue from rendering of services </t>
  </si>
  <si>
    <t>Profit before income tax expense</t>
  </si>
  <si>
    <t>Profit for the period</t>
  </si>
  <si>
    <t>Statement of comprehensive income (Unaudited)</t>
  </si>
  <si>
    <t>Other comprehensive income</t>
  </si>
  <si>
    <t xml:space="preserve">   for the period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</si>
  <si>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</si>
  <si>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</si>
  <si>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</si>
  <si>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</si>
  <si>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 xml:space="preserve">Profit for the period </t>
  </si>
  <si>
    <t>Changes in operating assets and liabilities</t>
  </si>
  <si>
    <t>(Unaudited)</t>
  </si>
  <si>
    <t>Other</t>
  </si>
  <si>
    <t xml:space="preserve">   recorded directly in equity</t>
  </si>
  <si>
    <t xml:space="preserve">   financial institutions</t>
  </si>
  <si>
    <t>Deferred tax liabilities</t>
  </si>
  <si>
    <t xml:space="preserve">
Equity attributable to equity </t>
  </si>
  <si>
    <t xml:space="preserve">   holders of the Company</t>
  </si>
  <si>
    <t>Non-controlling interests</t>
  </si>
  <si>
    <t xml:space="preserve">                        </t>
  </si>
  <si>
    <t xml:space="preserve">Total transactions with equity holders, </t>
  </si>
  <si>
    <t>Distribution costs</t>
  </si>
  <si>
    <t xml:space="preserve">   Equity holders of the Company</t>
  </si>
  <si>
    <t xml:space="preserve">   Non-controlling interests</t>
  </si>
  <si>
    <t xml:space="preserve">Basic earnings per share </t>
  </si>
  <si>
    <r>
      <t xml:space="preserve">   of the Company </t>
    </r>
    <r>
      <rPr>
        <b/>
        <i/>
        <sz val="11"/>
        <rFont val="Times New Roman"/>
        <family val="1"/>
      </rPr>
      <t>(in Baht)</t>
    </r>
  </si>
  <si>
    <t xml:space="preserve">Equity </t>
  </si>
  <si>
    <t>attributable to</t>
  </si>
  <si>
    <t>Non-</t>
  </si>
  <si>
    <t>equity holders</t>
  </si>
  <si>
    <t xml:space="preserve">controlling </t>
  </si>
  <si>
    <t>of the Company</t>
  </si>
  <si>
    <t>interests</t>
  </si>
  <si>
    <t xml:space="preserve">Transactions with equity holders, </t>
  </si>
  <si>
    <t xml:space="preserve">   of equity holders </t>
  </si>
  <si>
    <t>Total comprehensive income</t>
  </si>
  <si>
    <t xml:space="preserve">   Changes in ownership interests </t>
  </si>
  <si>
    <t xml:space="preserve">   Total changes in ownership interests </t>
  </si>
  <si>
    <t>7</t>
  </si>
  <si>
    <t>Other non-current receivables</t>
  </si>
  <si>
    <t>Other non-current payables</t>
  </si>
  <si>
    <t>Provisions for employee benefits</t>
  </si>
  <si>
    <t>Profit (loss) attributable to:</t>
  </si>
  <si>
    <t>Item that will be reclassified</t>
  </si>
  <si>
    <t xml:space="preserve">   subsequently to profit or loss </t>
  </si>
  <si>
    <t>Exchange differences on translating</t>
  </si>
  <si>
    <t xml:space="preserve">   financial statements</t>
  </si>
  <si>
    <t xml:space="preserve">   Profit or loss</t>
  </si>
  <si>
    <t xml:space="preserve">Adjustments to reconcile profit to </t>
  </si>
  <si>
    <t xml:space="preserve">   cash receipts </t>
  </si>
  <si>
    <t>Other current receivables</t>
  </si>
  <si>
    <t>Other current payables to other parties</t>
  </si>
  <si>
    <t>Other current payables to related parties</t>
  </si>
  <si>
    <t>Provisions for employee benefits paid</t>
  </si>
  <si>
    <t xml:space="preserve">Net cash generated from operating </t>
  </si>
  <si>
    <t>Acquisition of property, plant and equipment</t>
  </si>
  <si>
    <t>Acquisition of other intangible assets</t>
  </si>
  <si>
    <t xml:space="preserve">   from subsidiary</t>
  </si>
  <si>
    <t>Revenues</t>
  </si>
  <si>
    <t>Total revenues</t>
  </si>
  <si>
    <t xml:space="preserve">Exchange </t>
  </si>
  <si>
    <t>differences on</t>
  </si>
  <si>
    <t>translating</t>
  </si>
  <si>
    <t xml:space="preserve"> financial statements</t>
  </si>
  <si>
    <t>Paid by cash</t>
  </si>
  <si>
    <t xml:space="preserve">Property, plant and equipment purchased </t>
  </si>
  <si>
    <t>Proceed from short-term borrowings</t>
  </si>
  <si>
    <t>9</t>
  </si>
  <si>
    <t xml:space="preserve">   from financial institutions </t>
  </si>
  <si>
    <t xml:space="preserve">      in subsidiary</t>
  </si>
  <si>
    <t>Current investments</t>
  </si>
  <si>
    <t>Supplemental disclosures of cash flows</t>
  </si>
  <si>
    <t xml:space="preserve">   information:</t>
  </si>
  <si>
    <t xml:space="preserve">   during the period are detailed as follows:</t>
  </si>
  <si>
    <t xml:space="preserve">   attributable to:</t>
  </si>
  <si>
    <t>Increases during the period</t>
  </si>
  <si>
    <t>Short-term loan to subsidiary</t>
  </si>
  <si>
    <t>Repayment of long-term borrowings</t>
  </si>
  <si>
    <t xml:space="preserve">Repayment of short-term borrowings </t>
  </si>
  <si>
    <t>Cash outflow on investment in subsidiary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</si>
  <si>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</si>
  <si>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11</t>
  </si>
  <si>
    <t>financial statements</t>
  </si>
  <si>
    <t>Consolidated financial statements</t>
  </si>
  <si>
    <t>Separate financial statements</t>
  </si>
  <si>
    <t xml:space="preserve">   Acquisition of non-controlling interests </t>
  </si>
  <si>
    <t xml:space="preserve">   financial institutions   </t>
  </si>
  <si>
    <t>2020</t>
  </si>
  <si>
    <t>Right-of-use assets</t>
  </si>
  <si>
    <t>Other intangible assets other than goodwill</t>
  </si>
  <si>
    <t>Short-term borrowings from other parties</t>
  </si>
  <si>
    <t>Corporate income tax payable</t>
  </si>
  <si>
    <t>Current portion of long-term borrowings</t>
  </si>
  <si>
    <t xml:space="preserve">   from financial institutions</t>
  </si>
  <si>
    <t>Current portion of lease liabilities</t>
  </si>
  <si>
    <t xml:space="preserve">Lease liabilities </t>
  </si>
  <si>
    <t xml:space="preserve">   (4,800 million ordinary shares, </t>
  </si>
  <si>
    <t xml:space="preserve">      par value at Baht 0.50 per share)</t>
  </si>
  <si>
    <t>Profit from operating activities</t>
  </si>
  <si>
    <t>Balance as at 1 January 2020</t>
  </si>
  <si>
    <t>Depreciation of property, plant and equipment</t>
  </si>
  <si>
    <t>Depreciation of right-of-use assets</t>
  </si>
  <si>
    <t xml:space="preserve">   other than goodwill</t>
  </si>
  <si>
    <t>8</t>
  </si>
  <si>
    <t>Net cash from operating activities</t>
  </si>
  <si>
    <t>Proceeds from sale of property, plant and</t>
  </si>
  <si>
    <t xml:space="preserve">   equipment</t>
  </si>
  <si>
    <t>Acquisition of right-of-use assets</t>
  </si>
  <si>
    <t xml:space="preserve">Cash and cash equivalents as at 1 January </t>
  </si>
  <si>
    <t xml:space="preserve">   purchased during the period are detailed </t>
  </si>
  <si>
    <t xml:space="preserve">   as follows: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</si>
  <si>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color indexed="8"/>
        <rFont val="Times New Roman"/>
        <family val="1"/>
      </rPr>
      <t xml:space="preserve">- changes in payables </t>
    </r>
  </si>
  <si>
    <t xml:space="preserve">   property, plant and equipment</t>
  </si>
  <si>
    <t>Deficit</t>
  </si>
  <si>
    <t xml:space="preserve">from changes in </t>
  </si>
  <si>
    <t>ownership interests</t>
  </si>
  <si>
    <t>in subsidiary</t>
  </si>
  <si>
    <t>Deficit from changes in ownership</t>
  </si>
  <si>
    <t>Net cash used in financing activities</t>
  </si>
  <si>
    <t xml:space="preserve">   interests in subsidiary</t>
  </si>
  <si>
    <t>31 March</t>
  </si>
  <si>
    <t>2021</t>
  </si>
  <si>
    <t xml:space="preserve">For the three-month period ended </t>
  </si>
  <si>
    <t xml:space="preserve">   31 March 2020</t>
  </si>
  <si>
    <t>-</t>
  </si>
  <si>
    <t>Balance as at 31 March 2020</t>
  </si>
  <si>
    <t>For the three-month period ended</t>
  </si>
  <si>
    <t xml:space="preserve">    31 March 2021</t>
  </si>
  <si>
    <t>period ended 31 March</t>
  </si>
  <si>
    <t>Balance as at 31 March 2021</t>
  </si>
  <si>
    <t>For the three-month period ended 31 March 2020</t>
  </si>
  <si>
    <t>For the three-month period ended 31 March 2021</t>
  </si>
  <si>
    <t>Balance as at 1 January 2021</t>
  </si>
  <si>
    <t xml:space="preserve">Loss on disposal and write-off of 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</si>
  <si>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</si>
  <si>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</si>
  <si>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Cash outflow on short-term loan to subsidiary</t>
  </si>
  <si>
    <t>Decrease in short-term borrowings</t>
  </si>
  <si>
    <t xml:space="preserve"> </t>
  </si>
  <si>
    <t>Cash and cash equivalents as at 31 March</t>
  </si>
  <si>
    <r>
      <rPr>
        <i/>
        <sz val="11"/>
        <color indexed="8"/>
        <rFont val="Times New Roman"/>
        <family val="1"/>
      </rPr>
      <t>Add</t>
    </r>
    <r>
      <rPr>
        <i/>
        <sz val="11"/>
        <rFont val="Times New Roman"/>
        <family val="1"/>
      </rPr>
      <t> </t>
    </r>
    <r>
      <rPr>
        <sz val="11"/>
        <rFont val="Times New Roman"/>
        <family val="1"/>
      </rPr>
      <t xml:space="preserve">- changes in payables </t>
    </r>
  </si>
  <si>
    <t>Payment of lease liabilities</t>
  </si>
  <si>
    <t>10</t>
  </si>
  <si>
    <t xml:space="preserve">Proceeds from long-term borrowings </t>
  </si>
  <si>
    <t xml:space="preserve">Unrealised (gain) loss on exchange </t>
  </si>
  <si>
    <t xml:space="preserve">Allowance (reversal of allowance) for </t>
  </si>
  <si>
    <t>Allowance for losses on decline in value</t>
  </si>
  <si>
    <t xml:space="preserve">    of inventories</t>
  </si>
  <si>
    <t xml:space="preserve">   impairment losses recognised</t>
  </si>
  <si>
    <t xml:space="preserve">   in profit or loss</t>
  </si>
  <si>
    <t>(Gain) loss on write-off of right-of-use assets</t>
  </si>
  <si>
    <t>Net increase in cash and cash equivalents,</t>
  </si>
  <si>
    <t xml:space="preserve">   before exchange differences on translating</t>
  </si>
  <si>
    <t>Net increase in cash and cash equivalents</t>
  </si>
  <si>
    <t>Cash inflow on current investments</t>
  </si>
  <si>
    <t>3, 4</t>
  </si>
  <si>
    <t>3, 6</t>
  </si>
  <si>
    <t>3, 8</t>
  </si>
  <si>
    <t>3</t>
  </si>
  <si>
    <t>5</t>
  </si>
  <si>
    <t>4, 6, 8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</si>
</sst>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,##0.00;\(#,##0.00\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</cellStyleXfs>
  <cellXfs count="251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10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0" fillId="0" borderId="1" xfId="0" applyFont="1" applyFill="1" applyBorder="1" applyAlignment="1">
      <alignment horizontal="center" wrapText="1"/>
    </xf>
    <xf numFmtId="0" fontId="5" fillId="0" borderId="0" xfId="0" applyFont="1"/>
    <xf numFmtId="49" fontId="13" fillId="0" borderId="0" xfId="0" applyNumberFormat="1" applyFont="1" applyAlignment="1">
      <alignment horizontal="left"/>
    </xf>
    <xf numFmtId="0" fontId="14" fillId="0" borderId="0" xfId="0" applyFont="1"/>
    <xf numFmtId="0" fontId="14" fillId="0" borderId="0" xfId="0" applyFont="1" applyFill="1" applyAlignment="1"/>
    <xf numFmtId="49" fontId="15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168" fontId="2" fillId="0" borderId="0" xfId="31" applyNumberFormat="1" applyFont="1" applyFill="1" applyBorder="1" applyAlignment="1">
      <alignment vertical="center"/>
    </xf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Alignment="1">
      <alignment horizontal="right"/>
    </xf>
    <xf numFmtId="41" fontId="2" fillId="0" borderId="0" xfId="1" applyNumberFormat="1" applyFont="1" applyBorder="1" applyAlignment="1"/>
    <xf numFmtId="41" fontId="0" fillId="0" borderId="0" xfId="1" applyNumberFormat="1" applyFont="1" applyAlignment="1"/>
    <xf numFmtId="41" fontId="0" fillId="0" borderId="1" xfId="1" applyNumberFormat="1" applyFont="1" applyFill="1" applyBorder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3" fillId="0" borderId="1" xfId="7" applyNumberFormat="1" applyFont="1" applyFill="1" applyBorder="1" applyAlignment="1"/>
    <xf numFmtId="0" fontId="18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43" fontId="0" fillId="0" borderId="0" xfId="1" applyFont="1" applyFill="1" applyBorder="1" applyAlignment="1"/>
    <xf numFmtId="41" fontId="0" fillId="0" borderId="0" xfId="1" applyNumberFormat="1" applyFont="1" applyAlignment="1">
      <alignment horizontal="right"/>
    </xf>
    <xf numFmtId="41" fontId="0" fillId="0" borderId="0" xfId="1" applyNumberFormat="1" applyFont="1" applyBorder="1" applyAlignment="1"/>
    <xf numFmtId="0" fontId="20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1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7" fontId="2" fillId="0" borderId="0" xfId="31" applyNumberFormat="1" applyFont="1" applyFill="1" applyBorder="1" applyAlignment="1">
      <alignment vertical="center"/>
    </xf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20" fillId="0" borderId="0" xfId="0" applyFont="1" applyFill="1" applyAlignment="1"/>
    <xf numFmtId="49" fontId="2" fillId="0" borderId="0" xfId="0" applyNumberFormat="1" applyFont="1" applyFill="1" applyAlignment="1">
      <alignment vertical="center"/>
    </xf>
    <xf numFmtId="41" fontId="11" fillId="0" borderId="0" xfId="1" applyNumberFormat="1" applyFont="1" applyFill="1" applyAlignment="1"/>
    <xf numFmtId="41" fontId="0" fillId="0" borderId="0" xfId="1" applyNumberFormat="1" applyFont="1" applyFill="1" applyAlignment="1"/>
    <xf numFmtId="41" fontId="11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2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1" fillId="0" borderId="0" xfId="0" applyNumberFormat="1" applyFont="1" applyFill="1" applyAlignment="1"/>
    <xf numFmtId="41" fontId="0" fillId="0" borderId="1" xfId="4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2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41" fontId="0" fillId="0" borderId="5" xfId="0" applyNumberFormat="1" applyFont="1" applyFill="1" applyBorder="1" applyAlignment="1"/>
    <xf numFmtId="41" fontId="0" fillId="0" borderId="5" xfId="4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0" xfId="7" applyNumberFormat="1" applyFont="1" applyFill="1" applyAlignment="1"/>
    <xf numFmtId="41" fontId="0" fillId="0" borderId="0" xfId="7" applyNumberFormat="1" applyFont="1" applyFill="1" applyAlignment="1"/>
    <xf numFmtId="41" fontId="0" fillId="0" borderId="0" xfId="7" applyNumberFormat="1" applyFont="1" applyFill="1" applyBorder="1" applyAlignment="1"/>
    <xf numFmtId="41" fontId="3" fillId="0" borderId="1" xfId="4" applyNumberFormat="1" applyFont="1" applyFill="1" applyBorder="1" applyAlignment="1">
      <alignment horizontal="right"/>
    </xf>
    <xf numFmtId="41" fontId="3" fillId="0" borderId="0" xfId="4" applyNumberFormat="1" applyFont="1" applyFill="1" applyBorder="1" applyAlignment="1">
      <alignment horizontal="right"/>
    </xf>
    <xf numFmtId="41" fontId="2" fillId="0" borderId="0" xfId="7" applyNumberFormat="1" applyFont="1" applyFill="1" applyBorder="1" applyAlignment="1"/>
    <xf numFmtId="41" fontId="2" fillId="0" borderId="1" xfId="4" applyNumberFormat="1" applyFont="1" applyFill="1" applyBorder="1" applyAlignment="1"/>
    <xf numFmtId="41" fontId="2" fillId="0" borderId="0" xfId="4" applyNumberFormat="1" applyFont="1" applyFill="1" applyBorder="1" applyAlignment="1"/>
    <xf numFmtId="41" fontId="0" fillId="0" borderId="0" xfId="23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23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2" fillId="0" borderId="0" xfId="23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49" fontId="2" fillId="0" borderId="0" xfId="0" applyNumberFormat="1" applyFont="1" applyAlignment="1">
      <alignment horizontal="left" vertical="center"/>
    </xf>
    <xf numFmtId="41" fontId="3" fillId="0" borderId="0" xfId="2" applyFont="1" applyFill="1" applyAlignment="1">
      <alignment horizontal="right"/>
    </xf>
    <xf numFmtId="41" fontId="3" fillId="0" borderId="0" xfId="2" applyFont="1" applyFill="1" applyBorder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9" fontId="15" fillId="0" borderId="0" xfId="0" applyNumberFormat="1" applyFont="1" applyAlignment="1">
      <alignment horizontal="left"/>
    </xf>
    <xf numFmtId="41" fontId="0" fillId="0" borderId="1" xfId="2" applyFont="1" applyBorder="1" applyAlignment="1">
      <alignment horizontal="right"/>
    </xf>
    <xf numFmtId="41" fontId="2" fillId="0" borderId="0" xfId="2" applyFont="1" applyAlignment="1">
      <alignment horizontal="right"/>
    </xf>
    <xf numFmtId="41" fontId="11" fillId="0" borderId="0" xfId="1" applyNumberFormat="1" applyFont="1" applyAlignment="1">
      <alignment horizontal="right"/>
    </xf>
    <xf numFmtId="41" fontId="0" fillId="0" borderId="0" xfId="1" applyNumberFormat="1" applyFont="1"/>
    <xf numFmtId="49" fontId="0" fillId="0" borderId="0" xfId="0" applyNumberFormat="1"/>
    <xf numFmtId="41" fontId="0" fillId="0" borderId="0" xfId="4" applyFont="1" applyAlignment="1">
      <alignment horizontal="right"/>
    </xf>
    <xf numFmtId="41" fontId="0" fillId="0" borderId="1" xfId="4" applyFont="1" applyBorder="1" applyAlignment="1">
      <alignment horizontal="right"/>
    </xf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9" fontId="0" fillId="0" borderId="0" xfId="0" applyNumberFormat="1" applyAlignment="1">
      <alignment horizontal="left"/>
    </xf>
    <xf numFmtId="41" fontId="0" fillId="0" borderId="0" xfId="2" applyFont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0" fontId="0" fillId="2" borderId="0" xfId="0" applyFont="1" applyFill="1" applyAlignment="1"/>
    <xf numFmtId="0" fontId="0" fillId="3" borderId="0" xfId="0" applyFont="1" applyFill="1" applyAlignment="1"/>
    <xf numFmtId="0" fontId="0" fillId="3" borderId="0" xfId="0" applyFill="1" applyAlignment="1"/>
    <xf numFmtId="41" fontId="0" fillId="0" borderId="0" xfId="4" applyFont="1" applyFill="1" applyAlignment="1">
      <alignment horizontal="right"/>
    </xf>
    <xf numFmtId="49" fontId="0" fillId="0" borderId="0" xfId="0" applyNumberFormat="1" applyFill="1"/>
    <xf numFmtId="41" fontId="3" fillId="0" borderId="0" xfId="4" applyFont="1" applyFill="1" applyAlignment="1">
      <alignment horizontal="right"/>
    </xf>
    <xf numFmtId="41" fontId="0" fillId="0" borderId="0" xfId="0" applyNumberFormat="1" applyFill="1"/>
    <xf numFmtId="0" fontId="0" fillId="0" borderId="0" xfId="0" applyFill="1"/>
    <xf numFmtId="0" fontId="2" fillId="0" borderId="0" xfId="0" applyFont="1" applyFill="1"/>
    <xf numFmtId="41" fontId="2" fillId="0" borderId="0" xfId="0" applyNumberFormat="1" applyFont="1" applyFill="1"/>
    <xf numFmtId="0" fontId="0" fillId="4" borderId="0" xfId="0" applyFont="1" applyFill="1" applyBorder="1" applyAlignment="1">
      <alignment horizontal="center"/>
    </xf>
    <xf numFmtId="0" fontId="4" fillId="0" borderId="0" xfId="0" applyFont="1"/>
    <xf numFmtId="49" fontId="2" fillId="0" borderId="0" xfId="0" applyNumberFormat="1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41" fontId="2" fillId="0" borderId="1" xfId="2" applyFont="1" applyBorder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1" fontId="11" fillId="0" borderId="0" xfId="0" applyNumberFormat="1" applyFont="1" applyFill="1"/>
    <xf numFmtId="0" fontId="14" fillId="0" borderId="0" xfId="0" applyFont="1" applyFill="1"/>
    <xf numFmtId="49" fontId="15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10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166" fontId="3" fillId="0" borderId="0" xfId="1" applyNumberFormat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1" fontId="2" fillId="0" borderId="0" xfId="4" applyFont="1" applyAlignment="1">
      <alignment horizontal="right"/>
    </xf>
    <xf numFmtId="0" fontId="10" fillId="0" borderId="0" xfId="0" applyFont="1"/>
    <xf numFmtId="41" fontId="2" fillId="0" borderId="1" xfId="4" applyFont="1" applyFill="1" applyBorder="1" applyAlignment="1">
      <alignment horizontal="right"/>
    </xf>
    <xf numFmtId="41" fontId="3" fillId="0" borderId="1" xfId="2" applyFont="1" applyBorder="1" applyAlignment="1">
      <alignment horizontal="right"/>
    </xf>
    <xf numFmtId="41" fontId="3" fillId="0" borderId="1" xfId="4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41" fontId="2" fillId="0" borderId="0" xfId="1" applyNumberFormat="1" applyFont="1" applyAlignment="1"/>
    <xf numFmtId="49" fontId="0" fillId="0" borderId="0" xfId="0" applyNumberFormat="1" applyAlignment="1">
      <alignment horizontal="center"/>
    </xf>
    <xf numFmtId="41" fontId="2" fillId="0" borderId="0" xfId="1" applyNumberFormat="1" applyFont="1" applyBorder="1"/>
    <xf numFmtId="43" fontId="14" fillId="0" borderId="0" xfId="23" applyFont="1" applyFill="1" applyAlignment="1"/>
    <xf numFmtId="0" fontId="24" fillId="0" borderId="0" xfId="0" applyFont="1" applyAlignment="1">
      <alignment vertical="top" wrapText="1"/>
    </xf>
    <xf numFmtId="41" fontId="2" fillId="0" borderId="3" xfId="4" applyFont="1" applyFill="1" applyBorder="1" applyAlignment="1">
      <alignment horizontal="right"/>
    </xf>
    <xf numFmtId="41" fontId="2" fillId="0" borderId="0" xfId="2" applyFont="1" applyBorder="1" applyAlignment="1">
      <alignment horizontal="right"/>
    </xf>
    <xf numFmtId="41" fontId="0" fillId="0" borderId="0" xfId="0" applyNumberFormat="1" applyFont="1" applyFill="1"/>
    <xf numFmtId="0" fontId="0" fillId="5" borderId="0" xfId="0" applyFill="1"/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left"/>
    </xf>
    <xf numFmtId="49" fontId="15" fillId="0" borderId="0" xfId="0" applyNumberFormat="1" applyFont="1" applyFill="1"/>
    <xf numFmtId="49" fontId="8" fillId="0" borderId="0" xfId="0" applyNumberFormat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10" fillId="0" borderId="0" xfId="0" applyNumberFormat="1" applyFont="1" applyFill="1"/>
    <xf numFmtId="164" fontId="0" fillId="0" borderId="0" xfId="0" applyNumberForma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horizontal="center"/>
    </xf>
    <xf numFmtId="41" fontId="0" fillId="0" borderId="1" xfId="0" applyNumberFormat="1" applyFill="1" applyBorder="1"/>
    <xf numFmtId="0" fontId="16" fillId="0" borderId="0" xfId="0" applyFont="1" applyFill="1" applyAlignment="1">
      <alignment vertical="center"/>
    </xf>
    <xf numFmtId="41" fontId="0" fillId="0" borderId="0" xfId="0" applyNumberFormat="1" applyFill="1" applyBorder="1"/>
    <xf numFmtId="41" fontId="0" fillId="0" borderId="1" xfId="0" applyNumberFormat="1" applyFill="1" applyBorder="1" applyAlignment="1">
      <alignment horizontal="right"/>
    </xf>
    <xf numFmtId="37" fontId="2" fillId="0" borderId="0" xfId="0" applyNumberFormat="1" applyFont="1" applyFill="1"/>
    <xf numFmtId="41" fontId="6" fillId="0" borderId="0" xfId="0" applyNumberFormat="1" applyFont="1" applyFill="1" applyAlignment="1">
      <alignment horizontal="center"/>
    </xf>
    <xf numFmtId="37" fontId="0" fillId="0" borderId="0" xfId="0" applyNumberFormat="1" applyFill="1"/>
    <xf numFmtId="49" fontId="0" fillId="0" borderId="0" xfId="0" applyNumberFormat="1" applyFill="1" applyAlignment="1">
      <alignment horizontal="left"/>
    </xf>
    <xf numFmtId="0" fontId="22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34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showGridLines="0" view="pageBreakPreview" topLeftCell="A52" zoomScale="80" zoomScaleNormal="100" zoomScaleSheetLayoutView="80" workbookViewId="0">
      <selection activeCell="G11" sqref="G11"/>
    </sheetView>
  </sheetViews>
  <sheetFormatPr defaultColWidth="9.1796875" defaultRowHeight="15" x14ac:dyDescent="0.35"/>
  <cols>
    <col min="1" max="1" width="36.54296875" style="9" customWidth="1"/>
    <col min="2" max="2" width="6.54296875" style="5" customWidth="1"/>
    <col min="3" max="3" width="12.453125" style="11" customWidth="1"/>
    <col min="4" max="4" width="0.81640625" style="11" customWidth="1"/>
    <col min="5" max="5" width="12.453125" style="63" customWidth="1"/>
    <col min="6" max="6" width="0.81640625" style="11" customWidth="1"/>
    <col min="7" max="7" width="12.453125" style="11" customWidth="1"/>
    <col min="8" max="8" width="0.81640625" style="11" customWidth="1"/>
    <col min="9" max="9" width="12.453125" style="63" customWidth="1"/>
    <col min="10" max="16384" width="9.1796875" style="11"/>
  </cols>
  <sheetData>
    <row r="1" spans="1:9" s="43" customFormat="1" ht="20.25" customHeight="1" x14ac:dyDescent="0.4">
      <c r="A1" s="87" t="s">
        <v>86</v>
      </c>
      <c r="B1" s="79"/>
      <c r="C1" s="79"/>
      <c r="D1" s="79"/>
      <c r="E1" s="79"/>
      <c r="F1" s="79"/>
    </row>
    <row r="2" spans="1:9" s="4" customFormat="1" ht="20.25" customHeight="1" x14ac:dyDescent="0.35">
      <c r="A2" s="81" t="s">
        <v>67</v>
      </c>
      <c r="B2" s="7"/>
      <c r="G2" s="240"/>
      <c r="H2" s="240"/>
      <c r="I2" s="240"/>
    </row>
    <row r="3" spans="1:9" ht="20.25" customHeight="1" x14ac:dyDescent="0.3">
      <c r="A3" s="3"/>
      <c r="E3" s="11"/>
      <c r="I3" s="11"/>
    </row>
    <row r="4" spans="1:9" ht="20.25" customHeight="1" x14ac:dyDescent="0.3">
      <c r="C4" s="241" t="s">
        <v>2</v>
      </c>
      <c r="D4" s="241"/>
      <c r="E4" s="241"/>
      <c r="F4" s="10"/>
      <c r="G4" s="241" t="s">
        <v>60</v>
      </c>
      <c r="H4" s="241"/>
      <c r="I4" s="241"/>
    </row>
    <row r="5" spans="1:9" ht="20.25" customHeight="1" x14ac:dyDescent="0.3">
      <c r="C5" s="241" t="s">
        <v>173</v>
      </c>
      <c r="D5" s="241"/>
      <c r="E5" s="241"/>
      <c r="F5" s="10"/>
      <c r="G5" s="241" t="s">
        <v>173</v>
      </c>
      <c r="H5" s="241"/>
      <c r="I5" s="241"/>
    </row>
    <row r="6" spans="1:9" ht="20.25" customHeight="1" x14ac:dyDescent="0.3">
      <c r="A6" s="1"/>
      <c r="B6" s="13"/>
      <c r="C6" s="24" t="s">
        <v>211</v>
      </c>
      <c r="D6" s="24"/>
      <c r="E6" s="24" t="s">
        <v>66</v>
      </c>
      <c r="F6" s="64"/>
      <c r="G6" s="24" t="s">
        <v>211</v>
      </c>
      <c r="H6" s="24"/>
      <c r="I6" s="24" t="s">
        <v>66</v>
      </c>
    </row>
    <row r="7" spans="1:9" ht="20.25" customHeight="1" x14ac:dyDescent="0.3">
      <c r="A7" s="44" t="s">
        <v>13</v>
      </c>
      <c r="B7" s="13" t="s">
        <v>28</v>
      </c>
      <c r="C7" s="46" t="s">
        <v>212</v>
      </c>
      <c r="D7" s="24"/>
      <c r="E7" s="46" t="s">
        <v>178</v>
      </c>
      <c r="F7" s="24"/>
      <c r="G7" s="46" t="s">
        <v>212</v>
      </c>
      <c r="H7" s="24"/>
      <c r="I7" s="46" t="s">
        <v>178</v>
      </c>
    </row>
    <row r="8" spans="1:9" ht="20.25" customHeight="1" x14ac:dyDescent="0.3">
      <c r="A8" s="11"/>
      <c r="B8" s="11"/>
      <c r="C8" s="12" t="s">
        <v>102</v>
      </c>
      <c r="D8" s="12"/>
      <c r="E8" s="24"/>
      <c r="F8" s="12"/>
      <c r="G8" s="12" t="s">
        <v>102</v>
      </c>
      <c r="H8" s="12"/>
      <c r="I8" s="24"/>
    </row>
    <row r="9" spans="1:9" ht="20.25" customHeight="1" x14ac:dyDescent="0.3">
      <c r="A9" s="1"/>
      <c r="B9" s="27"/>
      <c r="C9" s="239" t="s">
        <v>89</v>
      </c>
      <c r="D9" s="239"/>
      <c r="E9" s="239"/>
      <c r="F9" s="239"/>
      <c r="G9" s="239"/>
      <c r="H9" s="239"/>
      <c r="I9" s="239"/>
    </row>
    <row r="10" spans="1:9" ht="20.25" customHeight="1" x14ac:dyDescent="0.3">
      <c r="A10" s="15" t="s">
        <v>14</v>
      </c>
      <c r="B10" s="2"/>
      <c r="C10" s="16"/>
      <c r="D10" s="16"/>
      <c r="E10" s="16"/>
      <c r="F10" s="17"/>
      <c r="G10" s="17"/>
      <c r="H10" s="17"/>
      <c r="I10" s="17"/>
    </row>
    <row r="11" spans="1:9" ht="20.25" customHeight="1" x14ac:dyDescent="0.3">
      <c r="A11" s="9" t="s">
        <v>0</v>
      </c>
      <c r="B11" s="2"/>
      <c r="C11" s="149">
        <v>12244788</v>
      </c>
      <c r="D11" s="89"/>
      <c r="E11" s="89">
        <v>10483774</v>
      </c>
      <c r="F11" s="90"/>
      <c r="G11" s="149">
        <v>10732284</v>
      </c>
      <c r="H11" s="90"/>
      <c r="I11" s="139">
        <v>8793810</v>
      </c>
    </row>
    <row r="12" spans="1:9" ht="20.25" customHeight="1" x14ac:dyDescent="0.3">
      <c r="A12" s="11" t="s">
        <v>161</v>
      </c>
      <c r="B12" s="2"/>
      <c r="C12" s="149">
        <v>0</v>
      </c>
      <c r="D12" s="89"/>
      <c r="E12" s="89">
        <v>34569</v>
      </c>
      <c r="F12" s="90"/>
      <c r="G12" s="149">
        <v>0</v>
      </c>
      <c r="H12" s="90"/>
      <c r="I12" s="140">
        <v>0</v>
      </c>
    </row>
    <row r="13" spans="1:9" ht="20.25" customHeight="1" x14ac:dyDescent="0.3">
      <c r="A13" s="9" t="s">
        <v>39</v>
      </c>
      <c r="B13" s="2" t="s">
        <v>246</v>
      </c>
      <c r="C13" s="149">
        <v>848765</v>
      </c>
      <c r="D13" s="89"/>
      <c r="E13" s="89">
        <v>944795</v>
      </c>
      <c r="F13" s="90"/>
      <c r="G13" s="149">
        <v>296472</v>
      </c>
      <c r="H13" s="90"/>
      <c r="I13" s="139">
        <v>336985</v>
      </c>
    </row>
    <row r="14" spans="1:9" ht="20.25" customHeight="1" x14ac:dyDescent="0.3">
      <c r="A14" s="9" t="s">
        <v>141</v>
      </c>
      <c r="B14" s="2">
        <v>3</v>
      </c>
      <c r="C14" s="149">
        <v>700170</v>
      </c>
      <c r="D14" s="89"/>
      <c r="E14" s="89">
        <v>482726</v>
      </c>
      <c r="F14" s="90"/>
      <c r="G14" s="149">
        <v>346807</v>
      </c>
      <c r="H14" s="90"/>
      <c r="I14" s="139">
        <v>189952</v>
      </c>
    </row>
    <row r="15" spans="1:9" ht="20.25" customHeight="1" x14ac:dyDescent="0.3">
      <c r="A15" s="9" t="s">
        <v>167</v>
      </c>
      <c r="B15" s="2">
        <v>3</v>
      </c>
      <c r="C15" s="149">
        <v>0</v>
      </c>
      <c r="D15" s="89"/>
      <c r="E15" s="124">
        <v>0</v>
      </c>
      <c r="F15" s="90"/>
      <c r="G15" s="149">
        <v>35188</v>
      </c>
      <c r="H15" s="90"/>
      <c r="I15" s="139">
        <v>33776</v>
      </c>
    </row>
    <row r="16" spans="1:9" ht="20.25" customHeight="1" x14ac:dyDescent="0.3">
      <c r="A16" s="9" t="s">
        <v>10</v>
      </c>
      <c r="B16" s="2">
        <v>3</v>
      </c>
      <c r="C16" s="149">
        <v>14054409</v>
      </c>
      <c r="D16" s="89"/>
      <c r="E16" s="89">
        <v>14477506</v>
      </c>
      <c r="F16" s="90"/>
      <c r="G16" s="149">
        <v>12586518</v>
      </c>
      <c r="H16" s="90"/>
      <c r="I16" s="139">
        <v>13251096</v>
      </c>
    </row>
    <row r="17" spans="1:9" ht="20.25" customHeight="1" x14ac:dyDescent="0.3">
      <c r="A17" s="8" t="s">
        <v>84</v>
      </c>
      <c r="B17" s="2"/>
      <c r="C17" s="149">
        <v>777404</v>
      </c>
      <c r="D17" s="89"/>
      <c r="E17" s="89">
        <v>1188115</v>
      </c>
      <c r="F17" s="90"/>
      <c r="G17" s="149">
        <v>766091</v>
      </c>
      <c r="H17" s="90"/>
      <c r="I17" s="139">
        <v>1181449</v>
      </c>
    </row>
    <row r="18" spans="1:9" ht="20.25" customHeight="1" x14ac:dyDescent="0.3">
      <c r="A18" s="9" t="s">
        <v>72</v>
      </c>
      <c r="B18" s="2"/>
      <c r="C18" s="149">
        <v>601393</v>
      </c>
      <c r="D18" s="89"/>
      <c r="E18" s="89">
        <v>631693</v>
      </c>
      <c r="F18" s="90"/>
      <c r="G18" s="149">
        <v>589200</v>
      </c>
      <c r="H18" s="90"/>
      <c r="I18" s="139">
        <v>602392</v>
      </c>
    </row>
    <row r="19" spans="1:9" ht="20.25" customHeight="1" x14ac:dyDescent="0.3">
      <c r="A19" s="9" t="s">
        <v>3</v>
      </c>
      <c r="B19" s="2"/>
      <c r="C19" s="91">
        <v>14232</v>
      </c>
      <c r="D19" s="89"/>
      <c r="E19" s="57">
        <v>7854</v>
      </c>
      <c r="F19" s="90"/>
      <c r="G19" s="91">
        <v>6192</v>
      </c>
      <c r="H19" s="90"/>
      <c r="I19" s="140">
        <v>0</v>
      </c>
    </row>
    <row r="20" spans="1:9" ht="20.25" customHeight="1" x14ac:dyDescent="0.3">
      <c r="A20" s="3" t="s">
        <v>15</v>
      </c>
      <c r="B20" s="2"/>
      <c r="C20" s="92">
        <f>SUM(C11:C19)</f>
        <v>29241161</v>
      </c>
      <c r="D20" s="93"/>
      <c r="E20" s="92">
        <f>SUM(E11:E19)</f>
        <v>28251032</v>
      </c>
      <c r="F20" s="94"/>
      <c r="G20" s="95">
        <f>SUM(G11:G19)</f>
        <v>25358752</v>
      </c>
      <c r="H20" s="94"/>
      <c r="I20" s="95">
        <f>SUM(I11:I19)</f>
        <v>24389460</v>
      </c>
    </row>
    <row r="21" spans="1:9" ht="20.25" customHeight="1" x14ac:dyDescent="0.3">
      <c r="B21" s="2"/>
      <c r="C21" s="19"/>
      <c r="D21" s="19"/>
      <c r="E21" s="19"/>
      <c r="F21" s="20"/>
      <c r="G21" s="20"/>
      <c r="H21" s="20"/>
      <c r="I21" s="20"/>
    </row>
    <row r="22" spans="1:9" ht="20.25" customHeight="1" x14ac:dyDescent="0.3">
      <c r="A22" s="15" t="s">
        <v>16</v>
      </c>
      <c r="B22" s="2"/>
      <c r="C22" s="19"/>
      <c r="D22" s="19"/>
      <c r="E22" s="19"/>
      <c r="F22" s="20"/>
      <c r="G22" s="20"/>
      <c r="H22" s="20"/>
      <c r="I22" s="20"/>
    </row>
    <row r="23" spans="1:9" ht="20.25" customHeight="1" x14ac:dyDescent="0.3">
      <c r="A23" s="8" t="s">
        <v>52</v>
      </c>
      <c r="B23" s="35">
        <v>5</v>
      </c>
      <c r="C23" s="114">
        <v>0</v>
      </c>
      <c r="D23" s="97"/>
      <c r="E23" s="142">
        <v>0</v>
      </c>
      <c r="F23" s="86"/>
      <c r="G23" s="114">
        <v>8279030</v>
      </c>
      <c r="H23" s="86"/>
      <c r="I23" s="142">
        <v>8104030</v>
      </c>
    </row>
    <row r="24" spans="1:9" ht="20.25" customHeight="1" x14ac:dyDescent="0.3">
      <c r="A24" s="37" t="s">
        <v>130</v>
      </c>
      <c r="B24" s="35"/>
      <c r="C24" s="96">
        <v>13742</v>
      </c>
      <c r="D24" s="97"/>
      <c r="E24" s="142">
        <v>13266</v>
      </c>
      <c r="F24" s="86"/>
      <c r="G24" s="96">
        <v>0</v>
      </c>
      <c r="H24" s="86"/>
      <c r="I24" s="142">
        <v>0</v>
      </c>
    </row>
    <row r="25" spans="1:9" ht="20.25" customHeight="1" x14ac:dyDescent="0.3">
      <c r="A25" s="9" t="s">
        <v>40</v>
      </c>
      <c r="B25" s="2" t="s">
        <v>247</v>
      </c>
      <c r="C25" s="96">
        <v>30399618</v>
      </c>
      <c r="D25" s="97"/>
      <c r="E25" s="153">
        <v>30564325</v>
      </c>
      <c r="F25" s="86"/>
      <c r="G25" s="96">
        <v>28592612</v>
      </c>
      <c r="H25" s="86"/>
      <c r="I25" s="153">
        <v>28756811</v>
      </c>
    </row>
    <row r="26" spans="1:9" s="151" customFormat="1" ht="20.25" customHeight="1" x14ac:dyDescent="0.3">
      <c r="A26" s="154" t="s">
        <v>179</v>
      </c>
      <c r="B26" s="2">
        <v>7</v>
      </c>
      <c r="C26" s="114">
        <v>10522708</v>
      </c>
      <c r="D26" s="97"/>
      <c r="E26" s="155">
        <v>10204159</v>
      </c>
      <c r="F26" s="86"/>
      <c r="G26" s="114">
        <v>8867476</v>
      </c>
      <c r="H26" s="86"/>
      <c r="I26" s="155">
        <v>8591920</v>
      </c>
    </row>
    <row r="27" spans="1:9" ht="20.25" customHeight="1" x14ac:dyDescent="0.3">
      <c r="A27" s="8" t="s">
        <v>85</v>
      </c>
      <c r="B27" s="2"/>
      <c r="C27" s="96">
        <v>112498</v>
      </c>
      <c r="D27" s="97"/>
      <c r="E27" s="153">
        <v>112498</v>
      </c>
      <c r="F27" s="86"/>
      <c r="G27" s="96">
        <v>112498</v>
      </c>
      <c r="H27" s="86"/>
      <c r="I27" s="153">
        <v>112498</v>
      </c>
    </row>
    <row r="28" spans="1:9" ht="20.25" customHeight="1" x14ac:dyDescent="0.3">
      <c r="A28" s="9" t="s">
        <v>68</v>
      </c>
      <c r="B28" s="35"/>
      <c r="C28" s="96">
        <v>2190599</v>
      </c>
      <c r="D28" s="97"/>
      <c r="E28" s="142">
        <v>2190599</v>
      </c>
      <c r="F28" s="86"/>
      <c r="G28" s="96">
        <v>0</v>
      </c>
      <c r="H28" s="86"/>
      <c r="I28" s="142">
        <v>0</v>
      </c>
    </row>
    <row r="29" spans="1:9" ht="20.25" customHeight="1" x14ac:dyDescent="0.3">
      <c r="A29" s="141" t="s">
        <v>180</v>
      </c>
      <c r="B29" s="35" t="s">
        <v>248</v>
      </c>
      <c r="C29" s="96">
        <v>2146223</v>
      </c>
      <c r="D29" s="97"/>
      <c r="E29" s="142">
        <v>2200651</v>
      </c>
      <c r="F29" s="86"/>
      <c r="G29" s="96">
        <v>1373681</v>
      </c>
      <c r="H29" s="86"/>
      <c r="I29" s="142">
        <v>1427119</v>
      </c>
    </row>
    <row r="30" spans="1:9" ht="20.25" customHeight="1" x14ac:dyDescent="0.3">
      <c r="A30" s="8" t="s">
        <v>73</v>
      </c>
      <c r="B30" s="35"/>
      <c r="C30" s="96">
        <v>468431</v>
      </c>
      <c r="D30" s="97"/>
      <c r="E30" s="142">
        <v>453031</v>
      </c>
      <c r="F30" s="86"/>
      <c r="G30" s="96">
        <v>442171</v>
      </c>
      <c r="H30" s="86"/>
      <c r="I30" s="142">
        <v>426722</v>
      </c>
    </row>
    <row r="31" spans="1:9" ht="20.25" customHeight="1" x14ac:dyDescent="0.3">
      <c r="A31" s="9" t="s">
        <v>1</v>
      </c>
      <c r="B31" s="35"/>
      <c r="C31" s="98">
        <v>46423</v>
      </c>
      <c r="D31" s="97"/>
      <c r="E31" s="143">
        <v>44594</v>
      </c>
      <c r="F31" s="86"/>
      <c r="G31" s="98">
        <v>15630</v>
      </c>
      <c r="H31" s="86"/>
      <c r="I31" s="143">
        <v>15186</v>
      </c>
    </row>
    <row r="32" spans="1:9" ht="20.25" customHeight="1" x14ac:dyDescent="0.3">
      <c r="A32" s="3" t="s">
        <v>17</v>
      </c>
      <c r="B32" s="21"/>
      <c r="C32" s="100">
        <f>SUM(C23:C31)</f>
        <v>45900242</v>
      </c>
      <c r="D32" s="101"/>
      <c r="E32" s="100">
        <f>SUM(E23:E31)</f>
        <v>45783123</v>
      </c>
      <c r="F32" s="102"/>
      <c r="G32" s="100">
        <f>SUM(G23:G31)</f>
        <v>47683098</v>
      </c>
      <c r="H32" s="102"/>
      <c r="I32" s="100">
        <f>SUM(I23:I31)</f>
        <v>47434286</v>
      </c>
    </row>
    <row r="33" spans="1:10" ht="20.25" customHeight="1" x14ac:dyDescent="0.3">
      <c r="B33" s="2"/>
      <c r="C33" s="19"/>
      <c r="D33" s="19"/>
      <c r="E33" s="19"/>
      <c r="F33" s="20"/>
      <c r="G33" s="20"/>
      <c r="H33" s="20"/>
      <c r="I33" s="20"/>
    </row>
    <row r="34" spans="1:10" ht="20.25" customHeight="1" thickBot="1" x14ac:dyDescent="0.35">
      <c r="A34" s="3" t="s">
        <v>18</v>
      </c>
      <c r="B34" s="2"/>
      <c r="C34" s="103">
        <f>C20+C32</f>
        <v>75141403</v>
      </c>
      <c r="D34" s="101"/>
      <c r="E34" s="103">
        <f>E20+E32</f>
        <v>74034155</v>
      </c>
      <c r="F34" s="102"/>
      <c r="G34" s="103">
        <f>G20+G32</f>
        <v>73041850</v>
      </c>
      <c r="H34" s="102"/>
      <c r="I34" s="103">
        <f>I20+I32</f>
        <v>71823746</v>
      </c>
    </row>
    <row r="35" spans="1:10" ht="20.25" customHeight="1" thickTop="1" x14ac:dyDescent="0.3">
      <c r="A35" s="23"/>
      <c r="B35" s="27"/>
      <c r="C35" s="17"/>
      <c r="D35" s="17"/>
      <c r="E35" s="17"/>
      <c r="F35" s="17"/>
      <c r="G35" s="17"/>
      <c r="H35" s="17"/>
      <c r="I35" s="17"/>
    </row>
    <row r="36" spans="1:10" s="43" customFormat="1" ht="20.25" customHeight="1" x14ac:dyDescent="0.4">
      <c r="A36" s="87" t="s">
        <v>86</v>
      </c>
      <c r="B36" s="79"/>
      <c r="C36" s="79"/>
      <c r="D36" s="79"/>
      <c r="E36" s="79"/>
      <c r="F36" s="79"/>
    </row>
    <row r="37" spans="1:10" s="4" customFormat="1" ht="20.25" customHeight="1" x14ac:dyDescent="0.35">
      <c r="A37" s="81" t="s">
        <v>67</v>
      </c>
      <c r="B37" s="7"/>
      <c r="G37" s="240"/>
      <c r="H37" s="240"/>
      <c r="I37" s="240"/>
    </row>
    <row r="38" spans="1:10" ht="20.25" customHeight="1" x14ac:dyDescent="0.3">
      <c r="A38" s="3"/>
      <c r="E38" s="11"/>
      <c r="I38" s="11"/>
    </row>
    <row r="39" spans="1:10" ht="18.649999999999999" customHeight="1" x14ac:dyDescent="0.3">
      <c r="A39" s="3"/>
      <c r="C39" s="241" t="s">
        <v>2</v>
      </c>
      <c r="D39" s="241"/>
      <c r="E39" s="241"/>
      <c r="F39" s="10"/>
      <c r="G39" s="241" t="s">
        <v>60</v>
      </c>
      <c r="H39" s="241"/>
      <c r="I39" s="241"/>
    </row>
    <row r="40" spans="1:10" ht="18.649999999999999" customHeight="1" x14ac:dyDescent="0.3">
      <c r="A40" s="3"/>
      <c r="C40" s="241" t="s">
        <v>173</v>
      </c>
      <c r="D40" s="241"/>
      <c r="E40" s="241"/>
      <c r="F40" s="10"/>
      <c r="G40" s="241" t="s">
        <v>173</v>
      </c>
      <c r="H40" s="241"/>
      <c r="I40" s="241"/>
    </row>
    <row r="41" spans="1:10" ht="18.649999999999999" customHeight="1" x14ac:dyDescent="0.3">
      <c r="A41" s="11"/>
      <c r="B41" s="11"/>
      <c r="C41" s="24" t="s">
        <v>211</v>
      </c>
      <c r="D41" s="24"/>
      <c r="E41" s="24" t="s">
        <v>66</v>
      </c>
      <c r="F41" s="64"/>
      <c r="G41" s="24" t="s">
        <v>211</v>
      </c>
      <c r="H41" s="24"/>
      <c r="I41" s="24" t="s">
        <v>66</v>
      </c>
    </row>
    <row r="42" spans="1:10" ht="18.649999999999999" customHeight="1" x14ac:dyDescent="0.3">
      <c r="A42" s="44" t="s">
        <v>48</v>
      </c>
      <c r="B42" s="13" t="s">
        <v>28</v>
      </c>
      <c r="C42" s="46" t="s">
        <v>212</v>
      </c>
      <c r="D42" s="24"/>
      <c r="E42" s="46" t="s">
        <v>178</v>
      </c>
      <c r="F42" s="24"/>
      <c r="G42" s="46" t="s">
        <v>212</v>
      </c>
      <c r="H42" s="24"/>
      <c r="I42" s="46" t="s">
        <v>178</v>
      </c>
    </row>
    <row r="43" spans="1:10" ht="18.649999999999999" customHeight="1" x14ac:dyDescent="0.3">
      <c r="A43" s="11"/>
      <c r="B43" s="11"/>
      <c r="C43" s="12" t="s">
        <v>102</v>
      </c>
      <c r="D43" s="12"/>
      <c r="E43" s="24"/>
      <c r="F43" s="12"/>
      <c r="G43" s="12" t="s">
        <v>102</v>
      </c>
      <c r="H43" s="12"/>
      <c r="I43" s="24"/>
    </row>
    <row r="44" spans="1:10" ht="18.649999999999999" customHeight="1" x14ac:dyDescent="0.3">
      <c r="A44" s="1"/>
      <c r="B44" s="27"/>
      <c r="C44" s="239" t="s">
        <v>89</v>
      </c>
      <c r="D44" s="239"/>
      <c r="E44" s="239"/>
      <c r="F44" s="239"/>
      <c r="G44" s="239"/>
      <c r="H44" s="239"/>
      <c r="I44" s="239"/>
    </row>
    <row r="45" spans="1:10" ht="18.649999999999999" customHeight="1" x14ac:dyDescent="0.3">
      <c r="A45" s="15" t="s">
        <v>19</v>
      </c>
      <c r="B45" s="2"/>
      <c r="C45" s="20"/>
      <c r="D45" s="20"/>
      <c r="E45" s="20"/>
      <c r="F45" s="20"/>
      <c r="G45" s="20"/>
      <c r="H45" s="20"/>
      <c r="I45" s="20"/>
    </row>
    <row r="46" spans="1:10" ht="18.649999999999999" customHeight="1" x14ac:dyDescent="0.3">
      <c r="A46" s="8" t="s">
        <v>82</v>
      </c>
      <c r="B46" s="35"/>
      <c r="C46" s="20"/>
      <c r="D46" s="20"/>
      <c r="E46" s="145"/>
      <c r="F46" s="20"/>
      <c r="G46" s="20"/>
      <c r="H46" s="20"/>
      <c r="I46" s="145"/>
    </row>
    <row r="47" spans="1:10" s="150" customFormat="1" ht="18.649999999999999" customHeight="1" x14ac:dyDescent="0.3">
      <c r="A47" s="8" t="s">
        <v>177</v>
      </c>
      <c r="B47" s="2"/>
      <c r="C47" s="96">
        <v>682295</v>
      </c>
      <c r="D47" s="86"/>
      <c r="E47" s="156">
        <v>1050248</v>
      </c>
      <c r="F47" s="86"/>
      <c r="G47" s="96">
        <v>0</v>
      </c>
      <c r="H47" s="86"/>
      <c r="I47" s="155">
        <v>299779</v>
      </c>
      <c r="J47" s="11"/>
    </row>
    <row r="48" spans="1:10" ht="18.649999999999999" customHeight="1" x14ac:dyDescent="0.3">
      <c r="A48" s="154" t="s">
        <v>79</v>
      </c>
      <c r="B48" s="2"/>
      <c r="C48" s="96">
        <v>24807484</v>
      </c>
      <c r="D48" s="86"/>
      <c r="E48" s="156">
        <v>25804464</v>
      </c>
      <c r="F48" s="86"/>
      <c r="G48" s="96">
        <v>23946790</v>
      </c>
      <c r="H48" s="86"/>
      <c r="I48" s="156">
        <v>24886085</v>
      </c>
    </row>
    <row r="49" spans="1:10" ht="18.649999999999999" customHeight="1" x14ac:dyDescent="0.3">
      <c r="A49" s="154" t="s">
        <v>80</v>
      </c>
      <c r="B49" s="2" t="s">
        <v>249</v>
      </c>
      <c r="C49" s="96">
        <v>1952257</v>
      </c>
      <c r="D49" s="86"/>
      <c r="E49" s="156">
        <v>2169530</v>
      </c>
      <c r="F49" s="86"/>
      <c r="G49" s="96">
        <v>2006400</v>
      </c>
      <c r="H49" s="86"/>
      <c r="I49" s="156">
        <v>2214892</v>
      </c>
    </row>
    <row r="50" spans="1:10" s="150" customFormat="1" ht="18.649999999999999" customHeight="1" x14ac:dyDescent="0.3">
      <c r="A50" s="154" t="s">
        <v>142</v>
      </c>
      <c r="B50" s="2"/>
      <c r="C50" s="96">
        <v>1490688</v>
      </c>
      <c r="D50" s="86"/>
      <c r="E50" s="156">
        <v>1672315</v>
      </c>
      <c r="F50" s="86"/>
      <c r="G50" s="96">
        <v>1412878</v>
      </c>
      <c r="H50" s="86"/>
      <c r="I50" s="156">
        <v>1574472</v>
      </c>
      <c r="J50" s="11"/>
    </row>
    <row r="51" spans="1:10" ht="18.649999999999999" customHeight="1" x14ac:dyDescent="0.3">
      <c r="A51" s="154" t="s">
        <v>143</v>
      </c>
      <c r="B51" s="2" t="s">
        <v>249</v>
      </c>
      <c r="C51" s="96">
        <v>216202</v>
      </c>
      <c r="D51" s="86"/>
      <c r="E51" s="156">
        <v>303977</v>
      </c>
      <c r="F51" s="86"/>
      <c r="G51" s="96">
        <v>202693</v>
      </c>
      <c r="H51" s="86"/>
      <c r="I51" s="156">
        <v>290952</v>
      </c>
    </row>
    <row r="52" spans="1:10" s="150" customFormat="1" ht="18.649999999999999" customHeight="1" x14ac:dyDescent="0.3">
      <c r="A52" s="154" t="s">
        <v>181</v>
      </c>
      <c r="B52" s="2"/>
      <c r="C52" s="96">
        <v>6268</v>
      </c>
      <c r="D52" s="86"/>
      <c r="E52" s="156">
        <v>6007</v>
      </c>
      <c r="F52" s="86"/>
      <c r="G52" s="96">
        <v>0</v>
      </c>
      <c r="H52" s="86"/>
      <c r="I52" s="156">
        <v>0</v>
      </c>
      <c r="J52" s="11"/>
    </row>
    <row r="53" spans="1:10" ht="18.649999999999999" customHeight="1" x14ac:dyDescent="0.3">
      <c r="A53" s="154" t="s">
        <v>182</v>
      </c>
      <c r="B53" s="2"/>
      <c r="C53" s="96">
        <v>1275386</v>
      </c>
      <c r="D53" s="86"/>
      <c r="E53" s="153">
        <v>927352</v>
      </c>
      <c r="F53" s="86"/>
      <c r="G53" s="96">
        <v>1264446</v>
      </c>
      <c r="H53" s="86"/>
      <c r="I53" s="153">
        <v>919055</v>
      </c>
    </row>
    <row r="54" spans="1:10" ht="18.649999999999999" customHeight="1" x14ac:dyDescent="0.3">
      <c r="A54" s="157" t="s">
        <v>74</v>
      </c>
      <c r="B54" s="2"/>
      <c r="C54" s="96">
        <v>3235438</v>
      </c>
      <c r="D54" s="86"/>
      <c r="E54" s="153">
        <v>2837756</v>
      </c>
      <c r="F54" s="86"/>
      <c r="G54" s="96">
        <v>3005324</v>
      </c>
      <c r="H54" s="86"/>
      <c r="I54" s="153">
        <v>2631507</v>
      </c>
    </row>
    <row r="55" spans="1:10" ht="18.649999999999999" customHeight="1" x14ac:dyDescent="0.3">
      <c r="A55" s="157" t="s">
        <v>183</v>
      </c>
      <c r="B55" s="2"/>
      <c r="C55" s="86"/>
      <c r="D55" s="86"/>
      <c r="E55" s="156"/>
      <c r="F55" s="86"/>
      <c r="G55" s="86"/>
      <c r="H55" s="86"/>
      <c r="I55" s="156"/>
    </row>
    <row r="56" spans="1:10" ht="18.649999999999999" customHeight="1" x14ac:dyDescent="0.3">
      <c r="A56" s="154" t="s">
        <v>184</v>
      </c>
      <c r="B56" s="2" t="s">
        <v>172</v>
      </c>
      <c r="C56" s="96">
        <v>2001329</v>
      </c>
      <c r="D56" s="86"/>
      <c r="E56" s="156">
        <v>5001209</v>
      </c>
      <c r="F56" s="86"/>
      <c r="G56" s="96">
        <v>2000000</v>
      </c>
      <c r="H56" s="86"/>
      <c r="I56" s="153">
        <v>5000000</v>
      </c>
    </row>
    <row r="57" spans="1:10" ht="18.649999999999999" customHeight="1" x14ac:dyDescent="0.3">
      <c r="A57" s="154" t="s">
        <v>185</v>
      </c>
      <c r="B57" s="2" t="s">
        <v>249</v>
      </c>
      <c r="C57" s="86">
        <v>524014</v>
      </c>
      <c r="D57" s="86"/>
      <c r="E57" s="156">
        <v>495481</v>
      </c>
      <c r="F57" s="86"/>
      <c r="G57" s="86">
        <v>509686</v>
      </c>
      <c r="H57" s="86"/>
      <c r="I57" s="156">
        <v>481006</v>
      </c>
    </row>
    <row r="58" spans="1:10" s="150" customFormat="1" ht="18.649999999999999" customHeight="1" x14ac:dyDescent="0.3">
      <c r="A58" s="154" t="s">
        <v>4</v>
      </c>
      <c r="B58" s="2"/>
      <c r="C58" s="114">
        <v>293936</v>
      </c>
      <c r="D58" s="86"/>
      <c r="E58" s="156">
        <v>286391</v>
      </c>
      <c r="F58" s="86"/>
      <c r="G58" s="114">
        <v>284871</v>
      </c>
      <c r="H58" s="86"/>
      <c r="I58" s="155">
        <v>278259</v>
      </c>
      <c r="J58" s="11"/>
    </row>
    <row r="59" spans="1:10" ht="18.649999999999999" customHeight="1" x14ac:dyDescent="0.3">
      <c r="A59" s="3" t="s">
        <v>20</v>
      </c>
      <c r="B59" s="2"/>
      <c r="C59" s="104">
        <f>SUM(C47:C58)</f>
        <v>36485297</v>
      </c>
      <c r="D59" s="102"/>
      <c r="E59" s="104">
        <f>SUM(E47:E58)</f>
        <v>40554730</v>
      </c>
      <c r="F59" s="102"/>
      <c r="G59" s="104">
        <f>SUM(G47:G58)</f>
        <v>34633088</v>
      </c>
      <c r="H59" s="102"/>
      <c r="I59" s="104">
        <f>SUM(I47:I58)</f>
        <v>38576007</v>
      </c>
    </row>
    <row r="60" spans="1:10" ht="11.25" customHeight="1" x14ac:dyDescent="0.3">
      <c r="A60" s="3"/>
      <c r="B60" s="2"/>
      <c r="C60" s="105"/>
      <c r="D60" s="102"/>
      <c r="E60" s="105"/>
      <c r="F60" s="102"/>
      <c r="G60" s="105"/>
      <c r="H60" s="102"/>
      <c r="I60" s="105"/>
    </row>
    <row r="61" spans="1:10" ht="18.649999999999999" customHeight="1" x14ac:dyDescent="0.3">
      <c r="A61" s="15" t="s">
        <v>21</v>
      </c>
      <c r="B61" s="2"/>
      <c r="C61" s="86"/>
      <c r="D61" s="86"/>
      <c r="E61" s="86"/>
      <c r="F61" s="86"/>
      <c r="G61" s="86"/>
      <c r="H61" s="86"/>
      <c r="I61" s="86"/>
    </row>
    <row r="62" spans="1:10" ht="18.649999999999999" customHeight="1" x14ac:dyDescent="0.3">
      <c r="A62" s="141" t="s">
        <v>83</v>
      </c>
      <c r="B62" s="35"/>
      <c r="C62" s="86"/>
      <c r="D62" s="86"/>
      <c r="E62" s="146"/>
      <c r="F62" s="86"/>
      <c r="G62" s="86"/>
      <c r="H62" s="86"/>
      <c r="I62" s="146"/>
    </row>
    <row r="63" spans="1:10" ht="18.649999999999999" customHeight="1" x14ac:dyDescent="0.3">
      <c r="A63" s="141" t="s">
        <v>105</v>
      </c>
      <c r="B63" s="35" t="s">
        <v>172</v>
      </c>
      <c r="C63" s="96">
        <v>5001865</v>
      </c>
      <c r="D63" s="86"/>
      <c r="E63" s="156">
        <v>2001620</v>
      </c>
      <c r="F63" s="86"/>
      <c r="G63" s="86">
        <v>5000000</v>
      </c>
      <c r="H63" s="86"/>
      <c r="I63" s="156">
        <v>2000000</v>
      </c>
    </row>
    <row r="64" spans="1:10" ht="18.649999999999999" customHeight="1" x14ac:dyDescent="0.3">
      <c r="A64" s="154" t="s">
        <v>131</v>
      </c>
      <c r="B64" s="2"/>
      <c r="C64" s="96">
        <v>3967</v>
      </c>
      <c r="D64" s="86"/>
      <c r="E64" s="156">
        <v>4317</v>
      </c>
      <c r="F64" s="86"/>
      <c r="G64" s="86">
        <v>3967</v>
      </c>
      <c r="H64" s="86"/>
      <c r="I64" s="156">
        <v>4317</v>
      </c>
    </row>
    <row r="65" spans="1:9" ht="18.649999999999999" customHeight="1" x14ac:dyDescent="0.3">
      <c r="A65" s="8" t="s">
        <v>186</v>
      </c>
      <c r="B65" s="2" t="s">
        <v>249</v>
      </c>
      <c r="C65" s="96">
        <v>7969996</v>
      </c>
      <c r="D65" s="86"/>
      <c r="E65" s="156">
        <v>7621594</v>
      </c>
      <c r="F65" s="86"/>
      <c r="G65" s="86">
        <v>6091884</v>
      </c>
      <c r="H65" s="86"/>
      <c r="I65" s="156">
        <v>5829190</v>
      </c>
    </row>
    <row r="66" spans="1:9" ht="18.649999999999999" customHeight="1" x14ac:dyDescent="0.3">
      <c r="A66" s="8" t="s">
        <v>132</v>
      </c>
      <c r="B66" s="2"/>
      <c r="C66" s="96">
        <v>1053001</v>
      </c>
      <c r="D66" s="86"/>
      <c r="E66" s="156">
        <v>1032367</v>
      </c>
      <c r="F66" s="86"/>
      <c r="G66" s="86">
        <v>1011791</v>
      </c>
      <c r="H66" s="86"/>
      <c r="I66" s="156">
        <v>993662</v>
      </c>
    </row>
    <row r="67" spans="1:9" ht="18.649999999999999" customHeight="1" x14ac:dyDescent="0.3">
      <c r="A67" s="8" t="s">
        <v>106</v>
      </c>
      <c r="B67" s="2"/>
      <c r="C67" s="96">
        <v>80293</v>
      </c>
      <c r="D67" s="86"/>
      <c r="E67" s="156">
        <v>80331</v>
      </c>
      <c r="F67" s="86"/>
      <c r="G67" s="86">
        <v>0</v>
      </c>
      <c r="H67" s="86"/>
      <c r="I67" s="156">
        <v>0</v>
      </c>
    </row>
    <row r="68" spans="1:9" ht="18.649999999999999" customHeight="1" x14ac:dyDescent="0.3">
      <c r="A68" s="8" t="s">
        <v>69</v>
      </c>
      <c r="B68" s="2"/>
      <c r="C68" s="96">
        <v>32338</v>
      </c>
      <c r="D68" s="86"/>
      <c r="E68" s="156">
        <v>28678</v>
      </c>
      <c r="F68" s="86"/>
      <c r="G68" s="86">
        <v>32232</v>
      </c>
      <c r="H68" s="86"/>
      <c r="I68" s="156">
        <v>28564</v>
      </c>
    </row>
    <row r="69" spans="1:9" ht="18.649999999999999" customHeight="1" x14ac:dyDescent="0.3">
      <c r="A69" s="3" t="s">
        <v>22</v>
      </c>
      <c r="B69" s="2"/>
      <c r="C69" s="104">
        <f>SUM(C63:C68)</f>
        <v>14141460</v>
      </c>
      <c r="D69" s="102"/>
      <c r="E69" s="104">
        <f>SUM(E63:E68)</f>
        <v>10768907</v>
      </c>
      <c r="F69" s="105"/>
      <c r="G69" s="104">
        <f>SUM(G63:G68)</f>
        <v>12139874</v>
      </c>
      <c r="H69" s="102"/>
      <c r="I69" s="104">
        <f>SUM(I63:I68)</f>
        <v>8855733</v>
      </c>
    </row>
    <row r="70" spans="1:9" ht="18.649999999999999" customHeight="1" x14ac:dyDescent="0.3">
      <c r="A70" s="3" t="s">
        <v>23</v>
      </c>
      <c r="B70" s="2"/>
      <c r="C70" s="100">
        <f>+C59+C69</f>
        <v>50626757</v>
      </c>
      <c r="D70" s="102"/>
      <c r="E70" s="100">
        <f>+E59+E69</f>
        <v>51323637</v>
      </c>
      <c r="F70" s="105"/>
      <c r="G70" s="100">
        <f>+G59+G69</f>
        <v>46772962</v>
      </c>
      <c r="H70" s="102"/>
      <c r="I70" s="100">
        <f>+I59+I69</f>
        <v>47431740</v>
      </c>
    </row>
    <row r="71" spans="1:9" s="43" customFormat="1" ht="20.25" customHeight="1" x14ac:dyDescent="0.4">
      <c r="A71" s="87" t="s">
        <v>86</v>
      </c>
      <c r="B71" s="79"/>
      <c r="C71" s="79"/>
      <c r="D71" s="79"/>
      <c r="E71" s="79"/>
      <c r="F71" s="79"/>
    </row>
    <row r="72" spans="1:9" s="4" customFormat="1" ht="20.25" customHeight="1" x14ac:dyDescent="0.35">
      <c r="A72" s="81" t="s">
        <v>67</v>
      </c>
      <c r="B72" s="7"/>
      <c r="G72" s="240"/>
      <c r="H72" s="240"/>
      <c r="I72" s="240"/>
    </row>
    <row r="73" spans="1:9" ht="20.25" customHeight="1" x14ac:dyDescent="0.3">
      <c r="A73" s="3"/>
      <c r="E73" s="11"/>
      <c r="I73" s="11"/>
    </row>
    <row r="74" spans="1:9" ht="20.25" customHeight="1" x14ac:dyDescent="0.3">
      <c r="A74" s="3"/>
      <c r="C74" s="241" t="s">
        <v>2</v>
      </c>
      <c r="D74" s="241"/>
      <c r="E74" s="241"/>
      <c r="F74" s="10"/>
      <c r="G74" s="241" t="s">
        <v>60</v>
      </c>
      <c r="H74" s="241"/>
      <c r="I74" s="241"/>
    </row>
    <row r="75" spans="1:9" ht="20.25" customHeight="1" x14ac:dyDescent="0.3">
      <c r="A75" s="3"/>
      <c r="C75" s="241" t="s">
        <v>173</v>
      </c>
      <c r="D75" s="241"/>
      <c r="E75" s="241"/>
      <c r="F75" s="10"/>
      <c r="G75" s="241" t="s">
        <v>173</v>
      </c>
      <c r="H75" s="241"/>
      <c r="I75" s="241"/>
    </row>
    <row r="76" spans="1:9" ht="20.25" customHeight="1" x14ac:dyDescent="0.3">
      <c r="A76" s="11"/>
      <c r="B76" s="11"/>
      <c r="C76" s="24" t="s">
        <v>211</v>
      </c>
      <c r="D76" s="24"/>
      <c r="E76" s="24" t="s">
        <v>66</v>
      </c>
      <c r="F76" s="64"/>
      <c r="G76" s="24" t="s">
        <v>211</v>
      </c>
      <c r="H76" s="24"/>
      <c r="I76" s="24" t="s">
        <v>66</v>
      </c>
    </row>
    <row r="77" spans="1:9" ht="20.25" customHeight="1" x14ac:dyDescent="0.35">
      <c r="A77" s="44" t="s">
        <v>171</v>
      </c>
      <c r="B77" s="13"/>
      <c r="C77" s="46" t="s">
        <v>212</v>
      </c>
      <c r="D77" s="24"/>
      <c r="E77" s="46" t="s">
        <v>178</v>
      </c>
      <c r="F77" s="24"/>
      <c r="G77" s="46" t="s">
        <v>212</v>
      </c>
      <c r="H77" s="24"/>
      <c r="I77" s="46" t="s">
        <v>178</v>
      </c>
    </row>
    <row r="78" spans="1:9" ht="20.25" customHeight="1" x14ac:dyDescent="0.3">
      <c r="A78" s="66"/>
      <c r="B78" s="11"/>
      <c r="C78" s="12" t="s">
        <v>102</v>
      </c>
      <c r="D78" s="12"/>
      <c r="E78" s="24"/>
      <c r="F78" s="12"/>
      <c r="G78" s="12" t="s">
        <v>102</v>
      </c>
      <c r="H78" s="12"/>
      <c r="I78" s="24"/>
    </row>
    <row r="79" spans="1:9" ht="20.25" customHeight="1" x14ac:dyDescent="0.3">
      <c r="A79" s="66"/>
      <c r="B79" s="27"/>
      <c r="C79" s="239" t="s">
        <v>89</v>
      </c>
      <c r="D79" s="239"/>
      <c r="E79" s="239"/>
      <c r="F79" s="239"/>
      <c r="G79" s="239"/>
      <c r="H79" s="239"/>
      <c r="I79" s="239"/>
    </row>
    <row r="80" spans="1:9" ht="20.25" customHeight="1" x14ac:dyDescent="0.3">
      <c r="A80" s="15" t="s">
        <v>49</v>
      </c>
      <c r="B80" s="2"/>
      <c r="C80" s="20"/>
      <c r="D80" s="20"/>
      <c r="E80" s="20"/>
      <c r="F80" s="20"/>
      <c r="G80" s="20"/>
      <c r="H80" s="20"/>
      <c r="I80" s="20"/>
    </row>
    <row r="81" spans="1:10" ht="20.25" customHeight="1" x14ac:dyDescent="0.3">
      <c r="A81" s="8" t="s">
        <v>5</v>
      </c>
      <c r="B81" s="18"/>
      <c r="C81" s="20"/>
      <c r="D81" s="20"/>
      <c r="E81" s="20"/>
      <c r="F81" s="20"/>
      <c r="G81" s="20"/>
      <c r="H81" s="20"/>
      <c r="I81" s="20"/>
    </row>
    <row r="82" spans="1:10" ht="20.25" customHeight="1" x14ac:dyDescent="0.3">
      <c r="A82" s="141" t="s">
        <v>41</v>
      </c>
      <c r="B82" s="18"/>
      <c r="C82" s="20"/>
      <c r="D82" s="20"/>
      <c r="E82" s="20"/>
      <c r="F82" s="20"/>
      <c r="G82" s="20"/>
      <c r="H82" s="20"/>
      <c r="I82" s="20"/>
    </row>
    <row r="83" spans="1:10" ht="20.25" customHeight="1" x14ac:dyDescent="0.3">
      <c r="A83" s="144" t="s">
        <v>187</v>
      </c>
      <c r="B83" s="18"/>
      <c r="C83" s="20"/>
      <c r="D83" s="20"/>
      <c r="E83" s="20"/>
      <c r="F83" s="20"/>
      <c r="G83" s="20"/>
      <c r="H83" s="20"/>
      <c r="I83" s="20"/>
    </row>
    <row r="84" spans="1:10" ht="20.25" customHeight="1" thickBot="1" x14ac:dyDescent="0.35">
      <c r="A84" s="144" t="s">
        <v>188</v>
      </c>
      <c r="B84" s="2"/>
      <c r="C84" s="106">
        <v>2400000</v>
      </c>
      <c r="D84" s="86"/>
      <c r="E84" s="106">
        <v>2400000</v>
      </c>
      <c r="F84" s="86"/>
      <c r="G84" s="106">
        <v>2400000</v>
      </c>
      <c r="H84" s="86"/>
      <c r="I84" s="106">
        <v>2400000</v>
      </c>
    </row>
    <row r="85" spans="1:10" ht="20.25" customHeight="1" thickTop="1" x14ac:dyDescent="0.3">
      <c r="A85" s="141" t="s">
        <v>59</v>
      </c>
      <c r="B85" s="2"/>
      <c r="C85" s="61"/>
      <c r="D85" s="86"/>
      <c r="E85" s="61"/>
      <c r="F85" s="86"/>
      <c r="G85" s="61"/>
      <c r="H85" s="86"/>
      <c r="I85" s="61"/>
    </row>
    <row r="86" spans="1:10" ht="20.25" customHeight="1" x14ac:dyDescent="0.3">
      <c r="A86" s="144" t="s">
        <v>187</v>
      </c>
      <c r="B86" s="2"/>
      <c r="C86" s="61"/>
      <c r="D86" s="86"/>
      <c r="E86" s="61"/>
      <c r="F86" s="86"/>
      <c r="G86" s="61"/>
      <c r="H86" s="86"/>
      <c r="I86" s="61"/>
    </row>
    <row r="87" spans="1:10" ht="20.25" customHeight="1" x14ac:dyDescent="0.3">
      <c r="A87" s="144" t="s">
        <v>188</v>
      </c>
      <c r="B87" s="2"/>
      <c r="C87" s="86">
        <v>2400000</v>
      </c>
      <c r="D87" s="86"/>
      <c r="E87" s="86">
        <v>2400000</v>
      </c>
      <c r="F87" s="86"/>
      <c r="G87" s="86">
        <v>2400000</v>
      </c>
      <c r="H87" s="86"/>
      <c r="I87" s="86">
        <v>2400000</v>
      </c>
    </row>
    <row r="88" spans="1:10" ht="20.25" customHeight="1" x14ac:dyDescent="0.3">
      <c r="A88" s="9" t="s">
        <v>56</v>
      </c>
      <c r="B88" s="18"/>
      <c r="C88" s="86"/>
      <c r="D88" s="86"/>
      <c r="E88" s="86"/>
      <c r="F88" s="86"/>
      <c r="G88" s="86"/>
      <c r="H88" s="86"/>
      <c r="I88" s="86"/>
    </row>
    <row r="89" spans="1:10" ht="20.25" customHeight="1" x14ac:dyDescent="0.3">
      <c r="A89" s="8" t="s">
        <v>57</v>
      </c>
      <c r="B89" s="11"/>
      <c r="C89" s="86">
        <v>3290152</v>
      </c>
      <c r="D89" s="86"/>
      <c r="E89" s="172">
        <v>3290152</v>
      </c>
      <c r="F89" s="86"/>
      <c r="G89" s="86">
        <v>3290152</v>
      </c>
      <c r="H89" s="86"/>
      <c r="I89" s="172">
        <v>3290152</v>
      </c>
    </row>
    <row r="90" spans="1:10" ht="20.25" customHeight="1" x14ac:dyDescent="0.3">
      <c r="A90" s="8" t="s">
        <v>208</v>
      </c>
      <c r="B90" s="11"/>
      <c r="C90" s="86"/>
      <c r="D90" s="86"/>
      <c r="E90" s="172"/>
      <c r="F90" s="86"/>
      <c r="G90" s="86"/>
      <c r="H90" s="86"/>
      <c r="I90" s="172"/>
      <c r="J90" s="160"/>
    </row>
    <row r="91" spans="1:10" ht="20.25" customHeight="1" x14ac:dyDescent="0.3">
      <c r="A91" s="8" t="s">
        <v>210</v>
      </c>
      <c r="B91" s="11"/>
      <c r="C91" s="86">
        <v>-19980</v>
      </c>
      <c r="D91" s="86"/>
      <c r="E91" s="172">
        <v>-19980</v>
      </c>
      <c r="F91" s="86"/>
      <c r="G91" s="86">
        <v>0</v>
      </c>
      <c r="H91" s="86"/>
      <c r="I91" s="172">
        <v>0</v>
      </c>
      <c r="J91" s="160"/>
    </row>
    <row r="92" spans="1:10" ht="20.25" customHeight="1" x14ac:dyDescent="0.3">
      <c r="A92" s="9" t="s">
        <v>34</v>
      </c>
      <c r="B92" s="2"/>
      <c r="C92" s="86"/>
      <c r="D92" s="86"/>
      <c r="E92" s="86"/>
      <c r="F92" s="86"/>
      <c r="G92" s="86"/>
      <c r="H92" s="86"/>
      <c r="I92" s="86"/>
      <c r="J92" s="160"/>
    </row>
    <row r="93" spans="1:10" ht="20.25" customHeight="1" x14ac:dyDescent="0.3">
      <c r="A93" s="8" t="s">
        <v>45</v>
      </c>
      <c r="B93" s="2"/>
      <c r="C93" s="86"/>
      <c r="D93" s="86"/>
      <c r="E93" s="86"/>
      <c r="F93" s="86"/>
      <c r="G93" s="86"/>
      <c r="H93" s="86"/>
      <c r="I93" s="86"/>
      <c r="J93" s="160"/>
    </row>
    <row r="94" spans="1:10" ht="20.25" customHeight="1" x14ac:dyDescent="0.3">
      <c r="A94" s="8" t="s">
        <v>75</v>
      </c>
      <c r="B94" s="18"/>
      <c r="C94" s="86">
        <v>240000</v>
      </c>
      <c r="D94" s="86"/>
      <c r="E94" s="156">
        <v>240000</v>
      </c>
      <c r="F94" s="86"/>
      <c r="G94" s="86">
        <v>240000</v>
      </c>
      <c r="H94" s="86"/>
      <c r="I94" s="156">
        <v>240000</v>
      </c>
    </row>
    <row r="95" spans="1:10" ht="20.25" customHeight="1" x14ac:dyDescent="0.3">
      <c r="A95" s="8" t="s">
        <v>42</v>
      </c>
      <c r="B95" s="2"/>
      <c r="C95" s="86">
        <v>18245064</v>
      </c>
      <c r="D95" s="86"/>
      <c r="E95" s="86">
        <v>16511320</v>
      </c>
      <c r="F95" s="86"/>
      <c r="G95" s="86">
        <v>20338736</v>
      </c>
      <c r="H95" s="86"/>
      <c r="I95" s="156">
        <v>18461854</v>
      </c>
    </row>
    <row r="96" spans="1:10" ht="20.25" customHeight="1" x14ac:dyDescent="0.3">
      <c r="A96" s="9" t="s">
        <v>62</v>
      </c>
      <c r="B96" s="2"/>
      <c r="C96" s="86">
        <v>-124234</v>
      </c>
      <c r="D96" s="86"/>
      <c r="E96" s="61">
        <v>-182349</v>
      </c>
      <c r="F96" s="86"/>
      <c r="G96" s="114">
        <v>0</v>
      </c>
      <c r="H96" s="86"/>
      <c r="I96" s="153">
        <v>0</v>
      </c>
    </row>
    <row r="97" spans="1:9" ht="20.25" customHeight="1" x14ac:dyDescent="0.3">
      <c r="A97" s="3" t="s">
        <v>107</v>
      </c>
      <c r="B97" s="2"/>
      <c r="C97" s="107"/>
      <c r="D97" s="61"/>
      <c r="E97" s="107"/>
      <c r="F97" s="86"/>
      <c r="G97" s="108"/>
      <c r="H97" s="86"/>
      <c r="I97" s="108"/>
    </row>
    <row r="98" spans="1:9" ht="20.25" customHeight="1" x14ac:dyDescent="0.3">
      <c r="A98" s="3" t="s">
        <v>108</v>
      </c>
      <c r="B98" s="2"/>
      <c r="C98" s="105">
        <f>SUM(C87:C97)</f>
        <v>24031002</v>
      </c>
      <c r="D98" s="105"/>
      <c r="E98" s="105">
        <f>SUM(E87:E97)</f>
        <v>22239143</v>
      </c>
      <c r="F98" s="102"/>
      <c r="G98" s="105">
        <f>SUM(G87:G97)</f>
        <v>26268888</v>
      </c>
      <c r="H98" s="102"/>
      <c r="I98" s="105">
        <f>SUM(I87:I97)</f>
        <v>24392006</v>
      </c>
    </row>
    <row r="99" spans="1:9" ht="20.25" customHeight="1" x14ac:dyDescent="0.3">
      <c r="A99" s="9" t="s">
        <v>109</v>
      </c>
      <c r="B99" s="2"/>
      <c r="C99" s="61">
        <v>483644</v>
      </c>
      <c r="D99" s="61"/>
      <c r="E99" s="142">
        <v>471375</v>
      </c>
      <c r="F99" s="86"/>
      <c r="G99" s="114">
        <v>0</v>
      </c>
      <c r="H99" s="86"/>
      <c r="I99" s="114">
        <v>0</v>
      </c>
    </row>
    <row r="100" spans="1:9" ht="20.25" customHeight="1" x14ac:dyDescent="0.3">
      <c r="A100" s="3" t="s">
        <v>35</v>
      </c>
      <c r="B100" s="2"/>
      <c r="C100" s="104">
        <f>SUM(C98:C99)</f>
        <v>24514646</v>
      </c>
      <c r="D100" s="102"/>
      <c r="E100" s="104">
        <f>SUM(E98:E99)</f>
        <v>22710518</v>
      </c>
      <c r="F100" s="102"/>
      <c r="G100" s="104">
        <f>SUM(G98:G99)</f>
        <v>26268888</v>
      </c>
      <c r="H100" s="102"/>
      <c r="I100" s="104">
        <f>SUM(I98:I99)</f>
        <v>24392006</v>
      </c>
    </row>
    <row r="101" spans="1:9" ht="20.25" customHeight="1" x14ac:dyDescent="0.3">
      <c r="A101" s="3"/>
      <c r="B101" s="2"/>
      <c r="C101" s="86"/>
      <c r="D101" s="86"/>
      <c r="E101" s="86"/>
      <c r="F101" s="86"/>
      <c r="G101" s="86"/>
      <c r="H101" s="86"/>
      <c r="I101" s="86"/>
    </row>
    <row r="102" spans="1:9" ht="20.25" customHeight="1" thickBot="1" x14ac:dyDescent="0.35">
      <c r="A102" s="3" t="s">
        <v>50</v>
      </c>
      <c r="B102" s="2"/>
      <c r="C102" s="103">
        <f>C70+C100</f>
        <v>75141403</v>
      </c>
      <c r="D102" s="102"/>
      <c r="E102" s="103">
        <f>E70+E100</f>
        <v>74034155</v>
      </c>
      <c r="F102" s="102"/>
      <c r="G102" s="103">
        <f>G70+G100</f>
        <v>73041850</v>
      </c>
      <c r="H102" s="102"/>
      <c r="I102" s="103">
        <f>I70+I100</f>
        <v>71823746</v>
      </c>
    </row>
    <row r="103" spans="1:9" ht="20.25" customHeight="1" thickTop="1" x14ac:dyDescent="0.3">
      <c r="A103" s="23"/>
      <c r="B103" s="13"/>
      <c r="C103" s="70">
        <f t="shared" ref="C103:I103" si="0">C102-C34</f>
        <v>0</v>
      </c>
      <c r="D103" s="70">
        <f t="shared" si="0"/>
        <v>0</v>
      </c>
      <c r="E103" s="70">
        <f t="shared" si="0"/>
        <v>0</v>
      </c>
      <c r="F103" s="70">
        <f t="shared" si="0"/>
        <v>0</v>
      </c>
      <c r="G103" s="70">
        <f t="shared" si="0"/>
        <v>0</v>
      </c>
      <c r="H103" s="70">
        <f t="shared" si="0"/>
        <v>0</v>
      </c>
      <c r="I103" s="70">
        <f t="shared" si="0"/>
        <v>0</v>
      </c>
    </row>
    <row r="104" spans="1:9" ht="20.25" customHeight="1" x14ac:dyDescent="0.3">
      <c r="A104" s="23"/>
      <c r="B104" s="13"/>
      <c r="C104" s="17"/>
      <c r="D104" s="17"/>
      <c r="E104" s="17"/>
      <c r="F104" s="17"/>
      <c r="G104" s="17"/>
      <c r="H104" s="17"/>
      <c r="I104" s="17"/>
    </row>
    <row r="105" spans="1:9" ht="20.25" customHeight="1" x14ac:dyDescent="0.3">
      <c r="A105" s="23"/>
      <c r="B105" s="13"/>
      <c r="C105" s="17"/>
      <c r="D105" s="17"/>
      <c r="E105" s="17"/>
      <c r="F105" s="17"/>
      <c r="G105" s="17"/>
      <c r="H105" s="17"/>
      <c r="I105" s="17"/>
    </row>
    <row r="106" spans="1:9" ht="20.25" customHeight="1" x14ac:dyDescent="0.3">
      <c r="A106" s="23"/>
      <c r="B106" s="13"/>
      <c r="C106" s="17"/>
      <c r="D106" s="17"/>
      <c r="E106" s="17"/>
      <c r="F106" s="17"/>
      <c r="G106" s="65"/>
      <c r="H106" s="17"/>
      <c r="I106" s="65"/>
    </row>
    <row r="107" spans="1:9" ht="20.25" customHeight="1" x14ac:dyDescent="0.3">
      <c r="A107" s="67"/>
      <c r="B107" s="13"/>
      <c r="C107" s="22"/>
      <c r="D107" s="22"/>
      <c r="E107" s="22"/>
      <c r="F107" s="22"/>
      <c r="G107" s="22"/>
      <c r="H107" s="22"/>
      <c r="I107" s="22"/>
    </row>
    <row r="108" spans="1:9" ht="20.25" customHeight="1" x14ac:dyDescent="0.3">
      <c r="A108" s="67"/>
      <c r="B108" s="13"/>
      <c r="C108" s="17"/>
      <c r="D108" s="17"/>
      <c r="E108" s="17"/>
      <c r="F108" s="17"/>
      <c r="G108" s="17"/>
      <c r="H108" s="17"/>
      <c r="I108" s="17"/>
    </row>
    <row r="109" spans="1:9" ht="20.25" customHeight="1" x14ac:dyDescent="0.3">
      <c r="A109" s="67"/>
      <c r="B109" s="13"/>
      <c r="C109" s="22"/>
      <c r="D109" s="22"/>
      <c r="E109" s="22"/>
      <c r="F109" s="22"/>
      <c r="G109" s="22"/>
      <c r="H109" s="22"/>
      <c r="I109" s="22"/>
    </row>
    <row r="110" spans="1:9" ht="20.25" customHeight="1" x14ac:dyDescent="0.3">
      <c r="A110" s="67"/>
      <c r="B110" s="13"/>
      <c r="C110" s="22"/>
      <c r="D110" s="22"/>
      <c r="E110" s="22"/>
      <c r="F110" s="22"/>
      <c r="G110" s="22"/>
      <c r="H110" s="22"/>
      <c r="I110" s="22"/>
    </row>
    <row r="111" spans="1:9" ht="20.25" customHeight="1" x14ac:dyDescent="0.35">
      <c r="A111" s="23"/>
      <c r="B111" s="27"/>
      <c r="C111" s="68"/>
      <c r="D111" s="25"/>
      <c r="E111" s="68"/>
      <c r="F111" s="25"/>
      <c r="G111" s="68"/>
      <c r="H111" s="25"/>
      <c r="I111" s="68"/>
    </row>
    <row r="112" spans="1:9" ht="20.25" customHeight="1" x14ac:dyDescent="0.35">
      <c r="A112" s="23"/>
      <c r="B112" s="27"/>
      <c r="C112" s="25"/>
      <c r="D112" s="25"/>
      <c r="E112" s="69"/>
      <c r="F112" s="25"/>
      <c r="G112" s="25"/>
      <c r="H112" s="25"/>
      <c r="I112" s="69"/>
    </row>
    <row r="113" spans="8:8" ht="20.25" customHeight="1" x14ac:dyDescent="0.35">
      <c r="H113" s="11" t="s">
        <v>110</v>
      </c>
    </row>
  </sheetData>
  <mergeCells count="18">
    <mergeCell ref="C9:I9"/>
    <mergeCell ref="G2:I2"/>
    <mergeCell ref="C4:E4"/>
    <mergeCell ref="G4:I4"/>
    <mergeCell ref="C5:E5"/>
    <mergeCell ref="G5:I5"/>
    <mergeCell ref="C79:I79"/>
    <mergeCell ref="G37:I37"/>
    <mergeCell ref="C39:E39"/>
    <mergeCell ref="G39:I39"/>
    <mergeCell ref="C40:E40"/>
    <mergeCell ref="G40:I40"/>
    <mergeCell ref="C44:I44"/>
    <mergeCell ref="G72:I72"/>
    <mergeCell ref="C74:E74"/>
    <mergeCell ref="G74:I74"/>
    <mergeCell ref="C75:E75"/>
    <mergeCell ref="G75:I75"/>
  </mergeCells>
  <pageMargins left="0.7" right="0.6" top="0.48" bottom="0.5" header="0.5" footer="0.5"/>
  <pageSetup paperSize="9" scale="94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showGridLines="0" view="pageBreakPreview" zoomScaleNormal="100" zoomScaleSheetLayoutView="100" workbookViewId="0">
      <selection activeCell="A61" sqref="A61"/>
    </sheetView>
  </sheetViews>
  <sheetFormatPr defaultColWidth="9.1796875" defaultRowHeight="20.25" customHeight="1" x14ac:dyDescent="0.35"/>
  <cols>
    <col min="1" max="1" width="32.26953125" style="49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63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63" customWidth="1"/>
    <col min="10" max="10" width="9.1796875" style="37"/>
    <col min="11" max="12" width="13.1796875" style="37" bestFit="1" customWidth="1"/>
    <col min="13" max="16384" width="9.1796875" style="37"/>
  </cols>
  <sheetData>
    <row r="1" spans="1:9" s="6" customFormat="1" ht="20.25" customHeight="1" x14ac:dyDescent="0.4">
      <c r="A1" s="73" t="s">
        <v>86</v>
      </c>
      <c r="B1" s="73"/>
      <c r="C1" s="73"/>
      <c r="D1" s="73"/>
      <c r="E1" s="73"/>
      <c r="F1" s="73"/>
      <c r="G1" s="78"/>
      <c r="H1" s="78"/>
      <c r="I1" s="80"/>
    </row>
    <row r="2" spans="1:9" s="4" customFormat="1" ht="20.25" customHeight="1" x14ac:dyDescent="0.35">
      <c r="A2" s="81" t="s">
        <v>87</v>
      </c>
      <c r="B2" s="7"/>
      <c r="E2" s="63"/>
      <c r="G2" s="240"/>
      <c r="H2" s="240"/>
      <c r="I2" s="240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41" t="s">
        <v>2</v>
      </c>
      <c r="D4" s="241"/>
      <c r="E4" s="241"/>
      <c r="F4" s="10"/>
      <c r="G4" s="241" t="s">
        <v>60</v>
      </c>
      <c r="H4" s="241"/>
      <c r="I4" s="241"/>
    </row>
    <row r="5" spans="1:9" s="11" customFormat="1" ht="18.649999999999999" customHeight="1" x14ac:dyDescent="0.3">
      <c r="A5" s="9"/>
      <c r="B5" s="25"/>
      <c r="C5" s="241" t="s">
        <v>173</v>
      </c>
      <c r="D5" s="241"/>
      <c r="E5" s="241"/>
      <c r="F5" s="10"/>
      <c r="G5" s="241" t="s">
        <v>173</v>
      </c>
      <c r="H5" s="241"/>
      <c r="I5" s="241"/>
    </row>
    <row r="6" spans="1:9" s="11" customFormat="1" ht="18.649999999999999" customHeight="1" x14ac:dyDescent="0.3">
      <c r="A6" s="9"/>
      <c r="B6" s="25"/>
      <c r="C6" s="242" t="s">
        <v>88</v>
      </c>
      <c r="D6" s="242"/>
      <c r="E6" s="242"/>
      <c r="F6" s="191"/>
      <c r="G6" s="242" t="s">
        <v>88</v>
      </c>
      <c r="H6" s="242"/>
      <c r="I6" s="242"/>
    </row>
    <row r="7" spans="1:9" s="11" customFormat="1" ht="18.649999999999999" customHeight="1" x14ac:dyDescent="0.3">
      <c r="A7" s="9"/>
      <c r="B7" s="25"/>
      <c r="C7" s="242" t="s">
        <v>219</v>
      </c>
      <c r="D7" s="242"/>
      <c r="E7" s="242"/>
      <c r="F7" s="191"/>
      <c r="G7" s="242" t="s">
        <v>219</v>
      </c>
      <c r="H7" s="242"/>
      <c r="I7" s="242"/>
    </row>
    <row r="8" spans="1:9" s="11" customFormat="1" ht="18.649999999999999" customHeight="1" x14ac:dyDescent="0.3">
      <c r="A8" s="9"/>
      <c r="B8" s="13" t="s">
        <v>28</v>
      </c>
      <c r="C8" s="202" t="s">
        <v>212</v>
      </c>
      <c r="D8" s="202"/>
      <c r="E8" s="202" t="s">
        <v>178</v>
      </c>
      <c r="F8" s="202"/>
      <c r="G8" s="202" t="s">
        <v>212</v>
      </c>
      <c r="H8" s="202"/>
      <c r="I8" s="202" t="s">
        <v>178</v>
      </c>
    </row>
    <row r="9" spans="1:9" s="11" customFormat="1" ht="18.649999999999999" customHeight="1" x14ac:dyDescent="0.3">
      <c r="A9" s="9"/>
      <c r="B9" s="27"/>
      <c r="C9" s="239" t="s">
        <v>89</v>
      </c>
      <c r="D9" s="239"/>
      <c r="E9" s="239"/>
      <c r="F9" s="239"/>
      <c r="G9" s="239"/>
      <c r="H9" s="239"/>
      <c r="I9" s="239"/>
    </row>
    <row r="10" spans="1:9" s="11" customFormat="1" ht="18.649999999999999" customHeight="1" x14ac:dyDescent="0.3">
      <c r="A10" s="15" t="s">
        <v>149</v>
      </c>
      <c r="B10" s="35" t="s">
        <v>249</v>
      </c>
      <c r="C10" s="17"/>
      <c r="D10" s="17"/>
      <c r="E10" s="17"/>
      <c r="F10" s="17"/>
      <c r="G10" s="17"/>
      <c r="H10" s="17"/>
      <c r="I10" s="17"/>
    </row>
    <row r="11" spans="1:9" s="11" customFormat="1" ht="18.649999999999999" customHeight="1" x14ac:dyDescent="0.3">
      <c r="A11" s="8" t="s">
        <v>76</v>
      </c>
      <c r="B11" s="2" t="s">
        <v>158</v>
      </c>
      <c r="C11" s="86">
        <v>54868255</v>
      </c>
      <c r="D11" s="86"/>
      <c r="E11" s="86">
        <v>55159351</v>
      </c>
      <c r="F11" s="86"/>
      <c r="G11" s="86">
        <v>52288469</v>
      </c>
      <c r="H11" s="86"/>
      <c r="I11" s="86">
        <v>52669858</v>
      </c>
    </row>
    <row r="12" spans="1:9" s="11" customFormat="1" ht="18.649999999999999" customHeight="1" x14ac:dyDescent="0.3">
      <c r="A12" s="8" t="s">
        <v>90</v>
      </c>
      <c r="B12" s="2" t="s">
        <v>158</v>
      </c>
      <c r="C12" s="86">
        <v>1010032</v>
      </c>
      <c r="D12" s="86"/>
      <c r="E12" s="86">
        <v>988784</v>
      </c>
      <c r="F12" s="86"/>
      <c r="G12" s="86">
        <v>1001978</v>
      </c>
      <c r="H12" s="86"/>
      <c r="I12" s="86">
        <v>996080</v>
      </c>
    </row>
    <row r="13" spans="1:9" s="151" customFormat="1" ht="18.649999999999999" customHeight="1" x14ac:dyDescent="0.3">
      <c r="A13" s="9" t="s">
        <v>29</v>
      </c>
      <c r="B13" s="2"/>
      <c r="C13" s="99">
        <v>219109</v>
      </c>
      <c r="D13" s="86"/>
      <c r="E13" s="99">
        <v>159392</v>
      </c>
      <c r="F13" s="86"/>
      <c r="G13" s="99">
        <v>190315</v>
      </c>
      <c r="H13" s="86"/>
      <c r="I13" s="99">
        <v>141137</v>
      </c>
    </row>
    <row r="14" spans="1:9" s="11" customFormat="1" ht="18.649999999999999" customHeight="1" x14ac:dyDescent="0.3">
      <c r="A14" s="3" t="s">
        <v>150</v>
      </c>
      <c r="B14" s="2"/>
      <c r="C14" s="100">
        <f>SUM(C11:C13)</f>
        <v>56097396</v>
      </c>
      <c r="D14" s="102"/>
      <c r="E14" s="100">
        <f>SUM(E11:E13)</f>
        <v>56307527</v>
      </c>
      <c r="F14" s="102"/>
      <c r="G14" s="100">
        <f>SUM(G11:G13)</f>
        <v>53480762</v>
      </c>
      <c r="H14" s="102"/>
      <c r="I14" s="100">
        <f>SUM(I11:I13)</f>
        <v>53807075</v>
      </c>
    </row>
    <row r="15" spans="1:9" s="11" customFormat="1" ht="18.649999999999999" customHeight="1" x14ac:dyDescent="0.3">
      <c r="A15" s="9"/>
      <c r="B15" s="2"/>
      <c r="C15" s="86"/>
      <c r="D15" s="86"/>
      <c r="E15" s="86"/>
      <c r="F15" s="86"/>
      <c r="G15" s="86"/>
      <c r="H15" s="86"/>
      <c r="I15" s="86"/>
    </row>
    <row r="16" spans="1:9" s="11" customFormat="1" ht="18.649999999999999" customHeight="1" x14ac:dyDescent="0.3">
      <c r="A16" s="15" t="s">
        <v>24</v>
      </c>
      <c r="B16" s="2" t="s">
        <v>249</v>
      </c>
      <c r="C16" s="86"/>
      <c r="D16" s="86"/>
      <c r="E16" s="86"/>
      <c r="F16" s="86"/>
      <c r="G16" s="86"/>
      <c r="H16" s="86"/>
      <c r="I16" s="86"/>
    </row>
    <row r="17" spans="1:9" s="11" customFormat="1" ht="18.649999999999999" customHeight="1" x14ac:dyDescent="0.3">
      <c r="A17" s="8" t="s">
        <v>77</v>
      </c>
      <c r="B17" s="2"/>
      <c r="C17" s="86">
        <v>49333781</v>
      </c>
      <c r="D17" s="86"/>
      <c r="E17" s="86">
        <v>49612048</v>
      </c>
      <c r="F17" s="86"/>
      <c r="G17" s="86">
        <v>47163709</v>
      </c>
      <c r="H17" s="86"/>
      <c r="I17" s="86">
        <v>47513234</v>
      </c>
    </row>
    <row r="18" spans="1:9" s="11" customFormat="1" ht="18.649999999999999" customHeight="1" x14ac:dyDescent="0.3">
      <c r="A18" s="9" t="s">
        <v>112</v>
      </c>
      <c r="B18" s="2"/>
      <c r="C18" s="86">
        <v>3186810</v>
      </c>
      <c r="D18" s="86"/>
      <c r="E18" s="86">
        <v>3162982</v>
      </c>
      <c r="F18" s="86"/>
      <c r="G18" s="86">
        <v>2961817</v>
      </c>
      <c r="H18" s="86"/>
      <c r="I18" s="86">
        <v>2938567</v>
      </c>
    </row>
    <row r="19" spans="1:9" s="151" customFormat="1" ht="18.649999999999999" customHeight="1" x14ac:dyDescent="0.3">
      <c r="A19" s="9" t="s">
        <v>51</v>
      </c>
      <c r="B19" s="2"/>
      <c r="C19" s="99">
        <v>1255627</v>
      </c>
      <c r="D19" s="86"/>
      <c r="E19" s="99">
        <v>1249756</v>
      </c>
      <c r="F19" s="86"/>
      <c r="G19" s="99">
        <v>924967</v>
      </c>
      <c r="H19" s="86"/>
      <c r="I19" s="99">
        <v>925384</v>
      </c>
    </row>
    <row r="20" spans="1:9" s="11" customFormat="1" ht="18.649999999999999" customHeight="1" x14ac:dyDescent="0.3">
      <c r="A20" s="3" t="s">
        <v>25</v>
      </c>
      <c r="B20" s="2"/>
      <c r="C20" s="104">
        <f>SUM(C17:C19)</f>
        <v>53776218</v>
      </c>
      <c r="D20" s="102"/>
      <c r="E20" s="104">
        <f>SUM(E17:E19)</f>
        <v>54024786</v>
      </c>
      <c r="F20" s="102"/>
      <c r="G20" s="104">
        <f>SUM(G17:G19)</f>
        <v>51050493</v>
      </c>
      <c r="H20" s="102"/>
      <c r="I20" s="104">
        <f>SUM(I17:I19)</f>
        <v>51377185</v>
      </c>
    </row>
    <row r="21" spans="1:9" s="11" customFormat="1" ht="18.649999999999999" customHeight="1" x14ac:dyDescent="0.3">
      <c r="A21" s="3"/>
      <c r="B21" s="2"/>
      <c r="C21" s="105"/>
      <c r="D21" s="102"/>
      <c r="E21" s="105"/>
      <c r="F21" s="102"/>
      <c r="G21" s="105"/>
      <c r="H21" s="102"/>
      <c r="I21" s="105"/>
    </row>
    <row r="22" spans="1:9" s="11" customFormat="1" ht="18.649999999999999" customHeight="1" x14ac:dyDescent="0.3">
      <c r="A22" s="158" t="s">
        <v>189</v>
      </c>
      <c r="B22" s="2"/>
      <c r="C22" s="159">
        <f>C14-C20</f>
        <v>2321178</v>
      </c>
      <c r="D22" s="159"/>
      <c r="E22" s="159">
        <f>E14-E20</f>
        <v>2282741</v>
      </c>
      <c r="F22" s="159"/>
      <c r="G22" s="159">
        <f>G14-G20</f>
        <v>2430269</v>
      </c>
      <c r="H22" s="159"/>
      <c r="I22" s="159">
        <f>I14-I20</f>
        <v>2429890</v>
      </c>
    </row>
    <row r="23" spans="1:9" s="11" customFormat="1" ht="18.649999999999999" customHeight="1" x14ac:dyDescent="0.3">
      <c r="A23" s="9" t="s">
        <v>58</v>
      </c>
      <c r="B23" s="2"/>
      <c r="C23" s="99">
        <v>129292</v>
      </c>
      <c r="D23" s="86"/>
      <c r="E23" s="99">
        <v>146674</v>
      </c>
      <c r="F23" s="86"/>
      <c r="G23" s="99">
        <v>97873</v>
      </c>
      <c r="H23" s="86"/>
      <c r="I23" s="99">
        <v>101680</v>
      </c>
    </row>
    <row r="24" spans="1:9" s="11" customFormat="1" ht="18.649999999999999" customHeight="1" x14ac:dyDescent="0.3">
      <c r="A24" s="3" t="s">
        <v>91</v>
      </c>
      <c r="B24" s="2"/>
      <c r="C24" s="159">
        <f>C22-C23</f>
        <v>2191886</v>
      </c>
      <c r="D24" s="156"/>
      <c r="E24" s="159">
        <f>E22-E23</f>
        <v>2136067</v>
      </c>
      <c r="F24" s="156"/>
      <c r="G24" s="159">
        <f>G22-G23</f>
        <v>2332396</v>
      </c>
      <c r="H24" s="156"/>
      <c r="I24" s="159">
        <f>I22-I23</f>
        <v>2328210</v>
      </c>
    </row>
    <row r="25" spans="1:9" s="11" customFormat="1" ht="18.649999999999999" customHeight="1" x14ac:dyDescent="0.3">
      <c r="A25" s="8" t="s">
        <v>32</v>
      </c>
      <c r="B25" s="2" t="s">
        <v>233</v>
      </c>
      <c r="C25" s="99">
        <v>461217</v>
      </c>
      <c r="D25" s="86"/>
      <c r="E25" s="99">
        <v>463619</v>
      </c>
      <c r="F25" s="86"/>
      <c r="G25" s="99">
        <v>455514</v>
      </c>
      <c r="H25" s="86"/>
      <c r="I25" s="99">
        <v>460724</v>
      </c>
    </row>
    <row r="26" spans="1:9" s="11" customFormat="1" ht="18.649999999999999" customHeight="1" thickBot="1" x14ac:dyDescent="0.35">
      <c r="A26" s="3" t="s">
        <v>92</v>
      </c>
      <c r="B26" s="2"/>
      <c r="C26" s="103">
        <f>C24-C25</f>
        <v>1730669</v>
      </c>
      <c r="D26" s="102"/>
      <c r="E26" s="103">
        <f>E24-E25</f>
        <v>1672448</v>
      </c>
      <c r="F26" s="102"/>
      <c r="G26" s="103">
        <f>G24-G25</f>
        <v>1876882</v>
      </c>
      <c r="H26" s="102"/>
      <c r="I26" s="103">
        <f>I24-I25</f>
        <v>1867486</v>
      </c>
    </row>
    <row r="27" spans="1:9" s="11" customFormat="1" ht="18.649999999999999" customHeight="1" thickTop="1" x14ac:dyDescent="0.3">
      <c r="A27" s="3"/>
      <c r="B27" s="2"/>
      <c r="C27" s="105"/>
      <c r="D27" s="105"/>
      <c r="E27" s="105"/>
      <c r="F27" s="105"/>
      <c r="G27" s="105"/>
      <c r="H27" s="105"/>
      <c r="I27" s="105"/>
    </row>
    <row r="28" spans="1:9" s="11" customFormat="1" ht="18.649999999999999" customHeight="1" x14ac:dyDescent="0.3">
      <c r="A28" s="3" t="s">
        <v>133</v>
      </c>
      <c r="B28" s="2"/>
      <c r="C28" s="105"/>
      <c r="D28" s="105"/>
      <c r="E28" s="105"/>
      <c r="F28" s="105"/>
      <c r="G28" s="105"/>
      <c r="H28" s="105"/>
      <c r="I28" s="105"/>
    </row>
    <row r="29" spans="1:9" s="151" customFormat="1" ht="18.649999999999999" customHeight="1" x14ac:dyDescent="0.3">
      <c r="A29" s="9" t="s">
        <v>113</v>
      </c>
      <c r="B29" s="2"/>
      <c r="C29" s="61">
        <v>1733744</v>
      </c>
      <c r="D29" s="86"/>
      <c r="E29" s="61">
        <v>1680860</v>
      </c>
      <c r="F29" s="86"/>
      <c r="G29" s="61">
        <v>1876882</v>
      </c>
      <c r="H29" s="86"/>
      <c r="I29" s="61">
        <v>1867486</v>
      </c>
    </row>
    <row r="30" spans="1:9" s="11" customFormat="1" ht="18.649999999999999" customHeight="1" x14ac:dyDescent="0.3">
      <c r="A30" s="9" t="s">
        <v>114</v>
      </c>
      <c r="B30" s="2"/>
      <c r="C30" s="61">
        <v>-3075</v>
      </c>
      <c r="D30" s="86"/>
      <c r="E30" s="61">
        <v>-8412</v>
      </c>
      <c r="F30" s="86"/>
      <c r="G30" s="61">
        <v>0</v>
      </c>
      <c r="H30" s="86"/>
      <c r="I30" s="114">
        <v>0</v>
      </c>
    </row>
    <row r="31" spans="1:9" s="11" customFormat="1" ht="18.649999999999999" customHeight="1" thickBot="1" x14ac:dyDescent="0.35">
      <c r="A31" s="3" t="s">
        <v>92</v>
      </c>
      <c r="B31" s="2"/>
      <c r="C31" s="109">
        <f>SUM(C29:C30)</f>
        <v>1730669</v>
      </c>
      <c r="D31" s="102"/>
      <c r="E31" s="109">
        <f>SUM(E29:E30)</f>
        <v>1672448</v>
      </c>
      <c r="F31" s="102"/>
      <c r="G31" s="109">
        <f>SUM(G29:G30)</f>
        <v>1876882</v>
      </c>
      <c r="H31" s="102"/>
      <c r="I31" s="109">
        <f>SUM(I29:I30)</f>
        <v>1867486</v>
      </c>
    </row>
    <row r="32" spans="1:9" s="11" customFormat="1" ht="18.649999999999999" customHeight="1" thickTop="1" x14ac:dyDescent="0.3">
      <c r="A32" s="3"/>
      <c r="B32" s="2"/>
      <c r="C32" s="22"/>
      <c r="D32" s="22"/>
      <c r="E32" s="22"/>
      <c r="F32" s="22"/>
      <c r="G32" s="22"/>
      <c r="H32" s="22"/>
      <c r="I32" s="22"/>
    </row>
    <row r="33" spans="1:9" s="11" customFormat="1" ht="18.649999999999999" customHeight="1" x14ac:dyDescent="0.3">
      <c r="A33" s="3" t="s">
        <v>115</v>
      </c>
      <c r="B33" s="2"/>
      <c r="C33" s="22"/>
      <c r="D33" s="22"/>
      <c r="E33" s="22"/>
      <c r="F33" s="22"/>
      <c r="G33" s="22"/>
      <c r="H33" s="22"/>
      <c r="I33" s="22"/>
    </row>
    <row r="34" spans="1:9" s="11" customFormat="1" ht="18.649999999999999" customHeight="1" x14ac:dyDescent="0.3">
      <c r="A34" s="88" t="s">
        <v>125</v>
      </c>
      <c r="B34" s="2"/>
      <c r="C34" s="22"/>
      <c r="D34" s="22"/>
      <c r="E34" s="22"/>
      <c r="F34" s="22"/>
      <c r="G34" s="22"/>
      <c r="H34" s="22"/>
      <c r="I34" s="22"/>
    </row>
    <row r="35" spans="1:9" s="11" customFormat="1" ht="18.649999999999999" customHeight="1" thickBot="1" x14ac:dyDescent="0.35">
      <c r="A35" s="3" t="s">
        <v>116</v>
      </c>
      <c r="B35" s="2"/>
      <c r="C35" s="75">
        <f>C29/4800000</f>
        <v>0.36119666666666667</v>
      </c>
      <c r="D35" s="76"/>
      <c r="E35" s="75">
        <f>E29/4800000</f>
        <v>0.35017916666666665</v>
      </c>
      <c r="F35" s="76"/>
      <c r="G35" s="75">
        <f>G29/4800000</f>
        <v>0.39101708333333335</v>
      </c>
      <c r="H35" s="76"/>
      <c r="I35" s="75">
        <f>I29/4800000</f>
        <v>0.38905958333333335</v>
      </c>
    </row>
    <row r="36" spans="1:9" s="11" customFormat="1" ht="18.649999999999999" customHeight="1" thickTop="1" x14ac:dyDescent="0.3">
      <c r="A36" s="3"/>
      <c r="B36" s="2"/>
      <c r="C36" s="47"/>
      <c r="D36" s="47"/>
      <c r="E36" s="47"/>
      <c r="F36" s="47"/>
      <c r="G36" s="47"/>
      <c r="H36" s="47"/>
      <c r="I36" s="47"/>
    </row>
    <row r="37" spans="1:9" s="6" customFormat="1" ht="20.25" customHeight="1" x14ac:dyDescent="0.4">
      <c r="A37" s="87" t="s">
        <v>86</v>
      </c>
      <c r="B37" s="87"/>
      <c r="C37" s="87"/>
      <c r="D37" s="87"/>
      <c r="E37" s="87"/>
      <c r="F37" s="87"/>
      <c r="G37" s="78"/>
      <c r="H37" s="78"/>
      <c r="I37" s="80"/>
    </row>
    <row r="38" spans="1:9" ht="20.25" customHeight="1" x14ac:dyDescent="0.35">
      <c r="A38" s="81" t="s">
        <v>93</v>
      </c>
      <c r="B38" s="7"/>
      <c r="C38" s="4"/>
      <c r="D38" s="4"/>
      <c r="F38" s="4"/>
      <c r="G38" s="240"/>
      <c r="H38" s="240"/>
      <c r="I38" s="240"/>
    </row>
    <row r="39" spans="1:9" s="11" customFormat="1" ht="20.25" customHeight="1" x14ac:dyDescent="0.3">
      <c r="A39" s="3"/>
      <c r="B39" s="5"/>
    </row>
    <row r="40" spans="1:9" s="11" customFormat="1" ht="18.649999999999999" customHeight="1" x14ac:dyDescent="0.3">
      <c r="A40" s="3"/>
      <c r="B40" s="5"/>
      <c r="C40" s="241" t="s">
        <v>2</v>
      </c>
      <c r="D40" s="241"/>
      <c r="E40" s="241"/>
      <c r="F40" s="10"/>
      <c r="G40" s="241" t="s">
        <v>60</v>
      </c>
      <c r="H40" s="241"/>
      <c r="I40" s="241"/>
    </row>
    <row r="41" spans="1:9" s="11" customFormat="1" ht="18.649999999999999" customHeight="1" x14ac:dyDescent="0.3">
      <c r="A41" s="9"/>
      <c r="B41" s="25"/>
      <c r="C41" s="241" t="s">
        <v>173</v>
      </c>
      <c r="D41" s="241"/>
      <c r="E41" s="241"/>
      <c r="F41" s="10"/>
      <c r="G41" s="241" t="s">
        <v>173</v>
      </c>
      <c r="H41" s="241"/>
      <c r="I41" s="241"/>
    </row>
    <row r="42" spans="1:9" s="11" customFormat="1" ht="18.649999999999999" customHeight="1" x14ac:dyDescent="0.3">
      <c r="A42" s="9"/>
      <c r="B42" s="25"/>
      <c r="C42" s="242" t="s">
        <v>88</v>
      </c>
      <c r="D42" s="242"/>
      <c r="E42" s="242"/>
      <c r="F42" s="191"/>
      <c r="G42" s="242" t="s">
        <v>88</v>
      </c>
      <c r="H42" s="242"/>
      <c r="I42" s="242"/>
    </row>
    <row r="43" spans="1:9" s="11" customFormat="1" ht="18.649999999999999" customHeight="1" x14ac:dyDescent="0.3">
      <c r="A43" s="9"/>
      <c r="B43" s="25"/>
      <c r="C43" s="242" t="s">
        <v>219</v>
      </c>
      <c r="D43" s="242"/>
      <c r="E43" s="242"/>
      <c r="F43" s="191"/>
      <c r="G43" s="242" t="s">
        <v>219</v>
      </c>
      <c r="H43" s="242"/>
      <c r="I43" s="242"/>
    </row>
    <row r="44" spans="1:9" s="11" customFormat="1" ht="18.649999999999999" customHeight="1" x14ac:dyDescent="0.3">
      <c r="A44" s="9"/>
      <c r="B44" s="13"/>
      <c r="C44" s="202" t="s">
        <v>212</v>
      </c>
      <c r="D44" s="202"/>
      <c r="E44" s="202" t="s">
        <v>178</v>
      </c>
      <c r="F44" s="202"/>
      <c r="G44" s="202" t="s">
        <v>212</v>
      </c>
      <c r="H44" s="202"/>
      <c r="I44" s="202" t="s">
        <v>178</v>
      </c>
    </row>
    <row r="45" spans="1:9" s="11" customFormat="1" ht="18.649999999999999" customHeight="1" x14ac:dyDescent="0.3">
      <c r="A45" s="9"/>
      <c r="B45" s="27"/>
      <c r="C45" s="239" t="s">
        <v>89</v>
      </c>
      <c r="D45" s="239"/>
      <c r="E45" s="239"/>
      <c r="F45" s="239"/>
      <c r="G45" s="239"/>
      <c r="H45" s="239"/>
      <c r="I45" s="239"/>
    </row>
    <row r="46" spans="1:9" s="11" customFormat="1" ht="18.649999999999999" customHeight="1" x14ac:dyDescent="0.3">
      <c r="A46" s="9"/>
      <c r="B46" s="27"/>
      <c r="C46" s="14"/>
      <c r="D46" s="14"/>
      <c r="E46" s="14"/>
      <c r="F46" s="14"/>
      <c r="G46" s="14"/>
      <c r="H46" s="14"/>
      <c r="I46" s="14"/>
    </row>
    <row r="47" spans="1:9" s="11" customFormat="1" ht="18.649999999999999" customHeight="1" x14ac:dyDescent="0.3">
      <c r="A47" s="28" t="s">
        <v>92</v>
      </c>
      <c r="B47" s="5"/>
      <c r="C47" s="110">
        <f>C31</f>
        <v>1730669</v>
      </c>
      <c r="D47" s="110"/>
      <c r="E47" s="110">
        <f>E31</f>
        <v>1672448</v>
      </c>
      <c r="F47" s="110"/>
      <c r="G47" s="110">
        <f>G31</f>
        <v>1876882</v>
      </c>
      <c r="H47" s="110"/>
      <c r="I47" s="110">
        <f>I31</f>
        <v>1867486</v>
      </c>
    </row>
    <row r="48" spans="1:9" s="11" customFormat="1" ht="18.649999999999999" customHeight="1" x14ac:dyDescent="0.3">
      <c r="A48" s="29"/>
      <c r="B48" s="5"/>
      <c r="C48" s="111"/>
      <c r="D48" s="111"/>
      <c r="E48" s="111"/>
      <c r="F48" s="111"/>
      <c r="G48" s="111"/>
      <c r="H48" s="111"/>
      <c r="I48" s="111"/>
    </row>
    <row r="49" spans="1:9" s="11" customFormat="1" ht="18.649999999999999" customHeight="1" x14ac:dyDescent="0.3">
      <c r="A49" s="28" t="s">
        <v>94</v>
      </c>
      <c r="B49" s="5"/>
      <c r="C49" s="111"/>
      <c r="D49" s="111"/>
      <c r="E49" s="111"/>
      <c r="F49" s="111"/>
      <c r="G49" s="111"/>
      <c r="H49" s="112"/>
      <c r="I49" s="111"/>
    </row>
    <row r="50" spans="1:9" s="11" customFormat="1" ht="18.649999999999999" customHeight="1" x14ac:dyDescent="0.3">
      <c r="A50" s="82" t="s">
        <v>134</v>
      </c>
      <c r="B50" s="5"/>
      <c r="C50" s="111"/>
      <c r="D50" s="111"/>
      <c r="E50" s="111"/>
      <c r="F50" s="111"/>
      <c r="G50" s="111"/>
      <c r="H50" s="112"/>
      <c r="I50" s="111"/>
    </row>
    <row r="51" spans="1:9" s="11" customFormat="1" ht="18.649999999999999" customHeight="1" x14ac:dyDescent="0.3">
      <c r="A51" s="82" t="s">
        <v>135</v>
      </c>
      <c r="B51" s="5"/>
      <c r="C51" s="112"/>
      <c r="D51" s="112"/>
      <c r="E51" s="112"/>
      <c r="F51" s="112"/>
      <c r="G51" s="96"/>
      <c r="H51" s="96"/>
      <c r="I51" s="96"/>
    </row>
    <row r="52" spans="1:9" s="11" customFormat="1" ht="18.649999999999999" customHeight="1" x14ac:dyDescent="0.3">
      <c r="A52" s="11" t="s">
        <v>136</v>
      </c>
      <c r="B52" s="5"/>
      <c r="C52" s="86"/>
      <c r="D52" s="86"/>
      <c r="E52" s="86"/>
      <c r="F52" s="86"/>
      <c r="G52" s="86"/>
      <c r="H52" s="61"/>
      <c r="I52" s="86"/>
    </row>
    <row r="53" spans="1:9" s="151" customFormat="1" ht="18.649999999999999" customHeight="1" x14ac:dyDescent="0.3">
      <c r="A53" s="38" t="s">
        <v>137</v>
      </c>
      <c r="B53" s="5"/>
      <c r="C53" s="62">
        <v>73459</v>
      </c>
      <c r="D53" s="86"/>
      <c r="E53" s="62">
        <v>256056</v>
      </c>
      <c r="F53" s="86"/>
      <c r="G53" s="113">
        <v>0</v>
      </c>
      <c r="H53" s="114"/>
      <c r="I53" s="113">
        <v>0</v>
      </c>
    </row>
    <row r="54" spans="1:9" s="11" customFormat="1" ht="18.649999999999999" customHeight="1" x14ac:dyDescent="0.3">
      <c r="A54" s="26" t="s">
        <v>94</v>
      </c>
      <c r="B54" s="5"/>
      <c r="C54" s="115"/>
      <c r="D54" s="86"/>
      <c r="E54" s="115"/>
      <c r="F54" s="115"/>
      <c r="G54" s="115"/>
      <c r="H54" s="61"/>
      <c r="I54" s="115"/>
    </row>
    <row r="55" spans="1:9" s="11" customFormat="1" ht="18.649999999999999" customHeight="1" x14ac:dyDescent="0.3">
      <c r="A55" s="28" t="s">
        <v>95</v>
      </c>
      <c r="B55" s="5"/>
      <c r="C55" s="116">
        <f>SUM(C53)</f>
        <v>73459</v>
      </c>
      <c r="D55" s="110"/>
      <c r="E55" s="116">
        <f>SUM(E53)</f>
        <v>256056</v>
      </c>
      <c r="F55" s="110"/>
      <c r="G55" s="116">
        <f>SUM(G53)</f>
        <v>0</v>
      </c>
      <c r="H55" s="110"/>
      <c r="I55" s="116">
        <f>SUM(I53)</f>
        <v>0</v>
      </c>
    </row>
    <row r="56" spans="1:9" s="11" customFormat="1" ht="18.649999999999999" customHeight="1" x14ac:dyDescent="0.3">
      <c r="A56" s="28"/>
      <c r="B56" s="5"/>
      <c r="C56" s="117"/>
      <c r="D56" s="110"/>
      <c r="E56" s="117"/>
      <c r="F56" s="110"/>
      <c r="G56" s="117"/>
      <c r="H56" s="110"/>
      <c r="I56" s="117"/>
    </row>
    <row r="57" spans="1:9" s="11" customFormat="1" ht="18.649999999999999" customHeight="1" x14ac:dyDescent="0.3">
      <c r="A57" s="28" t="s">
        <v>61</v>
      </c>
      <c r="B57" s="5"/>
      <c r="C57" s="111"/>
      <c r="D57" s="111"/>
      <c r="E57" s="111"/>
      <c r="F57" s="111"/>
      <c r="G57" s="111"/>
      <c r="H57" s="111"/>
      <c r="I57" s="111"/>
    </row>
    <row r="58" spans="1:9" s="11" customFormat="1" ht="18.649999999999999" customHeight="1" thickBot="1" x14ac:dyDescent="0.35">
      <c r="A58" s="83" t="s">
        <v>95</v>
      </c>
      <c r="B58" s="5"/>
      <c r="C58" s="103">
        <f>C47+C55</f>
        <v>1804128</v>
      </c>
      <c r="D58" s="102"/>
      <c r="E58" s="103">
        <f>E47+E55</f>
        <v>1928504</v>
      </c>
      <c r="F58" s="102"/>
      <c r="G58" s="103">
        <f>G47+G55</f>
        <v>1876882</v>
      </c>
      <c r="H58" s="102"/>
      <c r="I58" s="103">
        <f>I47+I55</f>
        <v>1867486</v>
      </c>
    </row>
    <row r="59" spans="1:9" s="11" customFormat="1" ht="18.649999999999999" customHeight="1" thickTop="1" x14ac:dyDescent="0.3">
      <c r="A59" s="48"/>
      <c r="B59" s="5"/>
      <c r="C59" s="6"/>
      <c r="D59" s="6"/>
      <c r="E59" s="6"/>
      <c r="F59" s="6"/>
      <c r="G59" s="6"/>
      <c r="H59" s="6"/>
      <c r="I59" s="6"/>
    </row>
    <row r="60" spans="1:9" ht="18.649999999999999" customHeight="1" x14ac:dyDescent="0.3">
      <c r="A60" s="3" t="s">
        <v>126</v>
      </c>
      <c r="E60" s="6"/>
      <c r="I60" s="6"/>
    </row>
    <row r="61" spans="1:9" ht="18.649999999999999" customHeight="1" x14ac:dyDescent="0.3">
      <c r="A61" s="3" t="s">
        <v>165</v>
      </c>
      <c r="E61" s="6"/>
      <c r="I61" s="6"/>
    </row>
    <row r="62" spans="1:9" s="152" customFormat="1" ht="18.649999999999999" customHeight="1" x14ac:dyDescent="0.3">
      <c r="A62" s="9" t="s">
        <v>113</v>
      </c>
      <c r="B62" s="5"/>
      <c r="C62" s="61">
        <v>1791859</v>
      </c>
      <c r="D62" s="61"/>
      <c r="E62" s="61">
        <v>1895519</v>
      </c>
      <c r="F62" s="77"/>
      <c r="G62" s="61">
        <v>1876882</v>
      </c>
      <c r="H62" s="77"/>
      <c r="I62" s="61">
        <v>1867486</v>
      </c>
    </row>
    <row r="63" spans="1:9" ht="18.649999999999999" customHeight="1" x14ac:dyDescent="0.3">
      <c r="A63" s="9" t="s">
        <v>114</v>
      </c>
      <c r="C63" s="62">
        <v>12269</v>
      </c>
      <c r="D63" s="61"/>
      <c r="E63" s="62">
        <v>32985</v>
      </c>
      <c r="F63" s="77"/>
      <c r="G63" s="62">
        <v>0</v>
      </c>
      <c r="H63" s="77"/>
      <c r="I63" s="62">
        <v>0</v>
      </c>
    </row>
    <row r="64" spans="1:9" ht="18.649999999999999" customHeight="1" x14ac:dyDescent="0.3">
      <c r="A64" s="3" t="s">
        <v>126</v>
      </c>
      <c r="C64" s="86"/>
      <c r="D64" s="86"/>
      <c r="E64" s="86"/>
      <c r="F64" s="86"/>
      <c r="G64" s="86"/>
      <c r="H64" s="86"/>
      <c r="I64" s="86"/>
    </row>
    <row r="65" spans="1:9" ht="18.649999999999999" customHeight="1" thickBot="1" x14ac:dyDescent="0.35">
      <c r="A65" s="83" t="s">
        <v>95</v>
      </c>
      <c r="C65" s="103">
        <f>SUM(C62:C64)</f>
        <v>1804128</v>
      </c>
      <c r="D65" s="102"/>
      <c r="E65" s="103">
        <f>SUM(E62:E64)</f>
        <v>1928504</v>
      </c>
      <c r="F65" s="102"/>
      <c r="G65" s="103">
        <f>SUM(G62:G64)</f>
        <v>1876882</v>
      </c>
      <c r="H65" s="102"/>
      <c r="I65" s="103">
        <f>SUM(I62:I64)</f>
        <v>1867486</v>
      </c>
    </row>
    <row r="66" spans="1:9" ht="20.25" customHeight="1" thickTop="1" x14ac:dyDescent="0.35"/>
    <row r="67" spans="1:9" ht="20.25" customHeight="1" x14ac:dyDescent="0.3">
      <c r="C67" s="85">
        <f>C58-C65</f>
        <v>0</v>
      </c>
      <c r="D67" s="85"/>
      <c r="E67" s="85">
        <f>E58-E65</f>
        <v>0</v>
      </c>
      <c r="F67" s="85"/>
      <c r="G67" s="85">
        <f>G58-G65</f>
        <v>0</v>
      </c>
      <c r="H67" s="85"/>
      <c r="I67" s="85">
        <f>I58-I65</f>
        <v>0</v>
      </c>
    </row>
  </sheetData>
  <mergeCells count="20">
    <mergeCell ref="C6:E6"/>
    <mergeCell ref="G6:I6"/>
    <mergeCell ref="G2:I2"/>
    <mergeCell ref="C4:E4"/>
    <mergeCell ref="G4:I4"/>
    <mergeCell ref="C5:E5"/>
    <mergeCell ref="G5:I5"/>
    <mergeCell ref="C7:E7"/>
    <mergeCell ref="G7:I7"/>
    <mergeCell ref="C9:I9"/>
    <mergeCell ref="G38:I38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</mergeCells>
  <pageMargins left="0.7" right="0.6" top="0.48" bottom="0.5" header="0.5" footer="0.5"/>
  <pageSetup paperSize="9" firstPageNumber="5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9"/>
  <sheetViews>
    <sheetView showGridLines="0" view="pageBreakPreview" zoomScale="80" zoomScaleNormal="80" zoomScaleSheetLayoutView="80" workbookViewId="0">
      <selection activeCell="D7" sqref="D7"/>
    </sheetView>
  </sheetViews>
  <sheetFormatPr defaultColWidth="9.1796875" defaultRowHeight="20.25" customHeight="1" x14ac:dyDescent="0.3"/>
  <cols>
    <col min="1" max="1" width="38.54296875" style="49" customWidth="1"/>
    <col min="2" max="2" width="3.26953125" style="5" customWidth="1"/>
    <col min="3" max="3" width="0.7265625" style="6" customWidth="1"/>
    <col min="4" max="4" width="11.7265625" style="6" customWidth="1"/>
    <col min="5" max="5" width="0.7265625" style="6" customWidth="1"/>
    <col min="6" max="6" width="11.7265625" style="6" customWidth="1"/>
    <col min="7" max="7" width="0.7265625" style="6" customWidth="1"/>
    <col min="8" max="8" width="16.1796875" style="6" customWidth="1"/>
    <col min="9" max="9" width="0.7265625" style="6" customWidth="1"/>
    <col min="10" max="10" width="11.7265625" style="6" customWidth="1"/>
    <col min="11" max="11" width="0.7265625" style="6" customWidth="1"/>
    <col min="12" max="12" width="14.1796875" style="6" customWidth="1"/>
    <col min="13" max="13" width="0.7265625" style="6" customWidth="1"/>
    <col min="14" max="14" width="17.1796875" style="6" customWidth="1"/>
    <col min="15" max="15" width="0.7265625" style="6" customWidth="1"/>
    <col min="16" max="16" width="15.7265625" style="6" customWidth="1"/>
    <col min="17" max="17" width="0.7265625" style="6" customWidth="1"/>
    <col min="18" max="18" width="11.54296875" style="6" customWidth="1"/>
    <col min="19" max="19" width="0.7265625" style="6" customWidth="1"/>
    <col min="20" max="20" width="13" style="6" customWidth="1"/>
    <col min="21" max="21" width="2.1796875" style="6" customWidth="1"/>
    <col min="22" max="16384" width="9.1796875" style="190"/>
  </cols>
  <sheetData>
    <row r="1" spans="1:21" s="173" customFormat="1" ht="20.149999999999999" customHeight="1" x14ac:dyDescent="0.4">
      <c r="A1" s="79" t="s">
        <v>86</v>
      </c>
      <c r="B1" s="79"/>
      <c r="C1" s="79"/>
      <c r="D1" s="79"/>
      <c r="E1" s="79"/>
      <c r="F1" s="79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s="176" customFormat="1" ht="20.149999999999999" customHeight="1" x14ac:dyDescent="0.35">
      <c r="A2" s="174" t="s">
        <v>96</v>
      </c>
      <c r="B2" s="17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177" customFormat="1" ht="20.149999999999999" customHeight="1" x14ac:dyDescent="0.3">
      <c r="A3" s="3"/>
      <c r="B3" s="66"/>
      <c r="C3" s="66"/>
      <c r="D3" s="243" t="s">
        <v>174</v>
      </c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11"/>
    </row>
    <row r="4" spans="1:21" s="177" customFormat="1" ht="20.149999999999999" customHeight="1" x14ac:dyDescent="0.3">
      <c r="A4" s="1"/>
      <c r="B4" s="178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0" t="s">
        <v>78</v>
      </c>
      <c r="O4" s="170"/>
      <c r="P4" s="170"/>
      <c r="Q4" s="170"/>
      <c r="R4" s="170"/>
      <c r="S4" s="169"/>
      <c r="T4" s="169"/>
      <c r="U4" s="169"/>
    </row>
    <row r="5" spans="1:21" s="177" customFormat="1" ht="20.149999999999999" customHeight="1" x14ac:dyDescent="0.3">
      <c r="A5" s="1"/>
      <c r="B5" s="178"/>
      <c r="C5" s="169"/>
      <c r="D5" s="169"/>
      <c r="E5" s="169"/>
      <c r="F5" s="169"/>
      <c r="G5" s="169"/>
      <c r="H5" s="169"/>
      <c r="I5" s="169"/>
      <c r="J5" s="244" t="s">
        <v>34</v>
      </c>
      <c r="K5" s="244"/>
      <c r="L5" s="244"/>
      <c r="M5" s="169"/>
      <c r="N5" s="39" t="s">
        <v>70</v>
      </c>
      <c r="O5" s="125"/>
      <c r="P5" s="125"/>
      <c r="Q5" s="125"/>
      <c r="R5" s="125"/>
      <c r="S5" s="169"/>
      <c r="T5" s="169"/>
      <c r="U5" s="169"/>
    </row>
    <row r="6" spans="1:21" s="177" customFormat="1" ht="20.149999999999999" customHeight="1" x14ac:dyDescent="0.3">
      <c r="A6" s="1"/>
      <c r="B6" s="178"/>
      <c r="C6" s="168"/>
      <c r="D6" s="168"/>
      <c r="E6" s="168"/>
      <c r="F6" s="168"/>
      <c r="G6" s="168"/>
      <c r="H6" s="170" t="s">
        <v>204</v>
      </c>
      <c r="I6" s="168"/>
      <c r="J6" s="168"/>
      <c r="K6" s="168"/>
      <c r="L6" s="168"/>
      <c r="M6" s="169"/>
      <c r="N6" s="170" t="s">
        <v>151</v>
      </c>
      <c r="O6" s="170"/>
      <c r="P6" s="170" t="s">
        <v>117</v>
      </c>
      <c r="Q6" s="170"/>
      <c r="R6" s="170"/>
      <c r="S6" s="169"/>
      <c r="U6" s="11"/>
    </row>
    <row r="7" spans="1:21" s="177" customFormat="1" ht="20.149999999999999" customHeight="1" x14ac:dyDescent="0.3">
      <c r="A7" s="179"/>
      <c r="B7" s="13"/>
      <c r="C7" s="170"/>
      <c r="D7" s="170" t="s">
        <v>63</v>
      </c>
      <c r="E7" s="170"/>
      <c r="F7" s="170" t="s">
        <v>53</v>
      </c>
      <c r="G7" s="170"/>
      <c r="H7" s="170" t="s">
        <v>205</v>
      </c>
      <c r="I7" s="170"/>
      <c r="J7" s="33"/>
      <c r="N7" s="171" t="s">
        <v>152</v>
      </c>
      <c r="O7" s="171"/>
      <c r="P7" s="170" t="s">
        <v>118</v>
      </c>
      <c r="Q7" s="171"/>
      <c r="R7" s="170" t="s">
        <v>119</v>
      </c>
      <c r="S7" s="170"/>
      <c r="T7" s="170"/>
      <c r="U7" s="11"/>
    </row>
    <row r="8" spans="1:21" s="177" customFormat="1" ht="20.149999999999999" customHeight="1" x14ac:dyDescent="0.3">
      <c r="A8" s="179"/>
      <c r="B8" s="13"/>
      <c r="C8" s="170"/>
      <c r="D8" s="170" t="s">
        <v>30</v>
      </c>
      <c r="E8" s="170"/>
      <c r="F8" s="170" t="s">
        <v>54</v>
      </c>
      <c r="G8" s="170"/>
      <c r="H8" s="170" t="s">
        <v>206</v>
      </c>
      <c r="I8" s="170"/>
      <c r="J8" s="33" t="s">
        <v>46</v>
      </c>
      <c r="K8" s="170"/>
      <c r="L8" s="33"/>
      <c r="M8" s="170"/>
      <c r="N8" s="171" t="s">
        <v>153</v>
      </c>
      <c r="O8" s="171"/>
      <c r="P8" s="170" t="s">
        <v>120</v>
      </c>
      <c r="Q8" s="171"/>
      <c r="R8" s="170" t="s">
        <v>121</v>
      </c>
      <c r="S8" s="170"/>
      <c r="T8" s="170" t="s">
        <v>12</v>
      </c>
      <c r="U8" s="11"/>
    </row>
    <row r="9" spans="1:21" s="177" customFormat="1" ht="20.149999999999999" customHeight="1" x14ac:dyDescent="0.3">
      <c r="A9" s="179"/>
      <c r="B9" s="13"/>
      <c r="C9" s="170"/>
      <c r="D9" s="170" t="s">
        <v>31</v>
      </c>
      <c r="E9" s="170"/>
      <c r="F9" s="170" t="s">
        <v>55</v>
      </c>
      <c r="G9" s="170"/>
      <c r="H9" s="170" t="s">
        <v>207</v>
      </c>
      <c r="I9" s="170"/>
      <c r="J9" s="170" t="s">
        <v>47</v>
      </c>
      <c r="K9" s="245" t="s">
        <v>8</v>
      </c>
      <c r="L9" s="245"/>
      <c r="M9" s="245"/>
      <c r="N9" s="171" t="s">
        <v>154</v>
      </c>
      <c r="O9" s="171"/>
      <c r="P9" s="170" t="s">
        <v>122</v>
      </c>
      <c r="Q9" s="171"/>
      <c r="R9" s="170" t="s">
        <v>123</v>
      </c>
      <c r="S9" s="170"/>
      <c r="T9" s="33" t="s">
        <v>43</v>
      </c>
      <c r="U9" s="11"/>
    </row>
    <row r="10" spans="1:21" s="177" customFormat="1" ht="20.149999999999999" customHeight="1" x14ac:dyDescent="0.3">
      <c r="A10" s="179"/>
      <c r="B10" s="13"/>
      <c r="C10" s="13"/>
      <c r="D10" s="239" t="s">
        <v>89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11"/>
    </row>
    <row r="11" spans="1:21" s="177" customFormat="1" ht="20.149999999999999" customHeight="1" x14ac:dyDescent="0.3">
      <c r="A11" s="1" t="s">
        <v>217</v>
      </c>
      <c r="B11" s="13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11"/>
    </row>
    <row r="12" spans="1:21" s="177" customFormat="1" ht="20.149999999999999" customHeight="1" x14ac:dyDescent="0.3">
      <c r="A12" s="1" t="s">
        <v>218</v>
      </c>
      <c r="B12" s="13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11"/>
    </row>
    <row r="13" spans="1:21" s="177" customFormat="1" ht="20.149999999999999" customHeight="1" x14ac:dyDescent="0.3">
      <c r="A13" s="1" t="s">
        <v>223</v>
      </c>
      <c r="B13" s="13"/>
      <c r="C13" s="50"/>
      <c r="D13" s="50">
        <v>2400000</v>
      </c>
      <c r="E13" s="50"/>
      <c r="F13" s="50">
        <v>3290152</v>
      </c>
      <c r="G13" s="50"/>
      <c r="H13" s="50">
        <v>-19980</v>
      </c>
      <c r="I13" s="50"/>
      <c r="J13" s="50">
        <v>240000</v>
      </c>
      <c r="K13" s="50"/>
      <c r="L13" s="50">
        <v>16511320</v>
      </c>
      <c r="M13" s="50"/>
      <c r="N13" s="50">
        <v>-182349</v>
      </c>
      <c r="O13" s="50"/>
      <c r="P13" s="50">
        <f>SUM(D13:N13)</f>
        <v>22239143</v>
      </c>
      <c r="Q13" s="50"/>
      <c r="R13" s="50">
        <v>471375</v>
      </c>
      <c r="S13" s="50"/>
      <c r="T13" s="50">
        <f>SUM(P13:R13)</f>
        <v>22710518</v>
      </c>
      <c r="U13" s="11"/>
    </row>
    <row r="14" spans="1:21" s="158" customFormat="1" ht="20.149999999999999" customHeight="1" x14ac:dyDescent="0.3">
      <c r="A14" s="28" t="s">
        <v>97</v>
      </c>
      <c r="B14" s="182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183"/>
    </row>
    <row r="15" spans="1:21" s="177" customFormat="1" ht="20.149999999999999" customHeight="1" x14ac:dyDescent="0.3">
      <c r="A15" s="38" t="s">
        <v>138</v>
      </c>
      <c r="B15" s="5"/>
      <c r="C15" s="133"/>
      <c r="D15" s="130">
        <v>0</v>
      </c>
      <c r="E15" s="127"/>
      <c r="F15" s="127">
        <v>0</v>
      </c>
      <c r="G15" s="127"/>
      <c r="H15" s="127">
        <v>0</v>
      </c>
      <c r="I15" s="127"/>
      <c r="J15" s="127">
        <v>0</v>
      </c>
      <c r="K15" s="127"/>
      <c r="L15" s="127">
        <f>'PL 3mths5-6'!C29</f>
        <v>1733744</v>
      </c>
      <c r="M15" s="127"/>
      <c r="N15" s="127">
        <v>0</v>
      </c>
      <c r="O15" s="127"/>
      <c r="P15" s="127">
        <f>SUM(D15:N15)</f>
        <v>1733744</v>
      </c>
      <c r="Q15" s="127"/>
      <c r="R15" s="127">
        <f>'PL 3mths5-6'!C30</f>
        <v>-3075</v>
      </c>
      <c r="S15" s="127"/>
      <c r="T15" s="127">
        <f>SUM(P15:R15)</f>
        <v>1730669</v>
      </c>
      <c r="U15" s="184"/>
    </row>
    <row r="16" spans="1:21" s="177" customFormat="1" ht="20.149999999999999" customHeight="1" x14ac:dyDescent="0.3">
      <c r="A16" s="38" t="s">
        <v>64</v>
      </c>
      <c r="B16" s="2"/>
      <c r="C16" s="185"/>
      <c r="D16" s="135">
        <v>0</v>
      </c>
      <c r="E16" s="85"/>
      <c r="F16" s="129">
        <v>0</v>
      </c>
      <c r="G16" s="85"/>
      <c r="H16" s="129">
        <v>0</v>
      </c>
      <c r="I16" s="85"/>
      <c r="J16" s="129">
        <v>0</v>
      </c>
      <c r="K16" s="85"/>
      <c r="L16" s="129">
        <v>0</v>
      </c>
      <c r="M16" s="186"/>
      <c r="N16" s="129">
        <f>'PL 3mths5-6'!C62-'PL 3mths5-6'!C29</f>
        <v>58115</v>
      </c>
      <c r="O16" s="128"/>
      <c r="P16" s="129">
        <f>SUM(D16:N16)</f>
        <v>58115</v>
      </c>
      <c r="Q16" s="128"/>
      <c r="R16" s="129">
        <v>15344</v>
      </c>
      <c r="S16" s="186"/>
      <c r="T16" s="129">
        <f>SUM(P16:R16)</f>
        <v>73459</v>
      </c>
      <c r="U16" s="184"/>
    </row>
    <row r="17" spans="1:22" s="177" customFormat="1" ht="20.149999999999999" customHeight="1" x14ac:dyDescent="0.3">
      <c r="A17" s="28" t="s">
        <v>98</v>
      </c>
      <c r="B17" s="5"/>
      <c r="C17" s="187"/>
      <c r="D17" s="131">
        <f>SUM(D15:D16)</f>
        <v>0</v>
      </c>
      <c r="E17" s="187"/>
      <c r="F17" s="131">
        <f>SUM(F15:F16)</f>
        <v>0</v>
      </c>
      <c r="G17" s="187"/>
      <c r="H17" s="131">
        <f>SUM(H15:H16)</f>
        <v>0</v>
      </c>
      <c r="I17" s="187"/>
      <c r="J17" s="131">
        <f>SUM(J15:J16)</f>
        <v>0</v>
      </c>
      <c r="K17" s="187"/>
      <c r="L17" s="131">
        <f>SUM(L15:L16)</f>
        <v>1733744</v>
      </c>
      <c r="M17" s="188"/>
      <c r="N17" s="131">
        <f>SUM(N15:N16)</f>
        <v>58115</v>
      </c>
      <c r="O17" s="132"/>
      <c r="P17" s="131">
        <f>SUM(D17:N17)</f>
        <v>1791859</v>
      </c>
      <c r="Q17" s="132"/>
      <c r="R17" s="131">
        <f>SUM(R15:R16)</f>
        <v>12269</v>
      </c>
      <c r="S17" s="188"/>
      <c r="T17" s="131">
        <f>SUM(P17:R17)</f>
        <v>1804128</v>
      </c>
      <c r="U17" s="184"/>
    </row>
    <row r="18" spans="1:22" s="177" customFormat="1" ht="20.149999999999999" customHeight="1" thickBot="1" x14ac:dyDescent="0.35">
      <c r="A18" s="26" t="s">
        <v>220</v>
      </c>
      <c r="B18" s="5"/>
      <c r="C18" s="189"/>
      <c r="D18" s="134">
        <f>D13+D17</f>
        <v>2400000</v>
      </c>
      <c r="E18" s="189"/>
      <c r="F18" s="134">
        <f>F13+F17</f>
        <v>3290152</v>
      </c>
      <c r="G18" s="189"/>
      <c r="H18" s="134">
        <f>H13+H17</f>
        <v>-19980</v>
      </c>
      <c r="I18" s="189"/>
      <c r="J18" s="134">
        <f>J13+J17</f>
        <v>240000</v>
      </c>
      <c r="K18" s="189"/>
      <c r="L18" s="134">
        <f>L13+L17</f>
        <v>18245064</v>
      </c>
      <c r="M18" s="189"/>
      <c r="N18" s="134">
        <f>N13+N17</f>
        <v>-124234</v>
      </c>
      <c r="O18" s="132"/>
      <c r="P18" s="134">
        <f>P13+P17</f>
        <v>24031002</v>
      </c>
      <c r="Q18" s="132"/>
      <c r="R18" s="134">
        <f>R13+R17</f>
        <v>483644</v>
      </c>
      <c r="S18" s="189"/>
      <c r="T18" s="134">
        <f>SUM(P18:R18)</f>
        <v>24514646</v>
      </c>
      <c r="U18" s="184"/>
      <c r="V18" s="208">
        <f>+T18-'BS-2-4'!C100</f>
        <v>0</v>
      </c>
    </row>
    <row r="19" spans="1:22" s="177" customFormat="1" ht="20.149999999999999" customHeight="1" thickTop="1" x14ac:dyDescent="0.3">
      <c r="A19" s="26"/>
      <c r="B19" s="5"/>
      <c r="C19" s="189"/>
      <c r="D19" s="132"/>
      <c r="E19" s="189"/>
      <c r="F19" s="132"/>
      <c r="G19" s="189"/>
      <c r="H19" s="189"/>
      <c r="I19" s="189"/>
      <c r="J19" s="132"/>
      <c r="K19" s="189"/>
      <c r="L19" s="132"/>
      <c r="M19" s="189"/>
      <c r="N19" s="132"/>
      <c r="O19" s="132"/>
      <c r="P19" s="132"/>
      <c r="Q19" s="132"/>
      <c r="R19" s="132"/>
      <c r="S19" s="189"/>
      <c r="T19" s="132"/>
      <c r="U19" s="184"/>
    </row>
  </sheetData>
  <mergeCells count="4">
    <mergeCell ref="D3:T3"/>
    <mergeCell ref="J5:L5"/>
    <mergeCell ref="K9:M9"/>
    <mergeCell ref="D10:T10"/>
  </mergeCells>
  <pageMargins left="0.7" right="0.7" top="0.48" bottom="0.5" header="0.5" footer="0.5"/>
  <pageSetup paperSize="9" scale="78" firstPageNumber="7" orientation="landscape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showGridLines="0" view="pageBreakPreview" zoomScale="80" zoomScaleNormal="80" zoomScaleSheetLayoutView="80" workbookViewId="0">
      <selection activeCell="C22" sqref="C22"/>
    </sheetView>
  </sheetViews>
  <sheetFormatPr defaultColWidth="9.1796875" defaultRowHeight="20.25" customHeight="1" x14ac:dyDescent="0.3"/>
  <cols>
    <col min="1" max="1" width="40.81640625" style="141" customWidth="1"/>
    <col min="2" max="2" width="4.81640625" style="144" customWidth="1"/>
    <col min="3" max="3" width="11.26953125" customWidth="1"/>
    <col min="4" max="4" width="0.54296875" customWidth="1"/>
    <col min="5" max="5" width="11" customWidth="1"/>
    <col min="6" max="6" width="0.7265625" customWidth="1"/>
    <col min="7" max="7" width="9.81640625" bestFit="1" customWidth="1"/>
    <col min="8" max="8" width="0.7265625" customWidth="1"/>
    <col min="9" max="9" width="12.7265625" customWidth="1"/>
    <col min="10" max="10" width="0.81640625" customWidth="1"/>
    <col min="11" max="11" width="16.54296875" customWidth="1"/>
    <col min="12" max="12" width="0.81640625" customWidth="1"/>
    <col min="13" max="13" width="13.7265625" customWidth="1"/>
    <col min="14" max="14" width="0.81640625" customWidth="1"/>
    <col min="15" max="15" width="10.1796875" customWidth="1"/>
    <col min="16" max="16" width="0.81640625" customWidth="1"/>
    <col min="17" max="17" width="12.1796875" customWidth="1"/>
    <col min="18" max="18" width="1.26953125" customWidth="1"/>
    <col min="257" max="257" width="40.81640625" customWidth="1"/>
    <col min="258" max="258" width="4.81640625" customWidth="1"/>
    <col min="259" max="259" width="11.26953125" customWidth="1"/>
    <col min="260" max="260" width="0.54296875" customWidth="1"/>
    <col min="261" max="261" width="11" customWidth="1"/>
    <col min="262" max="262" width="0.7265625" customWidth="1"/>
    <col min="263" max="263" width="9.1796875" customWidth="1"/>
    <col min="264" max="264" width="0.7265625" customWidth="1"/>
    <col min="265" max="265" width="12.7265625" customWidth="1"/>
    <col min="266" max="266" width="0.81640625" customWidth="1"/>
    <col min="267" max="267" width="16.54296875" customWidth="1"/>
    <col min="268" max="268" width="0.81640625" customWidth="1"/>
    <col min="269" max="269" width="13.7265625" customWidth="1"/>
    <col min="270" max="270" width="0.81640625" customWidth="1"/>
    <col min="271" max="271" width="10.1796875" customWidth="1"/>
    <col min="272" max="272" width="0.81640625" customWidth="1"/>
    <col min="273" max="273" width="12.1796875" customWidth="1"/>
    <col min="274" max="274" width="1.26953125" customWidth="1"/>
    <col min="513" max="513" width="40.81640625" customWidth="1"/>
    <col min="514" max="514" width="4.81640625" customWidth="1"/>
    <col min="515" max="515" width="11.26953125" customWidth="1"/>
    <col min="516" max="516" width="0.54296875" customWidth="1"/>
    <col min="517" max="517" width="11" customWidth="1"/>
    <col min="518" max="518" width="0.7265625" customWidth="1"/>
    <col min="519" max="519" width="9.1796875" customWidth="1"/>
    <col min="520" max="520" width="0.7265625" customWidth="1"/>
    <col min="521" max="521" width="12.7265625" customWidth="1"/>
    <col min="522" max="522" width="0.81640625" customWidth="1"/>
    <col min="523" max="523" width="16.54296875" customWidth="1"/>
    <col min="524" max="524" width="0.81640625" customWidth="1"/>
    <col min="525" max="525" width="13.7265625" customWidth="1"/>
    <col min="526" max="526" width="0.81640625" customWidth="1"/>
    <col min="527" max="527" width="10.1796875" customWidth="1"/>
    <col min="528" max="528" width="0.81640625" customWidth="1"/>
    <col min="529" max="529" width="12.1796875" customWidth="1"/>
    <col min="530" max="530" width="1.26953125" customWidth="1"/>
    <col min="769" max="769" width="40.81640625" customWidth="1"/>
    <col min="770" max="770" width="4.81640625" customWidth="1"/>
    <col min="771" max="771" width="11.26953125" customWidth="1"/>
    <col min="772" max="772" width="0.54296875" customWidth="1"/>
    <col min="773" max="773" width="11" customWidth="1"/>
    <col min="774" max="774" width="0.7265625" customWidth="1"/>
    <col min="775" max="775" width="9.1796875" customWidth="1"/>
    <col min="776" max="776" width="0.7265625" customWidth="1"/>
    <col min="777" max="777" width="12.7265625" customWidth="1"/>
    <col min="778" max="778" width="0.81640625" customWidth="1"/>
    <col min="779" max="779" width="16.54296875" customWidth="1"/>
    <col min="780" max="780" width="0.81640625" customWidth="1"/>
    <col min="781" max="781" width="13.7265625" customWidth="1"/>
    <col min="782" max="782" width="0.81640625" customWidth="1"/>
    <col min="783" max="783" width="10.1796875" customWidth="1"/>
    <col min="784" max="784" width="0.81640625" customWidth="1"/>
    <col min="785" max="785" width="12.1796875" customWidth="1"/>
    <col min="786" max="786" width="1.26953125" customWidth="1"/>
    <col min="1025" max="1025" width="40.81640625" customWidth="1"/>
    <col min="1026" max="1026" width="4.81640625" customWidth="1"/>
    <col min="1027" max="1027" width="11.26953125" customWidth="1"/>
    <col min="1028" max="1028" width="0.54296875" customWidth="1"/>
    <col min="1029" max="1029" width="11" customWidth="1"/>
    <col min="1030" max="1030" width="0.7265625" customWidth="1"/>
    <col min="1031" max="1031" width="9.1796875" customWidth="1"/>
    <col min="1032" max="1032" width="0.7265625" customWidth="1"/>
    <col min="1033" max="1033" width="12.7265625" customWidth="1"/>
    <col min="1034" max="1034" width="0.81640625" customWidth="1"/>
    <col min="1035" max="1035" width="16.54296875" customWidth="1"/>
    <col min="1036" max="1036" width="0.81640625" customWidth="1"/>
    <col min="1037" max="1037" width="13.7265625" customWidth="1"/>
    <col min="1038" max="1038" width="0.81640625" customWidth="1"/>
    <col min="1039" max="1039" width="10.1796875" customWidth="1"/>
    <col min="1040" max="1040" width="0.81640625" customWidth="1"/>
    <col min="1041" max="1041" width="12.1796875" customWidth="1"/>
    <col min="1042" max="1042" width="1.26953125" customWidth="1"/>
    <col min="1281" max="1281" width="40.81640625" customWidth="1"/>
    <col min="1282" max="1282" width="4.81640625" customWidth="1"/>
    <col min="1283" max="1283" width="11.26953125" customWidth="1"/>
    <col min="1284" max="1284" width="0.54296875" customWidth="1"/>
    <col min="1285" max="1285" width="11" customWidth="1"/>
    <col min="1286" max="1286" width="0.7265625" customWidth="1"/>
    <col min="1287" max="1287" width="9.1796875" customWidth="1"/>
    <col min="1288" max="1288" width="0.7265625" customWidth="1"/>
    <col min="1289" max="1289" width="12.7265625" customWidth="1"/>
    <col min="1290" max="1290" width="0.81640625" customWidth="1"/>
    <col min="1291" max="1291" width="16.54296875" customWidth="1"/>
    <col min="1292" max="1292" width="0.81640625" customWidth="1"/>
    <col min="1293" max="1293" width="13.7265625" customWidth="1"/>
    <col min="1294" max="1294" width="0.81640625" customWidth="1"/>
    <col min="1295" max="1295" width="10.1796875" customWidth="1"/>
    <col min="1296" max="1296" width="0.81640625" customWidth="1"/>
    <col min="1297" max="1297" width="12.1796875" customWidth="1"/>
    <col min="1298" max="1298" width="1.26953125" customWidth="1"/>
    <col min="1537" max="1537" width="40.81640625" customWidth="1"/>
    <col min="1538" max="1538" width="4.81640625" customWidth="1"/>
    <col min="1539" max="1539" width="11.26953125" customWidth="1"/>
    <col min="1540" max="1540" width="0.54296875" customWidth="1"/>
    <col min="1541" max="1541" width="11" customWidth="1"/>
    <col min="1542" max="1542" width="0.7265625" customWidth="1"/>
    <col min="1543" max="1543" width="9.1796875" customWidth="1"/>
    <col min="1544" max="1544" width="0.7265625" customWidth="1"/>
    <col min="1545" max="1545" width="12.7265625" customWidth="1"/>
    <col min="1546" max="1546" width="0.81640625" customWidth="1"/>
    <col min="1547" max="1547" width="16.54296875" customWidth="1"/>
    <col min="1548" max="1548" width="0.81640625" customWidth="1"/>
    <col min="1549" max="1549" width="13.7265625" customWidth="1"/>
    <col min="1550" max="1550" width="0.81640625" customWidth="1"/>
    <col min="1551" max="1551" width="10.1796875" customWidth="1"/>
    <col min="1552" max="1552" width="0.81640625" customWidth="1"/>
    <col min="1553" max="1553" width="12.1796875" customWidth="1"/>
    <col min="1554" max="1554" width="1.26953125" customWidth="1"/>
    <col min="1793" max="1793" width="40.81640625" customWidth="1"/>
    <col min="1794" max="1794" width="4.81640625" customWidth="1"/>
    <col min="1795" max="1795" width="11.26953125" customWidth="1"/>
    <col min="1796" max="1796" width="0.54296875" customWidth="1"/>
    <col min="1797" max="1797" width="11" customWidth="1"/>
    <col min="1798" max="1798" width="0.7265625" customWidth="1"/>
    <col min="1799" max="1799" width="9.1796875" customWidth="1"/>
    <col min="1800" max="1800" width="0.7265625" customWidth="1"/>
    <col min="1801" max="1801" width="12.7265625" customWidth="1"/>
    <col min="1802" max="1802" width="0.81640625" customWidth="1"/>
    <col min="1803" max="1803" width="16.54296875" customWidth="1"/>
    <col min="1804" max="1804" width="0.81640625" customWidth="1"/>
    <col min="1805" max="1805" width="13.7265625" customWidth="1"/>
    <col min="1806" max="1806" width="0.81640625" customWidth="1"/>
    <col min="1807" max="1807" width="10.1796875" customWidth="1"/>
    <col min="1808" max="1808" width="0.81640625" customWidth="1"/>
    <col min="1809" max="1809" width="12.1796875" customWidth="1"/>
    <col min="1810" max="1810" width="1.26953125" customWidth="1"/>
    <col min="2049" max="2049" width="40.81640625" customWidth="1"/>
    <col min="2050" max="2050" width="4.81640625" customWidth="1"/>
    <col min="2051" max="2051" width="11.26953125" customWidth="1"/>
    <col min="2052" max="2052" width="0.54296875" customWidth="1"/>
    <col min="2053" max="2053" width="11" customWidth="1"/>
    <col min="2054" max="2054" width="0.7265625" customWidth="1"/>
    <col min="2055" max="2055" width="9.1796875" customWidth="1"/>
    <col min="2056" max="2056" width="0.7265625" customWidth="1"/>
    <col min="2057" max="2057" width="12.7265625" customWidth="1"/>
    <col min="2058" max="2058" width="0.81640625" customWidth="1"/>
    <col min="2059" max="2059" width="16.54296875" customWidth="1"/>
    <col min="2060" max="2060" width="0.81640625" customWidth="1"/>
    <col min="2061" max="2061" width="13.7265625" customWidth="1"/>
    <col min="2062" max="2062" width="0.81640625" customWidth="1"/>
    <col min="2063" max="2063" width="10.1796875" customWidth="1"/>
    <col min="2064" max="2064" width="0.81640625" customWidth="1"/>
    <col min="2065" max="2065" width="12.1796875" customWidth="1"/>
    <col min="2066" max="2066" width="1.26953125" customWidth="1"/>
    <col min="2305" max="2305" width="40.81640625" customWidth="1"/>
    <col min="2306" max="2306" width="4.81640625" customWidth="1"/>
    <col min="2307" max="2307" width="11.26953125" customWidth="1"/>
    <col min="2308" max="2308" width="0.54296875" customWidth="1"/>
    <col min="2309" max="2309" width="11" customWidth="1"/>
    <col min="2310" max="2310" width="0.7265625" customWidth="1"/>
    <col min="2311" max="2311" width="9.1796875" customWidth="1"/>
    <col min="2312" max="2312" width="0.7265625" customWidth="1"/>
    <col min="2313" max="2313" width="12.7265625" customWidth="1"/>
    <col min="2314" max="2314" width="0.81640625" customWidth="1"/>
    <col min="2315" max="2315" width="16.54296875" customWidth="1"/>
    <col min="2316" max="2316" width="0.81640625" customWidth="1"/>
    <col min="2317" max="2317" width="13.7265625" customWidth="1"/>
    <col min="2318" max="2318" width="0.81640625" customWidth="1"/>
    <col min="2319" max="2319" width="10.1796875" customWidth="1"/>
    <col min="2320" max="2320" width="0.81640625" customWidth="1"/>
    <col min="2321" max="2321" width="12.1796875" customWidth="1"/>
    <col min="2322" max="2322" width="1.26953125" customWidth="1"/>
    <col min="2561" max="2561" width="40.81640625" customWidth="1"/>
    <col min="2562" max="2562" width="4.81640625" customWidth="1"/>
    <col min="2563" max="2563" width="11.26953125" customWidth="1"/>
    <col min="2564" max="2564" width="0.54296875" customWidth="1"/>
    <col min="2565" max="2565" width="11" customWidth="1"/>
    <col min="2566" max="2566" width="0.7265625" customWidth="1"/>
    <col min="2567" max="2567" width="9.1796875" customWidth="1"/>
    <col min="2568" max="2568" width="0.7265625" customWidth="1"/>
    <col min="2569" max="2569" width="12.7265625" customWidth="1"/>
    <col min="2570" max="2570" width="0.81640625" customWidth="1"/>
    <col min="2571" max="2571" width="16.54296875" customWidth="1"/>
    <col min="2572" max="2572" width="0.81640625" customWidth="1"/>
    <col min="2573" max="2573" width="13.7265625" customWidth="1"/>
    <col min="2574" max="2574" width="0.81640625" customWidth="1"/>
    <col min="2575" max="2575" width="10.1796875" customWidth="1"/>
    <col min="2576" max="2576" width="0.81640625" customWidth="1"/>
    <col min="2577" max="2577" width="12.1796875" customWidth="1"/>
    <col min="2578" max="2578" width="1.26953125" customWidth="1"/>
    <col min="2817" max="2817" width="40.81640625" customWidth="1"/>
    <col min="2818" max="2818" width="4.81640625" customWidth="1"/>
    <col min="2819" max="2819" width="11.26953125" customWidth="1"/>
    <col min="2820" max="2820" width="0.54296875" customWidth="1"/>
    <col min="2821" max="2821" width="11" customWidth="1"/>
    <col min="2822" max="2822" width="0.7265625" customWidth="1"/>
    <col min="2823" max="2823" width="9.1796875" customWidth="1"/>
    <col min="2824" max="2824" width="0.7265625" customWidth="1"/>
    <col min="2825" max="2825" width="12.7265625" customWidth="1"/>
    <col min="2826" max="2826" width="0.81640625" customWidth="1"/>
    <col min="2827" max="2827" width="16.54296875" customWidth="1"/>
    <col min="2828" max="2828" width="0.81640625" customWidth="1"/>
    <col min="2829" max="2829" width="13.7265625" customWidth="1"/>
    <col min="2830" max="2830" width="0.81640625" customWidth="1"/>
    <col min="2831" max="2831" width="10.1796875" customWidth="1"/>
    <col min="2832" max="2832" width="0.81640625" customWidth="1"/>
    <col min="2833" max="2833" width="12.1796875" customWidth="1"/>
    <col min="2834" max="2834" width="1.26953125" customWidth="1"/>
    <col min="3073" max="3073" width="40.81640625" customWidth="1"/>
    <col min="3074" max="3074" width="4.81640625" customWidth="1"/>
    <col min="3075" max="3075" width="11.26953125" customWidth="1"/>
    <col min="3076" max="3076" width="0.54296875" customWidth="1"/>
    <col min="3077" max="3077" width="11" customWidth="1"/>
    <col min="3078" max="3078" width="0.7265625" customWidth="1"/>
    <col min="3079" max="3079" width="9.1796875" customWidth="1"/>
    <col min="3080" max="3080" width="0.7265625" customWidth="1"/>
    <col min="3081" max="3081" width="12.7265625" customWidth="1"/>
    <col min="3082" max="3082" width="0.81640625" customWidth="1"/>
    <col min="3083" max="3083" width="16.54296875" customWidth="1"/>
    <col min="3084" max="3084" width="0.81640625" customWidth="1"/>
    <col min="3085" max="3085" width="13.7265625" customWidth="1"/>
    <col min="3086" max="3086" width="0.81640625" customWidth="1"/>
    <col min="3087" max="3087" width="10.1796875" customWidth="1"/>
    <col min="3088" max="3088" width="0.81640625" customWidth="1"/>
    <col min="3089" max="3089" width="12.1796875" customWidth="1"/>
    <col min="3090" max="3090" width="1.26953125" customWidth="1"/>
    <col min="3329" max="3329" width="40.81640625" customWidth="1"/>
    <col min="3330" max="3330" width="4.81640625" customWidth="1"/>
    <col min="3331" max="3331" width="11.26953125" customWidth="1"/>
    <col min="3332" max="3332" width="0.54296875" customWidth="1"/>
    <col min="3333" max="3333" width="11" customWidth="1"/>
    <col min="3334" max="3334" width="0.7265625" customWidth="1"/>
    <col min="3335" max="3335" width="9.1796875" customWidth="1"/>
    <col min="3336" max="3336" width="0.7265625" customWidth="1"/>
    <col min="3337" max="3337" width="12.7265625" customWidth="1"/>
    <col min="3338" max="3338" width="0.81640625" customWidth="1"/>
    <col min="3339" max="3339" width="16.54296875" customWidth="1"/>
    <col min="3340" max="3340" width="0.81640625" customWidth="1"/>
    <col min="3341" max="3341" width="13.7265625" customWidth="1"/>
    <col min="3342" max="3342" width="0.81640625" customWidth="1"/>
    <col min="3343" max="3343" width="10.1796875" customWidth="1"/>
    <col min="3344" max="3344" width="0.81640625" customWidth="1"/>
    <col min="3345" max="3345" width="12.1796875" customWidth="1"/>
    <col min="3346" max="3346" width="1.26953125" customWidth="1"/>
    <col min="3585" max="3585" width="40.81640625" customWidth="1"/>
    <col min="3586" max="3586" width="4.81640625" customWidth="1"/>
    <col min="3587" max="3587" width="11.26953125" customWidth="1"/>
    <col min="3588" max="3588" width="0.54296875" customWidth="1"/>
    <col min="3589" max="3589" width="11" customWidth="1"/>
    <col min="3590" max="3590" width="0.7265625" customWidth="1"/>
    <col min="3591" max="3591" width="9.1796875" customWidth="1"/>
    <col min="3592" max="3592" width="0.7265625" customWidth="1"/>
    <col min="3593" max="3593" width="12.7265625" customWidth="1"/>
    <col min="3594" max="3594" width="0.81640625" customWidth="1"/>
    <col min="3595" max="3595" width="16.54296875" customWidth="1"/>
    <col min="3596" max="3596" width="0.81640625" customWidth="1"/>
    <col min="3597" max="3597" width="13.7265625" customWidth="1"/>
    <col min="3598" max="3598" width="0.81640625" customWidth="1"/>
    <col min="3599" max="3599" width="10.1796875" customWidth="1"/>
    <col min="3600" max="3600" width="0.81640625" customWidth="1"/>
    <col min="3601" max="3601" width="12.1796875" customWidth="1"/>
    <col min="3602" max="3602" width="1.26953125" customWidth="1"/>
    <col min="3841" max="3841" width="40.81640625" customWidth="1"/>
    <col min="3842" max="3842" width="4.81640625" customWidth="1"/>
    <col min="3843" max="3843" width="11.26953125" customWidth="1"/>
    <col min="3844" max="3844" width="0.54296875" customWidth="1"/>
    <col min="3845" max="3845" width="11" customWidth="1"/>
    <col min="3846" max="3846" width="0.7265625" customWidth="1"/>
    <col min="3847" max="3847" width="9.1796875" customWidth="1"/>
    <col min="3848" max="3848" width="0.7265625" customWidth="1"/>
    <col min="3849" max="3849" width="12.7265625" customWidth="1"/>
    <col min="3850" max="3850" width="0.81640625" customWidth="1"/>
    <col min="3851" max="3851" width="16.54296875" customWidth="1"/>
    <col min="3852" max="3852" width="0.81640625" customWidth="1"/>
    <col min="3853" max="3853" width="13.7265625" customWidth="1"/>
    <col min="3854" max="3854" width="0.81640625" customWidth="1"/>
    <col min="3855" max="3855" width="10.1796875" customWidth="1"/>
    <col min="3856" max="3856" width="0.81640625" customWidth="1"/>
    <col min="3857" max="3857" width="12.1796875" customWidth="1"/>
    <col min="3858" max="3858" width="1.26953125" customWidth="1"/>
    <col min="4097" max="4097" width="40.81640625" customWidth="1"/>
    <col min="4098" max="4098" width="4.81640625" customWidth="1"/>
    <col min="4099" max="4099" width="11.26953125" customWidth="1"/>
    <col min="4100" max="4100" width="0.54296875" customWidth="1"/>
    <col min="4101" max="4101" width="11" customWidth="1"/>
    <col min="4102" max="4102" width="0.7265625" customWidth="1"/>
    <col min="4103" max="4103" width="9.1796875" customWidth="1"/>
    <col min="4104" max="4104" width="0.7265625" customWidth="1"/>
    <col min="4105" max="4105" width="12.7265625" customWidth="1"/>
    <col min="4106" max="4106" width="0.81640625" customWidth="1"/>
    <col min="4107" max="4107" width="16.54296875" customWidth="1"/>
    <col min="4108" max="4108" width="0.81640625" customWidth="1"/>
    <col min="4109" max="4109" width="13.7265625" customWidth="1"/>
    <col min="4110" max="4110" width="0.81640625" customWidth="1"/>
    <col min="4111" max="4111" width="10.1796875" customWidth="1"/>
    <col min="4112" max="4112" width="0.81640625" customWidth="1"/>
    <col min="4113" max="4113" width="12.1796875" customWidth="1"/>
    <col min="4114" max="4114" width="1.26953125" customWidth="1"/>
    <col min="4353" max="4353" width="40.81640625" customWidth="1"/>
    <col min="4354" max="4354" width="4.81640625" customWidth="1"/>
    <col min="4355" max="4355" width="11.26953125" customWidth="1"/>
    <col min="4356" max="4356" width="0.54296875" customWidth="1"/>
    <col min="4357" max="4357" width="11" customWidth="1"/>
    <col min="4358" max="4358" width="0.7265625" customWidth="1"/>
    <col min="4359" max="4359" width="9.1796875" customWidth="1"/>
    <col min="4360" max="4360" width="0.7265625" customWidth="1"/>
    <col min="4361" max="4361" width="12.7265625" customWidth="1"/>
    <col min="4362" max="4362" width="0.81640625" customWidth="1"/>
    <col min="4363" max="4363" width="16.54296875" customWidth="1"/>
    <col min="4364" max="4364" width="0.81640625" customWidth="1"/>
    <col min="4365" max="4365" width="13.7265625" customWidth="1"/>
    <col min="4366" max="4366" width="0.81640625" customWidth="1"/>
    <col min="4367" max="4367" width="10.1796875" customWidth="1"/>
    <col min="4368" max="4368" width="0.81640625" customWidth="1"/>
    <col min="4369" max="4369" width="12.1796875" customWidth="1"/>
    <col min="4370" max="4370" width="1.26953125" customWidth="1"/>
    <col min="4609" max="4609" width="40.81640625" customWidth="1"/>
    <col min="4610" max="4610" width="4.81640625" customWidth="1"/>
    <col min="4611" max="4611" width="11.26953125" customWidth="1"/>
    <col min="4612" max="4612" width="0.54296875" customWidth="1"/>
    <col min="4613" max="4613" width="11" customWidth="1"/>
    <col min="4614" max="4614" width="0.7265625" customWidth="1"/>
    <col min="4615" max="4615" width="9.1796875" customWidth="1"/>
    <col min="4616" max="4616" width="0.7265625" customWidth="1"/>
    <col min="4617" max="4617" width="12.7265625" customWidth="1"/>
    <col min="4618" max="4618" width="0.81640625" customWidth="1"/>
    <col min="4619" max="4619" width="16.54296875" customWidth="1"/>
    <col min="4620" max="4620" width="0.81640625" customWidth="1"/>
    <col min="4621" max="4621" width="13.7265625" customWidth="1"/>
    <col min="4622" max="4622" width="0.81640625" customWidth="1"/>
    <col min="4623" max="4623" width="10.1796875" customWidth="1"/>
    <col min="4624" max="4624" width="0.81640625" customWidth="1"/>
    <col min="4625" max="4625" width="12.1796875" customWidth="1"/>
    <col min="4626" max="4626" width="1.26953125" customWidth="1"/>
    <col min="4865" max="4865" width="40.81640625" customWidth="1"/>
    <col min="4866" max="4866" width="4.81640625" customWidth="1"/>
    <col min="4867" max="4867" width="11.26953125" customWidth="1"/>
    <col min="4868" max="4868" width="0.54296875" customWidth="1"/>
    <col min="4869" max="4869" width="11" customWidth="1"/>
    <col min="4870" max="4870" width="0.7265625" customWidth="1"/>
    <col min="4871" max="4871" width="9.1796875" customWidth="1"/>
    <col min="4872" max="4872" width="0.7265625" customWidth="1"/>
    <col min="4873" max="4873" width="12.7265625" customWidth="1"/>
    <col min="4874" max="4874" width="0.81640625" customWidth="1"/>
    <col min="4875" max="4875" width="16.54296875" customWidth="1"/>
    <col min="4876" max="4876" width="0.81640625" customWidth="1"/>
    <col min="4877" max="4877" width="13.7265625" customWidth="1"/>
    <col min="4878" max="4878" width="0.81640625" customWidth="1"/>
    <col min="4879" max="4879" width="10.1796875" customWidth="1"/>
    <col min="4880" max="4880" width="0.81640625" customWidth="1"/>
    <col min="4881" max="4881" width="12.1796875" customWidth="1"/>
    <col min="4882" max="4882" width="1.26953125" customWidth="1"/>
    <col min="5121" max="5121" width="40.81640625" customWidth="1"/>
    <col min="5122" max="5122" width="4.81640625" customWidth="1"/>
    <col min="5123" max="5123" width="11.26953125" customWidth="1"/>
    <col min="5124" max="5124" width="0.54296875" customWidth="1"/>
    <col min="5125" max="5125" width="11" customWidth="1"/>
    <col min="5126" max="5126" width="0.7265625" customWidth="1"/>
    <col min="5127" max="5127" width="9.1796875" customWidth="1"/>
    <col min="5128" max="5128" width="0.7265625" customWidth="1"/>
    <col min="5129" max="5129" width="12.7265625" customWidth="1"/>
    <col min="5130" max="5130" width="0.81640625" customWidth="1"/>
    <col min="5131" max="5131" width="16.54296875" customWidth="1"/>
    <col min="5132" max="5132" width="0.81640625" customWidth="1"/>
    <col min="5133" max="5133" width="13.7265625" customWidth="1"/>
    <col min="5134" max="5134" width="0.81640625" customWidth="1"/>
    <col min="5135" max="5135" width="10.1796875" customWidth="1"/>
    <col min="5136" max="5136" width="0.81640625" customWidth="1"/>
    <col min="5137" max="5137" width="12.1796875" customWidth="1"/>
    <col min="5138" max="5138" width="1.26953125" customWidth="1"/>
    <col min="5377" max="5377" width="40.81640625" customWidth="1"/>
    <col min="5378" max="5378" width="4.81640625" customWidth="1"/>
    <col min="5379" max="5379" width="11.26953125" customWidth="1"/>
    <col min="5380" max="5380" width="0.54296875" customWidth="1"/>
    <col min="5381" max="5381" width="11" customWidth="1"/>
    <col min="5382" max="5382" width="0.7265625" customWidth="1"/>
    <col min="5383" max="5383" width="9.1796875" customWidth="1"/>
    <col min="5384" max="5384" width="0.7265625" customWidth="1"/>
    <col min="5385" max="5385" width="12.7265625" customWidth="1"/>
    <col min="5386" max="5386" width="0.81640625" customWidth="1"/>
    <col min="5387" max="5387" width="16.54296875" customWidth="1"/>
    <col min="5388" max="5388" width="0.81640625" customWidth="1"/>
    <col min="5389" max="5389" width="13.7265625" customWidth="1"/>
    <col min="5390" max="5390" width="0.81640625" customWidth="1"/>
    <col min="5391" max="5391" width="10.1796875" customWidth="1"/>
    <col min="5392" max="5392" width="0.81640625" customWidth="1"/>
    <col min="5393" max="5393" width="12.1796875" customWidth="1"/>
    <col min="5394" max="5394" width="1.26953125" customWidth="1"/>
    <col min="5633" max="5633" width="40.81640625" customWidth="1"/>
    <col min="5634" max="5634" width="4.81640625" customWidth="1"/>
    <col min="5635" max="5635" width="11.26953125" customWidth="1"/>
    <col min="5636" max="5636" width="0.54296875" customWidth="1"/>
    <col min="5637" max="5637" width="11" customWidth="1"/>
    <col min="5638" max="5638" width="0.7265625" customWidth="1"/>
    <col min="5639" max="5639" width="9.1796875" customWidth="1"/>
    <col min="5640" max="5640" width="0.7265625" customWidth="1"/>
    <col min="5641" max="5641" width="12.7265625" customWidth="1"/>
    <col min="5642" max="5642" width="0.81640625" customWidth="1"/>
    <col min="5643" max="5643" width="16.54296875" customWidth="1"/>
    <col min="5644" max="5644" width="0.81640625" customWidth="1"/>
    <col min="5645" max="5645" width="13.7265625" customWidth="1"/>
    <col min="5646" max="5646" width="0.81640625" customWidth="1"/>
    <col min="5647" max="5647" width="10.1796875" customWidth="1"/>
    <col min="5648" max="5648" width="0.81640625" customWidth="1"/>
    <col min="5649" max="5649" width="12.1796875" customWidth="1"/>
    <col min="5650" max="5650" width="1.26953125" customWidth="1"/>
    <col min="5889" max="5889" width="40.81640625" customWidth="1"/>
    <col min="5890" max="5890" width="4.81640625" customWidth="1"/>
    <col min="5891" max="5891" width="11.26953125" customWidth="1"/>
    <col min="5892" max="5892" width="0.54296875" customWidth="1"/>
    <col min="5893" max="5893" width="11" customWidth="1"/>
    <col min="5894" max="5894" width="0.7265625" customWidth="1"/>
    <col min="5895" max="5895" width="9.1796875" customWidth="1"/>
    <col min="5896" max="5896" width="0.7265625" customWidth="1"/>
    <col min="5897" max="5897" width="12.7265625" customWidth="1"/>
    <col min="5898" max="5898" width="0.81640625" customWidth="1"/>
    <col min="5899" max="5899" width="16.54296875" customWidth="1"/>
    <col min="5900" max="5900" width="0.81640625" customWidth="1"/>
    <col min="5901" max="5901" width="13.7265625" customWidth="1"/>
    <col min="5902" max="5902" width="0.81640625" customWidth="1"/>
    <col min="5903" max="5903" width="10.1796875" customWidth="1"/>
    <col min="5904" max="5904" width="0.81640625" customWidth="1"/>
    <col min="5905" max="5905" width="12.1796875" customWidth="1"/>
    <col min="5906" max="5906" width="1.26953125" customWidth="1"/>
    <col min="6145" max="6145" width="40.81640625" customWidth="1"/>
    <col min="6146" max="6146" width="4.81640625" customWidth="1"/>
    <col min="6147" max="6147" width="11.26953125" customWidth="1"/>
    <col min="6148" max="6148" width="0.54296875" customWidth="1"/>
    <col min="6149" max="6149" width="11" customWidth="1"/>
    <col min="6150" max="6150" width="0.7265625" customWidth="1"/>
    <col min="6151" max="6151" width="9.1796875" customWidth="1"/>
    <col min="6152" max="6152" width="0.7265625" customWidth="1"/>
    <col min="6153" max="6153" width="12.7265625" customWidth="1"/>
    <col min="6154" max="6154" width="0.81640625" customWidth="1"/>
    <col min="6155" max="6155" width="16.54296875" customWidth="1"/>
    <col min="6156" max="6156" width="0.81640625" customWidth="1"/>
    <col min="6157" max="6157" width="13.7265625" customWidth="1"/>
    <col min="6158" max="6158" width="0.81640625" customWidth="1"/>
    <col min="6159" max="6159" width="10.1796875" customWidth="1"/>
    <col min="6160" max="6160" width="0.81640625" customWidth="1"/>
    <col min="6161" max="6161" width="12.1796875" customWidth="1"/>
    <col min="6162" max="6162" width="1.26953125" customWidth="1"/>
    <col min="6401" max="6401" width="40.81640625" customWidth="1"/>
    <col min="6402" max="6402" width="4.81640625" customWidth="1"/>
    <col min="6403" max="6403" width="11.26953125" customWidth="1"/>
    <col min="6404" max="6404" width="0.54296875" customWidth="1"/>
    <col min="6405" max="6405" width="11" customWidth="1"/>
    <col min="6406" max="6406" width="0.7265625" customWidth="1"/>
    <col min="6407" max="6407" width="9.1796875" customWidth="1"/>
    <col min="6408" max="6408" width="0.7265625" customWidth="1"/>
    <col min="6409" max="6409" width="12.7265625" customWidth="1"/>
    <col min="6410" max="6410" width="0.81640625" customWidth="1"/>
    <col min="6411" max="6411" width="16.54296875" customWidth="1"/>
    <col min="6412" max="6412" width="0.81640625" customWidth="1"/>
    <col min="6413" max="6413" width="13.7265625" customWidth="1"/>
    <col min="6414" max="6414" width="0.81640625" customWidth="1"/>
    <col min="6415" max="6415" width="10.1796875" customWidth="1"/>
    <col min="6416" max="6416" width="0.81640625" customWidth="1"/>
    <col min="6417" max="6417" width="12.1796875" customWidth="1"/>
    <col min="6418" max="6418" width="1.26953125" customWidth="1"/>
    <col min="6657" max="6657" width="40.81640625" customWidth="1"/>
    <col min="6658" max="6658" width="4.81640625" customWidth="1"/>
    <col min="6659" max="6659" width="11.26953125" customWidth="1"/>
    <col min="6660" max="6660" width="0.54296875" customWidth="1"/>
    <col min="6661" max="6661" width="11" customWidth="1"/>
    <col min="6662" max="6662" width="0.7265625" customWidth="1"/>
    <col min="6663" max="6663" width="9.1796875" customWidth="1"/>
    <col min="6664" max="6664" width="0.7265625" customWidth="1"/>
    <col min="6665" max="6665" width="12.7265625" customWidth="1"/>
    <col min="6666" max="6666" width="0.81640625" customWidth="1"/>
    <col min="6667" max="6667" width="16.54296875" customWidth="1"/>
    <col min="6668" max="6668" width="0.81640625" customWidth="1"/>
    <col min="6669" max="6669" width="13.7265625" customWidth="1"/>
    <col min="6670" max="6670" width="0.81640625" customWidth="1"/>
    <col min="6671" max="6671" width="10.1796875" customWidth="1"/>
    <col min="6672" max="6672" width="0.81640625" customWidth="1"/>
    <col min="6673" max="6673" width="12.1796875" customWidth="1"/>
    <col min="6674" max="6674" width="1.26953125" customWidth="1"/>
    <col min="6913" max="6913" width="40.81640625" customWidth="1"/>
    <col min="6914" max="6914" width="4.81640625" customWidth="1"/>
    <col min="6915" max="6915" width="11.26953125" customWidth="1"/>
    <col min="6916" max="6916" width="0.54296875" customWidth="1"/>
    <col min="6917" max="6917" width="11" customWidth="1"/>
    <col min="6918" max="6918" width="0.7265625" customWidth="1"/>
    <col min="6919" max="6919" width="9.1796875" customWidth="1"/>
    <col min="6920" max="6920" width="0.7265625" customWidth="1"/>
    <col min="6921" max="6921" width="12.7265625" customWidth="1"/>
    <col min="6922" max="6922" width="0.81640625" customWidth="1"/>
    <col min="6923" max="6923" width="16.54296875" customWidth="1"/>
    <col min="6924" max="6924" width="0.81640625" customWidth="1"/>
    <col min="6925" max="6925" width="13.7265625" customWidth="1"/>
    <col min="6926" max="6926" width="0.81640625" customWidth="1"/>
    <col min="6927" max="6927" width="10.1796875" customWidth="1"/>
    <col min="6928" max="6928" width="0.81640625" customWidth="1"/>
    <col min="6929" max="6929" width="12.1796875" customWidth="1"/>
    <col min="6930" max="6930" width="1.26953125" customWidth="1"/>
    <col min="7169" max="7169" width="40.81640625" customWidth="1"/>
    <col min="7170" max="7170" width="4.81640625" customWidth="1"/>
    <col min="7171" max="7171" width="11.26953125" customWidth="1"/>
    <col min="7172" max="7172" width="0.54296875" customWidth="1"/>
    <col min="7173" max="7173" width="11" customWidth="1"/>
    <col min="7174" max="7174" width="0.7265625" customWidth="1"/>
    <col min="7175" max="7175" width="9.1796875" customWidth="1"/>
    <col min="7176" max="7176" width="0.7265625" customWidth="1"/>
    <col min="7177" max="7177" width="12.7265625" customWidth="1"/>
    <col min="7178" max="7178" width="0.81640625" customWidth="1"/>
    <col min="7179" max="7179" width="16.54296875" customWidth="1"/>
    <col min="7180" max="7180" width="0.81640625" customWidth="1"/>
    <col min="7181" max="7181" width="13.7265625" customWidth="1"/>
    <col min="7182" max="7182" width="0.81640625" customWidth="1"/>
    <col min="7183" max="7183" width="10.1796875" customWidth="1"/>
    <col min="7184" max="7184" width="0.81640625" customWidth="1"/>
    <col min="7185" max="7185" width="12.1796875" customWidth="1"/>
    <col min="7186" max="7186" width="1.26953125" customWidth="1"/>
    <col min="7425" max="7425" width="40.81640625" customWidth="1"/>
    <col min="7426" max="7426" width="4.81640625" customWidth="1"/>
    <col min="7427" max="7427" width="11.26953125" customWidth="1"/>
    <col min="7428" max="7428" width="0.54296875" customWidth="1"/>
    <col min="7429" max="7429" width="11" customWidth="1"/>
    <col min="7430" max="7430" width="0.7265625" customWidth="1"/>
    <col min="7431" max="7431" width="9.1796875" customWidth="1"/>
    <col min="7432" max="7432" width="0.7265625" customWidth="1"/>
    <col min="7433" max="7433" width="12.7265625" customWidth="1"/>
    <col min="7434" max="7434" width="0.81640625" customWidth="1"/>
    <col min="7435" max="7435" width="16.54296875" customWidth="1"/>
    <col min="7436" max="7436" width="0.81640625" customWidth="1"/>
    <col min="7437" max="7437" width="13.7265625" customWidth="1"/>
    <col min="7438" max="7438" width="0.81640625" customWidth="1"/>
    <col min="7439" max="7439" width="10.1796875" customWidth="1"/>
    <col min="7440" max="7440" width="0.81640625" customWidth="1"/>
    <col min="7441" max="7441" width="12.1796875" customWidth="1"/>
    <col min="7442" max="7442" width="1.26953125" customWidth="1"/>
    <col min="7681" max="7681" width="40.81640625" customWidth="1"/>
    <col min="7682" max="7682" width="4.81640625" customWidth="1"/>
    <col min="7683" max="7683" width="11.26953125" customWidth="1"/>
    <col min="7684" max="7684" width="0.54296875" customWidth="1"/>
    <col min="7685" max="7685" width="11" customWidth="1"/>
    <col min="7686" max="7686" width="0.7265625" customWidth="1"/>
    <col min="7687" max="7687" width="9.1796875" customWidth="1"/>
    <col min="7688" max="7688" width="0.7265625" customWidth="1"/>
    <col min="7689" max="7689" width="12.7265625" customWidth="1"/>
    <col min="7690" max="7690" width="0.81640625" customWidth="1"/>
    <col min="7691" max="7691" width="16.54296875" customWidth="1"/>
    <col min="7692" max="7692" width="0.81640625" customWidth="1"/>
    <col min="7693" max="7693" width="13.7265625" customWidth="1"/>
    <col min="7694" max="7694" width="0.81640625" customWidth="1"/>
    <col min="7695" max="7695" width="10.1796875" customWidth="1"/>
    <col min="7696" max="7696" width="0.81640625" customWidth="1"/>
    <col min="7697" max="7697" width="12.1796875" customWidth="1"/>
    <col min="7698" max="7698" width="1.26953125" customWidth="1"/>
    <col min="7937" max="7937" width="40.81640625" customWidth="1"/>
    <col min="7938" max="7938" width="4.81640625" customWidth="1"/>
    <col min="7939" max="7939" width="11.26953125" customWidth="1"/>
    <col min="7940" max="7940" width="0.54296875" customWidth="1"/>
    <col min="7941" max="7941" width="11" customWidth="1"/>
    <col min="7942" max="7942" width="0.7265625" customWidth="1"/>
    <col min="7943" max="7943" width="9.1796875" customWidth="1"/>
    <col min="7944" max="7944" width="0.7265625" customWidth="1"/>
    <col min="7945" max="7945" width="12.7265625" customWidth="1"/>
    <col min="7946" max="7946" width="0.81640625" customWidth="1"/>
    <col min="7947" max="7947" width="16.54296875" customWidth="1"/>
    <col min="7948" max="7948" width="0.81640625" customWidth="1"/>
    <col min="7949" max="7949" width="13.7265625" customWidth="1"/>
    <col min="7950" max="7950" width="0.81640625" customWidth="1"/>
    <col min="7951" max="7951" width="10.1796875" customWidth="1"/>
    <col min="7952" max="7952" width="0.81640625" customWidth="1"/>
    <col min="7953" max="7953" width="12.1796875" customWidth="1"/>
    <col min="7954" max="7954" width="1.26953125" customWidth="1"/>
    <col min="8193" max="8193" width="40.81640625" customWidth="1"/>
    <col min="8194" max="8194" width="4.81640625" customWidth="1"/>
    <col min="8195" max="8195" width="11.26953125" customWidth="1"/>
    <col min="8196" max="8196" width="0.54296875" customWidth="1"/>
    <col min="8197" max="8197" width="11" customWidth="1"/>
    <col min="8198" max="8198" width="0.7265625" customWidth="1"/>
    <col min="8199" max="8199" width="9.1796875" customWidth="1"/>
    <col min="8200" max="8200" width="0.7265625" customWidth="1"/>
    <col min="8201" max="8201" width="12.7265625" customWidth="1"/>
    <col min="8202" max="8202" width="0.81640625" customWidth="1"/>
    <col min="8203" max="8203" width="16.54296875" customWidth="1"/>
    <col min="8204" max="8204" width="0.81640625" customWidth="1"/>
    <col min="8205" max="8205" width="13.7265625" customWidth="1"/>
    <col min="8206" max="8206" width="0.81640625" customWidth="1"/>
    <col min="8207" max="8207" width="10.1796875" customWidth="1"/>
    <col min="8208" max="8208" width="0.81640625" customWidth="1"/>
    <col min="8209" max="8209" width="12.1796875" customWidth="1"/>
    <col min="8210" max="8210" width="1.26953125" customWidth="1"/>
    <col min="8449" max="8449" width="40.81640625" customWidth="1"/>
    <col min="8450" max="8450" width="4.81640625" customWidth="1"/>
    <col min="8451" max="8451" width="11.26953125" customWidth="1"/>
    <col min="8452" max="8452" width="0.54296875" customWidth="1"/>
    <col min="8453" max="8453" width="11" customWidth="1"/>
    <col min="8454" max="8454" width="0.7265625" customWidth="1"/>
    <col min="8455" max="8455" width="9.1796875" customWidth="1"/>
    <col min="8456" max="8456" width="0.7265625" customWidth="1"/>
    <col min="8457" max="8457" width="12.7265625" customWidth="1"/>
    <col min="8458" max="8458" width="0.81640625" customWidth="1"/>
    <col min="8459" max="8459" width="16.54296875" customWidth="1"/>
    <col min="8460" max="8460" width="0.81640625" customWidth="1"/>
    <col min="8461" max="8461" width="13.7265625" customWidth="1"/>
    <col min="8462" max="8462" width="0.81640625" customWidth="1"/>
    <col min="8463" max="8463" width="10.1796875" customWidth="1"/>
    <col min="8464" max="8464" width="0.81640625" customWidth="1"/>
    <col min="8465" max="8465" width="12.1796875" customWidth="1"/>
    <col min="8466" max="8466" width="1.26953125" customWidth="1"/>
    <col min="8705" max="8705" width="40.81640625" customWidth="1"/>
    <col min="8706" max="8706" width="4.81640625" customWidth="1"/>
    <col min="8707" max="8707" width="11.26953125" customWidth="1"/>
    <col min="8708" max="8708" width="0.54296875" customWidth="1"/>
    <col min="8709" max="8709" width="11" customWidth="1"/>
    <col min="8710" max="8710" width="0.7265625" customWidth="1"/>
    <col min="8711" max="8711" width="9.1796875" customWidth="1"/>
    <col min="8712" max="8712" width="0.7265625" customWidth="1"/>
    <col min="8713" max="8713" width="12.7265625" customWidth="1"/>
    <col min="8714" max="8714" width="0.81640625" customWidth="1"/>
    <col min="8715" max="8715" width="16.54296875" customWidth="1"/>
    <col min="8716" max="8716" width="0.81640625" customWidth="1"/>
    <col min="8717" max="8717" width="13.7265625" customWidth="1"/>
    <col min="8718" max="8718" width="0.81640625" customWidth="1"/>
    <col min="8719" max="8719" width="10.1796875" customWidth="1"/>
    <col min="8720" max="8720" width="0.81640625" customWidth="1"/>
    <col min="8721" max="8721" width="12.1796875" customWidth="1"/>
    <col min="8722" max="8722" width="1.26953125" customWidth="1"/>
    <col min="8961" max="8961" width="40.81640625" customWidth="1"/>
    <col min="8962" max="8962" width="4.81640625" customWidth="1"/>
    <col min="8963" max="8963" width="11.26953125" customWidth="1"/>
    <col min="8964" max="8964" width="0.54296875" customWidth="1"/>
    <col min="8965" max="8965" width="11" customWidth="1"/>
    <col min="8966" max="8966" width="0.7265625" customWidth="1"/>
    <col min="8967" max="8967" width="9.1796875" customWidth="1"/>
    <col min="8968" max="8968" width="0.7265625" customWidth="1"/>
    <col min="8969" max="8969" width="12.7265625" customWidth="1"/>
    <col min="8970" max="8970" width="0.81640625" customWidth="1"/>
    <col min="8971" max="8971" width="16.54296875" customWidth="1"/>
    <col min="8972" max="8972" width="0.81640625" customWidth="1"/>
    <col min="8973" max="8973" width="13.7265625" customWidth="1"/>
    <col min="8974" max="8974" width="0.81640625" customWidth="1"/>
    <col min="8975" max="8975" width="10.1796875" customWidth="1"/>
    <col min="8976" max="8976" width="0.81640625" customWidth="1"/>
    <col min="8977" max="8977" width="12.1796875" customWidth="1"/>
    <col min="8978" max="8978" width="1.26953125" customWidth="1"/>
    <col min="9217" max="9217" width="40.81640625" customWidth="1"/>
    <col min="9218" max="9218" width="4.81640625" customWidth="1"/>
    <col min="9219" max="9219" width="11.26953125" customWidth="1"/>
    <col min="9220" max="9220" width="0.54296875" customWidth="1"/>
    <col min="9221" max="9221" width="11" customWidth="1"/>
    <col min="9222" max="9222" width="0.7265625" customWidth="1"/>
    <col min="9223" max="9223" width="9.1796875" customWidth="1"/>
    <col min="9224" max="9224" width="0.7265625" customWidth="1"/>
    <col min="9225" max="9225" width="12.7265625" customWidth="1"/>
    <col min="9226" max="9226" width="0.81640625" customWidth="1"/>
    <col min="9227" max="9227" width="16.54296875" customWidth="1"/>
    <col min="9228" max="9228" width="0.81640625" customWidth="1"/>
    <col min="9229" max="9229" width="13.7265625" customWidth="1"/>
    <col min="9230" max="9230" width="0.81640625" customWidth="1"/>
    <col min="9231" max="9231" width="10.1796875" customWidth="1"/>
    <col min="9232" max="9232" width="0.81640625" customWidth="1"/>
    <col min="9233" max="9233" width="12.1796875" customWidth="1"/>
    <col min="9234" max="9234" width="1.26953125" customWidth="1"/>
    <col min="9473" max="9473" width="40.81640625" customWidth="1"/>
    <col min="9474" max="9474" width="4.81640625" customWidth="1"/>
    <col min="9475" max="9475" width="11.26953125" customWidth="1"/>
    <col min="9476" max="9476" width="0.54296875" customWidth="1"/>
    <col min="9477" max="9477" width="11" customWidth="1"/>
    <col min="9478" max="9478" width="0.7265625" customWidth="1"/>
    <col min="9479" max="9479" width="9.1796875" customWidth="1"/>
    <col min="9480" max="9480" width="0.7265625" customWidth="1"/>
    <col min="9481" max="9481" width="12.7265625" customWidth="1"/>
    <col min="9482" max="9482" width="0.81640625" customWidth="1"/>
    <col min="9483" max="9483" width="16.54296875" customWidth="1"/>
    <col min="9484" max="9484" width="0.81640625" customWidth="1"/>
    <col min="9485" max="9485" width="13.7265625" customWidth="1"/>
    <col min="9486" max="9486" width="0.81640625" customWidth="1"/>
    <col min="9487" max="9487" width="10.1796875" customWidth="1"/>
    <col min="9488" max="9488" width="0.81640625" customWidth="1"/>
    <col min="9489" max="9489" width="12.1796875" customWidth="1"/>
    <col min="9490" max="9490" width="1.26953125" customWidth="1"/>
    <col min="9729" max="9729" width="40.81640625" customWidth="1"/>
    <col min="9730" max="9730" width="4.81640625" customWidth="1"/>
    <col min="9731" max="9731" width="11.26953125" customWidth="1"/>
    <col min="9732" max="9732" width="0.54296875" customWidth="1"/>
    <col min="9733" max="9733" width="11" customWidth="1"/>
    <col min="9734" max="9734" width="0.7265625" customWidth="1"/>
    <col min="9735" max="9735" width="9.1796875" customWidth="1"/>
    <col min="9736" max="9736" width="0.7265625" customWidth="1"/>
    <col min="9737" max="9737" width="12.7265625" customWidth="1"/>
    <col min="9738" max="9738" width="0.81640625" customWidth="1"/>
    <col min="9739" max="9739" width="16.54296875" customWidth="1"/>
    <col min="9740" max="9740" width="0.81640625" customWidth="1"/>
    <col min="9741" max="9741" width="13.7265625" customWidth="1"/>
    <col min="9742" max="9742" width="0.81640625" customWidth="1"/>
    <col min="9743" max="9743" width="10.1796875" customWidth="1"/>
    <col min="9744" max="9744" width="0.81640625" customWidth="1"/>
    <col min="9745" max="9745" width="12.1796875" customWidth="1"/>
    <col min="9746" max="9746" width="1.26953125" customWidth="1"/>
    <col min="9985" max="9985" width="40.81640625" customWidth="1"/>
    <col min="9986" max="9986" width="4.81640625" customWidth="1"/>
    <col min="9987" max="9987" width="11.26953125" customWidth="1"/>
    <col min="9988" max="9988" width="0.54296875" customWidth="1"/>
    <col min="9989" max="9989" width="11" customWidth="1"/>
    <col min="9990" max="9990" width="0.7265625" customWidth="1"/>
    <col min="9991" max="9991" width="9.1796875" customWidth="1"/>
    <col min="9992" max="9992" width="0.7265625" customWidth="1"/>
    <col min="9993" max="9993" width="12.7265625" customWidth="1"/>
    <col min="9994" max="9994" width="0.81640625" customWidth="1"/>
    <col min="9995" max="9995" width="16.54296875" customWidth="1"/>
    <col min="9996" max="9996" width="0.81640625" customWidth="1"/>
    <col min="9997" max="9997" width="13.7265625" customWidth="1"/>
    <col min="9998" max="9998" width="0.81640625" customWidth="1"/>
    <col min="9999" max="9999" width="10.1796875" customWidth="1"/>
    <col min="10000" max="10000" width="0.81640625" customWidth="1"/>
    <col min="10001" max="10001" width="12.1796875" customWidth="1"/>
    <col min="10002" max="10002" width="1.26953125" customWidth="1"/>
    <col min="10241" max="10241" width="40.81640625" customWidth="1"/>
    <col min="10242" max="10242" width="4.81640625" customWidth="1"/>
    <col min="10243" max="10243" width="11.26953125" customWidth="1"/>
    <col min="10244" max="10244" width="0.54296875" customWidth="1"/>
    <col min="10245" max="10245" width="11" customWidth="1"/>
    <col min="10246" max="10246" width="0.7265625" customWidth="1"/>
    <col min="10247" max="10247" width="9.1796875" customWidth="1"/>
    <col min="10248" max="10248" width="0.7265625" customWidth="1"/>
    <col min="10249" max="10249" width="12.7265625" customWidth="1"/>
    <col min="10250" max="10250" width="0.81640625" customWidth="1"/>
    <col min="10251" max="10251" width="16.54296875" customWidth="1"/>
    <col min="10252" max="10252" width="0.81640625" customWidth="1"/>
    <col min="10253" max="10253" width="13.7265625" customWidth="1"/>
    <col min="10254" max="10254" width="0.81640625" customWidth="1"/>
    <col min="10255" max="10255" width="10.1796875" customWidth="1"/>
    <col min="10256" max="10256" width="0.81640625" customWidth="1"/>
    <col min="10257" max="10257" width="12.1796875" customWidth="1"/>
    <col min="10258" max="10258" width="1.26953125" customWidth="1"/>
    <col min="10497" max="10497" width="40.81640625" customWidth="1"/>
    <col min="10498" max="10498" width="4.81640625" customWidth="1"/>
    <col min="10499" max="10499" width="11.26953125" customWidth="1"/>
    <col min="10500" max="10500" width="0.54296875" customWidth="1"/>
    <col min="10501" max="10501" width="11" customWidth="1"/>
    <col min="10502" max="10502" width="0.7265625" customWidth="1"/>
    <col min="10503" max="10503" width="9.1796875" customWidth="1"/>
    <col min="10504" max="10504" width="0.7265625" customWidth="1"/>
    <col min="10505" max="10505" width="12.7265625" customWidth="1"/>
    <col min="10506" max="10506" width="0.81640625" customWidth="1"/>
    <col min="10507" max="10507" width="16.54296875" customWidth="1"/>
    <col min="10508" max="10508" width="0.81640625" customWidth="1"/>
    <col min="10509" max="10509" width="13.7265625" customWidth="1"/>
    <col min="10510" max="10510" width="0.81640625" customWidth="1"/>
    <col min="10511" max="10511" width="10.1796875" customWidth="1"/>
    <col min="10512" max="10512" width="0.81640625" customWidth="1"/>
    <col min="10513" max="10513" width="12.1796875" customWidth="1"/>
    <col min="10514" max="10514" width="1.26953125" customWidth="1"/>
    <col min="10753" max="10753" width="40.81640625" customWidth="1"/>
    <col min="10754" max="10754" width="4.81640625" customWidth="1"/>
    <col min="10755" max="10755" width="11.26953125" customWidth="1"/>
    <col min="10756" max="10756" width="0.54296875" customWidth="1"/>
    <col min="10757" max="10757" width="11" customWidth="1"/>
    <col min="10758" max="10758" width="0.7265625" customWidth="1"/>
    <col min="10759" max="10759" width="9.1796875" customWidth="1"/>
    <col min="10760" max="10760" width="0.7265625" customWidth="1"/>
    <col min="10761" max="10761" width="12.7265625" customWidth="1"/>
    <col min="10762" max="10762" width="0.81640625" customWidth="1"/>
    <col min="10763" max="10763" width="16.54296875" customWidth="1"/>
    <col min="10764" max="10764" width="0.81640625" customWidth="1"/>
    <col min="10765" max="10765" width="13.7265625" customWidth="1"/>
    <col min="10766" max="10766" width="0.81640625" customWidth="1"/>
    <col min="10767" max="10767" width="10.1796875" customWidth="1"/>
    <col min="10768" max="10768" width="0.81640625" customWidth="1"/>
    <col min="10769" max="10769" width="12.1796875" customWidth="1"/>
    <col min="10770" max="10770" width="1.26953125" customWidth="1"/>
    <col min="11009" max="11009" width="40.81640625" customWidth="1"/>
    <col min="11010" max="11010" width="4.81640625" customWidth="1"/>
    <col min="11011" max="11011" width="11.26953125" customWidth="1"/>
    <col min="11012" max="11012" width="0.54296875" customWidth="1"/>
    <col min="11013" max="11013" width="11" customWidth="1"/>
    <col min="11014" max="11014" width="0.7265625" customWidth="1"/>
    <col min="11015" max="11015" width="9.1796875" customWidth="1"/>
    <col min="11016" max="11016" width="0.7265625" customWidth="1"/>
    <col min="11017" max="11017" width="12.7265625" customWidth="1"/>
    <col min="11018" max="11018" width="0.81640625" customWidth="1"/>
    <col min="11019" max="11019" width="16.54296875" customWidth="1"/>
    <col min="11020" max="11020" width="0.81640625" customWidth="1"/>
    <col min="11021" max="11021" width="13.7265625" customWidth="1"/>
    <col min="11022" max="11022" width="0.81640625" customWidth="1"/>
    <col min="11023" max="11023" width="10.1796875" customWidth="1"/>
    <col min="11024" max="11024" width="0.81640625" customWidth="1"/>
    <col min="11025" max="11025" width="12.1796875" customWidth="1"/>
    <col min="11026" max="11026" width="1.26953125" customWidth="1"/>
    <col min="11265" max="11265" width="40.81640625" customWidth="1"/>
    <col min="11266" max="11266" width="4.81640625" customWidth="1"/>
    <col min="11267" max="11267" width="11.26953125" customWidth="1"/>
    <col min="11268" max="11268" width="0.54296875" customWidth="1"/>
    <col min="11269" max="11269" width="11" customWidth="1"/>
    <col min="11270" max="11270" width="0.7265625" customWidth="1"/>
    <col min="11271" max="11271" width="9.1796875" customWidth="1"/>
    <col min="11272" max="11272" width="0.7265625" customWidth="1"/>
    <col min="11273" max="11273" width="12.7265625" customWidth="1"/>
    <col min="11274" max="11274" width="0.81640625" customWidth="1"/>
    <col min="11275" max="11275" width="16.54296875" customWidth="1"/>
    <col min="11276" max="11276" width="0.81640625" customWidth="1"/>
    <col min="11277" max="11277" width="13.7265625" customWidth="1"/>
    <col min="11278" max="11278" width="0.81640625" customWidth="1"/>
    <col min="11279" max="11279" width="10.1796875" customWidth="1"/>
    <col min="11280" max="11280" width="0.81640625" customWidth="1"/>
    <col min="11281" max="11281" width="12.1796875" customWidth="1"/>
    <col min="11282" max="11282" width="1.26953125" customWidth="1"/>
    <col min="11521" max="11521" width="40.81640625" customWidth="1"/>
    <col min="11522" max="11522" width="4.81640625" customWidth="1"/>
    <col min="11523" max="11523" width="11.26953125" customWidth="1"/>
    <col min="11524" max="11524" width="0.54296875" customWidth="1"/>
    <col min="11525" max="11525" width="11" customWidth="1"/>
    <col min="11526" max="11526" width="0.7265625" customWidth="1"/>
    <col min="11527" max="11527" width="9.1796875" customWidth="1"/>
    <col min="11528" max="11528" width="0.7265625" customWidth="1"/>
    <col min="11529" max="11529" width="12.7265625" customWidth="1"/>
    <col min="11530" max="11530" width="0.81640625" customWidth="1"/>
    <col min="11531" max="11531" width="16.54296875" customWidth="1"/>
    <col min="11532" max="11532" width="0.81640625" customWidth="1"/>
    <col min="11533" max="11533" width="13.7265625" customWidth="1"/>
    <col min="11534" max="11534" width="0.81640625" customWidth="1"/>
    <col min="11535" max="11535" width="10.1796875" customWidth="1"/>
    <col min="11536" max="11536" width="0.81640625" customWidth="1"/>
    <col min="11537" max="11537" width="12.1796875" customWidth="1"/>
    <col min="11538" max="11538" width="1.26953125" customWidth="1"/>
    <col min="11777" max="11777" width="40.81640625" customWidth="1"/>
    <col min="11778" max="11778" width="4.81640625" customWidth="1"/>
    <col min="11779" max="11779" width="11.26953125" customWidth="1"/>
    <col min="11780" max="11780" width="0.54296875" customWidth="1"/>
    <col min="11781" max="11781" width="11" customWidth="1"/>
    <col min="11782" max="11782" width="0.7265625" customWidth="1"/>
    <col min="11783" max="11783" width="9.1796875" customWidth="1"/>
    <col min="11784" max="11784" width="0.7265625" customWidth="1"/>
    <col min="11785" max="11785" width="12.7265625" customWidth="1"/>
    <col min="11786" max="11786" width="0.81640625" customWidth="1"/>
    <col min="11787" max="11787" width="16.54296875" customWidth="1"/>
    <col min="11788" max="11788" width="0.81640625" customWidth="1"/>
    <col min="11789" max="11789" width="13.7265625" customWidth="1"/>
    <col min="11790" max="11790" width="0.81640625" customWidth="1"/>
    <col min="11791" max="11791" width="10.1796875" customWidth="1"/>
    <col min="11792" max="11792" width="0.81640625" customWidth="1"/>
    <col min="11793" max="11793" width="12.1796875" customWidth="1"/>
    <col min="11794" max="11794" width="1.26953125" customWidth="1"/>
    <col min="12033" max="12033" width="40.81640625" customWidth="1"/>
    <col min="12034" max="12034" width="4.81640625" customWidth="1"/>
    <col min="12035" max="12035" width="11.26953125" customWidth="1"/>
    <col min="12036" max="12036" width="0.54296875" customWidth="1"/>
    <col min="12037" max="12037" width="11" customWidth="1"/>
    <col min="12038" max="12038" width="0.7265625" customWidth="1"/>
    <col min="12039" max="12039" width="9.1796875" customWidth="1"/>
    <col min="12040" max="12040" width="0.7265625" customWidth="1"/>
    <col min="12041" max="12041" width="12.7265625" customWidth="1"/>
    <col min="12042" max="12042" width="0.81640625" customWidth="1"/>
    <col min="12043" max="12043" width="16.54296875" customWidth="1"/>
    <col min="12044" max="12044" width="0.81640625" customWidth="1"/>
    <col min="12045" max="12045" width="13.7265625" customWidth="1"/>
    <col min="12046" max="12046" width="0.81640625" customWidth="1"/>
    <col min="12047" max="12047" width="10.1796875" customWidth="1"/>
    <col min="12048" max="12048" width="0.81640625" customWidth="1"/>
    <col min="12049" max="12049" width="12.1796875" customWidth="1"/>
    <col min="12050" max="12050" width="1.26953125" customWidth="1"/>
    <col min="12289" max="12289" width="40.81640625" customWidth="1"/>
    <col min="12290" max="12290" width="4.81640625" customWidth="1"/>
    <col min="12291" max="12291" width="11.26953125" customWidth="1"/>
    <col min="12292" max="12292" width="0.54296875" customWidth="1"/>
    <col min="12293" max="12293" width="11" customWidth="1"/>
    <col min="12294" max="12294" width="0.7265625" customWidth="1"/>
    <col min="12295" max="12295" width="9.1796875" customWidth="1"/>
    <col min="12296" max="12296" width="0.7265625" customWidth="1"/>
    <col min="12297" max="12297" width="12.7265625" customWidth="1"/>
    <col min="12298" max="12298" width="0.81640625" customWidth="1"/>
    <col min="12299" max="12299" width="16.54296875" customWidth="1"/>
    <col min="12300" max="12300" width="0.81640625" customWidth="1"/>
    <col min="12301" max="12301" width="13.7265625" customWidth="1"/>
    <col min="12302" max="12302" width="0.81640625" customWidth="1"/>
    <col min="12303" max="12303" width="10.1796875" customWidth="1"/>
    <col min="12304" max="12304" width="0.81640625" customWidth="1"/>
    <col min="12305" max="12305" width="12.1796875" customWidth="1"/>
    <col min="12306" max="12306" width="1.26953125" customWidth="1"/>
    <col min="12545" max="12545" width="40.81640625" customWidth="1"/>
    <col min="12546" max="12546" width="4.81640625" customWidth="1"/>
    <col min="12547" max="12547" width="11.26953125" customWidth="1"/>
    <col min="12548" max="12548" width="0.54296875" customWidth="1"/>
    <col min="12549" max="12549" width="11" customWidth="1"/>
    <col min="12550" max="12550" width="0.7265625" customWidth="1"/>
    <col min="12551" max="12551" width="9.1796875" customWidth="1"/>
    <col min="12552" max="12552" width="0.7265625" customWidth="1"/>
    <col min="12553" max="12553" width="12.7265625" customWidth="1"/>
    <col min="12554" max="12554" width="0.81640625" customWidth="1"/>
    <col min="12555" max="12555" width="16.54296875" customWidth="1"/>
    <col min="12556" max="12556" width="0.81640625" customWidth="1"/>
    <col min="12557" max="12557" width="13.7265625" customWidth="1"/>
    <col min="12558" max="12558" width="0.81640625" customWidth="1"/>
    <col min="12559" max="12559" width="10.1796875" customWidth="1"/>
    <col min="12560" max="12560" width="0.81640625" customWidth="1"/>
    <col min="12561" max="12561" width="12.1796875" customWidth="1"/>
    <col min="12562" max="12562" width="1.26953125" customWidth="1"/>
    <col min="12801" max="12801" width="40.81640625" customWidth="1"/>
    <col min="12802" max="12802" width="4.81640625" customWidth="1"/>
    <col min="12803" max="12803" width="11.26953125" customWidth="1"/>
    <col min="12804" max="12804" width="0.54296875" customWidth="1"/>
    <col min="12805" max="12805" width="11" customWidth="1"/>
    <col min="12806" max="12806" width="0.7265625" customWidth="1"/>
    <col min="12807" max="12807" width="9.1796875" customWidth="1"/>
    <col min="12808" max="12808" width="0.7265625" customWidth="1"/>
    <col min="12809" max="12809" width="12.7265625" customWidth="1"/>
    <col min="12810" max="12810" width="0.81640625" customWidth="1"/>
    <col min="12811" max="12811" width="16.54296875" customWidth="1"/>
    <col min="12812" max="12812" width="0.81640625" customWidth="1"/>
    <col min="12813" max="12813" width="13.7265625" customWidth="1"/>
    <col min="12814" max="12814" width="0.81640625" customWidth="1"/>
    <col min="12815" max="12815" width="10.1796875" customWidth="1"/>
    <col min="12816" max="12816" width="0.81640625" customWidth="1"/>
    <col min="12817" max="12817" width="12.1796875" customWidth="1"/>
    <col min="12818" max="12818" width="1.26953125" customWidth="1"/>
    <col min="13057" max="13057" width="40.81640625" customWidth="1"/>
    <col min="13058" max="13058" width="4.81640625" customWidth="1"/>
    <col min="13059" max="13059" width="11.26953125" customWidth="1"/>
    <col min="13060" max="13060" width="0.54296875" customWidth="1"/>
    <col min="13061" max="13061" width="11" customWidth="1"/>
    <col min="13062" max="13062" width="0.7265625" customWidth="1"/>
    <col min="13063" max="13063" width="9.1796875" customWidth="1"/>
    <col min="13064" max="13064" width="0.7265625" customWidth="1"/>
    <col min="13065" max="13065" width="12.7265625" customWidth="1"/>
    <col min="13066" max="13066" width="0.81640625" customWidth="1"/>
    <col min="13067" max="13067" width="16.54296875" customWidth="1"/>
    <col min="13068" max="13068" width="0.81640625" customWidth="1"/>
    <col min="13069" max="13069" width="13.7265625" customWidth="1"/>
    <col min="13070" max="13070" width="0.81640625" customWidth="1"/>
    <col min="13071" max="13071" width="10.1796875" customWidth="1"/>
    <col min="13072" max="13072" width="0.81640625" customWidth="1"/>
    <col min="13073" max="13073" width="12.1796875" customWidth="1"/>
    <col min="13074" max="13074" width="1.26953125" customWidth="1"/>
    <col min="13313" max="13313" width="40.81640625" customWidth="1"/>
    <col min="13314" max="13314" width="4.81640625" customWidth="1"/>
    <col min="13315" max="13315" width="11.26953125" customWidth="1"/>
    <col min="13316" max="13316" width="0.54296875" customWidth="1"/>
    <col min="13317" max="13317" width="11" customWidth="1"/>
    <col min="13318" max="13318" width="0.7265625" customWidth="1"/>
    <col min="13319" max="13319" width="9.1796875" customWidth="1"/>
    <col min="13320" max="13320" width="0.7265625" customWidth="1"/>
    <col min="13321" max="13321" width="12.7265625" customWidth="1"/>
    <col min="13322" max="13322" width="0.81640625" customWidth="1"/>
    <col min="13323" max="13323" width="16.54296875" customWidth="1"/>
    <col min="13324" max="13324" width="0.81640625" customWidth="1"/>
    <col min="13325" max="13325" width="13.7265625" customWidth="1"/>
    <col min="13326" max="13326" width="0.81640625" customWidth="1"/>
    <col min="13327" max="13327" width="10.1796875" customWidth="1"/>
    <col min="13328" max="13328" width="0.81640625" customWidth="1"/>
    <col min="13329" max="13329" width="12.1796875" customWidth="1"/>
    <col min="13330" max="13330" width="1.26953125" customWidth="1"/>
    <col min="13569" max="13569" width="40.81640625" customWidth="1"/>
    <col min="13570" max="13570" width="4.81640625" customWidth="1"/>
    <col min="13571" max="13571" width="11.26953125" customWidth="1"/>
    <col min="13572" max="13572" width="0.54296875" customWidth="1"/>
    <col min="13573" max="13573" width="11" customWidth="1"/>
    <col min="13574" max="13574" width="0.7265625" customWidth="1"/>
    <col min="13575" max="13575" width="9.1796875" customWidth="1"/>
    <col min="13576" max="13576" width="0.7265625" customWidth="1"/>
    <col min="13577" max="13577" width="12.7265625" customWidth="1"/>
    <col min="13578" max="13578" width="0.81640625" customWidth="1"/>
    <col min="13579" max="13579" width="16.54296875" customWidth="1"/>
    <col min="13580" max="13580" width="0.81640625" customWidth="1"/>
    <col min="13581" max="13581" width="13.7265625" customWidth="1"/>
    <col min="13582" max="13582" width="0.81640625" customWidth="1"/>
    <col min="13583" max="13583" width="10.1796875" customWidth="1"/>
    <col min="13584" max="13584" width="0.81640625" customWidth="1"/>
    <col min="13585" max="13585" width="12.1796875" customWidth="1"/>
    <col min="13586" max="13586" width="1.26953125" customWidth="1"/>
    <col min="13825" max="13825" width="40.81640625" customWidth="1"/>
    <col min="13826" max="13826" width="4.81640625" customWidth="1"/>
    <col min="13827" max="13827" width="11.26953125" customWidth="1"/>
    <col min="13828" max="13828" width="0.54296875" customWidth="1"/>
    <col min="13829" max="13829" width="11" customWidth="1"/>
    <col min="13830" max="13830" width="0.7265625" customWidth="1"/>
    <col min="13831" max="13831" width="9.1796875" customWidth="1"/>
    <col min="13832" max="13832" width="0.7265625" customWidth="1"/>
    <col min="13833" max="13833" width="12.7265625" customWidth="1"/>
    <col min="13834" max="13834" width="0.81640625" customWidth="1"/>
    <col min="13835" max="13835" width="16.54296875" customWidth="1"/>
    <col min="13836" max="13836" width="0.81640625" customWidth="1"/>
    <col min="13837" max="13837" width="13.7265625" customWidth="1"/>
    <col min="13838" max="13838" width="0.81640625" customWidth="1"/>
    <col min="13839" max="13839" width="10.1796875" customWidth="1"/>
    <col min="13840" max="13840" width="0.81640625" customWidth="1"/>
    <col min="13841" max="13841" width="12.1796875" customWidth="1"/>
    <col min="13842" max="13842" width="1.26953125" customWidth="1"/>
    <col min="14081" max="14081" width="40.81640625" customWidth="1"/>
    <col min="14082" max="14082" width="4.81640625" customWidth="1"/>
    <col min="14083" max="14083" width="11.26953125" customWidth="1"/>
    <col min="14084" max="14084" width="0.54296875" customWidth="1"/>
    <col min="14085" max="14085" width="11" customWidth="1"/>
    <col min="14086" max="14086" width="0.7265625" customWidth="1"/>
    <col min="14087" max="14087" width="9.1796875" customWidth="1"/>
    <col min="14088" max="14088" width="0.7265625" customWidth="1"/>
    <col min="14089" max="14089" width="12.7265625" customWidth="1"/>
    <col min="14090" max="14090" width="0.81640625" customWidth="1"/>
    <col min="14091" max="14091" width="16.54296875" customWidth="1"/>
    <col min="14092" max="14092" width="0.81640625" customWidth="1"/>
    <col min="14093" max="14093" width="13.7265625" customWidth="1"/>
    <col min="14094" max="14094" width="0.81640625" customWidth="1"/>
    <col min="14095" max="14095" width="10.1796875" customWidth="1"/>
    <col min="14096" max="14096" width="0.81640625" customWidth="1"/>
    <col min="14097" max="14097" width="12.1796875" customWidth="1"/>
    <col min="14098" max="14098" width="1.26953125" customWidth="1"/>
    <col min="14337" max="14337" width="40.81640625" customWidth="1"/>
    <col min="14338" max="14338" width="4.81640625" customWidth="1"/>
    <col min="14339" max="14339" width="11.26953125" customWidth="1"/>
    <col min="14340" max="14340" width="0.54296875" customWidth="1"/>
    <col min="14341" max="14341" width="11" customWidth="1"/>
    <col min="14342" max="14342" width="0.7265625" customWidth="1"/>
    <col min="14343" max="14343" width="9.1796875" customWidth="1"/>
    <col min="14344" max="14344" width="0.7265625" customWidth="1"/>
    <col min="14345" max="14345" width="12.7265625" customWidth="1"/>
    <col min="14346" max="14346" width="0.81640625" customWidth="1"/>
    <col min="14347" max="14347" width="16.54296875" customWidth="1"/>
    <col min="14348" max="14348" width="0.81640625" customWidth="1"/>
    <col min="14349" max="14349" width="13.7265625" customWidth="1"/>
    <col min="14350" max="14350" width="0.81640625" customWidth="1"/>
    <col min="14351" max="14351" width="10.1796875" customWidth="1"/>
    <col min="14352" max="14352" width="0.81640625" customWidth="1"/>
    <col min="14353" max="14353" width="12.1796875" customWidth="1"/>
    <col min="14354" max="14354" width="1.26953125" customWidth="1"/>
    <col min="14593" max="14593" width="40.81640625" customWidth="1"/>
    <col min="14594" max="14594" width="4.81640625" customWidth="1"/>
    <col min="14595" max="14595" width="11.26953125" customWidth="1"/>
    <col min="14596" max="14596" width="0.54296875" customWidth="1"/>
    <col min="14597" max="14597" width="11" customWidth="1"/>
    <col min="14598" max="14598" width="0.7265625" customWidth="1"/>
    <col min="14599" max="14599" width="9.1796875" customWidth="1"/>
    <col min="14600" max="14600" width="0.7265625" customWidth="1"/>
    <col min="14601" max="14601" width="12.7265625" customWidth="1"/>
    <col min="14602" max="14602" width="0.81640625" customWidth="1"/>
    <col min="14603" max="14603" width="16.54296875" customWidth="1"/>
    <col min="14604" max="14604" width="0.81640625" customWidth="1"/>
    <col min="14605" max="14605" width="13.7265625" customWidth="1"/>
    <col min="14606" max="14606" width="0.81640625" customWidth="1"/>
    <col min="14607" max="14607" width="10.1796875" customWidth="1"/>
    <col min="14608" max="14608" width="0.81640625" customWidth="1"/>
    <col min="14609" max="14609" width="12.1796875" customWidth="1"/>
    <col min="14610" max="14610" width="1.26953125" customWidth="1"/>
    <col min="14849" max="14849" width="40.81640625" customWidth="1"/>
    <col min="14850" max="14850" width="4.81640625" customWidth="1"/>
    <col min="14851" max="14851" width="11.26953125" customWidth="1"/>
    <col min="14852" max="14852" width="0.54296875" customWidth="1"/>
    <col min="14853" max="14853" width="11" customWidth="1"/>
    <col min="14854" max="14854" width="0.7265625" customWidth="1"/>
    <col min="14855" max="14855" width="9.1796875" customWidth="1"/>
    <col min="14856" max="14856" width="0.7265625" customWidth="1"/>
    <col min="14857" max="14857" width="12.7265625" customWidth="1"/>
    <col min="14858" max="14858" width="0.81640625" customWidth="1"/>
    <col min="14859" max="14859" width="16.54296875" customWidth="1"/>
    <col min="14860" max="14860" width="0.81640625" customWidth="1"/>
    <col min="14861" max="14861" width="13.7265625" customWidth="1"/>
    <col min="14862" max="14862" width="0.81640625" customWidth="1"/>
    <col min="14863" max="14863" width="10.1796875" customWidth="1"/>
    <col min="14864" max="14864" width="0.81640625" customWidth="1"/>
    <col min="14865" max="14865" width="12.1796875" customWidth="1"/>
    <col min="14866" max="14866" width="1.26953125" customWidth="1"/>
    <col min="15105" max="15105" width="40.81640625" customWidth="1"/>
    <col min="15106" max="15106" width="4.81640625" customWidth="1"/>
    <col min="15107" max="15107" width="11.26953125" customWidth="1"/>
    <col min="15108" max="15108" width="0.54296875" customWidth="1"/>
    <col min="15109" max="15109" width="11" customWidth="1"/>
    <col min="15110" max="15110" width="0.7265625" customWidth="1"/>
    <col min="15111" max="15111" width="9.1796875" customWidth="1"/>
    <col min="15112" max="15112" width="0.7265625" customWidth="1"/>
    <col min="15113" max="15113" width="12.7265625" customWidth="1"/>
    <col min="15114" max="15114" width="0.81640625" customWidth="1"/>
    <col min="15115" max="15115" width="16.54296875" customWidth="1"/>
    <col min="15116" max="15116" width="0.81640625" customWidth="1"/>
    <col min="15117" max="15117" width="13.7265625" customWidth="1"/>
    <col min="15118" max="15118" width="0.81640625" customWidth="1"/>
    <col min="15119" max="15119" width="10.1796875" customWidth="1"/>
    <col min="15120" max="15120" width="0.81640625" customWidth="1"/>
    <col min="15121" max="15121" width="12.1796875" customWidth="1"/>
    <col min="15122" max="15122" width="1.26953125" customWidth="1"/>
    <col min="15361" max="15361" width="40.81640625" customWidth="1"/>
    <col min="15362" max="15362" width="4.81640625" customWidth="1"/>
    <col min="15363" max="15363" width="11.26953125" customWidth="1"/>
    <col min="15364" max="15364" width="0.54296875" customWidth="1"/>
    <col min="15365" max="15365" width="11" customWidth="1"/>
    <col min="15366" max="15366" width="0.7265625" customWidth="1"/>
    <col min="15367" max="15367" width="9.1796875" customWidth="1"/>
    <col min="15368" max="15368" width="0.7265625" customWidth="1"/>
    <col min="15369" max="15369" width="12.7265625" customWidth="1"/>
    <col min="15370" max="15370" width="0.81640625" customWidth="1"/>
    <col min="15371" max="15371" width="16.54296875" customWidth="1"/>
    <col min="15372" max="15372" width="0.81640625" customWidth="1"/>
    <col min="15373" max="15373" width="13.7265625" customWidth="1"/>
    <col min="15374" max="15374" width="0.81640625" customWidth="1"/>
    <col min="15375" max="15375" width="10.1796875" customWidth="1"/>
    <col min="15376" max="15376" width="0.81640625" customWidth="1"/>
    <col min="15377" max="15377" width="12.1796875" customWidth="1"/>
    <col min="15378" max="15378" width="1.26953125" customWidth="1"/>
    <col min="15617" max="15617" width="40.81640625" customWidth="1"/>
    <col min="15618" max="15618" width="4.81640625" customWidth="1"/>
    <col min="15619" max="15619" width="11.26953125" customWidth="1"/>
    <col min="15620" max="15620" width="0.54296875" customWidth="1"/>
    <col min="15621" max="15621" width="11" customWidth="1"/>
    <col min="15622" max="15622" width="0.7265625" customWidth="1"/>
    <col min="15623" max="15623" width="9.1796875" customWidth="1"/>
    <col min="15624" max="15624" width="0.7265625" customWidth="1"/>
    <col min="15625" max="15625" width="12.7265625" customWidth="1"/>
    <col min="15626" max="15626" width="0.81640625" customWidth="1"/>
    <col min="15627" max="15627" width="16.54296875" customWidth="1"/>
    <col min="15628" max="15628" width="0.81640625" customWidth="1"/>
    <col min="15629" max="15629" width="13.7265625" customWidth="1"/>
    <col min="15630" max="15630" width="0.81640625" customWidth="1"/>
    <col min="15631" max="15631" width="10.1796875" customWidth="1"/>
    <col min="15632" max="15632" width="0.81640625" customWidth="1"/>
    <col min="15633" max="15633" width="12.1796875" customWidth="1"/>
    <col min="15634" max="15634" width="1.26953125" customWidth="1"/>
    <col min="15873" max="15873" width="40.81640625" customWidth="1"/>
    <col min="15874" max="15874" width="4.81640625" customWidth="1"/>
    <col min="15875" max="15875" width="11.26953125" customWidth="1"/>
    <col min="15876" max="15876" width="0.54296875" customWidth="1"/>
    <col min="15877" max="15877" width="11" customWidth="1"/>
    <col min="15878" max="15878" width="0.7265625" customWidth="1"/>
    <col min="15879" max="15879" width="9.1796875" customWidth="1"/>
    <col min="15880" max="15880" width="0.7265625" customWidth="1"/>
    <col min="15881" max="15881" width="12.7265625" customWidth="1"/>
    <col min="15882" max="15882" width="0.81640625" customWidth="1"/>
    <col min="15883" max="15883" width="16.54296875" customWidth="1"/>
    <col min="15884" max="15884" width="0.81640625" customWidth="1"/>
    <col min="15885" max="15885" width="13.7265625" customWidth="1"/>
    <col min="15886" max="15886" width="0.81640625" customWidth="1"/>
    <col min="15887" max="15887" width="10.1796875" customWidth="1"/>
    <col min="15888" max="15888" width="0.81640625" customWidth="1"/>
    <col min="15889" max="15889" width="12.1796875" customWidth="1"/>
    <col min="15890" max="15890" width="1.26953125" customWidth="1"/>
    <col min="16129" max="16129" width="40.81640625" customWidth="1"/>
    <col min="16130" max="16130" width="4.81640625" customWidth="1"/>
    <col min="16131" max="16131" width="11.26953125" customWidth="1"/>
    <col min="16132" max="16132" width="0.54296875" customWidth="1"/>
    <col min="16133" max="16133" width="11" customWidth="1"/>
    <col min="16134" max="16134" width="0.7265625" customWidth="1"/>
    <col min="16135" max="16135" width="9.1796875" customWidth="1"/>
    <col min="16136" max="16136" width="0.7265625" customWidth="1"/>
    <col min="16137" max="16137" width="12.7265625" customWidth="1"/>
    <col min="16138" max="16138" width="0.81640625" customWidth="1"/>
    <col min="16139" max="16139" width="16.54296875" customWidth="1"/>
    <col min="16140" max="16140" width="0.81640625" customWidth="1"/>
    <col min="16141" max="16141" width="13.7265625" customWidth="1"/>
    <col min="16142" max="16142" width="0.81640625" customWidth="1"/>
    <col min="16143" max="16143" width="10.1796875" customWidth="1"/>
    <col min="16144" max="16144" width="0.81640625" customWidth="1"/>
    <col min="16145" max="16145" width="12.1796875" customWidth="1"/>
    <col min="16146" max="16146" width="1.26953125" customWidth="1"/>
  </cols>
  <sheetData>
    <row r="1" spans="1:18" s="42" customFormat="1" ht="19.5" customHeight="1" x14ac:dyDescent="0.4">
      <c r="A1" s="161" t="s">
        <v>86</v>
      </c>
      <c r="B1" s="161"/>
      <c r="C1" s="161"/>
      <c r="D1" s="161"/>
      <c r="E1" s="161"/>
    </row>
    <row r="2" spans="1:18" s="40" customFormat="1" ht="19.5" customHeight="1" x14ac:dyDescent="0.35">
      <c r="A2" s="136" t="s">
        <v>96</v>
      </c>
      <c r="B2" s="41"/>
    </row>
    <row r="3" spans="1:18" ht="18.649999999999999" customHeight="1" x14ac:dyDescent="0.3">
      <c r="A3" s="162"/>
      <c r="B3" s="30"/>
      <c r="C3" s="247" t="s">
        <v>174</v>
      </c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</row>
    <row r="4" spans="1:18" ht="18.649999999999999" customHeight="1" x14ac:dyDescent="0.3">
      <c r="A4" s="31"/>
      <c r="B4" s="30"/>
      <c r="C4" s="193"/>
      <c r="D4" s="193"/>
      <c r="E4" s="193"/>
      <c r="F4" s="193"/>
      <c r="G4" s="193"/>
      <c r="H4" s="193"/>
      <c r="I4" s="193"/>
      <c r="J4" s="193"/>
      <c r="K4" s="191" t="s">
        <v>78</v>
      </c>
      <c r="L4" s="193"/>
      <c r="M4" s="193"/>
      <c r="N4" s="193"/>
      <c r="O4" s="193"/>
      <c r="P4" s="193"/>
      <c r="Q4" s="193"/>
      <c r="R4" s="193"/>
    </row>
    <row r="5" spans="1:18" ht="18.649999999999999" customHeight="1" x14ac:dyDescent="0.3">
      <c r="A5" s="31"/>
      <c r="B5" s="30"/>
      <c r="C5" s="193"/>
      <c r="D5" s="193"/>
      <c r="E5" s="193"/>
      <c r="F5" s="193"/>
      <c r="G5" s="248" t="s">
        <v>34</v>
      </c>
      <c r="H5" s="248"/>
      <c r="I5" s="248"/>
      <c r="J5" s="193"/>
      <c r="K5" s="163" t="s">
        <v>70</v>
      </c>
      <c r="L5" s="194"/>
      <c r="M5" s="193"/>
      <c r="N5" s="193"/>
      <c r="O5" s="193"/>
      <c r="P5" s="193"/>
      <c r="Q5" s="193"/>
      <c r="R5" s="193"/>
    </row>
    <row r="6" spans="1:18" ht="18.649999999999999" customHeight="1" x14ac:dyDescent="0.3">
      <c r="A6" s="31"/>
      <c r="B6" s="30"/>
      <c r="C6" s="192"/>
      <c r="D6" s="192"/>
      <c r="E6" s="192"/>
      <c r="F6" s="192"/>
      <c r="G6" s="192"/>
      <c r="H6" s="192"/>
      <c r="I6" s="192"/>
      <c r="J6" s="193"/>
      <c r="K6" s="191" t="s">
        <v>151</v>
      </c>
      <c r="L6" s="193"/>
      <c r="M6" s="191" t="s">
        <v>117</v>
      </c>
      <c r="N6" s="193"/>
      <c r="O6" s="193"/>
      <c r="P6" s="193"/>
    </row>
    <row r="7" spans="1:18" ht="18.649999999999999" customHeight="1" x14ac:dyDescent="0.3">
      <c r="A7" s="32"/>
      <c r="B7" s="35"/>
      <c r="C7" s="191" t="s">
        <v>63</v>
      </c>
      <c r="D7" s="191"/>
      <c r="E7" s="191" t="s">
        <v>53</v>
      </c>
      <c r="F7" s="191"/>
      <c r="G7" s="191"/>
      <c r="K7" s="191" t="s">
        <v>152</v>
      </c>
      <c r="L7" s="191"/>
      <c r="M7" s="191" t="s">
        <v>118</v>
      </c>
      <c r="N7" s="191"/>
      <c r="O7" s="191" t="s">
        <v>119</v>
      </c>
      <c r="P7" s="191"/>
      <c r="Q7" s="191"/>
    </row>
    <row r="8" spans="1:18" ht="18.649999999999999" customHeight="1" x14ac:dyDescent="0.3">
      <c r="A8" s="32"/>
      <c r="B8" s="35"/>
      <c r="C8" s="191" t="s">
        <v>30</v>
      </c>
      <c r="D8" s="191"/>
      <c r="E8" s="191" t="s">
        <v>54</v>
      </c>
      <c r="F8" s="191"/>
      <c r="G8" s="191" t="s">
        <v>46</v>
      </c>
      <c r="H8" s="191"/>
      <c r="I8" s="191"/>
      <c r="J8" s="191"/>
      <c r="K8" s="191" t="s">
        <v>153</v>
      </c>
      <c r="L8" s="191"/>
      <c r="M8" s="191" t="s">
        <v>120</v>
      </c>
      <c r="N8" s="191"/>
      <c r="O8" s="191" t="s">
        <v>121</v>
      </c>
      <c r="P8" s="191"/>
      <c r="Q8" s="191" t="s">
        <v>12</v>
      </c>
    </row>
    <row r="9" spans="1:18" ht="18.649999999999999" customHeight="1" x14ac:dyDescent="0.3">
      <c r="A9" s="32"/>
      <c r="B9" s="35"/>
      <c r="C9" s="191" t="s">
        <v>31</v>
      </c>
      <c r="D9" s="191"/>
      <c r="E9" s="191" t="s">
        <v>55</v>
      </c>
      <c r="F9" s="191"/>
      <c r="G9" s="191" t="s">
        <v>47</v>
      </c>
      <c r="H9" s="242" t="s">
        <v>8</v>
      </c>
      <c r="I9" s="242"/>
      <c r="J9" s="242"/>
      <c r="K9" s="191" t="s">
        <v>154</v>
      </c>
      <c r="L9" s="191"/>
      <c r="M9" s="191" t="s">
        <v>122</v>
      </c>
      <c r="N9" s="191"/>
      <c r="O9" s="191" t="s">
        <v>123</v>
      </c>
      <c r="P9" s="191"/>
      <c r="Q9" s="191" t="s">
        <v>43</v>
      </c>
    </row>
    <row r="10" spans="1:18" ht="18.649999999999999" customHeight="1" x14ac:dyDescent="0.3">
      <c r="A10" s="32"/>
      <c r="B10" s="35"/>
      <c r="C10" s="246" t="s">
        <v>89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</row>
    <row r="11" spans="1:18" ht="18.649999999999999" customHeight="1" x14ac:dyDescent="0.3">
      <c r="A11" s="31" t="s">
        <v>213</v>
      </c>
      <c r="B11" s="35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8" ht="18.649999999999999" customHeight="1" x14ac:dyDescent="0.3">
      <c r="A12" s="31" t="s">
        <v>214</v>
      </c>
      <c r="B12" s="35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18" ht="18.649999999999999" customHeight="1" x14ac:dyDescent="0.3">
      <c r="A13" s="31" t="s">
        <v>190</v>
      </c>
      <c r="B13" s="35"/>
      <c r="C13" s="207">
        <v>2400000</v>
      </c>
      <c r="D13" s="207"/>
      <c r="E13" s="207">
        <v>3290152</v>
      </c>
      <c r="F13" s="207"/>
      <c r="G13" s="207">
        <v>240000</v>
      </c>
      <c r="H13" s="207"/>
      <c r="I13" s="207">
        <v>14599852</v>
      </c>
      <c r="J13" s="207"/>
      <c r="K13" s="207">
        <v>-256856</v>
      </c>
      <c r="L13" s="207"/>
      <c r="M13" s="181">
        <v>20273148</v>
      </c>
      <c r="N13" s="207"/>
      <c r="O13" s="207">
        <v>504788</v>
      </c>
      <c r="P13" s="207"/>
      <c r="Q13" s="181">
        <v>20777936</v>
      </c>
    </row>
    <row r="14" spans="1:18" ht="18.649999999999999" customHeight="1" x14ac:dyDescent="0.3">
      <c r="A14" s="34" t="s">
        <v>124</v>
      </c>
      <c r="B14" s="35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95"/>
      <c r="N14" s="138"/>
      <c r="O14" s="138"/>
      <c r="P14" s="138"/>
      <c r="Q14" s="195"/>
    </row>
    <row r="15" spans="1:18" ht="18.649999999999999" customHeight="1" x14ac:dyDescent="0.3">
      <c r="A15" s="167" t="s">
        <v>104</v>
      </c>
      <c r="B15" s="35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95"/>
      <c r="N15" s="138"/>
      <c r="O15" s="138"/>
      <c r="P15" s="138"/>
      <c r="Q15" s="195"/>
    </row>
    <row r="16" spans="1:18" ht="18.649999999999999" customHeight="1" x14ac:dyDescent="0.3">
      <c r="A16" s="196" t="s">
        <v>127</v>
      </c>
      <c r="B16" s="35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95"/>
      <c r="N16" s="138"/>
      <c r="O16" s="138"/>
      <c r="P16" s="138"/>
      <c r="Q16" s="195"/>
    </row>
    <row r="17" spans="1:19" ht="18.649999999999999" customHeight="1" x14ac:dyDescent="0.3">
      <c r="A17" s="196" t="s">
        <v>160</v>
      </c>
      <c r="B17" s="35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95"/>
      <c r="N17" s="138"/>
      <c r="O17" s="138"/>
      <c r="P17" s="138"/>
      <c r="Q17" s="195"/>
    </row>
    <row r="18" spans="1:19" ht="18.649999999999999" customHeight="1" x14ac:dyDescent="0.3">
      <c r="A18" t="s">
        <v>176</v>
      </c>
      <c r="B18" s="35"/>
      <c r="C18" s="137">
        <v>0</v>
      </c>
      <c r="D18" s="148"/>
      <c r="E18" s="137">
        <v>0</v>
      </c>
      <c r="F18" s="148"/>
      <c r="G18" s="137">
        <v>0</v>
      </c>
      <c r="H18" s="148"/>
      <c r="I18" s="137">
        <v>0</v>
      </c>
      <c r="J18" s="148"/>
      <c r="K18" s="137">
        <v>0</v>
      </c>
      <c r="L18" s="148"/>
      <c r="M18" s="197">
        <f>SUM(C18:L18)</f>
        <v>0</v>
      </c>
      <c r="N18" s="148"/>
      <c r="O18" s="198">
        <v>5223</v>
      </c>
      <c r="P18" s="138"/>
      <c r="Q18" s="199">
        <f>M18+O18</f>
        <v>5223</v>
      </c>
    </row>
    <row r="19" spans="1:19" ht="18.649999999999999" customHeight="1" x14ac:dyDescent="0.3">
      <c r="A19" s="196" t="s">
        <v>128</v>
      </c>
      <c r="B19" s="35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</row>
    <row r="20" spans="1:19" ht="18.649999999999999" customHeight="1" x14ac:dyDescent="0.3">
      <c r="A20" s="196" t="s">
        <v>160</v>
      </c>
      <c r="B20" s="35"/>
      <c r="C20" s="166">
        <f>C18</f>
        <v>0</v>
      </c>
      <c r="D20" s="138"/>
      <c r="E20" s="166">
        <f>E18</f>
        <v>0</v>
      </c>
      <c r="F20" s="138"/>
      <c r="G20" s="166">
        <f>G18</f>
        <v>0</v>
      </c>
      <c r="H20" s="138"/>
      <c r="I20" s="166">
        <f>I18</f>
        <v>0</v>
      </c>
      <c r="J20" s="138"/>
      <c r="K20" s="166">
        <f>K18</f>
        <v>0</v>
      </c>
      <c r="L20" s="138"/>
      <c r="M20" s="197">
        <f>SUM(C20:L20)</f>
        <v>0</v>
      </c>
      <c r="N20" s="138"/>
      <c r="O20" s="166">
        <f>O18</f>
        <v>5223</v>
      </c>
      <c r="P20" s="138"/>
      <c r="Q20" s="197">
        <f>M20+O20</f>
        <v>5223</v>
      </c>
    </row>
    <row r="21" spans="1:19" ht="18.649999999999999" customHeight="1" x14ac:dyDescent="0.3">
      <c r="A21" s="34" t="s">
        <v>111</v>
      </c>
      <c r="B21" s="34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</row>
    <row r="22" spans="1:19" ht="18.649999999999999" customHeight="1" x14ac:dyDescent="0.3">
      <c r="A22" s="34" t="s">
        <v>104</v>
      </c>
      <c r="B22" s="35"/>
      <c r="C22" s="166">
        <f>C20</f>
        <v>0</v>
      </c>
      <c r="D22" s="138"/>
      <c r="E22" s="166">
        <f>E20</f>
        <v>0</v>
      </c>
      <c r="F22" s="138"/>
      <c r="G22" s="166">
        <f>G20</f>
        <v>0</v>
      </c>
      <c r="H22" s="138"/>
      <c r="I22" s="166">
        <f>I20</f>
        <v>0</v>
      </c>
      <c r="J22" s="138"/>
      <c r="K22" s="166">
        <f>K20</f>
        <v>0</v>
      </c>
      <c r="L22" s="138"/>
      <c r="M22" s="197">
        <f>SUM(C22:L22)</f>
        <v>0</v>
      </c>
      <c r="N22" s="138"/>
      <c r="O22" s="166">
        <f>O20</f>
        <v>5223</v>
      </c>
      <c r="P22" s="138"/>
      <c r="Q22" s="197">
        <f>M22+O22</f>
        <v>5223</v>
      </c>
    </row>
    <row r="23" spans="1:19" ht="18.649999999999999" customHeight="1" x14ac:dyDescent="0.3">
      <c r="A23" s="162" t="s">
        <v>97</v>
      </c>
      <c r="B23" s="162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4" spans="1:19" ht="18.649999999999999" customHeight="1" x14ac:dyDescent="0.3">
      <c r="A24" s="165" t="s">
        <v>138</v>
      </c>
      <c r="C24" s="133">
        <v>0</v>
      </c>
      <c r="D24" s="133"/>
      <c r="E24" s="133">
        <v>0</v>
      </c>
      <c r="F24" s="133"/>
      <c r="G24" s="133">
        <v>0</v>
      </c>
      <c r="H24" s="133"/>
      <c r="I24" s="133">
        <v>1680860</v>
      </c>
      <c r="J24" s="133"/>
      <c r="K24" s="133">
        <v>0</v>
      </c>
      <c r="L24" s="130"/>
      <c r="M24" s="153">
        <f>SUM(C24:K24)</f>
        <v>1680860</v>
      </c>
      <c r="N24" s="130" t="s">
        <v>215</v>
      </c>
      <c r="O24" s="133">
        <v>-8412</v>
      </c>
      <c r="P24" s="130"/>
      <c r="Q24" s="153">
        <f>SUM(M24:O24)</f>
        <v>1672448</v>
      </c>
    </row>
    <row r="25" spans="1:19" ht="18.649999999999999" customHeight="1" x14ac:dyDescent="0.3">
      <c r="A25" s="165" t="s">
        <v>64</v>
      </c>
      <c r="B25" s="35"/>
      <c r="C25" s="135">
        <v>0</v>
      </c>
      <c r="D25" s="56"/>
      <c r="E25" s="135">
        <v>0</v>
      </c>
      <c r="F25" s="56"/>
      <c r="G25" s="135">
        <v>0</v>
      </c>
      <c r="H25" s="56"/>
      <c r="I25" s="135">
        <v>0</v>
      </c>
      <c r="J25" s="56"/>
      <c r="K25" s="135">
        <v>214659</v>
      </c>
      <c r="L25" s="130"/>
      <c r="M25" s="200">
        <f>SUM(C25:K25)</f>
        <v>214659</v>
      </c>
      <c r="N25" s="130"/>
      <c r="O25" s="135">
        <v>41397</v>
      </c>
      <c r="P25" s="130"/>
      <c r="Q25" s="200">
        <f>SUM(M25:O25)</f>
        <v>256056</v>
      </c>
    </row>
    <row r="26" spans="1:19" ht="18.649999999999999" customHeight="1" x14ac:dyDescent="0.3">
      <c r="A26" s="167" t="s">
        <v>98</v>
      </c>
      <c r="C26" s="131">
        <f>SUM(C24:C25)</f>
        <v>0</v>
      </c>
      <c r="D26" s="55"/>
      <c r="E26" s="131">
        <f>SUM(E24:E25)</f>
        <v>0</v>
      </c>
      <c r="F26" s="55"/>
      <c r="G26" s="131">
        <f>SUM(G24:G25)</f>
        <v>0</v>
      </c>
      <c r="H26" s="55"/>
      <c r="I26" s="131">
        <f>SUM(I24:I25)</f>
        <v>1680860</v>
      </c>
      <c r="J26" s="55"/>
      <c r="K26" s="131">
        <f>SUM(K24:K25)</f>
        <v>214659</v>
      </c>
      <c r="L26" s="132">
        <f>SUM(L24:L25)</f>
        <v>0</v>
      </c>
      <c r="M26" s="131">
        <f>SUM(M24:M25)</f>
        <v>1895519</v>
      </c>
      <c r="N26" s="132">
        <f>SUM(N24:N25)</f>
        <v>0</v>
      </c>
      <c r="O26" s="131">
        <f>SUM(O24:O25)</f>
        <v>32985</v>
      </c>
      <c r="P26" s="132"/>
      <c r="Q26" s="131">
        <f>SUM(M26:O26)</f>
        <v>1928504</v>
      </c>
    </row>
    <row r="27" spans="1:19" ht="18.649999999999999" customHeight="1" thickBot="1" x14ac:dyDescent="0.35">
      <c r="A27" s="34" t="s">
        <v>216</v>
      </c>
      <c r="C27" s="134">
        <f>C13+C26+C22</f>
        <v>2400000</v>
      </c>
      <c r="D27" s="201"/>
      <c r="E27" s="134">
        <f>E13+E26+E22</f>
        <v>3290152</v>
      </c>
      <c r="F27" s="201"/>
      <c r="G27" s="134">
        <f>G13+G26+G22</f>
        <v>240000</v>
      </c>
      <c r="H27" s="201"/>
      <c r="I27" s="134">
        <f>I13+I26+I22</f>
        <v>16280712</v>
      </c>
      <c r="J27" s="201"/>
      <c r="K27" s="134">
        <f>K13+K26+K22</f>
        <v>-42197</v>
      </c>
      <c r="L27" s="132"/>
      <c r="M27" s="134">
        <f>M13+M26+M22</f>
        <v>22168667</v>
      </c>
      <c r="N27" s="132"/>
      <c r="O27" s="134">
        <f>O13+O26+O22</f>
        <v>542996</v>
      </c>
      <c r="P27" s="132"/>
      <c r="Q27" s="134">
        <f>Q13+Q26+Q22</f>
        <v>22711663</v>
      </c>
      <c r="S27" s="146"/>
    </row>
    <row r="28" spans="1:19" ht="19.5" customHeight="1" thickTop="1" x14ac:dyDescent="0.3">
      <c r="A28" s="34"/>
      <c r="B28" s="34"/>
      <c r="C28" s="34"/>
      <c r="D28" s="34"/>
      <c r="E28" s="34"/>
    </row>
    <row r="29" spans="1:19" ht="20.25" customHeight="1" x14ac:dyDescent="0.3">
      <c r="A29" s="126"/>
      <c r="B29" s="30"/>
    </row>
    <row r="30" spans="1:19" ht="20.25" customHeight="1" x14ac:dyDescent="0.3">
      <c r="A30" s="126"/>
      <c r="B30" s="30"/>
    </row>
    <row r="31" spans="1:19" ht="20.149999999999999" customHeight="1" x14ac:dyDescent="0.3">
      <c r="A31" s="162"/>
      <c r="B31" s="30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</row>
    <row r="32" spans="1:19" ht="20.25" customHeight="1" x14ac:dyDescent="0.3">
      <c r="A32" s="31"/>
      <c r="B32" s="30"/>
      <c r="C32" s="193"/>
      <c r="D32" s="193"/>
      <c r="E32" s="193"/>
      <c r="F32" s="193"/>
      <c r="G32" s="193"/>
      <c r="H32" s="193"/>
      <c r="I32" s="193"/>
      <c r="J32" s="193"/>
      <c r="K32" s="191"/>
      <c r="L32" s="193"/>
      <c r="M32" s="193"/>
      <c r="N32" s="193"/>
      <c r="O32" s="193"/>
      <c r="P32" s="193"/>
      <c r="Q32" s="193"/>
    </row>
    <row r="33" spans="1:17" ht="20.25" customHeight="1" x14ac:dyDescent="0.3">
      <c r="A33" s="31"/>
      <c r="B33" s="30"/>
      <c r="C33" s="193"/>
      <c r="D33" s="193"/>
      <c r="E33" s="193"/>
      <c r="F33" s="193"/>
      <c r="G33" s="242"/>
      <c r="H33" s="242"/>
      <c r="I33" s="242"/>
      <c r="J33" s="193"/>
      <c r="K33" s="164"/>
      <c r="L33" s="193"/>
      <c r="M33" s="193"/>
      <c r="N33" s="193"/>
      <c r="O33" s="193"/>
      <c r="P33" s="193"/>
      <c r="Q33" s="193"/>
    </row>
    <row r="34" spans="1:17" ht="20.25" customHeight="1" x14ac:dyDescent="0.3">
      <c r="A34" s="31"/>
      <c r="B34" s="30"/>
      <c r="C34" s="192"/>
      <c r="D34" s="192"/>
      <c r="E34" s="192"/>
      <c r="F34" s="192"/>
      <c r="G34" s="192"/>
      <c r="H34" s="192"/>
      <c r="I34" s="192"/>
      <c r="J34" s="193"/>
      <c r="K34" s="191"/>
      <c r="L34" s="193"/>
      <c r="M34" s="191"/>
      <c r="N34" s="193"/>
      <c r="O34" s="193"/>
      <c r="P34" s="193"/>
    </row>
    <row r="35" spans="1:17" ht="20.25" customHeight="1" x14ac:dyDescent="0.3">
      <c r="A35" s="32"/>
      <c r="B35" s="35"/>
      <c r="C35" s="191"/>
      <c r="D35" s="191"/>
      <c r="E35" s="191"/>
      <c r="F35" s="191"/>
      <c r="G35" s="191"/>
      <c r="K35" s="191"/>
      <c r="L35" s="191"/>
      <c r="M35" s="191"/>
      <c r="N35" s="191"/>
      <c r="O35" s="191"/>
      <c r="P35" s="191"/>
      <c r="Q35" s="191"/>
    </row>
    <row r="36" spans="1:17" ht="20.25" customHeight="1" x14ac:dyDescent="0.3">
      <c r="A36" s="32"/>
      <c r="B36" s="35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</row>
    <row r="37" spans="1:17" ht="20.25" customHeight="1" x14ac:dyDescent="0.3">
      <c r="A37" s="32"/>
      <c r="B37" s="35"/>
      <c r="C37" s="191"/>
      <c r="D37" s="191"/>
      <c r="E37" s="191"/>
      <c r="F37" s="191"/>
      <c r="G37" s="191"/>
      <c r="H37" s="242"/>
      <c r="I37" s="242"/>
      <c r="J37" s="242"/>
      <c r="K37" s="191"/>
      <c r="L37" s="191"/>
      <c r="M37" s="191"/>
      <c r="N37" s="191"/>
      <c r="O37" s="191"/>
      <c r="P37" s="191"/>
      <c r="Q37" s="191"/>
    </row>
    <row r="38" spans="1:17" ht="20.25" customHeight="1" x14ac:dyDescent="0.3">
      <c r="A38" s="32"/>
      <c r="B38" s="35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</row>
    <row r="39" spans="1:17" ht="20.25" customHeight="1" x14ac:dyDescent="0.3">
      <c r="A39" s="147"/>
      <c r="B39" s="35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</row>
    <row r="40" spans="1:17" ht="20.25" customHeight="1" x14ac:dyDescent="0.3">
      <c r="A40" s="147"/>
      <c r="B40" s="35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</row>
    <row r="41" spans="1:17" ht="20.25" customHeight="1" x14ac:dyDescent="0.3">
      <c r="A41" s="31"/>
      <c r="B41" s="35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81"/>
      <c r="N41" s="132"/>
      <c r="O41" s="132"/>
      <c r="P41" s="132"/>
      <c r="Q41" s="181"/>
    </row>
    <row r="42" spans="1:17" ht="20.25" customHeight="1" x14ac:dyDescent="0.3">
      <c r="A42" s="31"/>
      <c r="B42" s="36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</row>
    <row r="43" spans="1:17" ht="20.25" customHeight="1" x14ac:dyDescent="0.3">
      <c r="A43" s="165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65"/>
      <c r="N43" s="130"/>
      <c r="O43" s="130"/>
      <c r="P43" s="130"/>
      <c r="Q43" s="65"/>
    </row>
    <row r="44" spans="1:17" ht="20.25" customHeight="1" x14ac:dyDescent="0.3">
      <c r="A44" s="165"/>
      <c r="B44" s="35"/>
      <c r="C44" s="130"/>
      <c r="D44" s="72"/>
      <c r="E44" s="130"/>
      <c r="F44" s="72"/>
      <c r="G44" s="130"/>
      <c r="H44" s="72"/>
      <c r="I44" s="130"/>
      <c r="J44" s="72"/>
      <c r="K44" s="130"/>
      <c r="L44" s="130"/>
      <c r="M44" s="65"/>
      <c r="N44" s="130"/>
      <c r="O44" s="130"/>
      <c r="P44" s="130"/>
      <c r="Q44" s="65"/>
    </row>
    <row r="45" spans="1:17" ht="20.25" customHeight="1" x14ac:dyDescent="0.3">
      <c r="A45" s="167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</row>
    <row r="46" spans="1:17" ht="20.25" customHeight="1" x14ac:dyDescent="0.3">
      <c r="A46" s="167"/>
      <c r="C46" s="132"/>
      <c r="D46" s="72"/>
      <c r="E46" s="132"/>
      <c r="F46" s="72"/>
      <c r="G46" s="132"/>
      <c r="H46" s="55"/>
      <c r="I46" s="132"/>
      <c r="J46" s="55"/>
      <c r="K46" s="132"/>
      <c r="L46" s="132"/>
      <c r="M46" s="132"/>
      <c r="N46" s="132"/>
      <c r="O46" s="132"/>
      <c r="P46" s="132"/>
      <c r="Q46" s="132"/>
    </row>
    <row r="47" spans="1:17" ht="20.25" customHeight="1" x14ac:dyDescent="0.3">
      <c r="A47" s="34"/>
      <c r="C47" s="132"/>
      <c r="D47" s="55"/>
      <c r="E47" s="132"/>
      <c r="F47" s="55"/>
      <c r="G47" s="132"/>
      <c r="H47" s="55"/>
      <c r="I47" s="132"/>
      <c r="J47" s="55"/>
      <c r="K47" s="132"/>
      <c r="L47" s="132"/>
      <c r="M47" s="132"/>
      <c r="N47" s="132"/>
      <c r="O47" s="132"/>
      <c r="P47" s="132"/>
      <c r="Q47" s="132"/>
    </row>
    <row r="51" spans="1:8" ht="20.25" customHeight="1" x14ac:dyDescent="0.3">
      <c r="A51"/>
      <c r="B51"/>
      <c r="H51">
        <v>-1626754</v>
      </c>
    </row>
    <row r="57" spans="1:8" ht="20.25" customHeight="1" x14ac:dyDescent="0.3">
      <c r="A57"/>
      <c r="B57"/>
      <c r="D57">
        <v>24971778</v>
      </c>
      <c r="H57">
        <v>24423047</v>
      </c>
    </row>
    <row r="60" spans="1:8" ht="20.25" customHeight="1" x14ac:dyDescent="0.3">
      <c r="A60"/>
      <c r="B60"/>
      <c r="D60">
        <v>73650</v>
      </c>
      <c r="H60">
        <v>73650</v>
      </c>
    </row>
  </sheetData>
  <mergeCells count="8">
    <mergeCell ref="H37:J37"/>
    <mergeCell ref="C38:Q38"/>
    <mergeCell ref="C3:Q3"/>
    <mergeCell ref="G5:I5"/>
    <mergeCell ref="H9:J9"/>
    <mergeCell ref="C10:Q10"/>
    <mergeCell ref="C31:Q31"/>
    <mergeCell ref="G33:I33"/>
  </mergeCells>
  <pageMargins left="0.7" right="0.7" top="0.48" bottom="0.5" header="0.5" footer="0.5"/>
  <pageSetup paperSize="9" scale="89" firstPageNumber="8" fitToWidth="0" fitToHeight="0" orientation="landscape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showGridLines="0" view="pageBreakPreview" zoomScaleNormal="90" zoomScaleSheetLayoutView="100" workbookViewId="0">
      <selection activeCell="B16" sqref="B16"/>
    </sheetView>
  </sheetViews>
  <sheetFormatPr defaultColWidth="9.1796875" defaultRowHeight="20.25" customHeight="1" x14ac:dyDescent="0.3"/>
  <cols>
    <col min="1" max="1" width="52.1796875" style="141" customWidth="1"/>
    <col min="2" max="2" width="12.1796875" style="141" customWidth="1"/>
    <col min="3" max="3" width="14.81640625" customWidth="1"/>
    <col min="4" max="4" width="1.7265625" customWidth="1"/>
    <col min="5" max="5" width="14.81640625" customWidth="1"/>
    <col min="6" max="6" width="1.7265625" customWidth="1"/>
    <col min="7" max="7" width="14.81640625" customWidth="1"/>
    <col min="8" max="8" width="1.7265625" customWidth="1"/>
    <col min="9" max="9" width="15" customWidth="1"/>
    <col min="10" max="10" width="1.7265625" customWidth="1"/>
    <col min="11" max="11" width="14.81640625" customWidth="1"/>
    <col min="12" max="12" width="11" bestFit="1" customWidth="1"/>
    <col min="257" max="257" width="52.1796875" customWidth="1"/>
    <col min="258" max="258" width="12.1796875" customWidth="1"/>
    <col min="259" max="259" width="14.81640625" customWidth="1"/>
    <col min="260" max="260" width="1.7265625" customWidth="1"/>
    <col min="261" max="261" width="14.81640625" customWidth="1"/>
    <col min="262" max="262" width="1.7265625" customWidth="1"/>
    <col min="263" max="263" width="14.81640625" customWidth="1"/>
    <col min="264" max="264" width="1.7265625" customWidth="1"/>
    <col min="265" max="265" width="15" customWidth="1"/>
    <col min="266" max="266" width="1.7265625" customWidth="1"/>
    <col min="267" max="267" width="14.81640625" customWidth="1"/>
    <col min="513" max="513" width="52.1796875" customWidth="1"/>
    <col min="514" max="514" width="12.1796875" customWidth="1"/>
    <col min="515" max="515" width="14.81640625" customWidth="1"/>
    <col min="516" max="516" width="1.7265625" customWidth="1"/>
    <col min="517" max="517" width="14.81640625" customWidth="1"/>
    <col min="518" max="518" width="1.7265625" customWidth="1"/>
    <col min="519" max="519" width="14.81640625" customWidth="1"/>
    <col min="520" max="520" width="1.7265625" customWidth="1"/>
    <col min="521" max="521" width="15" customWidth="1"/>
    <col min="522" max="522" width="1.7265625" customWidth="1"/>
    <col min="523" max="523" width="14.81640625" customWidth="1"/>
    <col min="769" max="769" width="52.1796875" customWidth="1"/>
    <col min="770" max="770" width="12.1796875" customWidth="1"/>
    <col min="771" max="771" width="14.81640625" customWidth="1"/>
    <col min="772" max="772" width="1.7265625" customWidth="1"/>
    <col min="773" max="773" width="14.81640625" customWidth="1"/>
    <col min="774" max="774" width="1.7265625" customWidth="1"/>
    <col min="775" max="775" width="14.81640625" customWidth="1"/>
    <col min="776" max="776" width="1.7265625" customWidth="1"/>
    <col min="777" max="777" width="15" customWidth="1"/>
    <col min="778" max="778" width="1.7265625" customWidth="1"/>
    <col min="779" max="779" width="14.81640625" customWidth="1"/>
    <col min="1025" max="1025" width="52.1796875" customWidth="1"/>
    <col min="1026" max="1026" width="12.1796875" customWidth="1"/>
    <col min="1027" max="1027" width="14.81640625" customWidth="1"/>
    <col min="1028" max="1028" width="1.7265625" customWidth="1"/>
    <col min="1029" max="1029" width="14.81640625" customWidth="1"/>
    <col min="1030" max="1030" width="1.7265625" customWidth="1"/>
    <col min="1031" max="1031" width="14.81640625" customWidth="1"/>
    <col min="1032" max="1032" width="1.7265625" customWidth="1"/>
    <col min="1033" max="1033" width="15" customWidth="1"/>
    <col min="1034" max="1034" width="1.7265625" customWidth="1"/>
    <col min="1035" max="1035" width="14.81640625" customWidth="1"/>
    <col min="1281" max="1281" width="52.1796875" customWidth="1"/>
    <col min="1282" max="1282" width="12.1796875" customWidth="1"/>
    <col min="1283" max="1283" width="14.81640625" customWidth="1"/>
    <col min="1284" max="1284" width="1.7265625" customWidth="1"/>
    <col min="1285" max="1285" width="14.81640625" customWidth="1"/>
    <col min="1286" max="1286" width="1.7265625" customWidth="1"/>
    <col min="1287" max="1287" width="14.81640625" customWidth="1"/>
    <col min="1288" max="1288" width="1.7265625" customWidth="1"/>
    <col min="1289" max="1289" width="15" customWidth="1"/>
    <col min="1290" max="1290" width="1.7265625" customWidth="1"/>
    <col min="1291" max="1291" width="14.81640625" customWidth="1"/>
    <col min="1537" max="1537" width="52.1796875" customWidth="1"/>
    <col min="1538" max="1538" width="12.1796875" customWidth="1"/>
    <col min="1539" max="1539" width="14.81640625" customWidth="1"/>
    <col min="1540" max="1540" width="1.7265625" customWidth="1"/>
    <col min="1541" max="1541" width="14.81640625" customWidth="1"/>
    <col min="1542" max="1542" width="1.7265625" customWidth="1"/>
    <col min="1543" max="1543" width="14.81640625" customWidth="1"/>
    <col min="1544" max="1544" width="1.7265625" customWidth="1"/>
    <col min="1545" max="1545" width="15" customWidth="1"/>
    <col min="1546" max="1546" width="1.7265625" customWidth="1"/>
    <col min="1547" max="1547" width="14.81640625" customWidth="1"/>
    <col min="1793" max="1793" width="52.1796875" customWidth="1"/>
    <col min="1794" max="1794" width="12.1796875" customWidth="1"/>
    <col min="1795" max="1795" width="14.81640625" customWidth="1"/>
    <col min="1796" max="1796" width="1.7265625" customWidth="1"/>
    <col min="1797" max="1797" width="14.81640625" customWidth="1"/>
    <col min="1798" max="1798" width="1.7265625" customWidth="1"/>
    <col min="1799" max="1799" width="14.81640625" customWidth="1"/>
    <col min="1800" max="1800" width="1.7265625" customWidth="1"/>
    <col min="1801" max="1801" width="15" customWidth="1"/>
    <col min="1802" max="1802" width="1.7265625" customWidth="1"/>
    <col min="1803" max="1803" width="14.81640625" customWidth="1"/>
    <col min="2049" max="2049" width="52.1796875" customWidth="1"/>
    <col min="2050" max="2050" width="12.1796875" customWidth="1"/>
    <col min="2051" max="2051" width="14.81640625" customWidth="1"/>
    <col min="2052" max="2052" width="1.7265625" customWidth="1"/>
    <col min="2053" max="2053" width="14.81640625" customWidth="1"/>
    <col min="2054" max="2054" width="1.7265625" customWidth="1"/>
    <col min="2055" max="2055" width="14.81640625" customWidth="1"/>
    <col min="2056" max="2056" width="1.7265625" customWidth="1"/>
    <col min="2057" max="2057" width="15" customWidth="1"/>
    <col min="2058" max="2058" width="1.7265625" customWidth="1"/>
    <col min="2059" max="2059" width="14.81640625" customWidth="1"/>
    <col min="2305" max="2305" width="52.1796875" customWidth="1"/>
    <col min="2306" max="2306" width="12.1796875" customWidth="1"/>
    <col min="2307" max="2307" width="14.81640625" customWidth="1"/>
    <col min="2308" max="2308" width="1.7265625" customWidth="1"/>
    <col min="2309" max="2309" width="14.81640625" customWidth="1"/>
    <col min="2310" max="2310" width="1.7265625" customWidth="1"/>
    <col min="2311" max="2311" width="14.81640625" customWidth="1"/>
    <col min="2312" max="2312" width="1.7265625" customWidth="1"/>
    <col min="2313" max="2313" width="15" customWidth="1"/>
    <col min="2314" max="2314" width="1.7265625" customWidth="1"/>
    <col min="2315" max="2315" width="14.81640625" customWidth="1"/>
    <col min="2561" max="2561" width="52.1796875" customWidth="1"/>
    <col min="2562" max="2562" width="12.1796875" customWidth="1"/>
    <col min="2563" max="2563" width="14.81640625" customWidth="1"/>
    <col min="2564" max="2564" width="1.7265625" customWidth="1"/>
    <col min="2565" max="2565" width="14.81640625" customWidth="1"/>
    <col min="2566" max="2566" width="1.7265625" customWidth="1"/>
    <col min="2567" max="2567" width="14.81640625" customWidth="1"/>
    <col min="2568" max="2568" width="1.7265625" customWidth="1"/>
    <col min="2569" max="2569" width="15" customWidth="1"/>
    <col min="2570" max="2570" width="1.7265625" customWidth="1"/>
    <col min="2571" max="2571" width="14.81640625" customWidth="1"/>
    <col min="2817" max="2817" width="52.1796875" customWidth="1"/>
    <col min="2818" max="2818" width="12.1796875" customWidth="1"/>
    <col min="2819" max="2819" width="14.81640625" customWidth="1"/>
    <col min="2820" max="2820" width="1.7265625" customWidth="1"/>
    <col min="2821" max="2821" width="14.81640625" customWidth="1"/>
    <col min="2822" max="2822" width="1.7265625" customWidth="1"/>
    <col min="2823" max="2823" width="14.81640625" customWidth="1"/>
    <col min="2824" max="2824" width="1.7265625" customWidth="1"/>
    <col min="2825" max="2825" width="15" customWidth="1"/>
    <col min="2826" max="2826" width="1.7265625" customWidth="1"/>
    <col min="2827" max="2827" width="14.81640625" customWidth="1"/>
    <col min="3073" max="3073" width="52.1796875" customWidth="1"/>
    <col min="3074" max="3074" width="12.1796875" customWidth="1"/>
    <col min="3075" max="3075" width="14.81640625" customWidth="1"/>
    <col min="3076" max="3076" width="1.7265625" customWidth="1"/>
    <col min="3077" max="3077" width="14.81640625" customWidth="1"/>
    <col min="3078" max="3078" width="1.7265625" customWidth="1"/>
    <col min="3079" max="3079" width="14.81640625" customWidth="1"/>
    <col min="3080" max="3080" width="1.7265625" customWidth="1"/>
    <col min="3081" max="3081" width="15" customWidth="1"/>
    <col min="3082" max="3082" width="1.7265625" customWidth="1"/>
    <col min="3083" max="3083" width="14.81640625" customWidth="1"/>
    <col min="3329" max="3329" width="52.1796875" customWidth="1"/>
    <col min="3330" max="3330" width="12.1796875" customWidth="1"/>
    <col min="3331" max="3331" width="14.81640625" customWidth="1"/>
    <col min="3332" max="3332" width="1.7265625" customWidth="1"/>
    <col min="3333" max="3333" width="14.81640625" customWidth="1"/>
    <col min="3334" max="3334" width="1.7265625" customWidth="1"/>
    <col min="3335" max="3335" width="14.81640625" customWidth="1"/>
    <col min="3336" max="3336" width="1.7265625" customWidth="1"/>
    <col min="3337" max="3337" width="15" customWidth="1"/>
    <col min="3338" max="3338" width="1.7265625" customWidth="1"/>
    <col min="3339" max="3339" width="14.81640625" customWidth="1"/>
    <col min="3585" max="3585" width="52.1796875" customWidth="1"/>
    <col min="3586" max="3586" width="12.1796875" customWidth="1"/>
    <col min="3587" max="3587" width="14.81640625" customWidth="1"/>
    <col min="3588" max="3588" width="1.7265625" customWidth="1"/>
    <col min="3589" max="3589" width="14.81640625" customWidth="1"/>
    <col min="3590" max="3590" width="1.7265625" customWidth="1"/>
    <col min="3591" max="3591" width="14.81640625" customWidth="1"/>
    <col min="3592" max="3592" width="1.7265625" customWidth="1"/>
    <col min="3593" max="3593" width="15" customWidth="1"/>
    <col min="3594" max="3594" width="1.7265625" customWidth="1"/>
    <col min="3595" max="3595" width="14.81640625" customWidth="1"/>
    <col min="3841" max="3841" width="52.1796875" customWidth="1"/>
    <col min="3842" max="3842" width="12.1796875" customWidth="1"/>
    <col min="3843" max="3843" width="14.81640625" customWidth="1"/>
    <col min="3844" max="3844" width="1.7265625" customWidth="1"/>
    <col min="3845" max="3845" width="14.81640625" customWidth="1"/>
    <col min="3846" max="3846" width="1.7265625" customWidth="1"/>
    <col min="3847" max="3847" width="14.81640625" customWidth="1"/>
    <col min="3848" max="3848" width="1.7265625" customWidth="1"/>
    <col min="3849" max="3849" width="15" customWidth="1"/>
    <col min="3850" max="3850" width="1.7265625" customWidth="1"/>
    <col min="3851" max="3851" width="14.81640625" customWidth="1"/>
    <col min="4097" max="4097" width="52.1796875" customWidth="1"/>
    <col min="4098" max="4098" width="12.1796875" customWidth="1"/>
    <col min="4099" max="4099" width="14.81640625" customWidth="1"/>
    <col min="4100" max="4100" width="1.7265625" customWidth="1"/>
    <col min="4101" max="4101" width="14.81640625" customWidth="1"/>
    <col min="4102" max="4102" width="1.7265625" customWidth="1"/>
    <col min="4103" max="4103" width="14.81640625" customWidth="1"/>
    <col min="4104" max="4104" width="1.7265625" customWidth="1"/>
    <col min="4105" max="4105" width="15" customWidth="1"/>
    <col min="4106" max="4106" width="1.7265625" customWidth="1"/>
    <col min="4107" max="4107" width="14.81640625" customWidth="1"/>
    <col min="4353" max="4353" width="52.1796875" customWidth="1"/>
    <col min="4354" max="4354" width="12.1796875" customWidth="1"/>
    <col min="4355" max="4355" width="14.81640625" customWidth="1"/>
    <col min="4356" max="4356" width="1.7265625" customWidth="1"/>
    <col min="4357" max="4357" width="14.81640625" customWidth="1"/>
    <col min="4358" max="4358" width="1.7265625" customWidth="1"/>
    <col min="4359" max="4359" width="14.81640625" customWidth="1"/>
    <col min="4360" max="4360" width="1.7265625" customWidth="1"/>
    <col min="4361" max="4361" width="15" customWidth="1"/>
    <col min="4362" max="4362" width="1.7265625" customWidth="1"/>
    <col min="4363" max="4363" width="14.81640625" customWidth="1"/>
    <col min="4609" max="4609" width="52.1796875" customWidth="1"/>
    <col min="4610" max="4610" width="12.1796875" customWidth="1"/>
    <col min="4611" max="4611" width="14.81640625" customWidth="1"/>
    <col min="4612" max="4612" width="1.7265625" customWidth="1"/>
    <col min="4613" max="4613" width="14.81640625" customWidth="1"/>
    <col min="4614" max="4614" width="1.7265625" customWidth="1"/>
    <col min="4615" max="4615" width="14.81640625" customWidth="1"/>
    <col min="4616" max="4616" width="1.7265625" customWidth="1"/>
    <col min="4617" max="4617" width="15" customWidth="1"/>
    <col min="4618" max="4618" width="1.7265625" customWidth="1"/>
    <col min="4619" max="4619" width="14.81640625" customWidth="1"/>
    <col min="4865" max="4865" width="52.1796875" customWidth="1"/>
    <col min="4866" max="4866" width="12.1796875" customWidth="1"/>
    <col min="4867" max="4867" width="14.81640625" customWidth="1"/>
    <col min="4868" max="4868" width="1.7265625" customWidth="1"/>
    <col min="4869" max="4869" width="14.81640625" customWidth="1"/>
    <col min="4870" max="4870" width="1.7265625" customWidth="1"/>
    <col min="4871" max="4871" width="14.81640625" customWidth="1"/>
    <col min="4872" max="4872" width="1.7265625" customWidth="1"/>
    <col min="4873" max="4873" width="15" customWidth="1"/>
    <col min="4874" max="4874" width="1.7265625" customWidth="1"/>
    <col min="4875" max="4875" width="14.81640625" customWidth="1"/>
    <col min="5121" max="5121" width="52.1796875" customWidth="1"/>
    <col min="5122" max="5122" width="12.1796875" customWidth="1"/>
    <col min="5123" max="5123" width="14.81640625" customWidth="1"/>
    <col min="5124" max="5124" width="1.7265625" customWidth="1"/>
    <col min="5125" max="5125" width="14.81640625" customWidth="1"/>
    <col min="5126" max="5126" width="1.7265625" customWidth="1"/>
    <col min="5127" max="5127" width="14.81640625" customWidth="1"/>
    <col min="5128" max="5128" width="1.7265625" customWidth="1"/>
    <col min="5129" max="5129" width="15" customWidth="1"/>
    <col min="5130" max="5130" width="1.7265625" customWidth="1"/>
    <col min="5131" max="5131" width="14.81640625" customWidth="1"/>
    <col min="5377" max="5377" width="52.1796875" customWidth="1"/>
    <col min="5378" max="5378" width="12.1796875" customWidth="1"/>
    <col min="5379" max="5379" width="14.81640625" customWidth="1"/>
    <col min="5380" max="5380" width="1.7265625" customWidth="1"/>
    <col min="5381" max="5381" width="14.81640625" customWidth="1"/>
    <col min="5382" max="5382" width="1.7265625" customWidth="1"/>
    <col min="5383" max="5383" width="14.81640625" customWidth="1"/>
    <col min="5384" max="5384" width="1.7265625" customWidth="1"/>
    <col min="5385" max="5385" width="15" customWidth="1"/>
    <col min="5386" max="5386" width="1.7265625" customWidth="1"/>
    <col min="5387" max="5387" width="14.81640625" customWidth="1"/>
    <col min="5633" max="5633" width="52.1796875" customWidth="1"/>
    <col min="5634" max="5634" width="12.1796875" customWidth="1"/>
    <col min="5635" max="5635" width="14.81640625" customWidth="1"/>
    <col min="5636" max="5636" width="1.7265625" customWidth="1"/>
    <col min="5637" max="5637" width="14.81640625" customWidth="1"/>
    <col min="5638" max="5638" width="1.7265625" customWidth="1"/>
    <col min="5639" max="5639" width="14.81640625" customWidth="1"/>
    <col min="5640" max="5640" width="1.7265625" customWidth="1"/>
    <col min="5641" max="5641" width="15" customWidth="1"/>
    <col min="5642" max="5642" width="1.7265625" customWidth="1"/>
    <col min="5643" max="5643" width="14.81640625" customWidth="1"/>
    <col min="5889" max="5889" width="52.1796875" customWidth="1"/>
    <col min="5890" max="5890" width="12.1796875" customWidth="1"/>
    <col min="5891" max="5891" width="14.81640625" customWidth="1"/>
    <col min="5892" max="5892" width="1.7265625" customWidth="1"/>
    <col min="5893" max="5893" width="14.81640625" customWidth="1"/>
    <col min="5894" max="5894" width="1.7265625" customWidth="1"/>
    <col min="5895" max="5895" width="14.81640625" customWidth="1"/>
    <col min="5896" max="5896" width="1.7265625" customWidth="1"/>
    <col min="5897" max="5897" width="15" customWidth="1"/>
    <col min="5898" max="5898" width="1.7265625" customWidth="1"/>
    <col min="5899" max="5899" width="14.81640625" customWidth="1"/>
    <col min="6145" max="6145" width="52.1796875" customWidth="1"/>
    <col min="6146" max="6146" width="12.1796875" customWidth="1"/>
    <col min="6147" max="6147" width="14.81640625" customWidth="1"/>
    <col min="6148" max="6148" width="1.7265625" customWidth="1"/>
    <col min="6149" max="6149" width="14.81640625" customWidth="1"/>
    <col min="6150" max="6150" width="1.7265625" customWidth="1"/>
    <col min="6151" max="6151" width="14.81640625" customWidth="1"/>
    <col min="6152" max="6152" width="1.7265625" customWidth="1"/>
    <col min="6153" max="6153" width="15" customWidth="1"/>
    <col min="6154" max="6154" width="1.7265625" customWidth="1"/>
    <col min="6155" max="6155" width="14.81640625" customWidth="1"/>
    <col min="6401" max="6401" width="52.1796875" customWidth="1"/>
    <col min="6402" max="6402" width="12.1796875" customWidth="1"/>
    <col min="6403" max="6403" width="14.81640625" customWidth="1"/>
    <col min="6404" max="6404" width="1.7265625" customWidth="1"/>
    <col min="6405" max="6405" width="14.81640625" customWidth="1"/>
    <col min="6406" max="6406" width="1.7265625" customWidth="1"/>
    <col min="6407" max="6407" width="14.81640625" customWidth="1"/>
    <col min="6408" max="6408" width="1.7265625" customWidth="1"/>
    <col min="6409" max="6409" width="15" customWidth="1"/>
    <col min="6410" max="6410" width="1.7265625" customWidth="1"/>
    <col min="6411" max="6411" width="14.81640625" customWidth="1"/>
    <col min="6657" max="6657" width="52.1796875" customWidth="1"/>
    <col min="6658" max="6658" width="12.1796875" customWidth="1"/>
    <col min="6659" max="6659" width="14.81640625" customWidth="1"/>
    <col min="6660" max="6660" width="1.7265625" customWidth="1"/>
    <col min="6661" max="6661" width="14.81640625" customWidth="1"/>
    <col min="6662" max="6662" width="1.7265625" customWidth="1"/>
    <col min="6663" max="6663" width="14.81640625" customWidth="1"/>
    <col min="6664" max="6664" width="1.7265625" customWidth="1"/>
    <col min="6665" max="6665" width="15" customWidth="1"/>
    <col min="6666" max="6666" width="1.7265625" customWidth="1"/>
    <col min="6667" max="6667" width="14.81640625" customWidth="1"/>
    <col min="6913" max="6913" width="52.1796875" customWidth="1"/>
    <col min="6914" max="6914" width="12.1796875" customWidth="1"/>
    <col min="6915" max="6915" width="14.81640625" customWidth="1"/>
    <col min="6916" max="6916" width="1.7265625" customWidth="1"/>
    <col min="6917" max="6917" width="14.81640625" customWidth="1"/>
    <col min="6918" max="6918" width="1.7265625" customWidth="1"/>
    <col min="6919" max="6919" width="14.81640625" customWidth="1"/>
    <col min="6920" max="6920" width="1.7265625" customWidth="1"/>
    <col min="6921" max="6921" width="15" customWidth="1"/>
    <col min="6922" max="6922" width="1.7265625" customWidth="1"/>
    <col min="6923" max="6923" width="14.81640625" customWidth="1"/>
    <col min="7169" max="7169" width="52.1796875" customWidth="1"/>
    <col min="7170" max="7170" width="12.1796875" customWidth="1"/>
    <col min="7171" max="7171" width="14.81640625" customWidth="1"/>
    <col min="7172" max="7172" width="1.7265625" customWidth="1"/>
    <col min="7173" max="7173" width="14.81640625" customWidth="1"/>
    <col min="7174" max="7174" width="1.7265625" customWidth="1"/>
    <col min="7175" max="7175" width="14.81640625" customWidth="1"/>
    <col min="7176" max="7176" width="1.7265625" customWidth="1"/>
    <col min="7177" max="7177" width="15" customWidth="1"/>
    <col min="7178" max="7178" width="1.7265625" customWidth="1"/>
    <col min="7179" max="7179" width="14.81640625" customWidth="1"/>
    <col min="7425" max="7425" width="52.1796875" customWidth="1"/>
    <col min="7426" max="7426" width="12.1796875" customWidth="1"/>
    <col min="7427" max="7427" width="14.81640625" customWidth="1"/>
    <col min="7428" max="7428" width="1.7265625" customWidth="1"/>
    <col min="7429" max="7429" width="14.81640625" customWidth="1"/>
    <col min="7430" max="7430" width="1.7265625" customWidth="1"/>
    <col min="7431" max="7431" width="14.81640625" customWidth="1"/>
    <col min="7432" max="7432" width="1.7265625" customWidth="1"/>
    <col min="7433" max="7433" width="15" customWidth="1"/>
    <col min="7434" max="7434" width="1.7265625" customWidth="1"/>
    <col min="7435" max="7435" width="14.81640625" customWidth="1"/>
    <col min="7681" max="7681" width="52.1796875" customWidth="1"/>
    <col min="7682" max="7682" width="12.1796875" customWidth="1"/>
    <col min="7683" max="7683" width="14.81640625" customWidth="1"/>
    <col min="7684" max="7684" width="1.7265625" customWidth="1"/>
    <col min="7685" max="7685" width="14.81640625" customWidth="1"/>
    <col min="7686" max="7686" width="1.7265625" customWidth="1"/>
    <col min="7687" max="7687" width="14.81640625" customWidth="1"/>
    <col min="7688" max="7688" width="1.7265625" customWidth="1"/>
    <col min="7689" max="7689" width="15" customWidth="1"/>
    <col min="7690" max="7690" width="1.7265625" customWidth="1"/>
    <col min="7691" max="7691" width="14.81640625" customWidth="1"/>
    <col min="7937" max="7937" width="52.1796875" customWidth="1"/>
    <col min="7938" max="7938" width="12.1796875" customWidth="1"/>
    <col min="7939" max="7939" width="14.81640625" customWidth="1"/>
    <col min="7940" max="7940" width="1.7265625" customWidth="1"/>
    <col min="7941" max="7941" width="14.81640625" customWidth="1"/>
    <col min="7942" max="7942" width="1.7265625" customWidth="1"/>
    <col min="7943" max="7943" width="14.81640625" customWidth="1"/>
    <col min="7944" max="7944" width="1.7265625" customWidth="1"/>
    <col min="7945" max="7945" width="15" customWidth="1"/>
    <col min="7946" max="7946" width="1.7265625" customWidth="1"/>
    <col min="7947" max="7947" width="14.81640625" customWidth="1"/>
    <col min="8193" max="8193" width="52.1796875" customWidth="1"/>
    <col min="8194" max="8194" width="12.1796875" customWidth="1"/>
    <col min="8195" max="8195" width="14.81640625" customWidth="1"/>
    <col min="8196" max="8196" width="1.7265625" customWidth="1"/>
    <col min="8197" max="8197" width="14.81640625" customWidth="1"/>
    <col min="8198" max="8198" width="1.7265625" customWidth="1"/>
    <col min="8199" max="8199" width="14.81640625" customWidth="1"/>
    <col min="8200" max="8200" width="1.7265625" customWidth="1"/>
    <col min="8201" max="8201" width="15" customWidth="1"/>
    <col min="8202" max="8202" width="1.7265625" customWidth="1"/>
    <col min="8203" max="8203" width="14.81640625" customWidth="1"/>
    <col min="8449" max="8449" width="52.1796875" customWidth="1"/>
    <col min="8450" max="8450" width="12.1796875" customWidth="1"/>
    <col min="8451" max="8451" width="14.81640625" customWidth="1"/>
    <col min="8452" max="8452" width="1.7265625" customWidth="1"/>
    <col min="8453" max="8453" width="14.81640625" customWidth="1"/>
    <col min="8454" max="8454" width="1.7265625" customWidth="1"/>
    <col min="8455" max="8455" width="14.81640625" customWidth="1"/>
    <col min="8456" max="8456" width="1.7265625" customWidth="1"/>
    <col min="8457" max="8457" width="15" customWidth="1"/>
    <col min="8458" max="8458" width="1.7265625" customWidth="1"/>
    <col min="8459" max="8459" width="14.81640625" customWidth="1"/>
    <col min="8705" max="8705" width="52.1796875" customWidth="1"/>
    <col min="8706" max="8706" width="12.1796875" customWidth="1"/>
    <col min="8707" max="8707" width="14.81640625" customWidth="1"/>
    <col min="8708" max="8708" width="1.7265625" customWidth="1"/>
    <col min="8709" max="8709" width="14.81640625" customWidth="1"/>
    <col min="8710" max="8710" width="1.7265625" customWidth="1"/>
    <col min="8711" max="8711" width="14.81640625" customWidth="1"/>
    <col min="8712" max="8712" width="1.7265625" customWidth="1"/>
    <col min="8713" max="8713" width="15" customWidth="1"/>
    <col min="8714" max="8714" width="1.7265625" customWidth="1"/>
    <col min="8715" max="8715" width="14.81640625" customWidth="1"/>
    <col min="8961" max="8961" width="52.1796875" customWidth="1"/>
    <col min="8962" max="8962" width="12.1796875" customWidth="1"/>
    <col min="8963" max="8963" width="14.81640625" customWidth="1"/>
    <col min="8964" max="8964" width="1.7265625" customWidth="1"/>
    <col min="8965" max="8965" width="14.81640625" customWidth="1"/>
    <col min="8966" max="8966" width="1.7265625" customWidth="1"/>
    <col min="8967" max="8967" width="14.81640625" customWidth="1"/>
    <col min="8968" max="8968" width="1.7265625" customWidth="1"/>
    <col min="8969" max="8969" width="15" customWidth="1"/>
    <col min="8970" max="8970" width="1.7265625" customWidth="1"/>
    <col min="8971" max="8971" width="14.81640625" customWidth="1"/>
    <col min="9217" max="9217" width="52.1796875" customWidth="1"/>
    <col min="9218" max="9218" width="12.1796875" customWidth="1"/>
    <col min="9219" max="9219" width="14.81640625" customWidth="1"/>
    <col min="9220" max="9220" width="1.7265625" customWidth="1"/>
    <col min="9221" max="9221" width="14.81640625" customWidth="1"/>
    <col min="9222" max="9222" width="1.7265625" customWidth="1"/>
    <col min="9223" max="9223" width="14.81640625" customWidth="1"/>
    <col min="9224" max="9224" width="1.7265625" customWidth="1"/>
    <col min="9225" max="9225" width="15" customWidth="1"/>
    <col min="9226" max="9226" width="1.7265625" customWidth="1"/>
    <col min="9227" max="9227" width="14.81640625" customWidth="1"/>
    <col min="9473" max="9473" width="52.1796875" customWidth="1"/>
    <col min="9474" max="9474" width="12.1796875" customWidth="1"/>
    <col min="9475" max="9475" width="14.81640625" customWidth="1"/>
    <col min="9476" max="9476" width="1.7265625" customWidth="1"/>
    <col min="9477" max="9477" width="14.81640625" customWidth="1"/>
    <col min="9478" max="9478" width="1.7265625" customWidth="1"/>
    <col min="9479" max="9479" width="14.81640625" customWidth="1"/>
    <col min="9480" max="9480" width="1.7265625" customWidth="1"/>
    <col min="9481" max="9481" width="15" customWidth="1"/>
    <col min="9482" max="9482" width="1.7265625" customWidth="1"/>
    <col min="9483" max="9483" width="14.81640625" customWidth="1"/>
    <col min="9729" max="9729" width="52.1796875" customWidth="1"/>
    <col min="9730" max="9730" width="12.1796875" customWidth="1"/>
    <col min="9731" max="9731" width="14.81640625" customWidth="1"/>
    <col min="9732" max="9732" width="1.7265625" customWidth="1"/>
    <col min="9733" max="9733" width="14.81640625" customWidth="1"/>
    <col min="9734" max="9734" width="1.7265625" customWidth="1"/>
    <col min="9735" max="9735" width="14.81640625" customWidth="1"/>
    <col min="9736" max="9736" width="1.7265625" customWidth="1"/>
    <col min="9737" max="9737" width="15" customWidth="1"/>
    <col min="9738" max="9738" width="1.7265625" customWidth="1"/>
    <col min="9739" max="9739" width="14.81640625" customWidth="1"/>
    <col min="9985" max="9985" width="52.1796875" customWidth="1"/>
    <col min="9986" max="9986" width="12.1796875" customWidth="1"/>
    <col min="9987" max="9987" width="14.81640625" customWidth="1"/>
    <col min="9988" max="9988" width="1.7265625" customWidth="1"/>
    <col min="9989" max="9989" width="14.81640625" customWidth="1"/>
    <col min="9990" max="9990" width="1.7265625" customWidth="1"/>
    <col min="9991" max="9991" width="14.81640625" customWidth="1"/>
    <col min="9992" max="9992" width="1.7265625" customWidth="1"/>
    <col min="9993" max="9993" width="15" customWidth="1"/>
    <col min="9994" max="9994" width="1.7265625" customWidth="1"/>
    <col min="9995" max="9995" width="14.81640625" customWidth="1"/>
    <col min="10241" max="10241" width="52.1796875" customWidth="1"/>
    <col min="10242" max="10242" width="12.1796875" customWidth="1"/>
    <col min="10243" max="10243" width="14.81640625" customWidth="1"/>
    <col min="10244" max="10244" width="1.7265625" customWidth="1"/>
    <col min="10245" max="10245" width="14.81640625" customWidth="1"/>
    <col min="10246" max="10246" width="1.7265625" customWidth="1"/>
    <col min="10247" max="10247" width="14.81640625" customWidth="1"/>
    <col min="10248" max="10248" width="1.7265625" customWidth="1"/>
    <col min="10249" max="10249" width="15" customWidth="1"/>
    <col min="10250" max="10250" width="1.7265625" customWidth="1"/>
    <col min="10251" max="10251" width="14.81640625" customWidth="1"/>
    <col min="10497" max="10497" width="52.1796875" customWidth="1"/>
    <col min="10498" max="10498" width="12.1796875" customWidth="1"/>
    <col min="10499" max="10499" width="14.81640625" customWidth="1"/>
    <col min="10500" max="10500" width="1.7265625" customWidth="1"/>
    <col min="10501" max="10501" width="14.81640625" customWidth="1"/>
    <col min="10502" max="10502" width="1.7265625" customWidth="1"/>
    <col min="10503" max="10503" width="14.81640625" customWidth="1"/>
    <col min="10504" max="10504" width="1.7265625" customWidth="1"/>
    <col min="10505" max="10505" width="15" customWidth="1"/>
    <col min="10506" max="10506" width="1.7265625" customWidth="1"/>
    <col min="10507" max="10507" width="14.81640625" customWidth="1"/>
    <col min="10753" max="10753" width="52.1796875" customWidth="1"/>
    <col min="10754" max="10754" width="12.1796875" customWidth="1"/>
    <col min="10755" max="10755" width="14.81640625" customWidth="1"/>
    <col min="10756" max="10756" width="1.7265625" customWidth="1"/>
    <col min="10757" max="10757" width="14.81640625" customWidth="1"/>
    <col min="10758" max="10758" width="1.7265625" customWidth="1"/>
    <col min="10759" max="10759" width="14.81640625" customWidth="1"/>
    <col min="10760" max="10760" width="1.7265625" customWidth="1"/>
    <col min="10761" max="10761" width="15" customWidth="1"/>
    <col min="10762" max="10762" width="1.7265625" customWidth="1"/>
    <col min="10763" max="10763" width="14.81640625" customWidth="1"/>
    <col min="11009" max="11009" width="52.1796875" customWidth="1"/>
    <col min="11010" max="11010" width="12.1796875" customWidth="1"/>
    <col min="11011" max="11011" width="14.81640625" customWidth="1"/>
    <col min="11012" max="11012" width="1.7265625" customWidth="1"/>
    <col min="11013" max="11013" width="14.81640625" customWidth="1"/>
    <col min="11014" max="11014" width="1.7265625" customWidth="1"/>
    <col min="11015" max="11015" width="14.81640625" customWidth="1"/>
    <col min="11016" max="11016" width="1.7265625" customWidth="1"/>
    <col min="11017" max="11017" width="15" customWidth="1"/>
    <col min="11018" max="11018" width="1.7265625" customWidth="1"/>
    <col min="11019" max="11019" width="14.81640625" customWidth="1"/>
    <col min="11265" max="11265" width="52.1796875" customWidth="1"/>
    <col min="11266" max="11266" width="12.1796875" customWidth="1"/>
    <col min="11267" max="11267" width="14.81640625" customWidth="1"/>
    <col min="11268" max="11268" width="1.7265625" customWidth="1"/>
    <col min="11269" max="11269" width="14.81640625" customWidth="1"/>
    <col min="11270" max="11270" width="1.7265625" customWidth="1"/>
    <col min="11271" max="11271" width="14.81640625" customWidth="1"/>
    <col min="11272" max="11272" width="1.7265625" customWidth="1"/>
    <col min="11273" max="11273" width="15" customWidth="1"/>
    <col min="11274" max="11274" width="1.7265625" customWidth="1"/>
    <col min="11275" max="11275" width="14.81640625" customWidth="1"/>
    <col min="11521" max="11521" width="52.1796875" customWidth="1"/>
    <col min="11522" max="11522" width="12.1796875" customWidth="1"/>
    <col min="11523" max="11523" width="14.81640625" customWidth="1"/>
    <col min="11524" max="11524" width="1.7265625" customWidth="1"/>
    <col min="11525" max="11525" width="14.81640625" customWidth="1"/>
    <col min="11526" max="11526" width="1.7265625" customWidth="1"/>
    <col min="11527" max="11527" width="14.81640625" customWidth="1"/>
    <col min="11528" max="11528" width="1.7265625" customWidth="1"/>
    <col min="11529" max="11529" width="15" customWidth="1"/>
    <col min="11530" max="11530" width="1.7265625" customWidth="1"/>
    <col min="11531" max="11531" width="14.81640625" customWidth="1"/>
    <col min="11777" max="11777" width="52.1796875" customWidth="1"/>
    <col min="11778" max="11778" width="12.1796875" customWidth="1"/>
    <col min="11779" max="11779" width="14.81640625" customWidth="1"/>
    <col min="11780" max="11780" width="1.7265625" customWidth="1"/>
    <col min="11781" max="11781" width="14.81640625" customWidth="1"/>
    <col min="11782" max="11782" width="1.7265625" customWidth="1"/>
    <col min="11783" max="11783" width="14.81640625" customWidth="1"/>
    <col min="11784" max="11784" width="1.7265625" customWidth="1"/>
    <col min="11785" max="11785" width="15" customWidth="1"/>
    <col min="11786" max="11786" width="1.7265625" customWidth="1"/>
    <col min="11787" max="11787" width="14.81640625" customWidth="1"/>
    <col min="12033" max="12033" width="52.1796875" customWidth="1"/>
    <col min="12034" max="12034" width="12.1796875" customWidth="1"/>
    <col min="12035" max="12035" width="14.81640625" customWidth="1"/>
    <col min="12036" max="12036" width="1.7265625" customWidth="1"/>
    <col min="12037" max="12037" width="14.81640625" customWidth="1"/>
    <col min="12038" max="12038" width="1.7265625" customWidth="1"/>
    <col min="12039" max="12039" width="14.81640625" customWidth="1"/>
    <col min="12040" max="12040" width="1.7265625" customWidth="1"/>
    <col min="12041" max="12041" width="15" customWidth="1"/>
    <col min="12042" max="12042" width="1.7265625" customWidth="1"/>
    <col min="12043" max="12043" width="14.81640625" customWidth="1"/>
    <col min="12289" max="12289" width="52.1796875" customWidth="1"/>
    <col min="12290" max="12290" width="12.1796875" customWidth="1"/>
    <col min="12291" max="12291" width="14.81640625" customWidth="1"/>
    <col min="12292" max="12292" width="1.7265625" customWidth="1"/>
    <col min="12293" max="12293" width="14.81640625" customWidth="1"/>
    <col min="12294" max="12294" width="1.7265625" customWidth="1"/>
    <col min="12295" max="12295" width="14.81640625" customWidth="1"/>
    <col min="12296" max="12296" width="1.7265625" customWidth="1"/>
    <col min="12297" max="12297" width="15" customWidth="1"/>
    <col min="12298" max="12298" width="1.7265625" customWidth="1"/>
    <col min="12299" max="12299" width="14.81640625" customWidth="1"/>
    <col min="12545" max="12545" width="52.1796875" customWidth="1"/>
    <col min="12546" max="12546" width="12.1796875" customWidth="1"/>
    <col min="12547" max="12547" width="14.81640625" customWidth="1"/>
    <col min="12548" max="12548" width="1.7265625" customWidth="1"/>
    <col min="12549" max="12549" width="14.81640625" customWidth="1"/>
    <col min="12550" max="12550" width="1.7265625" customWidth="1"/>
    <col min="12551" max="12551" width="14.81640625" customWidth="1"/>
    <col min="12552" max="12552" width="1.7265625" customWidth="1"/>
    <col min="12553" max="12553" width="15" customWidth="1"/>
    <col min="12554" max="12554" width="1.7265625" customWidth="1"/>
    <col min="12555" max="12555" width="14.81640625" customWidth="1"/>
    <col min="12801" max="12801" width="52.1796875" customWidth="1"/>
    <col min="12802" max="12802" width="12.1796875" customWidth="1"/>
    <col min="12803" max="12803" width="14.81640625" customWidth="1"/>
    <col min="12804" max="12804" width="1.7265625" customWidth="1"/>
    <col min="12805" max="12805" width="14.81640625" customWidth="1"/>
    <col min="12806" max="12806" width="1.7265625" customWidth="1"/>
    <col min="12807" max="12807" width="14.81640625" customWidth="1"/>
    <col min="12808" max="12808" width="1.7265625" customWidth="1"/>
    <col min="12809" max="12809" width="15" customWidth="1"/>
    <col min="12810" max="12810" width="1.7265625" customWidth="1"/>
    <col min="12811" max="12811" width="14.81640625" customWidth="1"/>
    <col min="13057" max="13057" width="52.1796875" customWidth="1"/>
    <col min="13058" max="13058" width="12.1796875" customWidth="1"/>
    <col min="13059" max="13059" width="14.81640625" customWidth="1"/>
    <col min="13060" max="13060" width="1.7265625" customWidth="1"/>
    <col min="13061" max="13061" width="14.81640625" customWidth="1"/>
    <col min="13062" max="13062" width="1.7265625" customWidth="1"/>
    <col min="13063" max="13063" width="14.81640625" customWidth="1"/>
    <col min="13064" max="13064" width="1.7265625" customWidth="1"/>
    <col min="13065" max="13065" width="15" customWidth="1"/>
    <col min="13066" max="13066" width="1.7265625" customWidth="1"/>
    <col min="13067" max="13067" width="14.81640625" customWidth="1"/>
    <col min="13313" max="13313" width="52.1796875" customWidth="1"/>
    <col min="13314" max="13314" width="12.1796875" customWidth="1"/>
    <col min="13315" max="13315" width="14.81640625" customWidth="1"/>
    <col min="13316" max="13316" width="1.7265625" customWidth="1"/>
    <col min="13317" max="13317" width="14.81640625" customWidth="1"/>
    <col min="13318" max="13318" width="1.7265625" customWidth="1"/>
    <col min="13319" max="13319" width="14.81640625" customWidth="1"/>
    <col min="13320" max="13320" width="1.7265625" customWidth="1"/>
    <col min="13321" max="13321" width="15" customWidth="1"/>
    <col min="13322" max="13322" width="1.7265625" customWidth="1"/>
    <col min="13323" max="13323" width="14.81640625" customWidth="1"/>
    <col min="13569" max="13569" width="52.1796875" customWidth="1"/>
    <col min="13570" max="13570" width="12.1796875" customWidth="1"/>
    <col min="13571" max="13571" width="14.81640625" customWidth="1"/>
    <col min="13572" max="13572" width="1.7265625" customWidth="1"/>
    <col min="13573" max="13573" width="14.81640625" customWidth="1"/>
    <col min="13574" max="13574" width="1.7265625" customWidth="1"/>
    <col min="13575" max="13575" width="14.81640625" customWidth="1"/>
    <col min="13576" max="13576" width="1.7265625" customWidth="1"/>
    <col min="13577" max="13577" width="15" customWidth="1"/>
    <col min="13578" max="13578" width="1.7265625" customWidth="1"/>
    <col min="13579" max="13579" width="14.81640625" customWidth="1"/>
    <col min="13825" max="13825" width="52.1796875" customWidth="1"/>
    <col min="13826" max="13826" width="12.1796875" customWidth="1"/>
    <col min="13827" max="13827" width="14.81640625" customWidth="1"/>
    <col min="13828" max="13828" width="1.7265625" customWidth="1"/>
    <col min="13829" max="13829" width="14.81640625" customWidth="1"/>
    <col min="13830" max="13830" width="1.7265625" customWidth="1"/>
    <col min="13831" max="13831" width="14.81640625" customWidth="1"/>
    <col min="13832" max="13832" width="1.7265625" customWidth="1"/>
    <col min="13833" max="13833" width="15" customWidth="1"/>
    <col min="13834" max="13834" width="1.7265625" customWidth="1"/>
    <col min="13835" max="13835" width="14.81640625" customWidth="1"/>
    <col min="14081" max="14081" width="52.1796875" customWidth="1"/>
    <col min="14082" max="14082" width="12.1796875" customWidth="1"/>
    <col min="14083" max="14083" width="14.81640625" customWidth="1"/>
    <col min="14084" max="14084" width="1.7265625" customWidth="1"/>
    <col min="14085" max="14085" width="14.81640625" customWidth="1"/>
    <col min="14086" max="14086" width="1.7265625" customWidth="1"/>
    <col min="14087" max="14087" width="14.81640625" customWidth="1"/>
    <col min="14088" max="14088" width="1.7265625" customWidth="1"/>
    <col min="14089" max="14089" width="15" customWidth="1"/>
    <col min="14090" max="14090" width="1.7265625" customWidth="1"/>
    <col min="14091" max="14091" width="14.81640625" customWidth="1"/>
    <col min="14337" max="14337" width="52.1796875" customWidth="1"/>
    <col min="14338" max="14338" width="12.1796875" customWidth="1"/>
    <col min="14339" max="14339" width="14.81640625" customWidth="1"/>
    <col min="14340" max="14340" width="1.7265625" customWidth="1"/>
    <col min="14341" max="14341" width="14.81640625" customWidth="1"/>
    <col min="14342" max="14342" width="1.7265625" customWidth="1"/>
    <col min="14343" max="14343" width="14.81640625" customWidth="1"/>
    <col min="14344" max="14344" width="1.7265625" customWidth="1"/>
    <col min="14345" max="14345" width="15" customWidth="1"/>
    <col min="14346" max="14346" width="1.7265625" customWidth="1"/>
    <col min="14347" max="14347" width="14.81640625" customWidth="1"/>
    <col min="14593" max="14593" width="52.1796875" customWidth="1"/>
    <col min="14594" max="14594" width="12.1796875" customWidth="1"/>
    <col min="14595" max="14595" width="14.81640625" customWidth="1"/>
    <col min="14596" max="14596" width="1.7265625" customWidth="1"/>
    <col min="14597" max="14597" width="14.81640625" customWidth="1"/>
    <col min="14598" max="14598" width="1.7265625" customWidth="1"/>
    <col min="14599" max="14599" width="14.81640625" customWidth="1"/>
    <col min="14600" max="14600" width="1.7265625" customWidth="1"/>
    <col min="14601" max="14601" width="15" customWidth="1"/>
    <col min="14602" max="14602" width="1.7265625" customWidth="1"/>
    <col min="14603" max="14603" width="14.81640625" customWidth="1"/>
    <col min="14849" max="14849" width="52.1796875" customWidth="1"/>
    <col min="14850" max="14850" width="12.1796875" customWidth="1"/>
    <col min="14851" max="14851" width="14.81640625" customWidth="1"/>
    <col min="14852" max="14852" width="1.7265625" customWidth="1"/>
    <col min="14853" max="14853" width="14.81640625" customWidth="1"/>
    <col min="14854" max="14854" width="1.7265625" customWidth="1"/>
    <col min="14855" max="14855" width="14.81640625" customWidth="1"/>
    <col min="14856" max="14856" width="1.7265625" customWidth="1"/>
    <col min="14857" max="14857" width="15" customWidth="1"/>
    <col min="14858" max="14858" width="1.7265625" customWidth="1"/>
    <col min="14859" max="14859" width="14.81640625" customWidth="1"/>
    <col min="15105" max="15105" width="52.1796875" customWidth="1"/>
    <col min="15106" max="15106" width="12.1796875" customWidth="1"/>
    <col min="15107" max="15107" width="14.81640625" customWidth="1"/>
    <col min="15108" max="15108" width="1.7265625" customWidth="1"/>
    <col min="15109" max="15109" width="14.81640625" customWidth="1"/>
    <col min="15110" max="15110" width="1.7265625" customWidth="1"/>
    <col min="15111" max="15111" width="14.81640625" customWidth="1"/>
    <col min="15112" max="15112" width="1.7265625" customWidth="1"/>
    <col min="15113" max="15113" width="15" customWidth="1"/>
    <col min="15114" max="15114" width="1.7265625" customWidth="1"/>
    <col min="15115" max="15115" width="14.81640625" customWidth="1"/>
    <col min="15361" max="15361" width="52.1796875" customWidth="1"/>
    <col min="15362" max="15362" width="12.1796875" customWidth="1"/>
    <col min="15363" max="15363" width="14.81640625" customWidth="1"/>
    <col min="15364" max="15364" width="1.7265625" customWidth="1"/>
    <col min="15365" max="15365" width="14.81640625" customWidth="1"/>
    <col min="15366" max="15366" width="1.7265625" customWidth="1"/>
    <col min="15367" max="15367" width="14.81640625" customWidth="1"/>
    <col min="15368" max="15368" width="1.7265625" customWidth="1"/>
    <col min="15369" max="15369" width="15" customWidth="1"/>
    <col min="15370" max="15370" width="1.7265625" customWidth="1"/>
    <col min="15371" max="15371" width="14.81640625" customWidth="1"/>
    <col min="15617" max="15617" width="52.1796875" customWidth="1"/>
    <col min="15618" max="15618" width="12.1796875" customWidth="1"/>
    <col min="15619" max="15619" width="14.81640625" customWidth="1"/>
    <col min="15620" max="15620" width="1.7265625" customWidth="1"/>
    <col min="15621" max="15621" width="14.81640625" customWidth="1"/>
    <col min="15622" max="15622" width="1.7265625" customWidth="1"/>
    <col min="15623" max="15623" width="14.81640625" customWidth="1"/>
    <col min="15624" max="15624" width="1.7265625" customWidth="1"/>
    <col min="15625" max="15625" width="15" customWidth="1"/>
    <col min="15626" max="15626" width="1.7265625" customWidth="1"/>
    <col min="15627" max="15627" width="14.81640625" customWidth="1"/>
    <col min="15873" max="15873" width="52.1796875" customWidth="1"/>
    <col min="15874" max="15874" width="12.1796875" customWidth="1"/>
    <col min="15875" max="15875" width="14.81640625" customWidth="1"/>
    <col min="15876" max="15876" width="1.7265625" customWidth="1"/>
    <col min="15877" max="15877" width="14.81640625" customWidth="1"/>
    <col min="15878" max="15878" width="1.7265625" customWidth="1"/>
    <col min="15879" max="15879" width="14.81640625" customWidth="1"/>
    <col min="15880" max="15880" width="1.7265625" customWidth="1"/>
    <col min="15881" max="15881" width="15" customWidth="1"/>
    <col min="15882" max="15882" width="1.7265625" customWidth="1"/>
    <col min="15883" max="15883" width="14.81640625" customWidth="1"/>
    <col min="16129" max="16129" width="52.1796875" customWidth="1"/>
    <col min="16130" max="16130" width="12.1796875" customWidth="1"/>
    <col min="16131" max="16131" width="14.81640625" customWidth="1"/>
    <col min="16132" max="16132" width="1.7265625" customWidth="1"/>
    <col min="16133" max="16133" width="14.81640625" customWidth="1"/>
    <col min="16134" max="16134" width="1.7265625" customWidth="1"/>
    <col min="16135" max="16135" width="14.81640625" customWidth="1"/>
    <col min="16136" max="16136" width="1.7265625" customWidth="1"/>
    <col min="16137" max="16137" width="15" customWidth="1"/>
    <col min="16138" max="16138" width="1.7265625" customWidth="1"/>
    <col min="16139" max="16139" width="14.81640625" customWidth="1"/>
  </cols>
  <sheetData>
    <row r="1" spans="1:12" s="42" customFormat="1" ht="20.25" customHeight="1" x14ac:dyDescent="0.4">
      <c r="A1" s="161" t="s">
        <v>86</v>
      </c>
      <c r="B1" s="161"/>
      <c r="C1" s="161"/>
      <c r="D1" s="161"/>
      <c r="E1" s="161"/>
      <c r="F1" s="161"/>
    </row>
    <row r="2" spans="1:12" s="40" customFormat="1" ht="20.25" customHeight="1" x14ac:dyDescent="0.35">
      <c r="A2" s="136" t="s">
        <v>96</v>
      </c>
      <c r="B2" s="41"/>
    </row>
    <row r="3" spans="1:12" ht="14.5" customHeight="1" x14ac:dyDescent="0.3">
      <c r="A3" s="162"/>
      <c r="B3" s="162"/>
    </row>
    <row r="4" spans="1:12" ht="19" customHeight="1" x14ac:dyDescent="0.3">
      <c r="A4" s="31"/>
      <c r="B4" s="31"/>
      <c r="C4" s="247" t="s">
        <v>175</v>
      </c>
      <c r="D4" s="247"/>
      <c r="E4" s="247"/>
      <c r="F4" s="247"/>
      <c r="G4" s="247"/>
      <c r="H4" s="247"/>
      <c r="I4" s="247"/>
      <c r="J4" s="247"/>
      <c r="K4" s="247"/>
    </row>
    <row r="5" spans="1:12" ht="19" customHeight="1" x14ac:dyDescent="0.3">
      <c r="A5" s="31"/>
      <c r="B5" s="31"/>
      <c r="C5" s="193"/>
      <c r="D5" s="193"/>
      <c r="E5" s="193"/>
      <c r="F5" s="193"/>
      <c r="G5" s="248" t="s">
        <v>34</v>
      </c>
      <c r="H5" s="248"/>
      <c r="I5" s="248"/>
      <c r="J5" s="193"/>
      <c r="K5" s="193"/>
    </row>
    <row r="6" spans="1:12" ht="19" customHeight="1" x14ac:dyDescent="0.3">
      <c r="A6" s="32"/>
      <c r="B6" s="32"/>
      <c r="C6" s="191" t="s">
        <v>7</v>
      </c>
      <c r="D6" s="191"/>
      <c r="E6" s="191" t="s">
        <v>53</v>
      </c>
      <c r="F6" s="191"/>
      <c r="G6" s="191"/>
      <c r="K6" s="191"/>
    </row>
    <row r="7" spans="1:12" ht="19" customHeight="1" x14ac:dyDescent="0.3">
      <c r="A7" s="32"/>
      <c r="B7" s="32"/>
      <c r="C7" s="191" t="s">
        <v>30</v>
      </c>
      <c r="D7" s="191"/>
      <c r="E7" s="191" t="s">
        <v>54</v>
      </c>
      <c r="F7" s="191"/>
      <c r="G7" s="191" t="s">
        <v>46</v>
      </c>
      <c r="H7" s="191"/>
      <c r="I7" s="191"/>
      <c r="J7" s="191"/>
      <c r="K7" s="191" t="s">
        <v>12</v>
      </c>
    </row>
    <row r="8" spans="1:12" ht="19" customHeight="1" x14ac:dyDescent="0.3">
      <c r="A8" s="32"/>
      <c r="B8" s="35"/>
      <c r="C8" s="191" t="s">
        <v>31</v>
      </c>
      <c r="D8" s="191"/>
      <c r="E8" s="191" t="s">
        <v>55</v>
      </c>
      <c r="F8" s="191"/>
      <c r="G8" s="191" t="s">
        <v>47</v>
      </c>
      <c r="H8" s="242" t="s">
        <v>8</v>
      </c>
      <c r="I8" s="242"/>
      <c r="J8" s="242"/>
      <c r="K8" s="191" t="s">
        <v>43</v>
      </c>
    </row>
    <row r="9" spans="1:12" ht="19" customHeight="1" x14ac:dyDescent="0.3">
      <c r="A9" s="32"/>
      <c r="B9" s="35"/>
      <c r="C9" s="246" t="s">
        <v>89</v>
      </c>
      <c r="D9" s="246"/>
      <c r="E9" s="246"/>
      <c r="F9" s="246"/>
      <c r="G9" s="246"/>
      <c r="H9" s="246"/>
      <c r="I9" s="246"/>
      <c r="J9" s="246"/>
      <c r="K9" s="246"/>
    </row>
    <row r="10" spans="1:12" ht="19" customHeight="1" x14ac:dyDescent="0.3">
      <c r="A10" s="31" t="s">
        <v>222</v>
      </c>
      <c r="C10" s="51"/>
      <c r="D10" s="51"/>
      <c r="E10" s="51"/>
      <c r="F10" s="51"/>
      <c r="G10" s="51"/>
      <c r="H10" s="51"/>
      <c r="I10" s="52"/>
      <c r="J10" s="51"/>
      <c r="K10" s="52"/>
    </row>
    <row r="11" spans="1:12" ht="19" customHeight="1" x14ac:dyDescent="0.3">
      <c r="A11" s="31" t="s">
        <v>223</v>
      </c>
      <c r="C11" s="58">
        <v>2400000</v>
      </c>
      <c r="D11" s="51"/>
      <c r="E11" s="58">
        <v>3290152</v>
      </c>
      <c r="F11" s="51"/>
      <c r="G11" s="58">
        <v>240000</v>
      </c>
      <c r="H11" s="51"/>
      <c r="I11" s="58">
        <v>18461854</v>
      </c>
      <c r="J11" s="51"/>
      <c r="K11" s="60">
        <f>SUM(C11:J11)</f>
        <v>24392006</v>
      </c>
    </row>
    <row r="12" spans="1:12" ht="19" customHeight="1" x14ac:dyDescent="0.3">
      <c r="A12" s="167" t="s">
        <v>97</v>
      </c>
      <c r="B12" s="167"/>
      <c r="C12" s="146"/>
      <c r="D12" s="146"/>
      <c r="E12" s="146"/>
      <c r="F12" s="146"/>
      <c r="G12" s="146"/>
      <c r="H12" s="146"/>
      <c r="I12" s="146"/>
      <c r="J12" s="56"/>
      <c r="K12" s="203"/>
    </row>
    <row r="13" spans="1:12" ht="19" customHeight="1" x14ac:dyDescent="0.3">
      <c r="A13" s="165" t="s">
        <v>65</v>
      </c>
      <c r="B13" s="165"/>
      <c r="C13" s="57">
        <v>0</v>
      </c>
      <c r="D13" s="71"/>
      <c r="E13" s="57">
        <v>0</v>
      </c>
      <c r="F13" s="71"/>
      <c r="G13" s="57">
        <v>0</v>
      </c>
      <c r="H13" s="71"/>
      <c r="I13" s="57">
        <f>'PL 3mths5-6'!G26</f>
        <v>1876882</v>
      </c>
      <c r="J13" s="72"/>
      <c r="K13" s="57">
        <f>SUM(C13:I13)</f>
        <v>1876882</v>
      </c>
    </row>
    <row r="14" spans="1:12" ht="19" customHeight="1" x14ac:dyDescent="0.3">
      <c r="A14" s="167" t="s">
        <v>98</v>
      </c>
      <c r="B14" s="167"/>
      <c r="C14" s="53">
        <f>C13</f>
        <v>0</v>
      </c>
      <c r="D14" s="54"/>
      <c r="E14" s="53">
        <f>E13</f>
        <v>0</v>
      </c>
      <c r="F14" s="54"/>
      <c r="G14" s="53">
        <f>G13</f>
        <v>0</v>
      </c>
      <c r="H14" s="54"/>
      <c r="I14" s="53">
        <f>SUM(I13:I13)</f>
        <v>1876882</v>
      </c>
      <c r="J14" s="58"/>
      <c r="K14" s="53">
        <f>SUM(K13:K13)</f>
        <v>1876882</v>
      </c>
    </row>
    <row r="15" spans="1:12" ht="19" customHeight="1" thickBot="1" x14ac:dyDescent="0.35">
      <c r="A15" s="34" t="s">
        <v>220</v>
      </c>
      <c r="B15" s="34"/>
      <c r="C15" s="59">
        <f>SUM(C14,C11)</f>
        <v>2400000</v>
      </c>
      <c r="D15" s="58"/>
      <c r="E15" s="59">
        <f>SUM(E14,E11)</f>
        <v>3290152</v>
      </c>
      <c r="F15" s="58"/>
      <c r="G15" s="59">
        <f>SUM(G14,G11)</f>
        <v>240000</v>
      </c>
      <c r="H15" s="58"/>
      <c r="I15" s="59">
        <f>SUM(I14,I11)</f>
        <v>20338736</v>
      </c>
      <c r="J15" s="58"/>
      <c r="K15" s="59">
        <f>SUM(K14,K11)</f>
        <v>26268888</v>
      </c>
      <c r="L15" s="146">
        <f>K15-'BS-2-4'!G100</f>
        <v>0</v>
      </c>
    </row>
    <row r="16" spans="1:12" ht="25" customHeight="1" thickTop="1" x14ac:dyDescent="0.3">
      <c r="A16" s="34"/>
      <c r="B16" s="34"/>
      <c r="C16" s="60"/>
      <c r="D16" s="58"/>
      <c r="E16" s="60"/>
      <c r="F16" s="58"/>
      <c r="G16" s="60"/>
      <c r="H16" s="58"/>
      <c r="I16" s="60"/>
      <c r="J16" s="58"/>
      <c r="K16" s="60"/>
    </row>
    <row r="17" spans="1:11" ht="19" customHeight="1" x14ac:dyDescent="0.3">
      <c r="A17" s="31" t="s">
        <v>221</v>
      </c>
      <c r="C17" s="51"/>
      <c r="D17" s="51"/>
      <c r="E17" s="51"/>
      <c r="F17" s="51"/>
      <c r="G17" s="51"/>
      <c r="H17" s="51"/>
      <c r="I17" s="52"/>
      <c r="J17" s="51"/>
      <c r="K17" s="52"/>
    </row>
    <row r="18" spans="1:11" ht="19" customHeight="1" x14ac:dyDescent="0.3">
      <c r="A18" s="31" t="s">
        <v>190</v>
      </c>
      <c r="C18" s="201">
        <v>2400000</v>
      </c>
      <c r="D18" s="56"/>
      <c r="E18" s="201">
        <v>3290152</v>
      </c>
      <c r="F18" s="56"/>
      <c r="G18" s="201">
        <v>240000</v>
      </c>
      <c r="H18" s="56"/>
      <c r="I18" s="201">
        <v>15774815</v>
      </c>
      <c r="J18" s="55"/>
      <c r="K18" s="53">
        <f>SUM(C18:J18)</f>
        <v>21704967</v>
      </c>
    </row>
    <row r="19" spans="1:11" ht="19" customHeight="1" x14ac:dyDescent="0.3">
      <c r="A19" s="167" t="s">
        <v>97</v>
      </c>
      <c r="B19" s="167"/>
      <c r="C19" s="146"/>
      <c r="D19" s="146"/>
      <c r="E19" s="146"/>
      <c r="F19" s="146"/>
      <c r="G19" s="146"/>
      <c r="H19" s="146"/>
      <c r="I19" s="146"/>
      <c r="J19" s="56"/>
      <c r="K19" s="203"/>
    </row>
    <row r="20" spans="1:11" ht="19" customHeight="1" x14ac:dyDescent="0.3">
      <c r="A20" s="165" t="s">
        <v>65</v>
      </c>
      <c r="B20" s="165"/>
      <c r="C20" s="57">
        <v>0</v>
      </c>
      <c r="D20" s="71"/>
      <c r="E20" s="57">
        <v>0</v>
      </c>
      <c r="F20" s="71"/>
      <c r="G20" s="57">
        <v>0</v>
      </c>
      <c r="H20" s="71"/>
      <c r="I20" s="57">
        <v>1867486</v>
      </c>
      <c r="J20" s="72"/>
      <c r="K20" s="57">
        <f>SUM(C20:I20)</f>
        <v>1867486</v>
      </c>
    </row>
    <row r="21" spans="1:11" ht="19" customHeight="1" x14ac:dyDescent="0.3">
      <c r="A21" s="167" t="s">
        <v>98</v>
      </c>
      <c r="B21" s="167"/>
      <c r="C21" s="53" t="s">
        <v>215</v>
      </c>
      <c r="D21" s="54"/>
      <c r="E21" s="53" t="s">
        <v>215</v>
      </c>
      <c r="F21" s="54"/>
      <c r="G21" s="53" t="s">
        <v>215</v>
      </c>
      <c r="H21" s="54"/>
      <c r="I21" s="53">
        <f>SUM(I20:I20)</f>
        <v>1867486</v>
      </c>
      <c r="J21" s="58"/>
      <c r="K21" s="53">
        <f>SUM(K20:K20)</f>
        <v>1867486</v>
      </c>
    </row>
    <row r="22" spans="1:11" ht="19" customHeight="1" thickBot="1" x14ac:dyDescent="0.35">
      <c r="A22" s="34" t="s">
        <v>216</v>
      </c>
      <c r="B22" s="34"/>
      <c r="C22" s="59">
        <f>SUM(C18:C20)</f>
        <v>2400000</v>
      </c>
      <c r="D22" s="58"/>
      <c r="E22" s="59">
        <f>SUM(E18:E20)</f>
        <v>3290152</v>
      </c>
      <c r="F22" s="58"/>
      <c r="G22" s="59">
        <f>SUM(G18:G20)</f>
        <v>240000</v>
      </c>
      <c r="H22" s="58"/>
      <c r="I22" s="59">
        <f>SUM(I18:I20)</f>
        <v>17642301</v>
      </c>
      <c r="J22" s="58"/>
      <c r="K22" s="59">
        <f>SUM(K18:K20)</f>
        <v>23572453</v>
      </c>
    </row>
    <row r="23" spans="1:11" ht="10.5" customHeight="1" thickTop="1" x14ac:dyDescent="0.3"/>
  </sheetData>
  <mergeCells count="4">
    <mergeCell ref="C4:K4"/>
    <mergeCell ref="G5:I5"/>
    <mergeCell ref="H8:J8"/>
    <mergeCell ref="C9:K9"/>
  </mergeCells>
  <pageMargins left="0.7" right="0.7" top="0.48" bottom="0.5" header="0.5" footer="0.5"/>
  <pageSetup paperSize="9" scale="90" firstPageNumber="9" orientation="landscape" useFirstPageNumber="1" r:id="rId1"/>
  <headerFooter scaleWithDoc="0">
    <oddFooter xml:space="preserve">&amp;L&amp;10 The accompanying condensed notes form an integral part of the interim financial statements.
&amp;C&amp;P&amp;R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34"/>
  <sheetViews>
    <sheetView showGridLines="0" tabSelected="1" view="pageBreakPreview" topLeftCell="A34" zoomScale="90" zoomScaleNormal="100" zoomScaleSheetLayoutView="90" workbookViewId="0">
      <selection activeCell="A112" sqref="A112"/>
    </sheetView>
  </sheetViews>
  <sheetFormatPr defaultColWidth="9.1796875" defaultRowHeight="20.25" customHeight="1" x14ac:dyDescent="0.3"/>
  <cols>
    <col min="1" max="1" width="38.54296875" style="154" customWidth="1"/>
    <col min="2" max="2" width="5.1796875" style="216" customWidth="1"/>
    <col min="3" max="3" width="1.1796875" style="216" customWidth="1"/>
    <col min="4" max="4" width="12.26953125" style="157" customWidth="1"/>
    <col min="5" max="5" width="1.1796875" style="157" customWidth="1"/>
    <col min="6" max="6" width="11.54296875" style="157" customWidth="1"/>
    <col min="7" max="7" width="1.1796875" style="157" customWidth="1"/>
    <col min="8" max="8" width="12.1796875" style="157" customWidth="1"/>
    <col min="9" max="9" width="1.1796875" style="157" customWidth="1"/>
    <col min="10" max="10" width="11.54296875" style="157" customWidth="1"/>
    <col min="11" max="11" width="32.81640625" bestFit="1" customWidth="1"/>
    <col min="12" max="13" width="13.81640625" style="84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42" customFormat="1" ht="19.5" customHeight="1" x14ac:dyDescent="0.4">
      <c r="A1" s="211" t="s">
        <v>86</v>
      </c>
      <c r="B1" s="211"/>
      <c r="C1" s="211"/>
      <c r="D1" s="211"/>
      <c r="E1" s="211"/>
      <c r="F1" s="211"/>
      <c r="G1" s="173"/>
      <c r="H1" s="212"/>
      <c r="I1" s="212"/>
      <c r="J1" s="212"/>
      <c r="L1" s="204"/>
      <c r="M1" s="204"/>
    </row>
    <row r="2" spans="1:13" s="40" customFormat="1" ht="19.5" customHeight="1" x14ac:dyDescent="0.35">
      <c r="A2" s="213" t="s">
        <v>99</v>
      </c>
      <c r="B2" s="214"/>
      <c r="C2" s="214"/>
      <c r="D2" s="176"/>
      <c r="E2" s="176"/>
      <c r="F2" s="176"/>
      <c r="G2" s="176"/>
      <c r="H2" s="240"/>
      <c r="I2" s="240"/>
      <c r="J2" s="240"/>
      <c r="L2" s="74"/>
      <c r="M2" s="74"/>
    </row>
    <row r="3" spans="1:13" ht="20.149999999999999" customHeight="1" x14ac:dyDescent="0.3">
      <c r="A3" s="215"/>
      <c r="H3" s="217"/>
      <c r="I3" s="217"/>
      <c r="J3" s="217"/>
    </row>
    <row r="4" spans="1:13" ht="21" customHeight="1" x14ac:dyDescent="0.3">
      <c r="A4" s="215"/>
      <c r="D4" s="243" t="s">
        <v>2</v>
      </c>
      <c r="E4" s="243"/>
      <c r="F4" s="243"/>
      <c r="G4" s="210"/>
      <c r="H4" s="243" t="s">
        <v>60</v>
      </c>
      <c r="I4" s="243"/>
      <c r="J4" s="243"/>
    </row>
    <row r="5" spans="1:13" ht="21" customHeight="1" x14ac:dyDescent="0.3">
      <c r="B5" s="157"/>
      <c r="C5" s="157"/>
      <c r="D5" s="243" t="s">
        <v>173</v>
      </c>
      <c r="E5" s="243"/>
      <c r="F5" s="243"/>
      <c r="G5" s="210"/>
      <c r="H5" s="243" t="s">
        <v>173</v>
      </c>
      <c r="I5" s="243"/>
      <c r="J5" s="243"/>
    </row>
    <row r="6" spans="1:13" ht="21" customHeight="1" x14ac:dyDescent="0.3">
      <c r="B6" s="157"/>
      <c r="C6" s="157"/>
      <c r="D6" s="249" t="s">
        <v>88</v>
      </c>
      <c r="E6" s="249"/>
      <c r="F6" s="249"/>
      <c r="G6" s="218"/>
      <c r="H6" s="249" t="s">
        <v>88</v>
      </c>
      <c r="I6" s="249"/>
      <c r="J6" s="249"/>
    </row>
    <row r="7" spans="1:13" ht="21" customHeight="1" x14ac:dyDescent="0.3">
      <c r="B7" s="157"/>
      <c r="C7" s="157"/>
      <c r="D7" s="249" t="s">
        <v>219</v>
      </c>
      <c r="E7" s="249"/>
      <c r="F7" s="249"/>
      <c r="G7" s="218"/>
      <c r="H7" s="249" t="s">
        <v>219</v>
      </c>
      <c r="I7" s="249"/>
      <c r="J7" s="249"/>
    </row>
    <row r="8" spans="1:13" ht="21" customHeight="1" x14ac:dyDescent="0.3">
      <c r="B8" s="2" t="s">
        <v>28</v>
      </c>
      <c r="C8" s="2"/>
      <c r="D8" s="219" t="s">
        <v>212</v>
      </c>
      <c r="E8" s="219"/>
      <c r="F8" s="219" t="s">
        <v>178</v>
      </c>
      <c r="G8" s="219"/>
      <c r="H8" s="219" t="s">
        <v>212</v>
      </c>
      <c r="I8" s="219"/>
      <c r="J8" s="219" t="s">
        <v>178</v>
      </c>
    </row>
    <row r="9" spans="1:13" ht="21" customHeight="1" x14ac:dyDescent="0.3">
      <c r="B9" s="2"/>
      <c r="C9" s="2"/>
      <c r="D9" s="250" t="s">
        <v>89</v>
      </c>
      <c r="E9" s="250"/>
      <c r="F9" s="250"/>
      <c r="G9" s="250"/>
      <c r="H9" s="250"/>
      <c r="I9" s="250"/>
      <c r="J9" s="250"/>
    </row>
    <row r="10" spans="1:13" ht="21" customHeight="1" x14ac:dyDescent="0.3">
      <c r="A10" s="220" t="s">
        <v>44</v>
      </c>
      <c r="B10" s="2"/>
      <c r="C10" s="2"/>
      <c r="D10" s="221"/>
      <c r="E10" s="221"/>
      <c r="F10" s="221"/>
      <c r="G10" s="222"/>
      <c r="H10" s="222"/>
      <c r="I10" s="222"/>
      <c r="J10" s="222"/>
    </row>
    <row r="11" spans="1:13" ht="21" customHeight="1" x14ac:dyDescent="0.3">
      <c r="A11" s="154" t="s">
        <v>100</v>
      </c>
      <c r="B11" s="2"/>
      <c r="C11" s="2"/>
      <c r="D11" s="65">
        <v>1730669</v>
      </c>
      <c r="E11" s="223"/>
      <c r="F11" s="65">
        <v>1672448</v>
      </c>
      <c r="G11" s="65"/>
      <c r="H11" s="65">
        <v>1876882</v>
      </c>
      <c r="I11" s="65"/>
      <c r="J11" s="65">
        <v>1867486</v>
      </c>
    </row>
    <row r="12" spans="1:13" ht="21" customHeight="1" x14ac:dyDescent="0.3">
      <c r="A12" s="216" t="s">
        <v>139</v>
      </c>
      <c r="D12" s="65"/>
      <c r="E12" s="223"/>
      <c r="F12" s="65"/>
      <c r="G12" s="65"/>
      <c r="H12" s="65"/>
      <c r="I12" s="65"/>
      <c r="J12" s="65"/>
    </row>
    <row r="13" spans="1:13" ht="21" customHeight="1" x14ac:dyDescent="0.3">
      <c r="A13" s="216" t="s">
        <v>140</v>
      </c>
      <c r="D13" s="65"/>
      <c r="E13" s="223"/>
      <c r="F13" s="65"/>
      <c r="G13" s="65"/>
      <c r="H13" s="65"/>
      <c r="I13" s="65"/>
      <c r="J13" s="65"/>
    </row>
    <row r="14" spans="1:13" ht="21" customHeight="1" x14ac:dyDescent="0.3">
      <c r="A14" s="154" t="s">
        <v>191</v>
      </c>
      <c r="B14" s="2" t="s">
        <v>81</v>
      </c>
      <c r="C14" s="2"/>
      <c r="D14" s="65">
        <v>545388</v>
      </c>
      <c r="E14" s="156"/>
      <c r="F14" s="156">
        <v>564733</v>
      </c>
      <c r="G14" s="223"/>
      <c r="H14" s="65">
        <v>495098</v>
      </c>
      <c r="I14" s="223"/>
      <c r="J14" s="156">
        <v>522759</v>
      </c>
    </row>
    <row r="15" spans="1:13" ht="21" customHeight="1" x14ac:dyDescent="0.3">
      <c r="A15" s="154" t="s">
        <v>192</v>
      </c>
      <c r="B15" s="2" t="s">
        <v>129</v>
      </c>
      <c r="C15" s="2"/>
      <c r="D15" s="65">
        <v>234365</v>
      </c>
      <c r="E15" s="156"/>
      <c r="F15" s="156">
        <v>227961</v>
      </c>
      <c r="G15" s="223"/>
      <c r="H15" s="65">
        <v>206593</v>
      </c>
      <c r="I15" s="223"/>
      <c r="J15" s="156">
        <v>197130</v>
      </c>
    </row>
    <row r="16" spans="1:13" ht="21" customHeight="1" x14ac:dyDescent="0.3">
      <c r="A16" s="154" t="s">
        <v>71</v>
      </c>
      <c r="B16" s="2"/>
      <c r="C16" s="2"/>
      <c r="D16" s="156"/>
      <c r="E16" s="156"/>
      <c r="F16" s="156"/>
      <c r="G16" s="224"/>
      <c r="H16" s="156"/>
      <c r="I16" s="224"/>
      <c r="J16" s="156"/>
    </row>
    <row r="17" spans="1:13" ht="21" customHeight="1" x14ac:dyDescent="0.3">
      <c r="A17" s="154" t="s">
        <v>193</v>
      </c>
      <c r="B17" s="2" t="s">
        <v>194</v>
      </c>
      <c r="C17" s="2"/>
      <c r="D17" s="65">
        <v>105933</v>
      </c>
      <c r="E17" s="156"/>
      <c r="F17" s="156">
        <v>84985</v>
      </c>
      <c r="G17" s="224"/>
      <c r="H17" s="65">
        <v>90874</v>
      </c>
      <c r="I17" s="224"/>
      <c r="J17" s="156">
        <v>72109</v>
      </c>
    </row>
    <row r="18" spans="1:13" ht="21" customHeight="1" x14ac:dyDescent="0.3">
      <c r="A18" s="154" t="s">
        <v>6</v>
      </c>
      <c r="B18" s="2"/>
      <c r="C18" s="2"/>
      <c r="D18" s="65">
        <v>-8731</v>
      </c>
      <c r="E18" s="156"/>
      <c r="F18" s="156">
        <v>-6836</v>
      </c>
      <c r="G18" s="223"/>
      <c r="H18" s="65">
        <v>-6045</v>
      </c>
      <c r="I18" s="223"/>
      <c r="J18" s="156">
        <v>-4564</v>
      </c>
    </row>
    <row r="19" spans="1:13" ht="21" customHeight="1" x14ac:dyDescent="0.3">
      <c r="A19" s="154" t="s">
        <v>58</v>
      </c>
      <c r="B19" s="2"/>
      <c r="C19" s="2"/>
      <c r="D19" s="65">
        <v>129292</v>
      </c>
      <c r="E19" s="156"/>
      <c r="F19" s="156">
        <v>146674</v>
      </c>
      <c r="G19" s="223"/>
      <c r="H19" s="65">
        <v>97873</v>
      </c>
      <c r="I19" s="223"/>
      <c r="J19" s="156">
        <v>101680</v>
      </c>
    </row>
    <row r="20" spans="1:13" ht="21" customHeight="1" x14ac:dyDescent="0.3">
      <c r="A20" s="154" t="s">
        <v>32</v>
      </c>
      <c r="B20" s="21"/>
      <c r="C20" s="21"/>
      <c r="D20" s="65">
        <v>461217</v>
      </c>
      <c r="E20" s="156"/>
      <c r="F20" s="156">
        <v>463619</v>
      </c>
      <c r="G20" s="223"/>
      <c r="H20" s="65">
        <v>455514</v>
      </c>
      <c r="I20" s="223"/>
      <c r="J20" s="156">
        <v>460724</v>
      </c>
    </row>
    <row r="21" spans="1:13" ht="21" customHeight="1" x14ac:dyDescent="0.3">
      <c r="A21" s="154" t="s">
        <v>235</v>
      </c>
      <c r="D21" s="65">
        <v>-15631</v>
      </c>
      <c r="E21" s="156"/>
      <c r="F21" s="156">
        <v>3896</v>
      </c>
      <c r="G21" s="156"/>
      <c r="H21" s="65">
        <v>-396</v>
      </c>
      <c r="I21" s="156"/>
      <c r="J21" s="156">
        <v>4178</v>
      </c>
    </row>
    <row r="22" spans="1:13" ht="21" customHeight="1" x14ac:dyDescent="0.3">
      <c r="A22" s="154" t="s">
        <v>237</v>
      </c>
      <c r="B22" s="21"/>
      <c r="C22" s="21"/>
      <c r="D22" s="223"/>
      <c r="E22" s="156"/>
      <c r="F22" s="223"/>
      <c r="G22" s="223"/>
      <c r="H22" s="223"/>
      <c r="I22" s="223"/>
      <c r="J22" s="223"/>
    </row>
    <row r="23" spans="1:13" ht="21" customHeight="1" x14ac:dyDescent="0.3">
      <c r="A23" s="154" t="s">
        <v>238</v>
      </c>
      <c r="B23" s="21"/>
      <c r="C23" s="21"/>
      <c r="D23" s="65">
        <v>93312</v>
      </c>
      <c r="E23" s="156"/>
      <c r="F23" s="223">
        <v>40805</v>
      </c>
      <c r="G23" s="119"/>
      <c r="H23" s="65">
        <v>107819</v>
      </c>
      <c r="I23" s="119"/>
      <c r="J23" s="223">
        <v>34070</v>
      </c>
    </row>
    <row r="24" spans="1:13" ht="21" customHeight="1" x14ac:dyDescent="0.3">
      <c r="A24" s="154" t="s">
        <v>236</v>
      </c>
      <c r="B24" s="2"/>
      <c r="C24" s="2"/>
      <c r="D24" s="156"/>
      <c r="E24" s="156"/>
      <c r="F24" s="156"/>
      <c r="G24" s="156"/>
      <c r="H24" s="156"/>
      <c r="I24" s="156"/>
      <c r="J24" s="156"/>
    </row>
    <row r="25" spans="1:13" ht="21" customHeight="1" x14ac:dyDescent="0.3">
      <c r="A25" s="154" t="s">
        <v>239</v>
      </c>
      <c r="B25" s="2"/>
      <c r="C25" s="2"/>
      <c r="D25" s="156"/>
      <c r="E25" s="156"/>
      <c r="F25" s="156"/>
      <c r="G25" s="156"/>
      <c r="H25" s="156"/>
      <c r="I25" s="156"/>
      <c r="J25" s="156"/>
    </row>
    <row r="26" spans="1:13" ht="21" customHeight="1" x14ac:dyDescent="0.3">
      <c r="A26" s="154" t="s">
        <v>240</v>
      </c>
      <c r="B26" s="2" t="s">
        <v>251</v>
      </c>
      <c r="C26" s="2"/>
      <c r="D26" s="65">
        <v>-4073</v>
      </c>
      <c r="E26" s="156"/>
      <c r="F26" s="156">
        <v>2776</v>
      </c>
      <c r="G26" s="156"/>
      <c r="H26" s="65">
        <v>-4134</v>
      </c>
      <c r="I26" s="156"/>
      <c r="J26" s="156">
        <v>922</v>
      </c>
    </row>
    <row r="27" spans="1:13" ht="21" customHeight="1" x14ac:dyDescent="0.3">
      <c r="A27" s="154" t="s">
        <v>224</v>
      </c>
      <c r="D27" s="65"/>
      <c r="E27" s="223"/>
      <c r="F27" s="65"/>
      <c r="G27" s="65"/>
      <c r="H27" s="65"/>
      <c r="I27" s="65"/>
      <c r="J27" s="65"/>
      <c r="L27"/>
      <c r="M27"/>
    </row>
    <row r="28" spans="1:13" ht="21" customHeight="1" x14ac:dyDescent="0.3">
      <c r="A28" s="154" t="s">
        <v>203</v>
      </c>
      <c r="D28" s="65">
        <v>952</v>
      </c>
      <c r="E28" s="156"/>
      <c r="F28" s="156">
        <v>2136</v>
      </c>
      <c r="G28" s="223"/>
      <c r="H28" s="65">
        <v>846</v>
      </c>
      <c r="I28" s="223"/>
      <c r="J28" s="156">
        <v>2111</v>
      </c>
      <c r="L28"/>
      <c r="M28"/>
    </row>
    <row r="29" spans="1:13" ht="21" customHeight="1" x14ac:dyDescent="0.3">
      <c r="A29" s="154" t="s">
        <v>241</v>
      </c>
      <c r="D29" s="65">
        <v>-48</v>
      </c>
      <c r="E29" s="156"/>
      <c r="F29" s="156">
        <v>88</v>
      </c>
      <c r="G29" s="223"/>
      <c r="H29" s="65">
        <v>0</v>
      </c>
      <c r="I29" s="223"/>
      <c r="J29" s="156">
        <v>88</v>
      </c>
      <c r="L29"/>
      <c r="M29"/>
    </row>
    <row r="30" spans="1:13" ht="21" customHeight="1" x14ac:dyDescent="0.3">
      <c r="A30" s="154" t="s">
        <v>132</v>
      </c>
      <c r="B30" s="21"/>
      <c r="C30" s="21"/>
      <c r="D30" s="118">
        <v>27586</v>
      </c>
      <c r="E30" s="156"/>
      <c r="F30" s="118">
        <v>21840</v>
      </c>
      <c r="G30" s="223"/>
      <c r="H30" s="118">
        <v>24626</v>
      </c>
      <c r="I30" s="223"/>
      <c r="J30" s="118">
        <v>22053</v>
      </c>
      <c r="L30"/>
      <c r="M30"/>
    </row>
    <row r="31" spans="1:13" ht="21" customHeight="1" x14ac:dyDescent="0.3">
      <c r="A31" s="154" t="s">
        <v>103</v>
      </c>
      <c r="D31" s="225">
        <v>-1671</v>
      </c>
      <c r="E31" s="156"/>
      <c r="F31" s="225">
        <v>2354</v>
      </c>
      <c r="G31" s="223"/>
      <c r="H31" s="225">
        <v>-1671</v>
      </c>
      <c r="I31" s="223"/>
      <c r="J31" s="225">
        <v>2354</v>
      </c>
      <c r="L31"/>
      <c r="M31"/>
    </row>
    <row r="32" spans="1:13" ht="21" customHeight="1" x14ac:dyDescent="0.3">
      <c r="A32" s="215"/>
      <c r="D32" s="156">
        <f>SUM(D11:D31)</f>
        <v>3298560</v>
      </c>
      <c r="E32" s="156"/>
      <c r="F32" s="156">
        <f>SUM(F11:F31)</f>
        <v>3227479</v>
      </c>
      <c r="G32" s="156"/>
      <c r="H32" s="156">
        <f>SUM(H11:H31)</f>
        <v>3343879</v>
      </c>
      <c r="I32" s="156"/>
      <c r="J32" s="156">
        <f>SUM(J11:J31)</f>
        <v>3283100</v>
      </c>
    </row>
    <row r="33" spans="1:13" s="42" customFormat="1" ht="19.5" customHeight="1" x14ac:dyDescent="0.4">
      <c r="A33" s="211" t="s">
        <v>86</v>
      </c>
      <c r="B33" s="211"/>
      <c r="C33" s="211"/>
      <c r="D33" s="211"/>
      <c r="E33" s="211"/>
      <c r="F33" s="211"/>
      <c r="G33" s="173"/>
      <c r="H33" s="212"/>
      <c r="I33" s="212"/>
      <c r="J33" s="212"/>
      <c r="L33" s="204"/>
      <c r="M33" s="204"/>
    </row>
    <row r="34" spans="1:13" s="40" customFormat="1" ht="19.5" customHeight="1" x14ac:dyDescent="0.35">
      <c r="A34" s="213" t="s">
        <v>225</v>
      </c>
      <c r="B34" s="214"/>
      <c r="C34" s="214"/>
      <c r="D34" s="176"/>
      <c r="E34" s="176"/>
      <c r="F34" s="176"/>
      <c r="G34" s="176"/>
      <c r="H34" s="240"/>
      <c r="I34" s="240"/>
      <c r="J34" s="240"/>
      <c r="L34" s="74"/>
      <c r="M34" s="74"/>
    </row>
    <row r="35" spans="1:13" ht="20.149999999999999" customHeight="1" x14ac:dyDescent="0.3"/>
    <row r="36" spans="1:13" ht="20.5" customHeight="1" x14ac:dyDescent="0.3">
      <c r="A36" s="215"/>
      <c r="D36" s="243" t="s">
        <v>2</v>
      </c>
      <c r="E36" s="243"/>
      <c r="F36" s="243"/>
      <c r="G36" s="210"/>
      <c r="H36" s="243" t="s">
        <v>60</v>
      </c>
      <c r="I36" s="243"/>
      <c r="J36" s="243"/>
    </row>
    <row r="37" spans="1:13" ht="20.5" customHeight="1" x14ac:dyDescent="0.3">
      <c r="B37" s="157"/>
      <c r="C37" s="157"/>
      <c r="D37" s="243" t="s">
        <v>173</v>
      </c>
      <c r="E37" s="243"/>
      <c r="F37" s="243"/>
      <c r="G37" s="210"/>
      <c r="H37" s="243" t="s">
        <v>173</v>
      </c>
      <c r="I37" s="243"/>
      <c r="J37" s="243"/>
    </row>
    <row r="38" spans="1:13" ht="20.5" customHeight="1" x14ac:dyDescent="0.3">
      <c r="B38" s="157"/>
      <c r="C38" s="157"/>
      <c r="D38" s="249" t="s">
        <v>88</v>
      </c>
      <c r="E38" s="249"/>
      <c r="F38" s="249"/>
      <c r="G38" s="218"/>
      <c r="H38" s="249" t="s">
        <v>88</v>
      </c>
      <c r="I38" s="249"/>
      <c r="J38" s="249"/>
    </row>
    <row r="39" spans="1:13" ht="20.5" customHeight="1" x14ac:dyDescent="0.3">
      <c r="B39" s="157"/>
      <c r="C39" s="157"/>
      <c r="D39" s="249" t="s">
        <v>219</v>
      </c>
      <c r="E39" s="249"/>
      <c r="F39" s="249"/>
      <c r="G39" s="218"/>
      <c r="H39" s="249" t="s">
        <v>219</v>
      </c>
      <c r="I39" s="249"/>
      <c r="J39" s="249"/>
    </row>
    <row r="40" spans="1:13" ht="20.5" customHeight="1" x14ac:dyDescent="0.3">
      <c r="B40" s="2"/>
      <c r="C40" s="2"/>
      <c r="D40" s="219" t="s">
        <v>212</v>
      </c>
      <c r="E40" s="219"/>
      <c r="F40" s="219" t="s">
        <v>178</v>
      </c>
      <c r="G40" s="219"/>
      <c r="H40" s="219" t="s">
        <v>212</v>
      </c>
      <c r="I40" s="219"/>
      <c r="J40" s="219" t="s">
        <v>178</v>
      </c>
    </row>
    <row r="41" spans="1:13" ht="20.5" customHeight="1" x14ac:dyDescent="0.3">
      <c r="A41" s="157"/>
      <c r="B41" s="2"/>
      <c r="C41" s="2"/>
      <c r="D41" s="250" t="s">
        <v>89</v>
      </c>
      <c r="E41" s="250"/>
      <c r="F41" s="250"/>
      <c r="G41" s="250"/>
      <c r="H41" s="250"/>
      <c r="I41" s="250"/>
      <c r="J41" s="250"/>
    </row>
    <row r="42" spans="1:13" ht="20.5" customHeight="1" x14ac:dyDescent="0.3">
      <c r="A42" s="226" t="s">
        <v>101</v>
      </c>
      <c r="B42" s="2"/>
      <c r="C42" s="2"/>
      <c r="D42" s="21"/>
      <c r="E42" s="21"/>
      <c r="F42" s="21"/>
      <c r="G42" s="21"/>
      <c r="H42" s="21"/>
      <c r="I42" s="21"/>
      <c r="J42" s="21"/>
    </row>
    <row r="43" spans="1:13" ht="20.5" customHeight="1" x14ac:dyDescent="0.3">
      <c r="A43" s="154" t="s">
        <v>9</v>
      </c>
      <c r="D43" s="227">
        <v>108407</v>
      </c>
      <c r="E43" s="156"/>
      <c r="F43" s="156">
        <v>386412</v>
      </c>
      <c r="G43" s="156"/>
      <c r="H43" s="227">
        <v>39109</v>
      </c>
      <c r="I43" s="156"/>
      <c r="J43" s="156">
        <v>44301</v>
      </c>
    </row>
    <row r="44" spans="1:13" ht="20.5" customHeight="1" x14ac:dyDescent="0.3">
      <c r="A44" s="154" t="s">
        <v>141</v>
      </c>
      <c r="D44" s="227">
        <v>-202119</v>
      </c>
      <c r="E44" s="156"/>
      <c r="F44" s="156">
        <v>-118853</v>
      </c>
      <c r="G44" s="156"/>
      <c r="H44" s="227">
        <v>-156761</v>
      </c>
      <c r="I44" s="156"/>
      <c r="J44" s="156">
        <v>-63974</v>
      </c>
    </row>
    <row r="45" spans="1:13" ht="20.5" customHeight="1" x14ac:dyDescent="0.3">
      <c r="A45" s="154" t="s">
        <v>10</v>
      </c>
      <c r="D45" s="227">
        <v>360804</v>
      </c>
      <c r="E45" s="156"/>
      <c r="F45" s="156">
        <v>22899</v>
      </c>
      <c r="G45" s="156"/>
      <c r="H45" s="227">
        <v>556760</v>
      </c>
      <c r="I45" s="156"/>
      <c r="J45" s="156">
        <v>234852</v>
      </c>
    </row>
    <row r="46" spans="1:13" ht="20.5" customHeight="1" x14ac:dyDescent="0.3">
      <c r="A46" s="154" t="s">
        <v>84</v>
      </c>
      <c r="D46" s="227">
        <v>411024</v>
      </c>
      <c r="E46" s="156"/>
      <c r="F46" s="156">
        <v>439538</v>
      </c>
      <c r="G46" s="223"/>
      <c r="H46" s="227">
        <v>415358</v>
      </c>
      <c r="I46" s="223"/>
      <c r="J46" s="156">
        <v>440050</v>
      </c>
    </row>
    <row r="47" spans="1:13" ht="20.5" customHeight="1" x14ac:dyDescent="0.3">
      <c r="A47" s="157" t="s">
        <v>72</v>
      </c>
      <c r="D47" s="227">
        <v>31003</v>
      </c>
      <c r="E47" s="156"/>
      <c r="F47" s="156">
        <v>17744</v>
      </c>
      <c r="G47" s="156"/>
      <c r="H47" s="227">
        <v>14044</v>
      </c>
      <c r="I47" s="156"/>
      <c r="J47" s="156">
        <v>13528</v>
      </c>
    </row>
    <row r="48" spans="1:13" ht="20.5" customHeight="1" x14ac:dyDescent="0.3">
      <c r="A48" s="154" t="s">
        <v>3</v>
      </c>
      <c r="D48" s="227">
        <v>98</v>
      </c>
      <c r="E48" s="156"/>
      <c r="F48" s="156">
        <v>2760</v>
      </c>
      <c r="G48" s="156"/>
      <c r="H48" s="227">
        <v>0</v>
      </c>
      <c r="I48" s="156"/>
      <c r="J48" s="65">
        <v>0</v>
      </c>
      <c r="L48"/>
      <c r="M48"/>
    </row>
    <row r="49" spans="1:13" ht="20.5" customHeight="1" x14ac:dyDescent="0.3">
      <c r="A49" s="154" t="s">
        <v>130</v>
      </c>
      <c r="D49" s="227">
        <v>185</v>
      </c>
      <c r="E49" s="156"/>
      <c r="F49" s="156">
        <v>612</v>
      </c>
      <c r="G49" s="156"/>
      <c r="H49" s="227">
        <v>0</v>
      </c>
      <c r="I49" s="156"/>
      <c r="J49" s="156">
        <v>0</v>
      </c>
      <c r="L49"/>
      <c r="M49"/>
    </row>
    <row r="50" spans="1:13" ht="20.5" customHeight="1" x14ac:dyDescent="0.3">
      <c r="A50" s="154" t="s">
        <v>11</v>
      </c>
      <c r="D50" s="227">
        <v>-410</v>
      </c>
      <c r="E50" s="156"/>
      <c r="F50" s="156">
        <v>-2250</v>
      </c>
      <c r="G50" s="156"/>
      <c r="H50" s="227">
        <v>-444</v>
      </c>
      <c r="I50" s="156"/>
      <c r="J50" s="156">
        <v>2011</v>
      </c>
      <c r="L50"/>
      <c r="M50"/>
    </row>
    <row r="51" spans="1:13" ht="20.5" customHeight="1" x14ac:dyDescent="0.3">
      <c r="A51" s="154" t="s">
        <v>79</v>
      </c>
      <c r="D51" s="227">
        <v>-1005364</v>
      </c>
      <c r="E51" s="156"/>
      <c r="F51" s="156">
        <v>-901894</v>
      </c>
      <c r="G51" s="156"/>
      <c r="H51" s="227">
        <v>-951156</v>
      </c>
      <c r="I51" s="156"/>
      <c r="J51" s="156">
        <v>-1006224</v>
      </c>
      <c r="L51"/>
      <c r="M51"/>
    </row>
    <row r="52" spans="1:13" ht="20.5" customHeight="1" x14ac:dyDescent="0.3">
      <c r="A52" s="154" t="s">
        <v>80</v>
      </c>
      <c r="D52" s="227">
        <v>-218147</v>
      </c>
      <c r="E52" s="156"/>
      <c r="F52" s="156">
        <v>3378</v>
      </c>
      <c r="G52" s="156"/>
      <c r="H52" s="227">
        <v>-208492</v>
      </c>
      <c r="I52" s="156"/>
      <c r="J52" s="156">
        <v>-22033</v>
      </c>
      <c r="L52"/>
      <c r="M52"/>
    </row>
    <row r="53" spans="1:13" ht="20.5" customHeight="1" x14ac:dyDescent="0.3">
      <c r="A53" s="154" t="s">
        <v>142</v>
      </c>
      <c r="D53" s="156">
        <v>-162100</v>
      </c>
      <c r="E53" s="156"/>
      <c r="F53" s="156">
        <v>-54201</v>
      </c>
      <c r="G53" s="156"/>
      <c r="H53" s="156">
        <v>-143045</v>
      </c>
      <c r="I53" s="156"/>
      <c r="J53" s="156">
        <v>-82360</v>
      </c>
      <c r="L53"/>
      <c r="M53"/>
    </row>
    <row r="54" spans="1:13" ht="20.5" customHeight="1" x14ac:dyDescent="0.3">
      <c r="A54" s="154" t="s">
        <v>143</v>
      </c>
      <c r="D54" s="156">
        <v>-86495</v>
      </c>
      <c r="E54" s="156"/>
      <c r="F54" s="156">
        <v>1177</v>
      </c>
      <c r="G54" s="156"/>
      <c r="H54" s="156">
        <v>-84659</v>
      </c>
      <c r="I54" s="156"/>
      <c r="J54" s="156">
        <v>6299</v>
      </c>
      <c r="L54"/>
      <c r="M54"/>
    </row>
    <row r="55" spans="1:13" ht="20.5" customHeight="1" x14ac:dyDescent="0.3">
      <c r="A55" s="154" t="s">
        <v>74</v>
      </c>
      <c r="D55" s="156">
        <v>413822</v>
      </c>
      <c r="E55" s="156"/>
      <c r="F55" s="156">
        <v>503512</v>
      </c>
      <c r="G55" s="156"/>
      <c r="H55" s="156">
        <v>396781</v>
      </c>
      <c r="I55" s="156"/>
      <c r="J55" s="156">
        <v>532551</v>
      </c>
      <c r="L55"/>
      <c r="M55"/>
    </row>
    <row r="56" spans="1:13" ht="20.5" customHeight="1" x14ac:dyDescent="0.3">
      <c r="A56" s="154" t="s">
        <v>4</v>
      </c>
      <c r="D56" s="156">
        <v>13670</v>
      </c>
      <c r="E56" s="156"/>
      <c r="F56" s="156">
        <v>18814</v>
      </c>
      <c r="G56" s="156"/>
      <c r="H56" s="156">
        <v>12936</v>
      </c>
      <c r="I56" s="156"/>
      <c r="J56" s="156">
        <v>8973</v>
      </c>
      <c r="L56"/>
      <c r="M56"/>
    </row>
    <row r="57" spans="1:13" ht="20.5" customHeight="1" x14ac:dyDescent="0.3">
      <c r="A57" s="154" t="s">
        <v>131</v>
      </c>
      <c r="D57" s="156">
        <v>-350</v>
      </c>
      <c r="E57" s="156"/>
      <c r="F57" s="156">
        <v>-350</v>
      </c>
      <c r="G57" s="156"/>
      <c r="H57" s="156">
        <v>-350</v>
      </c>
      <c r="I57" s="156"/>
      <c r="J57" s="156">
        <v>-350</v>
      </c>
      <c r="L57"/>
      <c r="M57"/>
    </row>
    <row r="58" spans="1:13" ht="20.5" customHeight="1" x14ac:dyDescent="0.3">
      <c r="A58" s="154" t="s">
        <v>144</v>
      </c>
      <c r="D58" s="223">
        <v>-7602</v>
      </c>
      <c r="E58" s="156"/>
      <c r="F58" s="223">
        <v>-2900</v>
      </c>
      <c r="G58" s="156"/>
      <c r="H58" s="223">
        <v>-6497</v>
      </c>
      <c r="I58" s="156"/>
      <c r="J58" s="223">
        <v>-2876</v>
      </c>
      <c r="L58"/>
      <c r="M58"/>
    </row>
    <row r="59" spans="1:13" ht="20.5" customHeight="1" x14ac:dyDescent="0.3">
      <c r="A59" s="154" t="s">
        <v>69</v>
      </c>
      <c r="D59" s="228">
        <v>3659</v>
      </c>
      <c r="E59" s="156"/>
      <c r="F59" s="228">
        <v>1085</v>
      </c>
      <c r="G59" s="156"/>
      <c r="H59" s="228">
        <v>3668</v>
      </c>
      <c r="I59" s="156"/>
      <c r="J59" s="228">
        <v>1029</v>
      </c>
      <c r="L59"/>
      <c r="M59"/>
    </row>
    <row r="60" spans="1:13" ht="20.5" customHeight="1" x14ac:dyDescent="0.3">
      <c r="A60" s="154" t="s">
        <v>145</v>
      </c>
      <c r="D60" s="65">
        <f>D32+SUM(D43:D59)</f>
        <v>2958645</v>
      </c>
      <c r="E60" s="156"/>
      <c r="F60" s="65">
        <f>F32+SUM(F43:F59)</f>
        <v>3544962</v>
      </c>
      <c r="G60" s="65"/>
      <c r="H60" s="65">
        <f>H32+SUM(H43:H59)</f>
        <v>3231131</v>
      </c>
      <c r="I60" s="65"/>
      <c r="J60" s="65">
        <f>J32+SUM(J43:J59)</f>
        <v>3388877</v>
      </c>
      <c r="L60"/>
      <c r="M60"/>
    </row>
    <row r="61" spans="1:13" ht="20.5" customHeight="1" x14ac:dyDescent="0.3">
      <c r="A61" s="154" t="s">
        <v>37</v>
      </c>
      <c r="D61" s="223">
        <v>8624</v>
      </c>
      <c r="E61" s="156"/>
      <c r="F61" s="223">
        <v>7780</v>
      </c>
      <c r="G61" s="223"/>
      <c r="H61" s="223">
        <v>5193</v>
      </c>
      <c r="I61" s="223"/>
      <c r="J61" s="223">
        <v>2619</v>
      </c>
      <c r="L61"/>
      <c r="M61"/>
    </row>
    <row r="62" spans="1:13" ht="20.5" customHeight="1" x14ac:dyDescent="0.3">
      <c r="A62" s="154" t="s">
        <v>38</v>
      </c>
      <c r="B62" s="2"/>
      <c r="C62" s="2"/>
      <c r="D62" s="223">
        <v>-69428</v>
      </c>
      <c r="E62" s="156"/>
      <c r="F62" s="223">
        <v>-76657</v>
      </c>
      <c r="G62" s="223"/>
      <c r="H62" s="223">
        <v>-67074</v>
      </c>
      <c r="I62" s="223"/>
      <c r="J62" s="223">
        <v>-71862</v>
      </c>
      <c r="L62"/>
      <c r="M62"/>
    </row>
    <row r="63" spans="1:13" ht="20.5" customHeight="1" x14ac:dyDescent="0.3">
      <c r="A63" s="154" t="s">
        <v>33</v>
      </c>
      <c r="B63" s="2"/>
      <c r="C63" s="2"/>
      <c r="D63" s="228">
        <v>-128583</v>
      </c>
      <c r="E63" s="156"/>
      <c r="F63" s="228">
        <v>-129962</v>
      </c>
      <c r="G63" s="156"/>
      <c r="H63" s="228">
        <v>-125572</v>
      </c>
      <c r="I63" s="156"/>
      <c r="J63" s="228">
        <v>-127345</v>
      </c>
      <c r="L63"/>
      <c r="M63"/>
    </row>
    <row r="64" spans="1:13" ht="20.5" customHeight="1" x14ac:dyDescent="0.3">
      <c r="A64" s="215" t="s">
        <v>195</v>
      </c>
      <c r="D64" s="197">
        <f>SUM(D60:D63)</f>
        <v>2769258</v>
      </c>
      <c r="E64" s="159"/>
      <c r="F64" s="197">
        <f>SUM(F60:F63)</f>
        <v>3346123</v>
      </c>
      <c r="G64" s="159"/>
      <c r="H64" s="197">
        <f>SUM(H60:H63)</f>
        <v>3043678</v>
      </c>
      <c r="I64" s="159"/>
      <c r="J64" s="197">
        <f>SUM(J60:J63)</f>
        <v>3192289</v>
      </c>
    </row>
    <row r="65" spans="1:13" ht="18" customHeight="1" x14ac:dyDescent="0.3">
      <c r="A65" s="157"/>
      <c r="D65" s="229"/>
      <c r="E65" s="229"/>
      <c r="F65" s="229"/>
      <c r="G65" s="229"/>
      <c r="H65" s="229"/>
      <c r="I65" s="229"/>
      <c r="J65" s="229"/>
    </row>
    <row r="66" spans="1:13" s="42" customFormat="1" ht="20.25" customHeight="1" x14ac:dyDescent="0.4">
      <c r="A66" s="211" t="s">
        <v>86</v>
      </c>
      <c r="B66" s="211"/>
      <c r="C66" s="211"/>
      <c r="D66" s="211"/>
      <c r="E66" s="211"/>
      <c r="F66" s="211"/>
      <c r="G66" s="173"/>
      <c r="H66" s="173"/>
      <c r="I66" s="173"/>
      <c r="J66" s="173"/>
      <c r="L66" s="204"/>
      <c r="M66" s="204"/>
    </row>
    <row r="67" spans="1:13" s="40" customFormat="1" ht="20.25" customHeight="1" x14ac:dyDescent="0.35">
      <c r="A67" s="213" t="s">
        <v>226</v>
      </c>
      <c r="B67" s="214"/>
      <c r="C67" s="214"/>
      <c r="D67" s="176"/>
      <c r="E67" s="176"/>
      <c r="F67" s="176"/>
      <c r="G67" s="176"/>
      <c r="H67" s="240"/>
      <c r="I67" s="240"/>
      <c r="J67" s="240"/>
      <c r="L67" s="74"/>
      <c r="M67" s="74"/>
    </row>
    <row r="68" spans="1:13" ht="20.149999999999999" customHeight="1" x14ac:dyDescent="0.3">
      <c r="A68" s="215"/>
    </row>
    <row r="69" spans="1:13" ht="20.149999999999999" customHeight="1" x14ac:dyDescent="0.3">
      <c r="A69" s="215"/>
      <c r="D69" s="243" t="s">
        <v>2</v>
      </c>
      <c r="E69" s="243"/>
      <c r="F69" s="243"/>
      <c r="G69" s="210"/>
      <c r="H69" s="243" t="s">
        <v>60</v>
      </c>
      <c r="I69" s="243"/>
      <c r="J69" s="243"/>
      <c r="K69" s="205"/>
    </row>
    <row r="70" spans="1:13" ht="20.149999999999999" customHeight="1" x14ac:dyDescent="0.3">
      <c r="B70" s="157"/>
      <c r="C70" s="157"/>
      <c r="D70" s="243" t="s">
        <v>173</v>
      </c>
      <c r="E70" s="243"/>
      <c r="F70" s="243"/>
      <c r="G70" s="210"/>
      <c r="H70" s="243" t="s">
        <v>173</v>
      </c>
      <c r="I70" s="243"/>
      <c r="J70" s="243"/>
      <c r="K70" s="205"/>
    </row>
    <row r="71" spans="1:13" ht="20.149999999999999" customHeight="1" x14ac:dyDescent="0.3">
      <c r="B71" s="157"/>
      <c r="C71" s="157"/>
      <c r="D71" s="249" t="s">
        <v>88</v>
      </c>
      <c r="E71" s="249"/>
      <c r="F71" s="249"/>
      <c r="G71" s="218"/>
      <c r="H71" s="249" t="s">
        <v>88</v>
      </c>
      <c r="I71" s="249"/>
      <c r="J71" s="249"/>
    </row>
    <row r="72" spans="1:13" ht="20.149999999999999" customHeight="1" x14ac:dyDescent="0.3">
      <c r="B72" s="157"/>
      <c r="C72" s="157"/>
      <c r="D72" s="249" t="s">
        <v>219</v>
      </c>
      <c r="E72" s="249"/>
      <c r="F72" s="249"/>
      <c r="G72" s="218"/>
      <c r="H72" s="249" t="s">
        <v>219</v>
      </c>
      <c r="I72" s="249"/>
      <c r="J72" s="249"/>
    </row>
    <row r="73" spans="1:13" ht="20.149999999999999" customHeight="1" x14ac:dyDescent="0.3">
      <c r="B73" s="2" t="s">
        <v>28</v>
      </c>
      <c r="C73" s="2"/>
      <c r="D73" s="219" t="s">
        <v>212</v>
      </c>
      <c r="E73" s="219"/>
      <c r="F73" s="219" t="s">
        <v>178</v>
      </c>
      <c r="G73" s="219"/>
      <c r="H73" s="219" t="s">
        <v>212</v>
      </c>
      <c r="I73" s="219"/>
      <c r="J73" s="219" t="s">
        <v>178</v>
      </c>
    </row>
    <row r="74" spans="1:13" ht="20.149999999999999" customHeight="1" x14ac:dyDescent="0.3">
      <c r="B74" s="2"/>
      <c r="C74" s="2"/>
      <c r="D74" s="250" t="s">
        <v>89</v>
      </c>
      <c r="E74" s="250"/>
      <c r="F74" s="250"/>
      <c r="G74" s="250"/>
      <c r="H74" s="250"/>
      <c r="I74" s="250"/>
      <c r="J74" s="250"/>
    </row>
    <row r="75" spans="1:13" ht="20.149999999999999" customHeight="1" x14ac:dyDescent="0.3">
      <c r="A75" s="220" t="s">
        <v>36</v>
      </c>
      <c r="B75" s="2"/>
      <c r="C75" s="2"/>
      <c r="D75" s="230"/>
      <c r="E75" s="230"/>
      <c r="F75" s="230"/>
      <c r="G75" s="230"/>
      <c r="H75" s="230"/>
      <c r="I75" s="230"/>
      <c r="J75" s="230"/>
    </row>
    <row r="76" spans="1:13" ht="20.149999999999999" customHeight="1" x14ac:dyDescent="0.3">
      <c r="A76" s="154" t="s">
        <v>245</v>
      </c>
      <c r="B76" s="2"/>
      <c r="C76" s="2"/>
      <c r="D76" s="223">
        <v>35025</v>
      </c>
      <c r="E76" s="223"/>
      <c r="F76" s="223">
        <v>42247</v>
      </c>
      <c r="G76" s="223"/>
      <c r="H76" s="223">
        <v>0</v>
      </c>
      <c r="I76" s="223"/>
      <c r="J76" s="65">
        <v>0</v>
      </c>
    </row>
    <row r="77" spans="1:13" ht="20.149999999999999" customHeight="1" x14ac:dyDescent="0.3">
      <c r="A77" s="154" t="s">
        <v>146</v>
      </c>
      <c r="B77" s="2"/>
      <c r="C77" s="2"/>
      <c r="D77" s="223">
        <v>-357461</v>
      </c>
      <c r="E77" s="223"/>
      <c r="F77" s="223">
        <v>-566998</v>
      </c>
      <c r="G77" s="223"/>
      <c r="H77" s="223">
        <v>-341300</v>
      </c>
      <c r="I77" s="223"/>
      <c r="J77" s="223">
        <v>-310708</v>
      </c>
    </row>
    <row r="78" spans="1:13" ht="20.149999999999999" customHeight="1" x14ac:dyDescent="0.3">
      <c r="A78" s="154" t="s">
        <v>196</v>
      </c>
      <c r="B78" s="2"/>
      <c r="C78" s="2"/>
      <c r="D78" s="223"/>
      <c r="E78" s="223"/>
      <c r="F78" s="223"/>
      <c r="G78" s="223"/>
      <c r="H78" s="223"/>
      <c r="I78" s="223"/>
      <c r="J78" s="223"/>
    </row>
    <row r="79" spans="1:13" ht="20.149999999999999" customHeight="1" x14ac:dyDescent="0.3">
      <c r="A79" s="154" t="s">
        <v>197</v>
      </c>
      <c r="B79" s="2"/>
      <c r="C79" s="2"/>
      <c r="D79" s="223">
        <v>2676</v>
      </c>
      <c r="E79" s="223"/>
      <c r="F79" s="223">
        <v>2836</v>
      </c>
      <c r="G79" s="223"/>
      <c r="H79" s="223">
        <v>2393</v>
      </c>
      <c r="I79" s="223"/>
      <c r="J79" s="223">
        <v>2836</v>
      </c>
      <c r="L79"/>
      <c r="M79"/>
    </row>
    <row r="80" spans="1:13" ht="20.149999999999999" customHeight="1" x14ac:dyDescent="0.3">
      <c r="A80" s="154" t="s">
        <v>198</v>
      </c>
      <c r="D80" s="223">
        <v>-55978</v>
      </c>
      <c r="E80" s="223"/>
      <c r="F80" s="223">
        <v>-62317</v>
      </c>
      <c r="G80" s="223"/>
      <c r="H80" s="223">
        <v>-55978</v>
      </c>
      <c r="I80" s="223"/>
      <c r="J80" s="65">
        <v>-62317</v>
      </c>
      <c r="L80"/>
      <c r="M80"/>
    </row>
    <row r="81" spans="1:13" ht="20.149999999999999" customHeight="1" x14ac:dyDescent="0.3">
      <c r="A81" s="154" t="s">
        <v>147</v>
      </c>
      <c r="D81" s="223"/>
      <c r="E81" s="223"/>
      <c r="F81" s="223"/>
      <c r="G81" s="223"/>
      <c r="H81" s="65"/>
      <c r="I81" s="223"/>
      <c r="J81" s="65"/>
      <c r="L81"/>
      <c r="M81"/>
    </row>
    <row r="82" spans="1:13" ht="20.149999999999999" customHeight="1" x14ac:dyDescent="0.3">
      <c r="A82" s="154" t="s">
        <v>193</v>
      </c>
      <c r="B82" s="2"/>
      <c r="C82" s="2"/>
      <c r="D82" s="223">
        <v>-55788</v>
      </c>
      <c r="E82" s="223"/>
      <c r="F82" s="223">
        <v>-79204</v>
      </c>
      <c r="G82" s="223"/>
      <c r="H82" s="223">
        <v>-46982</v>
      </c>
      <c r="I82" s="223"/>
      <c r="J82" s="223">
        <v>-35813</v>
      </c>
      <c r="L82"/>
      <c r="M82"/>
    </row>
    <row r="83" spans="1:13" ht="20.149999999999999" customHeight="1" x14ac:dyDescent="0.3">
      <c r="A83" s="154" t="s">
        <v>227</v>
      </c>
      <c r="B83" s="2"/>
      <c r="C83" s="2"/>
      <c r="D83" s="65">
        <v>0</v>
      </c>
      <c r="E83" s="223"/>
      <c r="F83" s="65">
        <v>0</v>
      </c>
      <c r="G83" s="223"/>
      <c r="H83" s="65">
        <v>0</v>
      </c>
      <c r="I83" s="223"/>
      <c r="J83" s="65">
        <v>-14847</v>
      </c>
      <c r="L83"/>
      <c r="M83"/>
    </row>
    <row r="84" spans="1:13" ht="20.149999999999999" customHeight="1" x14ac:dyDescent="0.3">
      <c r="A84" s="154" t="s">
        <v>170</v>
      </c>
      <c r="B84" s="2" t="s">
        <v>250</v>
      </c>
      <c r="C84" s="2"/>
      <c r="D84" s="65">
        <v>0</v>
      </c>
      <c r="E84" s="119"/>
      <c r="F84" s="65">
        <v>0</v>
      </c>
      <c r="G84" s="223"/>
      <c r="H84" s="200">
        <v>-175000</v>
      </c>
      <c r="I84" s="223"/>
      <c r="J84" s="200">
        <v>-425000</v>
      </c>
      <c r="L84"/>
      <c r="M84"/>
    </row>
    <row r="85" spans="1:13" ht="20.149999999999999" customHeight="1" x14ac:dyDescent="0.3">
      <c r="A85" s="215" t="s">
        <v>27</v>
      </c>
      <c r="D85" s="180">
        <f>SUM(D76:D84)</f>
        <v>-431526</v>
      </c>
      <c r="E85" s="159"/>
      <c r="F85" s="180">
        <f>SUM(F76:F84)</f>
        <v>-663436</v>
      </c>
      <c r="G85" s="159"/>
      <c r="H85" s="197">
        <f>SUM(H76:H84)</f>
        <v>-616867</v>
      </c>
      <c r="I85" s="159"/>
      <c r="J85" s="197">
        <f>SUM(J76:J84)</f>
        <v>-845849</v>
      </c>
      <c r="L85"/>
      <c r="M85"/>
    </row>
    <row r="86" spans="1:13" ht="20.149999999999999" customHeight="1" x14ac:dyDescent="0.3">
      <c r="A86" s="215"/>
      <c r="D86" s="181"/>
      <c r="E86" s="159"/>
      <c r="F86" s="181"/>
      <c r="G86" s="159"/>
      <c r="H86" s="181"/>
      <c r="I86" s="159"/>
      <c r="J86" s="181"/>
      <c r="L86"/>
      <c r="M86"/>
    </row>
    <row r="87" spans="1:13" ht="20.149999999999999" customHeight="1" x14ac:dyDescent="0.3">
      <c r="A87" s="220" t="s">
        <v>26</v>
      </c>
      <c r="D87" s="231"/>
      <c r="E87" s="231"/>
      <c r="F87" s="231"/>
      <c r="G87" s="231"/>
      <c r="H87" s="231"/>
      <c r="I87" s="231"/>
      <c r="J87" s="231"/>
      <c r="L87"/>
      <c r="M87"/>
    </row>
    <row r="88" spans="1:13" ht="20.149999999999999" customHeight="1" x14ac:dyDescent="0.3">
      <c r="A88" s="154" t="s">
        <v>232</v>
      </c>
      <c r="B88" s="2"/>
      <c r="C88" s="2"/>
      <c r="D88" s="118">
        <v>-219520</v>
      </c>
      <c r="E88" s="118"/>
      <c r="F88" s="118">
        <v>-233331</v>
      </c>
      <c r="G88" s="118"/>
      <c r="H88" s="118">
        <v>-188337</v>
      </c>
      <c r="I88" s="223"/>
      <c r="J88" s="118">
        <v>-223713</v>
      </c>
      <c r="L88"/>
      <c r="M88"/>
    </row>
    <row r="89" spans="1:13" ht="20.149999999999999" customHeight="1" x14ac:dyDescent="0.3">
      <c r="A89" s="154" t="s">
        <v>228</v>
      </c>
      <c r="B89" s="154"/>
      <c r="C89" s="154"/>
      <c r="D89" s="156"/>
      <c r="E89" s="156"/>
      <c r="F89" s="156"/>
      <c r="G89" s="156"/>
      <c r="H89" s="156"/>
      <c r="I89" s="156"/>
      <c r="J89" s="156"/>
      <c r="L89"/>
      <c r="M89"/>
    </row>
    <row r="90" spans="1:13" ht="20.149999999999999" customHeight="1" x14ac:dyDescent="0.3">
      <c r="A90" s="154" t="s">
        <v>159</v>
      </c>
      <c r="B90" s="2"/>
      <c r="C90" s="2"/>
      <c r="D90" s="118">
        <v>-377499</v>
      </c>
      <c r="E90" s="156"/>
      <c r="F90" s="120">
        <v>-122473</v>
      </c>
      <c r="G90" s="156"/>
      <c r="H90" s="118">
        <v>-300000</v>
      </c>
      <c r="I90" s="121"/>
      <c r="J90" s="120">
        <v>0</v>
      </c>
      <c r="L90"/>
      <c r="M90"/>
    </row>
    <row r="91" spans="1:13" s="209" customFormat="1" ht="20.149999999999999" customHeight="1" x14ac:dyDescent="0.3">
      <c r="A91" s="154" t="s">
        <v>234</v>
      </c>
      <c r="B91" s="2"/>
      <c r="C91" s="2"/>
      <c r="D91" s="120"/>
      <c r="E91" s="156"/>
      <c r="F91" s="120"/>
      <c r="G91" s="156"/>
      <c r="H91" s="120"/>
      <c r="I91" s="121"/>
      <c r="J91" s="120"/>
    </row>
    <row r="92" spans="1:13" s="209" customFormat="1" ht="20.149999999999999" customHeight="1" x14ac:dyDescent="0.3">
      <c r="A92" s="154" t="s">
        <v>159</v>
      </c>
      <c r="B92" s="2"/>
      <c r="C92" s="2"/>
      <c r="D92" s="120">
        <v>3000632</v>
      </c>
      <c r="E92" s="156"/>
      <c r="F92" s="120">
        <v>0</v>
      </c>
      <c r="G92" s="156"/>
      <c r="H92" s="120">
        <v>3000000</v>
      </c>
      <c r="I92" s="121"/>
      <c r="J92" s="120">
        <v>0</v>
      </c>
    </row>
    <row r="93" spans="1:13" ht="20.149999999999999" customHeight="1" x14ac:dyDescent="0.3">
      <c r="A93" s="154" t="s">
        <v>168</v>
      </c>
      <c r="B93" s="2"/>
      <c r="C93" s="2"/>
      <c r="D93" s="120"/>
      <c r="E93" s="156"/>
      <c r="F93" s="120"/>
      <c r="G93" s="156"/>
      <c r="H93" s="65"/>
      <c r="I93" s="121"/>
      <c r="J93" s="65"/>
      <c r="L93"/>
      <c r="M93"/>
    </row>
    <row r="94" spans="1:13" ht="20.149999999999999" customHeight="1" x14ac:dyDescent="0.3">
      <c r="A94" s="154" t="s">
        <v>159</v>
      </c>
      <c r="B94" s="2"/>
      <c r="C94" s="2"/>
      <c r="D94" s="120">
        <v>-3000409</v>
      </c>
      <c r="E94" s="156"/>
      <c r="F94" s="120">
        <v>-959</v>
      </c>
      <c r="G94" s="156"/>
      <c r="H94" s="120">
        <v>-3000000</v>
      </c>
      <c r="I94" s="121"/>
      <c r="J94" s="65">
        <v>0</v>
      </c>
      <c r="L94"/>
      <c r="M94"/>
    </row>
    <row r="95" spans="1:13" ht="20.149999999999999" customHeight="1" x14ac:dyDescent="0.3">
      <c r="A95" s="154" t="s">
        <v>157</v>
      </c>
      <c r="B95" s="2"/>
      <c r="C95" s="2"/>
      <c r="D95" s="120"/>
      <c r="E95" s="156"/>
      <c r="F95" s="120"/>
      <c r="G95" s="156"/>
      <c r="H95" s="120"/>
      <c r="I95" s="121"/>
      <c r="J95" s="120"/>
      <c r="L95"/>
      <c r="M95"/>
    </row>
    <row r="96" spans="1:13" ht="20.149999999999999" customHeight="1" x14ac:dyDescent="0.3">
      <c r="A96" s="154" t="s">
        <v>148</v>
      </c>
      <c r="B96" s="2"/>
      <c r="C96" s="2"/>
      <c r="D96" s="65">
        <v>0</v>
      </c>
      <c r="E96" s="156"/>
      <c r="F96" s="65">
        <v>0</v>
      </c>
      <c r="G96" s="156"/>
      <c r="H96" s="65">
        <v>0</v>
      </c>
      <c r="I96" s="121"/>
      <c r="J96" s="65">
        <v>150000</v>
      </c>
      <c r="L96"/>
      <c r="M96"/>
    </row>
    <row r="97" spans="1:13" ht="20.149999999999999" customHeight="1" x14ac:dyDescent="0.3">
      <c r="A97" s="154" t="s">
        <v>169</v>
      </c>
      <c r="B97" s="232"/>
      <c r="C97" s="232"/>
      <c r="D97" s="65"/>
      <c r="E97" s="156"/>
      <c r="F97" s="65"/>
      <c r="G97" s="156"/>
      <c r="H97" s="65"/>
      <c r="I97" s="121"/>
      <c r="J97" s="65"/>
    </row>
    <row r="98" spans="1:13" ht="20.149999999999999" customHeight="1" x14ac:dyDescent="0.3">
      <c r="A98" s="154" t="s">
        <v>148</v>
      </c>
      <c r="B98" s="2"/>
      <c r="C98" s="2"/>
      <c r="D98" s="200">
        <v>0</v>
      </c>
      <c r="E98" s="156"/>
      <c r="F98" s="200">
        <v>0</v>
      </c>
      <c r="G98" s="156"/>
      <c r="H98" s="200">
        <v>0</v>
      </c>
      <c r="I98" s="121"/>
      <c r="J98" s="200">
        <v>-310000</v>
      </c>
    </row>
    <row r="99" spans="1:13" ht="20.149999999999999" customHeight="1" x14ac:dyDescent="0.3">
      <c r="A99" s="215" t="s">
        <v>209</v>
      </c>
      <c r="D99" s="197">
        <f>SUM(D88:D98)</f>
        <v>-596796</v>
      </c>
      <c r="E99" s="159"/>
      <c r="F99" s="197">
        <f>SUM(F88:F98)</f>
        <v>-356763</v>
      </c>
      <c r="G99" s="159"/>
      <c r="H99" s="197">
        <f>SUM(H88:H98)</f>
        <v>-488337</v>
      </c>
      <c r="I99" s="159"/>
      <c r="J99" s="197">
        <f>SUM(J88:J98)</f>
        <v>-383713</v>
      </c>
    </row>
    <row r="100" spans="1:13" ht="20.149999999999999" customHeight="1" x14ac:dyDescent="0.3">
      <c r="B100" s="2"/>
      <c r="C100" s="2"/>
      <c r="D100" s="230"/>
      <c r="E100" s="230"/>
      <c r="F100" s="230"/>
      <c r="G100" s="230"/>
      <c r="H100" s="230"/>
      <c r="I100" s="230"/>
      <c r="J100" s="230"/>
    </row>
    <row r="101" spans="1:13" s="42" customFormat="1" ht="20.25" customHeight="1" x14ac:dyDescent="0.4">
      <c r="A101" s="211" t="s">
        <v>86</v>
      </c>
      <c r="B101" s="211"/>
      <c r="C101" s="211"/>
      <c r="D101" s="211"/>
      <c r="E101" s="211"/>
      <c r="F101" s="211"/>
      <c r="G101" s="173"/>
      <c r="H101" s="173"/>
      <c r="I101" s="173"/>
      <c r="J101" s="173"/>
      <c r="L101" s="204"/>
      <c r="M101" s="204"/>
    </row>
    <row r="102" spans="1:13" s="40" customFormat="1" ht="20.25" customHeight="1" x14ac:dyDescent="0.35">
      <c r="A102" s="213" t="s">
        <v>226</v>
      </c>
      <c r="B102" s="214"/>
      <c r="C102" s="214"/>
      <c r="D102" s="176"/>
      <c r="E102" s="176"/>
      <c r="F102" s="176"/>
      <c r="G102" s="176"/>
      <c r="H102" s="240"/>
      <c r="I102" s="240"/>
      <c r="J102" s="240"/>
      <c r="L102" s="74"/>
      <c r="M102" s="74"/>
    </row>
    <row r="103" spans="1:13" ht="20.149999999999999" customHeight="1" x14ac:dyDescent="0.3">
      <c r="A103" s="215"/>
    </row>
    <row r="104" spans="1:13" ht="20.149999999999999" customHeight="1" x14ac:dyDescent="0.3">
      <c r="A104" s="215" t="s">
        <v>229</v>
      </c>
      <c r="D104" s="243" t="s">
        <v>2</v>
      </c>
      <c r="E104" s="243"/>
      <c r="F104" s="243"/>
      <c r="G104" s="210"/>
      <c r="H104" s="243" t="s">
        <v>60</v>
      </c>
      <c r="I104" s="243"/>
      <c r="J104" s="243"/>
      <c r="K104" s="205"/>
    </row>
    <row r="105" spans="1:13" ht="20.149999999999999" customHeight="1" x14ac:dyDescent="0.3">
      <c r="B105" s="157"/>
      <c r="C105" s="157"/>
      <c r="D105" s="243" t="s">
        <v>173</v>
      </c>
      <c r="E105" s="243"/>
      <c r="F105" s="243"/>
      <c r="G105" s="210"/>
      <c r="H105" s="243" t="s">
        <v>173</v>
      </c>
      <c r="I105" s="243"/>
      <c r="J105" s="243"/>
      <c r="K105" s="205"/>
    </row>
    <row r="106" spans="1:13" ht="20.149999999999999" customHeight="1" x14ac:dyDescent="0.3">
      <c r="B106" s="157"/>
      <c r="C106" s="157"/>
      <c r="D106" s="249" t="s">
        <v>88</v>
      </c>
      <c r="E106" s="249"/>
      <c r="F106" s="249"/>
      <c r="G106" s="218"/>
      <c r="H106" s="249" t="s">
        <v>88</v>
      </c>
      <c r="I106" s="249"/>
      <c r="J106" s="249"/>
    </row>
    <row r="107" spans="1:13" ht="20.149999999999999" customHeight="1" x14ac:dyDescent="0.3">
      <c r="B107" s="157"/>
      <c r="C107" s="157"/>
      <c r="D107" s="249" t="s">
        <v>219</v>
      </c>
      <c r="E107" s="249"/>
      <c r="F107" s="249"/>
      <c r="G107" s="218"/>
      <c r="H107" s="249" t="s">
        <v>219</v>
      </c>
      <c r="I107" s="249"/>
      <c r="J107" s="249"/>
    </row>
    <row r="108" spans="1:13" ht="20.149999999999999" customHeight="1" x14ac:dyDescent="0.3">
      <c r="B108" s="2" t="s">
        <v>28</v>
      </c>
      <c r="C108" s="2"/>
      <c r="D108" s="219" t="s">
        <v>212</v>
      </c>
      <c r="E108" s="219"/>
      <c r="F108" s="219" t="s">
        <v>178</v>
      </c>
      <c r="G108" s="219"/>
      <c r="H108" s="219" t="s">
        <v>212</v>
      </c>
      <c r="I108" s="219"/>
      <c r="J108" s="219" t="s">
        <v>178</v>
      </c>
    </row>
    <row r="109" spans="1:13" ht="20.149999999999999" customHeight="1" x14ac:dyDescent="0.3">
      <c r="B109" s="2"/>
      <c r="C109" s="2"/>
      <c r="D109" s="250" t="s">
        <v>89</v>
      </c>
      <c r="E109" s="250"/>
      <c r="F109" s="250"/>
      <c r="G109" s="250"/>
      <c r="H109" s="250"/>
      <c r="I109" s="250"/>
      <c r="J109" s="250"/>
    </row>
    <row r="110" spans="1:13" ht="20.149999999999999" customHeight="1" x14ac:dyDescent="0.3">
      <c r="A110" s="154" t="s">
        <v>242</v>
      </c>
      <c r="B110" s="2"/>
      <c r="C110" s="2"/>
      <c r="D110" s="230"/>
      <c r="E110" s="230"/>
      <c r="F110" s="230"/>
      <c r="G110" s="230"/>
      <c r="H110" s="230"/>
      <c r="I110" s="230"/>
      <c r="J110" s="230"/>
    </row>
    <row r="111" spans="1:13" ht="20.149999999999999" customHeight="1" x14ac:dyDescent="0.3">
      <c r="A111" s="154" t="s">
        <v>243</v>
      </c>
      <c r="B111" s="2"/>
      <c r="C111" s="2"/>
      <c r="D111" s="230"/>
      <c r="E111" s="230"/>
      <c r="F111" s="230"/>
      <c r="G111" s="230"/>
      <c r="H111" s="230"/>
      <c r="I111" s="230"/>
      <c r="J111" s="230"/>
    </row>
    <row r="112" spans="1:13" ht="20.149999999999999" customHeight="1" x14ac:dyDescent="0.3">
      <c r="A112" s="154" t="s">
        <v>137</v>
      </c>
      <c r="B112" s="2"/>
      <c r="C112" s="2"/>
      <c r="D112" s="65">
        <f>D99+D85+D64</f>
        <v>1740936</v>
      </c>
      <c r="E112" s="156"/>
      <c r="F112" s="65">
        <f>F99+F85+F64</f>
        <v>2325924</v>
      </c>
      <c r="G112" s="156"/>
      <c r="H112" s="65">
        <f>H99+H85+H64</f>
        <v>1938474</v>
      </c>
      <c r="I112" s="121"/>
      <c r="J112" s="65">
        <f>J99+J85+J64</f>
        <v>1962727</v>
      </c>
      <c r="L112"/>
      <c r="M112"/>
    </row>
    <row r="113" spans="1:13" ht="20.149999999999999" customHeight="1" x14ac:dyDescent="0.3">
      <c r="A113" s="154" t="s">
        <v>136</v>
      </c>
      <c r="B113" s="2"/>
      <c r="C113" s="2"/>
      <c r="D113" s="65"/>
      <c r="E113" s="156"/>
      <c r="F113" s="65"/>
      <c r="G113" s="156"/>
      <c r="H113" s="65"/>
      <c r="I113" s="121"/>
      <c r="J113" s="65"/>
      <c r="L113"/>
      <c r="M113"/>
    </row>
    <row r="114" spans="1:13" ht="20.149999999999999" customHeight="1" x14ac:dyDescent="0.3">
      <c r="A114" s="154" t="s">
        <v>137</v>
      </c>
      <c r="D114" s="225">
        <v>20078</v>
      </c>
      <c r="E114" s="156"/>
      <c r="F114" s="225">
        <v>42014</v>
      </c>
      <c r="G114" s="223"/>
      <c r="H114" s="200">
        <v>0</v>
      </c>
      <c r="I114" s="223"/>
      <c r="J114" s="200">
        <v>0</v>
      </c>
      <c r="L114"/>
      <c r="M114"/>
    </row>
    <row r="115" spans="1:13" ht="20.149999999999999" customHeight="1" x14ac:dyDescent="0.3">
      <c r="A115" s="215" t="s">
        <v>244</v>
      </c>
      <c r="D115" s="122">
        <f>SUM(D112,D114)</f>
        <v>1761014</v>
      </c>
      <c r="E115" s="159"/>
      <c r="F115" s="122">
        <f>SUM(F112,F114)</f>
        <v>2367938</v>
      </c>
      <c r="G115" s="159"/>
      <c r="H115" s="122">
        <f>SUM(H112,H114)</f>
        <v>1938474</v>
      </c>
      <c r="I115" s="123"/>
      <c r="J115" s="122">
        <f>SUM(J112,J114)</f>
        <v>1962727</v>
      </c>
      <c r="L115"/>
      <c r="M115"/>
    </row>
    <row r="116" spans="1:13" ht="20.149999999999999" customHeight="1" x14ac:dyDescent="0.3">
      <c r="A116" s="154" t="s">
        <v>199</v>
      </c>
      <c r="D116" s="225">
        <f>+'BS-2-4'!E11</f>
        <v>10483774</v>
      </c>
      <c r="E116" s="156"/>
      <c r="F116" s="225">
        <v>4800158</v>
      </c>
      <c r="G116" s="156"/>
      <c r="H116" s="225">
        <f>+'BS-2-4'!I11</f>
        <v>8793810</v>
      </c>
      <c r="I116" s="156"/>
      <c r="J116" s="225">
        <v>3596292</v>
      </c>
      <c r="L116"/>
      <c r="M116"/>
    </row>
    <row r="117" spans="1:13" ht="20.149999999999999" customHeight="1" thickBot="1" x14ac:dyDescent="0.35">
      <c r="A117" s="215" t="s">
        <v>230</v>
      </c>
      <c r="B117" s="215"/>
      <c r="C117" s="215"/>
      <c r="D117" s="206">
        <f>SUM(D115:D116)</f>
        <v>12244788</v>
      </c>
      <c r="E117" s="159"/>
      <c r="F117" s="206">
        <f>SUM(F115:F116)</f>
        <v>7168096</v>
      </c>
      <c r="G117" s="159"/>
      <c r="H117" s="206">
        <f>SUM(H115:H116)</f>
        <v>10732284</v>
      </c>
      <c r="I117" s="159"/>
      <c r="J117" s="206">
        <f>SUM(J115:J116)</f>
        <v>5559019</v>
      </c>
      <c r="L117"/>
      <c r="M117"/>
    </row>
    <row r="118" spans="1:13" ht="11.5" customHeight="1" thickTop="1" x14ac:dyDescent="0.3">
      <c r="B118" s="2"/>
      <c r="C118" s="2"/>
      <c r="D118" s="21"/>
      <c r="E118" s="21"/>
      <c r="F118" s="21"/>
      <c r="G118" s="21"/>
      <c r="H118" s="21"/>
      <c r="I118" s="21"/>
      <c r="J118" s="21"/>
      <c r="L118"/>
      <c r="M118"/>
    </row>
    <row r="119" spans="1:13" ht="20.149999999999999" customHeight="1" x14ac:dyDescent="0.3">
      <c r="A119" s="233" t="s">
        <v>162</v>
      </c>
      <c r="B119" s="157"/>
      <c r="C119" s="157"/>
      <c r="G119" s="45"/>
      <c r="H119" s="45"/>
      <c r="I119" s="45"/>
      <c r="J119" s="45"/>
      <c r="L119"/>
      <c r="M119"/>
    </row>
    <row r="120" spans="1:13" ht="20.149999999999999" customHeight="1" x14ac:dyDescent="0.3">
      <c r="A120" s="233" t="s">
        <v>163</v>
      </c>
      <c r="B120" s="157"/>
      <c r="C120" s="157"/>
      <c r="G120" s="45"/>
      <c r="H120" s="45"/>
      <c r="I120" s="45"/>
      <c r="J120" s="45"/>
      <c r="L120"/>
      <c r="M120"/>
    </row>
    <row r="121" spans="1:13" ht="20.149999999999999" customHeight="1" x14ac:dyDescent="0.3">
      <c r="A121" s="234" t="s">
        <v>156</v>
      </c>
      <c r="B121" s="21"/>
      <c r="C121" s="21"/>
      <c r="L121"/>
      <c r="M121"/>
    </row>
    <row r="122" spans="1:13" ht="20.149999999999999" customHeight="1" x14ac:dyDescent="0.3">
      <c r="A122" s="234" t="s">
        <v>164</v>
      </c>
      <c r="B122" s="21"/>
      <c r="C122" s="21"/>
      <c r="L122"/>
      <c r="M122"/>
    </row>
    <row r="123" spans="1:13" ht="20.149999999999999" customHeight="1" x14ac:dyDescent="0.3">
      <c r="A123" s="234" t="s">
        <v>166</v>
      </c>
      <c r="B123" s="21">
        <v>6</v>
      </c>
      <c r="C123" s="21"/>
      <c r="D123" s="227">
        <v>351764</v>
      </c>
      <c r="E123" s="156"/>
      <c r="F123" s="156">
        <v>474622</v>
      </c>
      <c r="G123" s="156"/>
      <c r="H123" s="227">
        <v>335242</v>
      </c>
      <c r="I123" s="156"/>
      <c r="J123" s="156">
        <v>205140</v>
      </c>
      <c r="L123"/>
      <c r="M123"/>
    </row>
    <row r="124" spans="1:13" ht="20.149999999999999" customHeight="1" x14ac:dyDescent="0.3">
      <c r="A124" s="235" t="s">
        <v>231</v>
      </c>
      <c r="B124" s="21"/>
      <c r="C124" s="21"/>
      <c r="D124" s="225">
        <v>5697</v>
      </c>
      <c r="E124" s="156"/>
      <c r="F124" s="156">
        <v>92376</v>
      </c>
      <c r="G124" s="156"/>
      <c r="H124" s="225">
        <v>6058</v>
      </c>
      <c r="I124" s="156"/>
      <c r="J124" s="156">
        <v>105568</v>
      </c>
      <c r="L124"/>
      <c r="M124"/>
    </row>
    <row r="125" spans="1:13" ht="20.149999999999999" customHeight="1" thickBot="1" x14ac:dyDescent="0.35">
      <c r="A125" s="236" t="s">
        <v>155</v>
      </c>
      <c r="B125" s="21"/>
      <c r="C125" s="21"/>
      <c r="D125" s="237">
        <f>SUM(D123:D124)</f>
        <v>357461</v>
      </c>
      <c r="E125" s="238"/>
      <c r="F125" s="237">
        <f>SUM(F123:F124)</f>
        <v>566998</v>
      </c>
      <c r="G125" s="238"/>
      <c r="H125" s="237">
        <f>SUM(H123:H124)</f>
        <v>341300</v>
      </c>
      <c r="I125" s="238"/>
      <c r="J125" s="237">
        <f>SUM(J123:J124)</f>
        <v>310708</v>
      </c>
      <c r="L125"/>
      <c r="M125"/>
    </row>
    <row r="126" spans="1:13" ht="11.5" customHeight="1" thickTop="1" x14ac:dyDescent="0.3">
      <c r="A126" s="157"/>
      <c r="B126" s="21"/>
      <c r="C126" s="21"/>
      <c r="D126" s="156"/>
      <c r="E126" s="156"/>
      <c r="F126" s="156"/>
      <c r="G126" s="156"/>
      <c r="H126" s="156"/>
      <c r="I126" s="156"/>
      <c r="J126" s="156"/>
      <c r="L126"/>
      <c r="M126"/>
    </row>
    <row r="127" spans="1:13" ht="20.149999999999999" customHeight="1" x14ac:dyDescent="0.3">
      <c r="A127" s="234" t="s">
        <v>180</v>
      </c>
      <c r="B127" s="21"/>
      <c r="C127" s="21"/>
      <c r="D127" s="156"/>
      <c r="E127" s="156"/>
      <c r="F127" s="156"/>
      <c r="G127" s="156"/>
      <c r="H127" s="156"/>
      <c r="I127" s="156"/>
      <c r="J127" s="156"/>
      <c r="L127"/>
      <c r="M127"/>
    </row>
    <row r="128" spans="1:13" ht="20.149999999999999" customHeight="1" x14ac:dyDescent="0.3">
      <c r="A128" s="234" t="s">
        <v>200</v>
      </c>
      <c r="B128" s="21"/>
      <c r="C128" s="21"/>
      <c r="D128" s="156"/>
      <c r="E128" s="156"/>
      <c r="F128" s="156"/>
      <c r="G128" s="156"/>
      <c r="H128" s="156"/>
      <c r="I128" s="156"/>
      <c r="J128" s="156"/>
      <c r="L128"/>
      <c r="M128"/>
    </row>
    <row r="129" spans="1:13" ht="20.149999999999999" customHeight="1" x14ac:dyDescent="0.3">
      <c r="A129" s="234" t="s">
        <v>201</v>
      </c>
      <c r="B129" s="21"/>
      <c r="C129" s="21"/>
      <c r="D129" s="156"/>
      <c r="E129" s="156"/>
      <c r="F129" s="156"/>
      <c r="G129" s="156"/>
      <c r="H129" s="156"/>
      <c r="I129" s="156"/>
      <c r="J129" s="156"/>
      <c r="L129"/>
      <c r="M129"/>
    </row>
    <row r="130" spans="1:13" ht="20.149999999999999" customHeight="1" x14ac:dyDescent="0.3">
      <c r="A130" s="235" t="s">
        <v>166</v>
      </c>
      <c r="B130" s="21">
        <v>8</v>
      </c>
      <c r="C130" s="21"/>
      <c r="D130" s="227">
        <v>36553</v>
      </c>
      <c r="E130" s="156"/>
      <c r="F130" s="111">
        <v>38932</v>
      </c>
      <c r="G130" s="156"/>
      <c r="H130" s="227">
        <v>30890</v>
      </c>
      <c r="I130" s="156"/>
      <c r="J130" s="111">
        <v>30678</v>
      </c>
      <c r="L130"/>
      <c r="M130"/>
    </row>
    <row r="131" spans="1:13" ht="20.149999999999999" customHeight="1" x14ac:dyDescent="0.3">
      <c r="A131" s="235" t="s">
        <v>202</v>
      </c>
      <c r="B131" s="21"/>
      <c r="C131" s="21"/>
      <c r="D131" s="225">
        <v>19235</v>
      </c>
      <c r="E131" s="156"/>
      <c r="F131" s="111">
        <v>40272</v>
      </c>
      <c r="G131" s="156"/>
      <c r="H131" s="225">
        <v>16092</v>
      </c>
      <c r="I131" s="156"/>
      <c r="J131" s="111">
        <v>5135</v>
      </c>
      <c r="L131"/>
      <c r="M131"/>
    </row>
    <row r="132" spans="1:13" ht="20.149999999999999" customHeight="1" thickBot="1" x14ac:dyDescent="0.35">
      <c r="A132" s="236" t="s">
        <v>155</v>
      </c>
      <c r="B132" s="21"/>
      <c r="C132" s="21"/>
      <c r="D132" s="237">
        <f>SUM(D130:D131)</f>
        <v>55788</v>
      </c>
      <c r="E132" s="238"/>
      <c r="F132" s="237">
        <f>SUM(F130:F131)</f>
        <v>79204</v>
      </c>
      <c r="G132" s="238"/>
      <c r="H132" s="237">
        <f>SUM(H130:H131)</f>
        <v>46982</v>
      </c>
      <c r="I132" s="238"/>
      <c r="J132" s="237">
        <f>SUM(J130:J131)</f>
        <v>35813</v>
      </c>
      <c r="L132"/>
      <c r="M132"/>
    </row>
    <row r="133" spans="1:13" ht="11.5" customHeight="1" thickTop="1" x14ac:dyDescent="0.3">
      <c r="A133" s="157"/>
      <c r="B133" s="21"/>
      <c r="C133" s="21"/>
      <c r="D133" s="156"/>
      <c r="E133" s="156"/>
      <c r="F133" s="156"/>
      <c r="G133" s="156"/>
      <c r="H133" s="156"/>
      <c r="I133" s="156"/>
      <c r="J133" s="156"/>
      <c r="L133"/>
      <c r="M133"/>
    </row>
    <row r="134" spans="1:13" ht="20.25" customHeight="1" x14ac:dyDescent="0.3">
      <c r="D134" s="156">
        <f>D117-'BS-2-4'!C11</f>
        <v>0</v>
      </c>
      <c r="H134" s="156">
        <f>H117-'BS-2-4'!G11</f>
        <v>0</v>
      </c>
      <c r="L134"/>
      <c r="M134"/>
    </row>
  </sheetData>
  <mergeCells count="40">
    <mergeCell ref="D107:F107"/>
    <mergeCell ref="H107:J107"/>
    <mergeCell ref="D109:J109"/>
    <mergeCell ref="D104:F104"/>
    <mergeCell ref="H104:J104"/>
    <mergeCell ref="D105:F105"/>
    <mergeCell ref="H105:J105"/>
    <mergeCell ref="D106:F106"/>
    <mergeCell ref="H106:J106"/>
    <mergeCell ref="H102:J102"/>
    <mergeCell ref="D41:J41"/>
    <mergeCell ref="H67:J67"/>
    <mergeCell ref="D69:F69"/>
    <mergeCell ref="H69:J69"/>
    <mergeCell ref="D70:F70"/>
    <mergeCell ref="H70:J70"/>
    <mergeCell ref="D71:F71"/>
    <mergeCell ref="H71:J71"/>
    <mergeCell ref="D72:F72"/>
    <mergeCell ref="H72:J72"/>
    <mergeCell ref="D74:J74"/>
    <mergeCell ref="D37:F37"/>
    <mergeCell ref="H37:J37"/>
    <mergeCell ref="D38:F38"/>
    <mergeCell ref="H38:J38"/>
    <mergeCell ref="D39:F39"/>
    <mergeCell ref="H39:J39"/>
    <mergeCell ref="D7:F7"/>
    <mergeCell ref="H7:J7"/>
    <mergeCell ref="D9:J9"/>
    <mergeCell ref="H34:J34"/>
    <mergeCell ref="D36:F36"/>
    <mergeCell ref="H36:J36"/>
    <mergeCell ref="D6:F6"/>
    <mergeCell ref="H6:J6"/>
    <mergeCell ref="H2:J2"/>
    <mergeCell ref="D4:F4"/>
    <mergeCell ref="H4:J4"/>
    <mergeCell ref="D5:F5"/>
    <mergeCell ref="H5:J5"/>
  </mergeCells>
  <pageMargins left="0.7" right="0.7" top="0.48" bottom="0.5" header="0.5" footer="0.5"/>
  <pageSetup paperSize="9" scale="92" firstPageNumber="10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32" max="16383" man="1"/>
    <brk id="65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3mths5-6</vt:lpstr>
      <vt:lpstr>SH 7</vt:lpstr>
      <vt:lpstr>SH 8</vt:lpstr>
      <vt:lpstr>SH 9</vt:lpstr>
      <vt:lpstr>CF10-13</vt:lpstr>
      <vt:lpstr>'BS-2-4'!Print_Area</vt:lpstr>
      <vt:lpstr>'CF10-13'!Print_Area</vt:lpstr>
      <vt:lpstr>'PL 3mths5-6'!Print_Area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Kantachaiwan, Asama</cp:lastModifiedBy>
  <cp:lastPrinted>2021-04-20T07:50:12Z</cp:lastPrinted>
  <dcterms:created xsi:type="dcterms:W3CDTF">2004-12-08T03:04:07Z</dcterms:created>
  <dcterms:modified xsi:type="dcterms:W3CDTF">2021-04-27T06:30:49Z</dcterms:modified>
</cp:coreProperties>
</file>