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ttapat\Documents\Work DIA\BKD\BKD Q1-64\งบการเงิน\"/>
    </mc:Choice>
  </mc:AlternateContent>
  <xr:revisionPtr revIDLastSave="0" documentId="13_ncr:1_{47FF1CC1-F688-4D2C-A5E0-7D2A1308470A}" xr6:coauthVersionLast="46" xr6:coauthVersionMax="46" xr10:uidLastSave="{00000000-0000-0000-0000-000000000000}"/>
  <bookViews>
    <workbookView xWindow="7668" yWindow="2256" windowWidth="13932" windowHeight="9312" tabRatio="727" xr2:uid="{00000000-000D-0000-FFFF-FFFF00000000}"/>
  </bookViews>
  <sheets>
    <sheet name="งบแสดงฐานะการเงิน" sheetId="1" r:id="rId1"/>
    <sheet name="งบกำไรขาดทุนเบ็ดเสร็จ" sheetId="15" r:id="rId2"/>
    <sheet name="ส่วนของผู้ถือหุ้น Conso" sheetId="3" r:id="rId3"/>
    <sheet name="ส่วนของผู้ถือหุ้น" sheetId="14" r:id="rId4"/>
    <sheet name="งบกระแสเงินสด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ส่วนของผู้ถือหุ้น!$A$1:$M$24</definedName>
    <definedName name="Report" localSheetId="1">#REF!</definedName>
    <definedName name="Report" localSheetId="3">#REF!</definedName>
    <definedName name="Report">#REF!</definedName>
  </definedNames>
  <calcPr calcId="181029"/>
</workbook>
</file>

<file path=xl/calcChain.xml><?xml version="1.0" encoding="utf-8"?>
<calcChain xmlns="http://schemas.openxmlformats.org/spreadsheetml/2006/main">
  <c r="K23" i="15" l="1"/>
  <c r="K12" i="4"/>
  <c r="G14" i="4"/>
  <c r="G24" i="4"/>
  <c r="G22" i="4"/>
  <c r="H21" i="1"/>
  <c r="K31" i="15"/>
  <c r="K21" i="4"/>
  <c r="G21" i="4"/>
  <c r="N69" i="1"/>
  <c r="N71" i="1"/>
  <c r="N73" i="1"/>
  <c r="J69" i="1"/>
  <c r="J71" i="1"/>
  <c r="J73" i="1"/>
  <c r="K18" i="15"/>
  <c r="K17" i="15"/>
  <c r="K19" i="15"/>
  <c r="K20" i="15"/>
  <c r="K21" i="15"/>
  <c r="G50" i="4"/>
  <c r="G34" i="4"/>
  <c r="G35" i="4"/>
  <c r="G13" i="4"/>
  <c r="O26" i="15"/>
  <c r="K25" i="15"/>
  <c r="H53" i="1"/>
  <c r="H48" i="1"/>
  <c r="H26" i="1"/>
  <c r="H25" i="1"/>
  <c r="H22" i="1"/>
  <c r="H16" i="1"/>
  <c r="H15" i="1"/>
  <c r="H14" i="1"/>
  <c r="H13" i="1"/>
  <c r="H12" i="1"/>
  <c r="H11" i="1"/>
  <c r="H10" i="1"/>
  <c r="J17" i="1"/>
  <c r="L17" i="1"/>
  <c r="G60" i="4"/>
  <c r="G51" i="4"/>
  <c r="G76" i="4"/>
  <c r="G25" i="4"/>
  <c r="K30" i="15"/>
  <c r="I17" i="3"/>
  <c r="K17" i="3"/>
  <c r="M26" i="15"/>
  <c r="Q26" i="15"/>
  <c r="G77" i="4"/>
  <c r="Q39" i="15"/>
  <c r="O14" i="3"/>
  <c r="O16" i="3"/>
  <c r="O19" i="3"/>
  <c r="I14" i="3"/>
  <c r="I19" i="3"/>
  <c r="H69" i="1"/>
  <c r="G14" i="3"/>
  <c r="G16" i="3"/>
  <c r="E14" i="3"/>
  <c r="E19" i="3"/>
  <c r="H66" i="1"/>
  <c r="M39" i="15"/>
  <c r="M12" i="3"/>
  <c r="Q12" i="3"/>
  <c r="M11" i="3"/>
  <c r="H52" i="1"/>
  <c r="H51" i="1"/>
  <c r="H50" i="1"/>
  <c r="H49" i="1"/>
  <c r="H54" i="1"/>
  <c r="H24" i="1"/>
  <c r="H23" i="1"/>
  <c r="H19" i="1"/>
  <c r="H27" i="1"/>
  <c r="G67" i="4"/>
  <c r="G66" i="4"/>
  <c r="G68" i="4" s="1"/>
  <c r="G63" i="4"/>
  <c r="G62" i="4"/>
  <c r="G61" i="4"/>
  <c r="G57" i="4"/>
  <c r="G56" i="4"/>
  <c r="G54" i="4"/>
  <c r="G53" i="4"/>
  <c r="G52" i="4"/>
  <c r="G36" i="4"/>
  <c r="G33" i="4"/>
  <c r="G32" i="4"/>
  <c r="G31" i="4"/>
  <c r="G30" i="4"/>
  <c r="G29" i="4"/>
  <c r="G23" i="4"/>
  <c r="G20" i="4"/>
  <c r="G19" i="4"/>
  <c r="G17" i="4"/>
  <c r="G15" i="4"/>
  <c r="G11" i="4"/>
  <c r="K15" i="14"/>
  <c r="M15" i="14"/>
  <c r="I12" i="14"/>
  <c r="G12" i="14"/>
  <c r="G17" i="14"/>
  <c r="L67" i="1"/>
  <c r="E12" i="14"/>
  <c r="E17" i="14"/>
  <c r="L66" i="1"/>
  <c r="M10" i="14"/>
  <c r="M9" i="14"/>
  <c r="K39" i="15"/>
  <c r="O39" i="15"/>
  <c r="K33" i="15"/>
  <c r="K24" i="15"/>
  <c r="K26" i="15"/>
  <c r="K13" i="15"/>
  <c r="K12" i="15"/>
  <c r="K14" i="15"/>
  <c r="K9" i="15"/>
  <c r="K8" i="15"/>
  <c r="K10" i="15"/>
  <c r="K15" i="15"/>
  <c r="K27" i="15"/>
  <c r="K29" i="15"/>
  <c r="K32" i="15"/>
  <c r="K34" i="15"/>
  <c r="H58" i="1"/>
  <c r="H57" i="1"/>
  <c r="H56" i="1"/>
  <c r="N54" i="1"/>
  <c r="J54" i="1"/>
  <c r="L54" i="1"/>
  <c r="K64" i="4"/>
  <c r="K68" i="4"/>
  <c r="M68" i="4"/>
  <c r="A39" i="1"/>
  <c r="M64" i="4"/>
  <c r="M21" i="15"/>
  <c r="M14" i="15"/>
  <c r="M10" i="15"/>
  <c r="A3" i="3"/>
  <c r="Q21" i="15"/>
  <c r="O21" i="15"/>
  <c r="Q14" i="15"/>
  <c r="O14" i="15"/>
  <c r="Q10" i="15"/>
  <c r="Q15" i="15" s="1"/>
  <c r="O10" i="15"/>
  <c r="O15" i="15"/>
  <c r="A1" i="15"/>
  <c r="A41" i="1"/>
  <c r="N27" i="1"/>
  <c r="N17" i="1"/>
  <c r="N28" i="1" s="1"/>
  <c r="J59" i="1"/>
  <c r="J60" i="1"/>
  <c r="J74" i="1"/>
  <c r="J27" i="1"/>
  <c r="J28" i="1"/>
  <c r="N59" i="1"/>
  <c r="N60" i="1"/>
  <c r="N74" i="1"/>
  <c r="L59" i="1"/>
  <c r="L60" i="1"/>
  <c r="I68" i="4"/>
  <c r="I64" i="4"/>
  <c r="M15" i="15"/>
  <c r="M22" i="15" s="1"/>
  <c r="M27" i="15"/>
  <c r="M29" i="15"/>
  <c r="M32" i="15"/>
  <c r="M34" i="15"/>
  <c r="L27" i="1"/>
  <c r="L28" i="1"/>
  <c r="I17" i="14"/>
  <c r="L69" i="1"/>
  <c r="H59" i="1"/>
  <c r="H60" i="1" s="1"/>
  <c r="Q27" i="15"/>
  <c r="Q22" i="15"/>
  <c r="Q29" i="15"/>
  <c r="Q32" i="15"/>
  <c r="Q34" i="15"/>
  <c r="M17" i="3"/>
  <c r="Q17" i="3"/>
  <c r="Q11" i="3"/>
  <c r="H17" i="1"/>
  <c r="H28" i="1"/>
  <c r="G64" i="4"/>
  <c r="G12" i="4"/>
  <c r="M8" i="4"/>
  <c r="M27" i="4"/>
  <c r="M55" i="4"/>
  <c r="M58" i="4"/>
  <c r="M69" i="4"/>
  <c r="M71" i="4"/>
  <c r="K11" i="14"/>
  <c r="Q40" i="15"/>
  <c r="M42" i="15"/>
  <c r="M44" i="15"/>
  <c r="K13" i="3"/>
  <c r="I8" i="4"/>
  <c r="I27" i="4"/>
  <c r="I55" i="4"/>
  <c r="I58" i="4"/>
  <c r="I69" i="4"/>
  <c r="I71" i="4"/>
  <c r="M40" i="15"/>
  <c r="M46" i="15"/>
  <c r="M48" i="15"/>
  <c r="K22" i="15"/>
  <c r="O22" i="15"/>
  <c r="O27" i="15"/>
  <c r="O29" i="15"/>
  <c r="O32" i="15"/>
  <c r="O34" i="15"/>
  <c r="K40" i="15"/>
  <c r="K46" i="15"/>
  <c r="K50" i="15"/>
  <c r="K42" i="15"/>
  <c r="K44" i="15"/>
  <c r="G8" i="4"/>
  <c r="G27" i="4"/>
  <c r="G55" i="4"/>
  <c r="G58" i="4"/>
  <c r="G69" i="4"/>
  <c r="G71" i="4"/>
  <c r="G19" i="3"/>
  <c r="H67" i="1"/>
  <c r="M16" i="3"/>
  <c r="K48" i="15"/>
  <c r="K18" i="3"/>
  <c r="K12" i="14"/>
  <c r="M11" i="14"/>
  <c r="M12" i="14"/>
  <c r="Q16" i="3"/>
  <c r="O50" i="15"/>
  <c r="K16" i="14"/>
  <c r="O42" i="15"/>
  <c r="O44" i="15"/>
  <c r="K8" i="4"/>
  <c r="K27" i="4"/>
  <c r="K55" i="4"/>
  <c r="K58" i="4"/>
  <c r="K69" i="4"/>
  <c r="K71" i="4"/>
  <c r="O40" i="15"/>
  <c r="O46" i="15"/>
  <c r="O48" i="15"/>
  <c r="K14" i="3"/>
  <c r="M13" i="3"/>
  <c r="Q46" i="15"/>
  <c r="Q48" i="15"/>
  <c r="Q42" i="15"/>
  <c r="Q44" i="15"/>
  <c r="Q13" i="3"/>
  <c r="Q14" i="3"/>
  <c r="M14" i="3"/>
  <c r="M16" i="14"/>
  <c r="M17" i="14"/>
  <c r="K17" i="14"/>
  <c r="L70" i="1"/>
  <c r="L71" i="1"/>
  <c r="L73" i="1"/>
  <c r="L74" i="1"/>
  <c r="K19" i="3"/>
  <c r="H70" i="1"/>
  <c r="H71" i="1"/>
  <c r="H73" i="1"/>
  <c r="H74" i="1"/>
  <c r="M18" i="3"/>
  <c r="Q18" i="3"/>
  <c r="Q19" i="3"/>
  <c r="M19" i="3"/>
</calcChain>
</file>

<file path=xl/sharedStrings.xml><?xml version="1.0" encoding="utf-8"?>
<sst xmlns="http://schemas.openxmlformats.org/spreadsheetml/2006/main" count="287" uniqueCount="178">
  <si>
    <t>BANGKOK DEC-CON PUBLIC COMPANY LIMITED AND SUBSIDIARY</t>
  </si>
  <si>
    <t>STATEMENTS OF FINANCIAL POSITION</t>
  </si>
  <si>
    <t xml:space="preserve">AS AT MARCH 31, 2021 </t>
  </si>
  <si>
    <t xml:space="preserve">     Consolidated financial statements (Baht)      </t>
  </si>
  <si>
    <t xml:space="preserve"> Separate financial statements (Baht)</t>
  </si>
  <si>
    <t>ASSETS</t>
  </si>
  <si>
    <t>Note</t>
  </si>
  <si>
    <t>March 31, 2021</t>
  </si>
  <si>
    <t>December 31, 2020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</si>
  <si>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</si>
  <si>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</si>
  <si>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</si>
  <si>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</si>
  <si>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</si>
  <si>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</si>
  <si>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</si>
  <si>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</si>
  <si>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</si>
  <si>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Current tax assets</t>
  </si>
  <si>
    <t>Other current assets</t>
  </si>
  <si>
    <t>Total current assets</t>
  </si>
  <si>
    <t>NON–CURRENT ASSETS</t>
  </si>
  <si>
    <t>Retention receivables</t>
  </si>
  <si>
    <t>Investments in subsidiary</t>
  </si>
  <si>
    <t xml:space="preserve">Investments in joint ventures 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</si>
  <si>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</si>
  <si>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</si>
  <si>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</si>
  <si>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</si>
  <si>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</si>
  <si>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</si>
  <si>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</si>
  <si>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</si>
  <si>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Director ……………………………………………………………</t>
  </si>
  <si>
    <t xml:space="preserve">                           Director ……………………………………………………………</t>
  </si>
  <si>
    <t>Date ……………………………………………………………….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</si>
  <si>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</si>
  <si>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</si>
  <si>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</si>
  <si>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</si>
  <si>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</si>
  <si>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</si>
  <si>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</si>
  <si>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</si>
  <si>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</si>
  <si>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</si>
  <si>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</si>
  <si>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</si>
  <si>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</si>
  <si>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</si>
  <si>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 non-current  liabilities</t>
  </si>
  <si>
    <t>Total 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</si>
  <si>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</si>
  <si>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</si>
  <si>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</si>
  <si>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</si>
  <si>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</si>
  <si>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</si>
  <si>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</si>
  <si>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</si>
  <si>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</si>
  <si>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</si>
  <si>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</si>
  <si>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</si>
  <si>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</si>
  <si>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</si>
  <si>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</si>
  <si>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MARCH 31, 2021 (UNAUDITED/REVIEWED ONLY)</t>
  </si>
  <si>
    <t>Consolidated financial statements (Baht)</t>
  </si>
  <si>
    <t>March 31, 2020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</si>
  <si>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</si>
  <si>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</si>
  <si>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</si>
  <si>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</si>
  <si>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</si>
  <si>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</si>
  <si>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</si>
  <si>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Gross profit</t>
  </si>
  <si>
    <t>Other income</t>
  </si>
  <si>
    <t>Gain on sale of other current financial assets</t>
  </si>
  <si>
    <t>Unrealized gains on measurements of investment</t>
  </si>
  <si>
    <t>Gain on contract termination</t>
  </si>
  <si>
    <t>Total other income</t>
  </si>
  <si>
    <t>Profit before expenses</t>
  </si>
  <si>
    <t>Administrative expenses</t>
  </si>
  <si>
    <t>Unrealized loss on measurements of investment</t>
  </si>
  <si>
    <t>Expected credit losses</t>
  </si>
  <si>
    <t>Total expenses</t>
  </si>
  <si>
    <t>Profit (loss) from operating activities</t>
  </si>
  <si>
    <t xml:space="preserve">Share of loss on investments in joint ventures 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</si>
  <si>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</si>
  <si>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</si>
  <si>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</si>
  <si>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</si>
  <si>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</si>
  <si>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 xml:space="preserve">Profit (loss) for the period </t>
  </si>
  <si>
    <t>Other comprehensive income (expense):</t>
  </si>
  <si>
    <t xml:space="preserve">Components of other comprehensive income that will not </t>
  </si>
  <si>
    <t>be reclassified to profit or loss</t>
  </si>
  <si>
    <t>Losses on re-measurings of defined benefit plans</t>
  </si>
  <si>
    <t>Other comprehensive income (expense) for the period - net of tax</t>
  </si>
  <si>
    <t xml:space="preserve">Total comprehensive income (expense) for the period </t>
  </si>
  <si>
    <t>Profit attributable to :</t>
  </si>
  <si>
    <t>Owners of the Company</t>
  </si>
  <si>
    <t xml:space="preserve">Non-controlling interests </t>
  </si>
  <si>
    <t xml:space="preserve">Total comprehensive income attributable to : </t>
  </si>
  <si>
    <t xml:space="preserve">Owners of the Company </t>
  </si>
  <si>
    <t xml:space="preserve">Earnings per share - owners of the Company </t>
  </si>
  <si>
    <t>STATEMENTS OF CHANGES IN SHAREHOLDERS' EQUITY</t>
  </si>
  <si>
    <t>Owners of the parent company</t>
  </si>
  <si>
    <t xml:space="preserve">Issued and </t>
  </si>
  <si>
    <t>Retained earnings (Deficit)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</si>
  <si>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</si>
  <si>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</si>
  <si>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</si>
  <si>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</si>
  <si>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</si>
  <si>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</si>
  <si>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</si>
  <si>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</si>
  <si>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</si>
  <si>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</si>
  <si>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</si>
  <si>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</si>
  <si>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</si>
  <si>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2020</t>
  </si>
  <si>
    <t>Dividend paid</t>
  </si>
  <si>
    <t>Total comprehensive income for the three-month periods</t>
  </si>
  <si>
    <t>Balance as at March 31, 2020</t>
  </si>
  <si>
    <t>Balance as at January 1, 2021</t>
  </si>
  <si>
    <t>Balance as at March 31, 2021</t>
  </si>
  <si>
    <t>Separate financial statements (Baht)</t>
  </si>
  <si>
    <t>STATEMENTS OF CASH FLOWS</t>
  </si>
  <si>
    <t>Cash flows from operating activities</t>
  </si>
  <si>
    <t xml:space="preserve">     Adjustment net profit to cash receipt (disbursement) </t>
  </si>
  <si>
    <t xml:space="preserve">          from operating activities</t>
  </si>
  <si>
    <t>Tax expense (income)</t>
  </si>
  <si>
    <t>Depreciation and amortization</t>
  </si>
  <si>
    <t xml:space="preserve">Doubtful accounts (reversal) </t>
  </si>
  <si>
    <t>Bad debts</t>
  </si>
  <si>
    <t>Loss on devaluation of inventories</t>
  </si>
  <si>
    <t xml:space="preserve">Unrealized loss (gain) on changes in fair value of </t>
  </si>
  <si>
    <t xml:space="preserve">     other current financial assets</t>
  </si>
  <si>
    <t>Share of loss on investment in joint ventures</t>
  </si>
  <si>
    <t>Gain on sale of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</si>
  <si>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</si>
  <si>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</si>
  <si>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</si>
  <si>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</si>
  <si>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</si>
  <si>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</si>
  <si>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</si>
  <si>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</si>
  <si>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</si>
  <si>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</si>
  <si>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</si>
  <si>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</si>
  <si>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</si>
  <si>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</si>
  <si>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</si>
  <si>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</si>
  <si>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</si>
  <si>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>Acquire of other intangible assets</t>
  </si>
  <si>
    <t xml:space="preserve">Acquire of property, plant and equipment </t>
  </si>
  <si>
    <t>Net cash provided by (used in) investing activities</t>
  </si>
  <si>
    <t>Cash flows from financing activities</t>
  </si>
  <si>
    <t>Short-term borrowings from financial institution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</si>
  <si>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</si>
  <si>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</si>
  <si>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</si>
  <si>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</si>
  <si>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>Cash and cash equivalents as at March 31</t>
  </si>
  <si>
    <t xml:space="preserve">Supplemental for statements of cash flows </t>
  </si>
  <si>
    <t>Non-cash transactions</t>
  </si>
  <si>
    <t xml:space="preserve">Dividend paid by recording as accrual in </t>
  </si>
  <si>
    <t xml:space="preserve">trade and other current payables </t>
  </si>
  <si>
    <t>Lease liabilities increased from right-of-use assets</t>
  </si>
  <si>
    <t>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</si>
</sst>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45">
    <font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i/>
      <sz val="15"/>
      <color indexed="8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UPC"/>
      <family val="1"/>
      <charset val="222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i/>
      <sz val="15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i/>
      <sz val="15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0"/>
      <name val="AngsanaUPC"/>
      <family val="1"/>
      <charset val="22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39" fontId="15" fillId="0" borderId="0"/>
  </cellStyleXfs>
  <cellXfs count="397">
    <xf numFmtId="0" fontId="0" fillId="0" borderId="0" xfId="0"/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6" fontId="9" fillId="0" borderId="0" xfId="1" applyFont="1" applyAlignment="1">
      <alignment horizontal="right"/>
    </xf>
    <xf numFmtId="174" fontId="11" fillId="0" borderId="0" xfId="0" applyNumberFormat="1" applyFont="1" applyAlignment="1">
      <alignment horizontal="center"/>
    </xf>
    <xf numFmtId="174" fontId="11" fillId="0" borderId="0" xfId="1" applyNumberFormat="1" applyFont="1" applyAlignment="1">
      <alignment horizontal="center"/>
    </xf>
    <xf numFmtId="174" fontId="11" fillId="0" borderId="1" xfId="0" applyNumberFormat="1" applyFont="1" applyBorder="1" applyAlignment="1">
      <alignment horizontal="center"/>
    </xf>
    <xf numFmtId="174" fontId="11" fillId="0" borderId="1" xfId="1" applyNumberFormat="1" applyFont="1" applyBorder="1" applyAlignment="1">
      <alignment horizontal="center"/>
    </xf>
    <xf numFmtId="174" fontId="11" fillId="0" borderId="0" xfId="0" applyNumberFormat="1" applyFont="1"/>
    <xf numFmtId="168" fontId="9" fillId="0" borderId="0" xfId="1" applyNumberFormat="1" applyFont="1" applyAlignment="1">
      <alignment horizontal="right"/>
    </xf>
    <xf numFmtId="168" fontId="9" fillId="0" borderId="2" xfId="1" applyNumberFormat="1" applyFont="1" applyBorder="1" applyAlignment="1">
      <alignment horizontal="right"/>
    </xf>
    <xf numFmtId="166" fontId="13" fillId="0" borderId="0" xfId="1" applyFont="1"/>
    <xf numFmtId="43" fontId="13" fillId="0" borderId="0" xfId="0" applyNumberFormat="1" applyFont="1"/>
    <xf numFmtId="0" fontId="11" fillId="0" borderId="0" xfId="69" applyFont="1"/>
    <xf numFmtId="0" fontId="16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0" fontId="6" fillId="0" borderId="0" xfId="0" applyFont="1"/>
    <xf numFmtId="168" fontId="6" fillId="0" borderId="0" xfId="0" applyNumberFormat="1" applyFont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169" fontId="17" fillId="0" borderId="0" xfId="0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8" fontId="20" fillId="0" borderId="2" xfId="1" applyNumberFormat="1" applyFont="1" applyBorder="1"/>
    <xf numFmtId="164" fontId="20" fillId="0" borderId="2" xfId="1" applyNumberFormat="1" applyFont="1" applyBorder="1"/>
    <xf numFmtId="164" fontId="6" fillId="0" borderId="0" xfId="0" applyNumberFormat="1" applyFont="1" applyAlignment="1">
      <alignment horizontal="center"/>
    </xf>
    <xf numFmtId="43" fontId="6" fillId="0" borderId="0" xfId="0" applyNumberFormat="1" applyFont="1"/>
    <xf numFmtId="39" fontId="17" fillId="0" borderId="0" xfId="0" applyNumberFormat="1" applyFont="1"/>
    <xf numFmtId="168" fontId="6" fillId="0" borderId="0" xfId="1" applyNumberFormat="1" applyFont="1"/>
    <xf numFmtId="164" fontId="6" fillId="0" borderId="0" xfId="0" applyNumberFormat="1" applyFont="1"/>
    <xf numFmtId="164" fontId="20" fillId="0" borderId="0" xfId="1" applyNumberFormat="1" applyFont="1"/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39" fontId="6" fillId="0" borderId="0" xfId="0" applyNumberFormat="1" applyFont="1"/>
    <xf numFmtId="168" fontId="20" fillId="0" borderId="0" xfId="1" applyNumberFormat="1" applyFont="1"/>
    <xf numFmtId="0" fontId="20" fillId="0" borderId="0" xfId="0" applyFont="1" applyAlignment="1">
      <alignment horizontal="left"/>
    </xf>
    <xf numFmtId="169" fontId="17" fillId="0" borderId="0" xfId="34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8" fontId="6" fillId="0" borderId="0" xfId="1" applyNumberFormat="1" applyFont="1" applyAlignment="1">
      <alignment horizontal="right"/>
    </xf>
    <xf numFmtId="168" fontId="6" fillId="0" borderId="0" xfId="11" applyNumberFormat="1" applyFont="1" applyAlignment="1">
      <alignment horizontal="center"/>
    </xf>
    <xf numFmtId="164" fontId="6" fillId="0" borderId="0" xfId="11" applyNumberFormat="1" applyFont="1" applyAlignment="1">
      <alignment horizontal="center"/>
    </xf>
    <xf numFmtId="168" fontId="6" fillId="0" borderId="1" xfId="11" applyNumberFormat="1" applyFont="1" applyBorder="1" applyAlignment="1">
      <alignment horizontal="center"/>
    </xf>
    <xf numFmtId="164" fontId="6" fillId="0" borderId="1" xfId="11" applyNumberFormat="1" applyFont="1" applyBorder="1" applyAlignment="1">
      <alignment horizontal="center"/>
    </xf>
    <xf numFmtId="168" fontId="6" fillId="0" borderId="3" xfId="11" applyNumberFormat="1" applyFont="1" applyBorder="1" applyAlignment="1">
      <alignment horizontal="center"/>
    </xf>
    <xf numFmtId="39" fontId="38" fillId="0" borderId="0" xfId="0" applyNumberFormat="1" applyFont="1" applyAlignment="1">
      <alignment horizontal="center"/>
    </xf>
    <xf numFmtId="168" fontId="38" fillId="0" borderId="0" xfId="1" applyNumberFormat="1" applyFont="1"/>
    <xf numFmtId="172" fontId="38" fillId="0" borderId="0" xfId="0" applyNumberFormat="1" applyFont="1"/>
    <xf numFmtId="171" fontId="38" fillId="0" borderId="0" xfId="1" applyNumberFormat="1" applyFont="1"/>
    <xf numFmtId="172" fontId="38" fillId="0" borderId="0" xfId="1" applyNumberFormat="1" applyFont="1"/>
    <xf numFmtId="168" fontId="6" fillId="0" borderId="4" xfId="11" applyNumberFormat="1" applyFont="1" applyBorder="1" applyAlignment="1">
      <alignment horizontal="center"/>
    </xf>
    <xf numFmtId="164" fontId="6" fillId="0" borderId="4" xfId="11" applyNumberFormat="1" applyFont="1" applyBorder="1" applyAlignment="1">
      <alignment horizontal="center"/>
    </xf>
    <xf numFmtId="166" fontId="6" fillId="0" borderId="3" xfId="11" applyFont="1" applyBorder="1" applyAlignment="1">
      <alignment horizontal="center"/>
    </xf>
    <xf numFmtId="166" fontId="6" fillId="0" borderId="0" xfId="11" applyFont="1" applyAlignment="1">
      <alignment horizontal="center"/>
    </xf>
    <xf numFmtId="0" fontId="20" fillId="0" borderId="0" xfId="0" applyFont="1" applyAlignment="1">
      <alignment horizontal="left" vertical="top"/>
    </xf>
    <xf numFmtId="166" fontId="6" fillId="0" borderId="0" xfId="1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0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168" fontId="2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17" fillId="0" borderId="0" xfId="0" applyFont="1"/>
    <xf numFmtId="174" fontId="17" fillId="0" borderId="0" xfId="0" applyNumberFormat="1" applyFont="1"/>
    <xf numFmtId="168" fontId="6" fillId="0" borderId="0" xfId="1" applyNumberFormat="1" applyFont="1" applyAlignment="1">
      <alignment horizontal="center"/>
    </xf>
    <xf numFmtId="0" fontId="18" fillId="0" borderId="0" xfId="0" applyFont="1" applyAlignment="1">
      <alignment horizontal="right" vertical="center"/>
    </xf>
    <xf numFmtId="174" fontId="6" fillId="0" borderId="0" xfId="0" applyNumberFormat="1" applyFont="1" applyAlignment="1">
      <alignment horizontal="center"/>
    </xf>
    <xf numFmtId="0" fontId="23" fillId="0" borderId="0" xfId="0" applyFont="1" applyAlignment="1">
      <alignment horizontal="center" vertical="center"/>
    </xf>
    <xf numFmtId="174" fontId="6" fillId="0" borderId="0" xfId="93" applyNumberFormat="1" applyFont="1" applyAlignment="1">
      <alignment horizontal="center"/>
    </xf>
    <xf numFmtId="174" fontId="6" fillId="0" borderId="0" xfId="1" applyNumberFormat="1" applyFont="1" applyAlignment="1">
      <alignment horizontal="center"/>
    </xf>
    <xf numFmtId="174" fontId="6" fillId="0" borderId="1" xfId="0" applyNumberFormat="1" applyFont="1" applyBorder="1" applyAlignment="1">
      <alignment horizontal="center"/>
    </xf>
    <xf numFmtId="174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8" fontId="20" fillId="0" borderId="0" xfId="1" applyNumberFormat="1" applyFont="1" applyAlignment="1">
      <alignment horizontal="right"/>
    </xf>
    <xf numFmtId="166" fontId="20" fillId="0" borderId="0" xfId="1" applyFont="1" applyAlignment="1">
      <alignment horizontal="right"/>
    </xf>
    <xf numFmtId="166" fontId="17" fillId="0" borderId="0" xfId="0" applyNumberFormat="1" applyFont="1"/>
    <xf numFmtId="0" fontId="17" fillId="0" borderId="0" xfId="0" applyFont="1" applyAlignment="1">
      <alignment horizontal="center"/>
    </xf>
    <xf numFmtId="168" fontId="38" fillId="0" borderId="0" xfId="0" applyNumberFormat="1" applyFont="1"/>
    <xf numFmtId="0" fontId="17" fillId="0" borderId="1" xfId="0" quotePrefix="1" applyFont="1" applyBorder="1" applyAlignment="1">
      <alignment horizontal="center"/>
    </xf>
    <xf numFmtId="39" fontId="38" fillId="0" borderId="0" xfId="0" applyNumberFormat="1" applyFont="1"/>
    <xf numFmtId="0" fontId="24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168" fontId="20" fillId="0" borderId="1" xfId="1" applyNumberFormat="1" applyFont="1" applyBorder="1"/>
    <xf numFmtId="164" fontId="20" fillId="0" borderId="1" xfId="1" applyNumberFormat="1" applyFont="1" applyBorder="1"/>
    <xf numFmtId="168" fontId="9" fillId="0" borderId="4" xfId="1" applyNumberFormat="1" applyFont="1" applyBorder="1" applyAlignment="1">
      <alignment horizontal="right"/>
    </xf>
    <xf numFmtId="0" fontId="6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4" fontId="6" fillId="0" borderId="0" xfId="1" applyNumberFormat="1" applyFont="1"/>
    <xf numFmtId="168" fontId="6" fillId="0" borderId="1" xfId="1" applyNumberFormat="1" applyFont="1" applyBorder="1" applyAlignment="1">
      <alignment horizontal="center"/>
    </xf>
    <xf numFmtId="169" fontId="6" fillId="0" borderId="0" xfId="68" applyNumberFormat="1" applyFont="1" applyFill="1" applyAlignment="1">
      <alignment vertical="center"/>
    </xf>
    <xf numFmtId="0" fontId="17" fillId="0" borderId="0" xfId="0" applyFont="1" applyFill="1"/>
    <xf numFmtId="168" fontId="18" fillId="0" borderId="0" xfId="1" applyNumberFormat="1" applyFont="1" applyFill="1"/>
    <xf numFmtId="0" fontId="6" fillId="0" borderId="0" xfId="0" applyFont="1" applyFill="1"/>
    <xf numFmtId="0" fontId="20" fillId="0" borderId="0" xfId="0" applyFont="1" applyFill="1" applyAlignment="1">
      <alignment horizontal="center"/>
    </xf>
    <xf numFmtId="168" fontId="6" fillId="0" borderId="0" xfId="0" applyNumberFormat="1" applyFont="1" applyFill="1"/>
    <xf numFmtId="168" fontId="20" fillId="0" borderId="0" xfId="1" applyNumberFormat="1" applyFont="1" applyFill="1" applyBorder="1"/>
    <xf numFmtId="168" fontId="20" fillId="0" borderId="1" xfId="1" applyNumberFormat="1" applyFont="1" applyFill="1" applyBorder="1"/>
    <xf numFmtId="166" fontId="20" fillId="0" borderId="0" xfId="1" applyFont="1" applyFill="1"/>
    <xf numFmtId="166" fontId="20" fillId="0" borderId="0" xfId="1" applyFont="1" applyFill="1" applyAlignment="1">
      <alignment horizontal="center"/>
    </xf>
    <xf numFmtId="0" fontId="11" fillId="0" borderId="0" xfId="70" applyFont="1" applyFill="1" applyAlignment="1">
      <alignment vertical="center"/>
    </xf>
    <xf numFmtId="169" fontId="11" fillId="0" borderId="0" xfId="34" applyNumberFormat="1" applyFont="1" applyFill="1" applyAlignment="1">
      <alignment vertical="center"/>
    </xf>
    <xf numFmtId="166" fontId="9" fillId="0" borderId="0" xfId="1" applyFont="1" applyFill="1"/>
    <xf numFmtId="166" fontId="9" fillId="0" borderId="0" xfId="1" applyFont="1" applyFill="1" applyAlignment="1">
      <alignment horizontal="center"/>
    </xf>
    <xf numFmtId="0" fontId="11" fillId="0" borderId="0" xfId="0" applyFont="1" applyFill="1"/>
    <xf numFmtId="38" fontId="13" fillId="0" borderId="0" xfId="0" applyNumberFormat="1" applyFont="1" applyFill="1" applyAlignment="1">
      <alignment vertical="center"/>
    </xf>
    <xf numFmtId="166" fontId="10" fillId="0" borderId="0" xfId="1" applyFont="1" applyFill="1"/>
    <xf numFmtId="166" fontId="10" fillId="0" borderId="0" xfId="1" applyFont="1" applyFill="1" applyAlignment="1">
      <alignment horizontal="center"/>
    </xf>
    <xf numFmtId="0" fontId="13" fillId="0" borderId="0" xfId="70" applyFont="1" applyFill="1" applyAlignment="1">
      <alignment vertical="center"/>
    </xf>
    <xf numFmtId="166" fontId="10" fillId="0" borderId="0" xfId="1" applyFont="1" applyFill="1" applyAlignment="1">
      <alignment horizontal="left"/>
    </xf>
    <xf numFmtId="0" fontId="20" fillId="0" borderId="0" xfId="0" applyFont="1" applyFill="1" applyAlignment="1">
      <alignment horizontal="left"/>
    </xf>
    <xf numFmtId="168" fontId="20" fillId="0" borderId="0" xfId="1" applyNumberFormat="1" applyFont="1" applyFill="1"/>
    <xf numFmtId="0" fontId="21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164" fontId="6" fillId="0" borderId="0" xfId="1" applyNumberFormat="1" applyFont="1" applyFill="1"/>
    <xf numFmtId="164" fontId="20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4" fontId="6" fillId="0" borderId="0" xfId="1" applyNumberFormat="1" applyFont="1" applyFill="1" applyAlignment="1">
      <alignment horizontal="center"/>
    </xf>
    <xf numFmtId="164" fontId="20" fillId="0" borderId="0" xfId="1" applyNumberFormat="1" applyFont="1" applyFill="1" applyBorder="1"/>
    <xf numFmtId="164" fontId="20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/>
    <xf numFmtId="164" fontId="20" fillId="0" borderId="1" xfId="1" applyNumberFormat="1" applyFont="1" applyFill="1" applyBorder="1"/>
    <xf numFmtId="164" fontId="20" fillId="0" borderId="0" xfId="1" applyNumberFormat="1" applyFont="1" applyFill="1" applyAlignment="1">
      <alignment horizontal="center"/>
    </xf>
    <xf numFmtId="164" fontId="9" fillId="0" borderId="2" xfId="1" applyNumberFormat="1" applyFont="1" applyFill="1" applyBorder="1"/>
    <xf numFmtId="164" fontId="9" fillId="0" borderId="0" xfId="1" applyNumberFormat="1" applyFont="1" applyFill="1"/>
    <xf numFmtId="164" fontId="10" fillId="0" borderId="0" xfId="1" applyNumberFormat="1" applyFont="1" applyFill="1" applyAlignment="1">
      <alignment horizontal="center"/>
    </xf>
    <xf numFmtId="164" fontId="11" fillId="0" borderId="0" xfId="0" applyNumberFormat="1" applyFont="1" applyFill="1"/>
    <xf numFmtId="164" fontId="13" fillId="0" borderId="0" xfId="0" applyNumberFormat="1" applyFont="1" applyFill="1"/>
    <xf numFmtId="164" fontId="11" fillId="0" borderId="0" xfId="1" applyNumberFormat="1" applyFont="1" applyFill="1"/>
    <xf numFmtId="166" fontId="6" fillId="0" borderId="3" xfId="11" applyFont="1" applyFill="1" applyBorder="1" applyAlignment="1">
      <alignment horizontal="center"/>
    </xf>
    <xf numFmtId="166" fontId="6" fillId="0" borderId="0" xfId="11" applyFont="1" applyFill="1" applyAlignment="1">
      <alignment horizontal="center"/>
    </xf>
    <xf numFmtId="0" fontId="9" fillId="0" borderId="0" xfId="0" applyFont="1" applyFill="1"/>
    <xf numFmtId="0" fontId="27" fillId="0" borderId="0" xfId="0" applyFont="1" applyAlignment="1">
      <alignment horizontal="center" vertical="center"/>
    </xf>
    <xf numFmtId="0" fontId="28" fillId="0" borderId="0" xfId="0" applyFont="1"/>
    <xf numFmtId="168" fontId="29" fillId="0" borderId="0" xfId="1" applyNumberFormat="1" applyFont="1" applyFill="1" applyBorder="1" applyAlignment="1">
      <alignment horizontal="right"/>
    </xf>
    <xf numFmtId="0" fontId="16" fillId="0" borderId="0" xfId="0" applyFont="1"/>
    <xf numFmtId="0" fontId="26" fillId="0" borderId="0" xfId="0" applyFont="1" applyAlignment="1">
      <alignment horizontal="center"/>
    </xf>
    <xf numFmtId="168" fontId="29" fillId="0" borderId="0" xfId="1" applyNumberFormat="1" applyFont="1" applyFill="1" applyAlignment="1">
      <alignment horizontal="right"/>
    </xf>
    <xf numFmtId="0" fontId="30" fillId="0" borderId="0" xfId="0" applyFont="1"/>
    <xf numFmtId="0" fontId="30" fillId="0" borderId="0" xfId="34" applyFont="1" applyAlignment="1">
      <alignment vertical="center"/>
    </xf>
    <xf numFmtId="0" fontId="31" fillId="0" borderId="0" xfId="0" quotePrefix="1" applyFont="1" applyAlignment="1">
      <alignment horizontal="center" vertical="center"/>
    </xf>
    <xf numFmtId="168" fontId="32" fillId="0" borderId="0" xfId="1" applyNumberFormat="1" applyFont="1" applyAlignment="1">
      <alignment horizontal="right"/>
    </xf>
    <xf numFmtId="166" fontId="32" fillId="0" borderId="0" xfId="1" applyFont="1" applyAlignment="1">
      <alignment horizontal="right"/>
    </xf>
    <xf numFmtId="0" fontId="30" fillId="0" borderId="0" xfId="0" applyFont="1" applyAlignment="1">
      <alignment horizontal="center"/>
    </xf>
    <xf numFmtId="168" fontId="32" fillId="0" borderId="0" xfId="1" applyNumberFormat="1" applyFont="1" applyAlignment="1">
      <alignment horizontal="center"/>
    </xf>
    <xf numFmtId="0" fontId="30" fillId="0" borderId="0" xfId="69" applyFont="1"/>
    <xf numFmtId="174" fontId="26" fillId="0" borderId="0" xfId="0" applyNumberFormat="1" applyFont="1"/>
    <xf numFmtId="168" fontId="29" fillId="0" borderId="0" xfId="1" applyNumberFormat="1" applyFont="1" applyAlignment="1">
      <alignment horizontal="right"/>
    </xf>
    <xf numFmtId="0" fontId="26" fillId="0" borderId="0" xfId="0" applyFont="1"/>
    <xf numFmtId="0" fontId="26" fillId="0" borderId="0" xfId="34" applyFont="1" applyAlignment="1">
      <alignment vertical="center"/>
    </xf>
    <xf numFmtId="0" fontId="33" fillId="0" borderId="0" xfId="0" applyFont="1" applyAlignment="1">
      <alignment horizontal="center"/>
    </xf>
    <xf numFmtId="168" fontId="29" fillId="0" borderId="0" xfId="1" applyNumberFormat="1" applyFont="1" applyAlignment="1">
      <alignment horizontal="center"/>
    </xf>
    <xf numFmtId="168" fontId="26" fillId="0" borderId="0" xfId="0" applyNumberFormat="1" applyFont="1"/>
    <xf numFmtId="166" fontId="29" fillId="0" borderId="0" xfId="1" applyFont="1" applyAlignment="1">
      <alignment horizontal="center"/>
    </xf>
    <xf numFmtId="166" fontId="29" fillId="0" borderId="0" xfId="1" applyFont="1" applyAlignment="1">
      <alignment horizontal="right"/>
    </xf>
    <xf numFmtId="166" fontId="28" fillId="0" borderId="0" xfId="0" applyNumberFormat="1" applyFont="1"/>
    <xf numFmtId="168" fontId="29" fillId="0" borderId="2" xfId="1" applyNumberFormat="1" applyFont="1" applyBorder="1" applyAlignment="1">
      <alignment horizontal="right"/>
    </xf>
    <xf numFmtId="168" fontId="29" fillId="0" borderId="0" xfId="1" applyNumberFormat="1" applyFont="1" applyBorder="1" applyAlignment="1">
      <alignment horizontal="right"/>
    </xf>
    <xf numFmtId="168" fontId="29" fillId="0" borderId="4" xfId="1" applyNumberFormat="1" applyFont="1" applyBorder="1" applyAlignment="1">
      <alignment horizontal="right"/>
    </xf>
    <xf numFmtId="166" fontId="28" fillId="0" borderId="0" xfId="1" applyFont="1"/>
    <xf numFmtId="43" fontId="28" fillId="0" borderId="0" xfId="0" applyNumberFormat="1" applyFont="1"/>
    <xf numFmtId="0" fontId="28" fillId="0" borderId="0" xfId="0" applyFont="1" applyAlignment="1">
      <alignment horizontal="left"/>
    </xf>
    <xf numFmtId="169" fontId="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center"/>
    </xf>
    <xf numFmtId="39" fontId="11" fillId="0" borderId="0" xfId="0" applyNumberFormat="1" applyFont="1" applyFill="1"/>
    <xf numFmtId="0" fontId="11" fillId="0" borderId="0" xfId="57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169" fontId="6" fillId="0" borderId="0" xfId="34" applyNumberFormat="1" applyFont="1" applyFill="1" applyAlignment="1">
      <alignment vertical="center"/>
    </xf>
    <xf numFmtId="0" fontId="11" fillId="0" borderId="0" xfId="70" applyFont="1" applyFill="1" applyAlignment="1">
      <alignment horizontal="left" vertical="center"/>
    </xf>
    <xf numFmtId="0" fontId="11" fillId="0" borderId="0" xfId="34" applyFont="1" applyFill="1" applyAlignment="1">
      <alignment vertical="center"/>
    </xf>
    <xf numFmtId="166" fontId="39" fillId="0" borderId="0" xfId="1" applyFont="1" applyFill="1" applyAlignment="1">
      <alignment horizontal="center"/>
    </xf>
    <xf numFmtId="0" fontId="13" fillId="0" borderId="0" xfId="0" applyFont="1" applyFill="1"/>
    <xf numFmtId="37" fontId="17" fillId="0" borderId="0" xfId="0" applyNumberFormat="1" applyFont="1" applyFill="1" applyAlignment="1">
      <alignment horizontal="left"/>
    </xf>
    <xf numFmtId="166" fontId="13" fillId="0" borderId="0" xfId="1" applyFont="1" applyFill="1"/>
    <xf numFmtId="37" fontId="10" fillId="0" borderId="0" xfId="1" applyNumberFormat="1" applyFont="1" applyFill="1" applyAlignment="1">
      <alignment horizontal="center"/>
    </xf>
    <xf numFmtId="37" fontId="13" fillId="0" borderId="0" xfId="1" applyNumberFormat="1" applyFont="1" applyFill="1"/>
    <xf numFmtId="37" fontId="13" fillId="0" borderId="0" xfId="0" applyNumberFormat="1" applyFont="1" applyFill="1"/>
    <xf numFmtId="37" fontId="10" fillId="0" borderId="0" xfId="1" applyNumberFormat="1" applyFont="1" applyFill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168" fontId="9" fillId="0" borderId="0" xfId="1" applyNumberFormat="1" applyFont="1" applyFill="1" applyAlignment="1">
      <alignment horizontal="right"/>
    </xf>
    <xf numFmtId="37" fontId="9" fillId="0" borderId="0" xfId="1" applyNumberFormat="1" applyFont="1" applyFill="1" applyAlignment="1">
      <alignment horizontal="center"/>
    </xf>
    <xf numFmtId="168" fontId="11" fillId="0" borderId="0" xfId="1" applyNumberFormat="1" applyFont="1" applyFill="1"/>
    <xf numFmtId="37" fontId="11" fillId="0" borderId="0" xfId="0" applyNumberFormat="1" applyFont="1" applyFill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20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66" fontId="17" fillId="0" borderId="2" xfId="1" quotePrefix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9" fontId="17" fillId="0" borderId="0" xfId="0" applyNumberFormat="1" applyFont="1" applyFill="1" applyAlignment="1">
      <alignment vertical="center"/>
    </xf>
    <xf numFmtId="0" fontId="18" fillId="0" borderId="0" xfId="0" applyFont="1" applyFill="1"/>
    <xf numFmtId="0" fontId="22" fillId="0" borderId="0" xfId="0" applyFont="1" applyFill="1"/>
    <xf numFmtId="168" fontId="20" fillId="0" borderId="0" xfId="1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8" fontId="20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8" fontId="20" fillId="0" borderId="2" xfId="1" applyNumberFormat="1" applyFont="1" applyFill="1" applyBorder="1" applyAlignment="1">
      <alignment vertical="center"/>
    </xf>
    <xf numFmtId="166" fontId="20" fillId="0" borderId="0" xfId="1" applyFont="1" applyFill="1" applyAlignment="1">
      <alignment vertical="center"/>
    </xf>
    <xf numFmtId="168" fontId="20" fillId="0" borderId="2" xfId="1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66" fontId="6" fillId="0" borderId="0" xfId="1" applyFont="1" applyFill="1" applyAlignment="1">
      <alignment vertical="center"/>
    </xf>
    <xf numFmtId="0" fontId="6" fillId="0" borderId="0" xfId="32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0" fontId="19" fillId="0" borderId="0" xfId="0" quotePrefix="1" applyFont="1" applyFill="1" applyAlignment="1">
      <alignment horizontal="center" vertical="center"/>
    </xf>
    <xf numFmtId="168" fontId="6" fillId="0" borderId="0" xfId="1" quotePrefix="1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8" fontId="6" fillId="0" borderId="2" xfId="1" quotePrefix="1" applyNumberFormat="1" applyFont="1" applyFill="1" applyBorder="1" applyAlignment="1">
      <alignment horizontal="center" vertical="center"/>
    </xf>
    <xf numFmtId="174" fontId="17" fillId="0" borderId="0" xfId="0" applyNumberFormat="1" applyFont="1" applyFill="1"/>
    <xf numFmtId="168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6" fontId="18" fillId="0" borderId="0" xfId="1" applyFont="1" applyFill="1" applyAlignment="1">
      <alignment vertical="center"/>
    </xf>
    <xf numFmtId="0" fontId="20" fillId="0" borderId="0" xfId="0" applyFont="1" applyFill="1" applyAlignment="1">
      <alignment horizontal="left" vertical="top"/>
    </xf>
    <xf numFmtId="169" fontId="17" fillId="0" borderId="0" xfId="68" applyNumberFormat="1" applyFont="1" applyFill="1" applyAlignment="1">
      <alignment vertical="center"/>
    </xf>
    <xf numFmtId="168" fontId="21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20" fillId="0" borderId="0" xfId="1" applyNumberFormat="1" applyFont="1" applyFill="1" applyAlignment="1">
      <alignment horizontal="right" vertical="center"/>
    </xf>
    <xf numFmtId="168" fontId="21" fillId="0" borderId="0" xfId="0" applyNumberFormat="1" applyFont="1" applyFill="1" applyAlignment="1">
      <alignment vertical="center"/>
    </xf>
    <xf numFmtId="164" fontId="20" fillId="0" borderId="2" xfId="1" applyNumberFormat="1" applyFont="1" applyFill="1" applyBorder="1" applyAlignment="1">
      <alignment horizontal="right" vertical="center"/>
    </xf>
    <xf numFmtId="168" fontId="20" fillId="0" borderId="1" xfId="1" applyNumberFormat="1" applyFont="1" applyFill="1" applyBorder="1" applyAlignment="1">
      <alignment vertical="center"/>
    </xf>
    <xf numFmtId="164" fontId="20" fillId="0" borderId="1" xfId="1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7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19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left" vertical="center"/>
    </xf>
    <xf numFmtId="168" fontId="6" fillId="0" borderId="0" xfId="1" applyNumberFormat="1" applyFont="1" applyFill="1" applyAlignment="1">
      <alignment horizontal="center"/>
    </xf>
    <xf numFmtId="169" fontId="6" fillId="0" borderId="0" xfId="68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164" fontId="6" fillId="0" borderId="0" xfId="3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0" xfId="0" applyNumberFormat="1" applyFont="1" applyFill="1" applyAlignment="1">
      <alignment vertical="center"/>
    </xf>
    <xf numFmtId="168" fontId="6" fillId="0" borderId="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8" fontId="20" fillId="0" borderId="3" xfId="1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6" fontId="40" fillId="0" borderId="0" xfId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8" fontId="4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top"/>
    </xf>
    <xf numFmtId="0" fontId="19" fillId="0" borderId="0" xfId="0" applyFont="1" applyFill="1"/>
    <xf numFmtId="166" fontId="6" fillId="0" borderId="0" xfId="1" applyFont="1" applyFill="1"/>
    <xf numFmtId="0" fontId="17" fillId="0" borderId="0" xfId="35" applyFont="1" applyFill="1"/>
    <xf numFmtId="174" fontId="16" fillId="0" borderId="0" xfId="0" applyNumberFormat="1" applyFont="1"/>
    <xf numFmtId="0" fontId="18" fillId="0" borderId="0" xfId="0" applyFont="1" applyFill="1" applyBorder="1" applyAlignment="1">
      <alignment horizontal="center" vertical="center"/>
    </xf>
    <xf numFmtId="166" fontId="17" fillId="0" borderId="0" xfId="1" quotePrefix="1" applyFont="1" applyFill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168" fontId="34" fillId="0" borderId="0" xfId="1" applyNumberFormat="1" applyFont="1" applyAlignment="1">
      <alignment horizontal="center"/>
    </xf>
    <xf numFmtId="168" fontId="35" fillId="0" borderId="0" xfId="1" applyNumberFormat="1" applyFont="1"/>
    <xf numFmtId="164" fontId="35" fillId="0" borderId="0" xfId="1" applyNumberFormat="1" applyFont="1"/>
    <xf numFmtId="0" fontId="35" fillId="0" borderId="0" xfId="0" applyFont="1"/>
    <xf numFmtId="168" fontId="35" fillId="0" borderId="0" xfId="1" applyNumberFormat="1" applyFont="1" applyAlignment="1">
      <alignment horizontal="right"/>
    </xf>
    <xf numFmtId="168" fontId="35" fillId="0" borderId="1" xfId="11" applyNumberFormat="1" applyFont="1" applyBorder="1" applyAlignment="1">
      <alignment horizontal="center"/>
    </xf>
    <xf numFmtId="166" fontId="35" fillId="0" borderId="3" xfId="11" applyFont="1" applyBorder="1" applyAlignment="1">
      <alignment horizontal="center"/>
    </xf>
    <xf numFmtId="0" fontId="34" fillId="0" borderId="0" xfId="0" applyFont="1" applyFill="1"/>
    <xf numFmtId="168" fontId="20" fillId="0" borderId="1" xfId="1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36" fillId="0" borderId="0" xfId="0" applyFont="1" applyAlignment="1">
      <alignment horizontal="left"/>
    </xf>
    <xf numFmtId="168" fontId="34" fillId="0" borderId="0" xfId="1" applyNumberFormat="1" applyFont="1"/>
    <xf numFmtId="164" fontId="35" fillId="0" borderId="0" xfId="0" applyNumberFormat="1" applyFont="1" applyAlignment="1">
      <alignment horizontal="center"/>
    </xf>
    <xf numFmtId="171" fontId="35" fillId="0" borderId="0" xfId="0" applyNumberFormat="1" applyFont="1"/>
    <xf numFmtId="166" fontId="35" fillId="0" borderId="0" xfId="1" applyFont="1"/>
    <xf numFmtId="168" fontId="20" fillId="0" borderId="0" xfId="1" applyNumberFormat="1" applyFont="1" applyAlignment="1">
      <alignment horizontal="center"/>
    </xf>
    <xf numFmtId="0" fontId="35" fillId="0" borderId="0" xfId="0" applyFont="1" applyFill="1"/>
    <xf numFmtId="0" fontId="36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 vertical="center"/>
    </xf>
    <xf numFmtId="49" fontId="13" fillId="0" borderId="0" xfId="0" applyNumberFormat="1" applyFont="1" applyFill="1"/>
    <xf numFmtId="164" fontId="17" fillId="0" borderId="1" xfId="0" quotePrefix="1" applyNumberFormat="1" applyFont="1" applyFill="1" applyBorder="1" applyAlignment="1">
      <alignment horizontal="center"/>
    </xf>
    <xf numFmtId="164" fontId="17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>
      <alignment horizontal="left"/>
    </xf>
    <xf numFmtId="0" fontId="13" fillId="0" borderId="0" xfId="70" applyFont="1" applyFill="1" applyAlignment="1">
      <alignment horizontal="left" vertical="center"/>
    </xf>
    <xf numFmtId="0" fontId="11" fillId="0" borderId="0" xfId="0" applyFont="1" applyFill="1" applyAlignment="1">
      <alignment horizontal="right"/>
    </xf>
    <xf numFmtId="39" fontId="6" fillId="0" borderId="0" xfId="0" applyNumberFormat="1" applyFont="1" applyFill="1"/>
    <xf numFmtId="0" fontId="9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8" fontId="42" fillId="0" borderId="0" xfId="1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/>
    </xf>
    <xf numFmtId="168" fontId="42" fillId="0" borderId="0" xfId="1" applyNumberFormat="1" applyFont="1" applyFill="1" applyAlignment="1">
      <alignment vertical="center"/>
    </xf>
    <xf numFmtId="168" fontId="35" fillId="0" borderId="0" xfId="1" applyNumberFormat="1" applyFont="1" applyFill="1"/>
    <xf numFmtId="168" fontId="11" fillId="0" borderId="0" xfId="0" applyNumberFormat="1" applyFont="1" applyFill="1"/>
    <xf numFmtId="0" fontId="11" fillId="0" borderId="0" xfId="45" applyFont="1" applyFill="1"/>
    <xf numFmtId="168" fontId="34" fillId="0" borderId="0" xfId="1" applyNumberFormat="1" applyFont="1" applyFill="1" applyAlignment="1">
      <alignment horizontal="center"/>
    </xf>
    <xf numFmtId="168" fontId="34" fillId="0" borderId="0" xfId="1" applyNumberFormat="1" applyFont="1" applyFill="1"/>
    <xf numFmtId="39" fontId="13" fillId="0" borderId="0" xfId="0" applyNumberFormat="1" applyFont="1" applyFill="1"/>
    <xf numFmtId="164" fontId="6" fillId="0" borderId="0" xfId="1" applyNumberFormat="1" applyFont="1" applyFill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2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/>
    </xf>
    <xf numFmtId="168" fontId="35" fillId="0" borderId="0" xfId="1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1" fillId="0" borderId="2" xfId="0" applyNumberFormat="1" applyFont="1" applyFill="1" applyBorder="1"/>
    <xf numFmtId="173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9" fillId="0" borderId="1" xfId="1" applyNumberFormat="1" applyFont="1" applyFill="1" applyBorder="1"/>
    <xf numFmtId="164" fontId="11" fillId="0" borderId="3" xfId="0" applyNumberFormat="1" applyFont="1" applyFill="1" applyBorder="1"/>
    <xf numFmtId="164" fontId="43" fillId="0" borderId="0" xfId="1" applyNumberFormat="1" applyFont="1" applyFill="1" applyAlignment="1">
      <alignment horizontal="center"/>
    </xf>
    <xf numFmtId="164" fontId="43" fillId="0" borderId="0" xfId="1" applyNumberFormat="1" applyFont="1" applyFill="1"/>
    <xf numFmtId="164" fontId="43" fillId="0" borderId="0" xfId="0" applyNumberFormat="1" applyFont="1" applyFill="1"/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44" fillId="0" borderId="0" xfId="18" applyNumberFormat="1" applyFont="1" applyFill="1" applyAlignment="1">
      <alignment horizontal="center" vertical="center"/>
    </xf>
    <xf numFmtId="164" fontId="44" fillId="0" borderId="0" xfId="0" applyNumberFormat="1" applyFont="1" applyFill="1" applyAlignment="1">
      <alignment vertical="center"/>
    </xf>
    <xf numFmtId="164" fontId="44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164" fontId="10" fillId="0" borderId="0" xfId="1" applyNumberFormat="1" applyFont="1" applyFill="1"/>
    <xf numFmtId="0" fontId="11" fillId="0" borderId="0" xfId="0" applyFont="1" applyFill="1" applyAlignment="1">
      <alignment horizontal="center"/>
    </xf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/>
    <xf numFmtId="0" fontId="17" fillId="0" borderId="1" xfId="0" applyFont="1" applyBorder="1" applyAlignment="1">
      <alignment horizontal="center"/>
    </xf>
    <xf numFmtId="169" fontId="17" fillId="0" borderId="0" xfId="34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1" fillId="0" borderId="0" xfId="0" applyNumberFormat="1" applyFont="1" applyFill="1" applyAlignment="1">
      <alignment horizontal="center"/>
    </xf>
    <xf numFmtId="168" fontId="34" fillId="0" borderId="0" xfId="1" applyNumberFormat="1" applyFont="1" applyFill="1" applyAlignment="1">
      <alignment horizontal="right"/>
    </xf>
    <xf numFmtId="0" fontId="21" fillId="0" borderId="0" xfId="0" quotePrefix="1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wrapText="1"/>
    </xf>
    <xf numFmtId="167" fontId="17" fillId="0" borderId="1" xfId="0" applyNumberFormat="1" applyFont="1" applyFill="1" applyBorder="1" applyAlignment="1"/>
    <xf numFmtId="0" fontId="17" fillId="0" borderId="1" xfId="0" applyFont="1" applyBorder="1" applyAlignment="1">
      <alignment horizontal="center"/>
    </xf>
    <xf numFmtId="169" fontId="17" fillId="0" borderId="0" xfId="34" applyNumberFormat="1" applyFont="1" applyAlignment="1">
      <alignment horizontal="left" vertical="center"/>
    </xf>
    <xf numFmtId="168" fontId="1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74" fontId="6" fillId="0" borderId="2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/>
    </xf>
    <xf numFmtId="174" fontId="11" fillId="0" borderId="2" xfId="0" applyNumberFormat="1" applyFont="1" applyBorder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center"/>
    </xf>
  </cellXfs>
  <cellStyles count="94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 2" xfId="6" xr:uid="{00000000-0005-0000-0000-000005000000}"/>
    <cellStyle name="Comma 2 3" xfId="7" xr:uid="{00000000-0005-0000-0000-000006000000}"/>
    <cellStyle name="Comma 2 4" xfId="8" xr:uid="{00000000-0005-0000-0000-000007000000}"/>
    <cellStyle name="Comma 2 5" xfId="9" xr:uid="{00000000-0005-0000-0000-000008000000}"/>
    <cellStyle name="Comma 2 6" xfId="10" xr:uid="{00000000-0005-0000-0000-000009000000}"/>
    <cellStyle name="Comma 3" xfId="11" xr:uid="{00000000-0005-0000-0000-00000A000000}"/>
    <cellStyle name="Comma 3 2" xfId="12" xr:uid="{00000000-0005-0000-0000-00000B000000}"/>
    <cellStyle name="Comma 3 3" xfId="13" xr:uid="{00000000-0005-0000-0000-00000C000000}"/>
    <cellStyle name="Comma 3 4" xfId="14" xr:uid="{00000000-0005-0000-0000-00000D000000}"/>
    <cellStyle name="Comma 3 5" xfId="15" xr:uid="{00000000-0005-0000-0000-00000E000000}"/>
    <cellStyle name="Comma 3 6" xfId="16" xr:uid="{00000000-0005-0000-0000-00000F000000}"/>
    <cellStyle name="Comma 4" xfId="17" xr:uid="{00000000-0005-0000-0000-000010000000}"/>
    <cellStyle name="Comma 4 2" xfId="18" xr:uid="{00000000-0005-0000-0000-000011000000}"/>
    <cellStyle name="Comma 4 3" xfId="19" xr:uid="{00000000-0005-0000-0000-000012000000}"/>
    <cellStyle name="Comma 4 4" xfId="20" xr:uid="{00000000-0005-0000-0000-000013000000}"/>
    <cellStyle name="Comma 4 5" xfId="21" xr:uid="{00000000-0005-0000-0000-000014000000}"/>
    <cellStyle name="Comma 4 6" xfId="22" xr:uid="{00000000-0005-0000-0000-000015000000}"/>
    <cellStyle name="Comma 5 2" xfId="23" xr:uid="{00000000-0005-0000-0000-000016000000}"/>
    <cellStyle name="Comma 5 3" xfId="24" xr:uid="{00000000-0005-0000-0000-000017000000}"/>
    <cellStyle name="Comma 5 4" xfId="25" xr:uid="{00000000-0005-0000-0000-000018000000}"/>
    <cellStyle name="Comma 5 5" xfId="26" xr:uid="{00000000-0005-0000-0000-000019000000}"/>
    <cellStyle name="Comma 5 6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Comma_Calsonic Sales 2002" xfId="32" xr:uid="{00000000-0005-0000-0000-00001F000000}"/>
    <cellStyle name="Currency 2" xfId="33" xr:uid="{00000000-0005-0000-0000-000020000000}"/>
    <cellStyle name="Normal" xfId="0" builtinId="0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29" xfId="45" xr:uid="{00000000-0005-0000-0000-00002D000000}"/>
    <cellStyle name="Normal 3" xfId="46" xr:uid="{00000000-0005-0000-0000-00002E000000}"/>
    <cellStyle name="Normal 3 2" xfId="47" xr:uid="{00000000-0005-0000-0000-00002F000000}"/>
    <cellStyle name="Normal 3 2 2" xfId="48" xr:uid="{00000000-0005-0000-0000-000030000000}"/>
    <cellStyle name="Normal 3 2 3" xfId="49" xr:uid="{00000000-0005-0000-0000-000031000000}"/>
    <cellStyle name="Normal 3 2 4" xfId="50" xr:uid="{00000000-0005-0000-0000-000032000000}"/>
    <cellStyle name="Normal 3 2 5" xfId="51" xr:uid="{00000000-0005-0000-0000-000033000000}"/>
    <cellStyle name="Normal 3 2 6" xfId="52" xr:uid="{00000000-0005-0000-0000-000034000000}"/>
    <cellStyle name="Normal 3 3" xfId="53" xr:uid="{00000000-0005-0000-0000-000035000000}"/>
    <cellStyle name="Normal 3 4" xfId="54" xr:uid="{00000000-0005-0000-0000-000036000000}"/>
    <cellStyle name="Normal 3 5" xfId="55" xr:uid="{00000000-0005-0000-0000-000037000000}"/>
    <cellStyle name="Normal 3 6" xfId="56" xr:uid="{00000000-0005-0000-0000-000038000000}"/>
    <cellStyle name="Normal 4 2" xfId="57" xr:uid="{00000000-0005-0000-0000-000039000000}"/>
    <cellStyle name="Normal 4 3" xfId="58" xr:uid="{00000000-0005-0000-0000-00003A000000}"/>
    <cellStyle name="Normal 4 4" xfId="59" xr:uid="{00000000-0005-0000-0000-00003B000000}"/>
    <cellStyle name="Normal 4 5" xfId="60" xr:uid="{00000000-0005-0000-0000-00003C000000}"/>
    <cellStyle name="Normal 4 6" xfId="61" xr:uid="{00000000-0005-0000-0000-00003D000000}"/>
    <cellStyle name="Normal 5 2" xfId="62" xr:uid="{00000000-0005-0000-0000-00003E000000}"/>
    <cellStyle name="Normal 5 3" xfId="63" xr:uid="{00000000-0005-0000-0000-00003F000000}"/>
    <cellStyle name="Normal 5 4" xfId="64" xr:uid="{00000000-0005-0000-0000-000040000000}"/>
    <cellStyle name="Normal 5 5" xfId="65" xr:uid="{00000000-0005-0000-0000-000041000000}"/>
    <cellStyle name="Normal 5 6" xfId="66" xr:uid="{00000000-0005-0000-0000-000042000000}"/>
    <cellStyle name="Normal 69" xfId="67" xr:uid="{00000000-0005-0000-0000-000043000000}"/>
    <cellStyle name="Normal 7" xfId="68" xr:uid="{00000000-0005-0000-0000-000044000000}"/>
    <cellStyle name="Normal_Equity" xfId="69" xr:uid="{00000000-0005-0000-0000-000045000000}"/>
    <cellStyle name="Normal_Lead After Adjustment Q3'06_021106" xfId="70" xr:uid="{00000000-0005-0000-0000-000046000000}"/>
    <cellStyle name="Percent 2 2" xfId="71" xr:uid="{00000000-0005-0000-0000-000047000000}"/>
    <cellStyle name="Percent 2 3" xfId="72" xr:uid="{00000000-0005-0000-0000-000048000000}"/>
    <cellStyle name="Percent 2 4" xfId="73" xr:uid="{00000000-0005-0000-0000-000049000000}"/>
    <cellStyle name="Percent 2 5" xfId="74" xr:uid="{00000000-0005-0000-0000-00004A000000}"/>
    <cellStyle name="Percent 2 6" xfId="75" xr:uid="{00000000-0005-0000-0000-00004B000000}"/>
    <cellStyle name="Percent 3 2" xfId="76" xr:uid="{00000000-0005-0000-0000-00004C000000}"/>
    <cellStyle name="Percent 3 3" xfId="77" xr:uid="{00000000-0005-0000-0000-00004D000000}"/>
    <cellStyle name="Percent 3 4" xfId="78" xr:uid="{00000000-0005-0000-0000-00004E000000}"/>
    <cellStyle name="Percent 3 5" xfId="79" xr:uid="{00000000-0005-0000-0000-00004F000000}"/>
    <cellStyle name="Percent 3 6" xfId="80" xr:uid="{00000000-0005-0000-0000-000050000000}"/>
    <cellStyle name="Percent 4 2" xfId="81" xr:uid="{00000000-0005-0000-0000-000051000000}"/>
    <cellStyle name="Percent 4 3" xfId="82" xr:uid="{00000000-0005-0000-0000-000052000000}"/>
    <cellStyle name="Percent 4 4" xfId="83" xr:uid="{00000000-0005-0000-0000-000053000000}"/>
    <cellStyle name="Percent 4 5" xfId="84" xr:uid="{00000000-0005-0000-0000-000054000000}"/>
    <cellStyle name="Percent 4 6" xfId="85" xr:uid="{00000000-0005-0000-0000-000055000000}"/>
    <cellStyle name="Percent 5 2" xfId="86" xr:uid="{00000000-0005-0000-0000-000056000000}"/>
    <cellStyle name="Percent 5 3" xfId="87" xr:uid="{00000000-0005-0000-0000-000057000000}"/>
    <cellStyle name="Percent 5 4" xfId="88" xr:uid="{00000000-0005-0000-0000-000058000000}"/>
    <cellStyle name="Percent 5 5" xfId="89" xr:uid="{00000000-0005-0000-0000-000059000000}"/>
    <cellStyle name="Percent 5 6" xfId="90" xr:uid="{00000000-0005-0000-0000-00005A000000}"/>
    <cellStyle name="จุลภาค 2" xfId="91" xr:uid="{00000000-0005-0000-0000-00005B000000}"/>
    <cellStyle name="ปกติ 3" xfId="92" xr:uid="{00000000-0005-0000-0000-00005C000000}"/>
    <cellStyle name="ปกติ_Sheet1" xfId="93" xr:uid="{00000000-0005-0000-0000-00005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"/>
  <sheetViews>
    <sheetView tabSelected="1" view="pageBreakPreview" topLeftCell="A64" zoomScaleNormal="85" zoomScaleSheetLayoutView="100" workbookViewId="0">
      <selection activeCell="J77" sqref="J77"/>
    </sheetView>
  </sheetViews>
  <sheetFormatPr defaultColWidth="9.109375" defaultRowHeight="24.9" customHeight="1"/>
  <cols>
    <col min="1" max="2" width="2.109375" style="105" customWidth="1"/>
    <col min="3" max="3" width="8.88671875" style="105" customWidth="1"/>
    <col min="4" max="4" width="15.6640625" style="105" customWidth="1"/>
    <col min="5" max="5" width="14.109375" style="105" customWidth="1"/>
    <col min="6" max="6" width="6.5546875" style="233" customWidth="1"/>
    <col min="7" max="7" width="1.6640625" style="233" customWidth="1"/>
    <col min="8" max="8" width="15.6640625" style="234" customWidth="1"/>
    <col min="9" max="9" width="1.6640625" style="233" customWidth="1"/>
    <col min="10" max="10" width="15.6640625" style="234" customWidth="1"/>
    <col min="11" max="11" width="1.6640625" style="105" customWidth="1"/>
    <col min="12" max="12" width="15.6640625" style="105" customWidth="1"/>
    <col min="13" max="13" width="1.6640625" style="105" customWidth="1"/>
    <col min="14" max="14" width="15.6640625" style="105" customWidth="1"/>
    <col min="15" max="15" width="2.109375" style="105" customWidth="1"/>
    <col min="16" max="16384" width="9.109375" style="105"/>
  </cols>
  <sheetData>
    <row r="1" spans="1:15" ht="24.9" customHeight="1">
      <c r="A1" s="381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1:15" ht="24.9" customHeight="1">
      <c r="A2" s="381" t="s">
        <v>1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1:15" ht="24.9" customHeight="1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1:15" ht="24.9" customHeight="1">
      <c r="B4" s="207"/>
      <c r="C4" s="207"/>
      <c r="D4" s="207"/>
      <c r="E4" s="207"/>
      <c r="F4" s="208"/>
      <c r="G4" s="208"/>
      <c r="H4" s="209"/>
      <c r="I4" s="208"/>
      <c r="J4" s="209"/>
      <c r="K4" s="210"/>
      <c r="L4" s="211"/>
      <c r="M4" s="211"/>
      <c r="N4" s="211"/>
    </row>
    <row r="5" spans="1:15" s="212" customFormat="1" ht="24.9" customHeight="1">
      <c r="C5" s="213"/>
      <c r="D5" s="213"/>
      <c r="E5" s="213"/>
      <c r="F5" s="214"/>
      <c r="G5" s="214"/>
      <c r="H5" s="215"/>
      <c r="I5" s="215" t="s">
        <v>3</v>
      </c>
      <c r="J5" s="215"/>
      <c r="K5" s="216"/>
      <c r="L5" s="383" t="s">
        <v>4</v>
      </c>
      <c r="M5" s="383"/>
      <c r="N5" s="383"/>
    </row>
    <row r="6" spans="1:15" s="212" customFormat="1" ht="24.9" customHeight="1">
      <c r="C6" s="213"/>
      <c r="D6" s="217" t="s">
        <v>5</v>
      </c>
      <c r="E6" s="213"/>
      <c r="F6" s="218" t="s">
        <v>6</v>
      </c>
      <c r="G6" s="214"/>
      <c r="H6" s="219" t="s">
        <v>7</v>
      </c>
      <c r="I6" s="220"/>
      <c r="J6" s="219" t="s">
        <v>8</v>
      </c>
      <c r="K6" s="216"/>
      <c r="L6" s="219" t="s">
        <v>7</v>
      </c>
      <c r="M6" s="220"/>
      <c r="N6" s="219" t="s">
        <v>8</v>
      </c>
    </row>
    <row r="7" spans="1:15" s="212" customFormat="1" ht="24.9" customHeight="1">
      <c r="C7" s="213"/>
      <c r="D7" s="217"/>
      <c r="E7" s="213"/>
      <c r="F7" s="290"/>
      <c r="G7" s="214"/>
      <c r="H7" s="291" t="s">
        <v>9</v>
      </c>
      <c r="I7" s="220"/>
      <c r="J7" s="291" t="s">
        <v>10</v>
      </c>
      <c r="K7" s="216"/>
      <c r="L7" s="291" t="s">
        <v>9</v>
      </c>
      <c r="M7" s="220"/>
      <c r="N7" s="291" t="s">
        <v>10</v>
      </c>
    </row>
    <row r="8" spans="1:15" s="212" customFormat="1" ht="24.9" customHeight="1">
      <c r="C8" s="213"/>
      <c r="D8" s="217"/>
      <c r="E8" s="213"/>
      <c r="F8" s="290"/>
      <c r="G8" s="214"/>
      <c r="H8" s="291" t="s">
        <v>11</v>
      </c>
      <c r="I8" s="220"/>
      <c r="J8" s="291"/>
      <c r="K8" s="216"/>
      <c r="L8" s="291" t="s">
        <v>11</v>
      </c>
      <c r="M8" s="220"/>
      <c r="N8" s="291"/>
    </row>
    <row r="9" spans="1:15" s="114" customFormat="1" ht="24.9" customHeight="1">
      <c r="A9" s="221" t="s">
        <v>12</v>
      </c>
      <c r="B9" s="113"/>
      <c r="C9" s="113"/>
      <c r="D9" s="113"/>
      <c r="E9" s="222"/>
      <c r="F9" s="223"/>
      <c r="G9" s="223"/>
      <c r="H9" s="121"/>
      <c r="I9" s="121"/>
      <c r="J9" s="121"/>
      <c r="K9" s="222"/>
      <c r="L9" s="106"/>
      <c r="M9" s="106"/>
      <c r="N9" s="106"/>
    </row>
    <row r="10" spans="1:15" ht="24.9" customHeight="1">
      <c r="A10" s="105" t="s">
        <v>13</v>
      </c>
      <c r="B10" s="113"/>
      <c r="C10" s="113"/>
      <c r="D10" s="113"/>
      <c r="E10" s="207"/>
      <c r="F10" s="208"/>
      <c r="G10" s="208"/>
      <c r="H10" s="295">
        <f>L10+188999</f>
        <v>14820105</v>
      </c>
      <c r="I10" s="224"/>
      <c r="J10" s="224">
        <v>24397533</v>
      </c>
      <c r="K10" s="210"/>
      <c r="L10" s="109">
        <v>14631106</v>
      </c>
      <c r="M10" s="109"/>
      <c r="N10" s="109">
        <v>24199834</v>
      </c>
    </row>
    <row r="11" spans="1:15" ht="24.9" customHeight="1">
      <c r="A11" s="105" t="s">
        <v>14</v>
      </c>
      <c r="B11" s="113"/>
      <c r="C11" s="113"/>
      <c r="D11" s="113"/>
      <c r="E11" s="207"/>
      <c r="F11" s="208">
        <v>6</v>
      </c>
      <c r="G11" s="208"/>
      <c r="H11" s="295">
        <f t="shared" ref="H11:H16" si="0">L11</f>
        <v>76080320</v>
      </c>
      <c r="I11" s="224"/>
      <c r="J11" s="224">
        <v>75000469</v>
      </c>
      <c r="K11" s="210"/>
      <c r="L11" s="109">
        <v>76080320</v>
      </c>
      <c r="M11" s="109"/>
      <c r="N11" s="109">
        <v>75000469</v>
      </c>
    </row>
    <row r="12" spans="1:15" ht="24.9" customHeight="1">
      <c r="A12" s="185" t="s">
        <v>15</v>
      </c>
      <c r="B12" s="113"/>
      <c r="C12" s="113"/>
      <c r="D12" s="113"/>
      <c r="E12" s="207"/>
      <c r="F12" s="208">
        <v>7</v>
      </c>
      <c r="G12" s="208"/>
      <c r="H12" s="295">
        <f t="shared" si="0"/>
        <v>76762702</v>
      </c>
      <c r="I12" s="224"/>
      <c r="J12" s="224">
        <v>69739354</v>
      </c>
      <c r="K12" s="210"/>
      <c r="L12" s="109">
        <v>76762702</v>
      </c>
      <c r="M12" s="109"/>
      <c r="N12" s="109">
        <v>69739354</v>
      </c>
    </row>
    <row r="13" spans="1:15" ht="24.9" customHeight="1">
      <c r="A13" s="185" t="s">
        <v>16</v>
      </c>
      <c r="B13" s="113"/>
      <c r="C13" s="113"/>
      <c r="D13" s="113"/>
      <c r="E13" s="207"/>
      <c r="F13" s="208">
        <v>8</v>
      </c>
      <c r="G13" s="208"/>
      <c r="H13" s="295">
        <f t="shared" si="0"/>
        <v>56499204</v>
      </c>
      <c r="I13" s="224"/>
      <c r="J13" s="224">
        <v>49646599</v>
      </c>
      <c r="K13" s="210"/>
      <c r="L13" s="109">
        <v>56499204</v>
      </c>
      <c r="M13" s="109"/>
      <c r="N13" s="109">
        <v>49646599</v>
      </c>
    </row>
    <row r="14" spans="1:15" s="298" customFormat="1" ht="23.4" customHeight="1">
      <c r="A14" s="185" t="s">
        <v>17</v>
      </c>
      <c r="B14" s="302"/>
      <c r="C14" s="302"/>
      <c r="D14" s="302"/>
      <c r="E14" s="293"/>
      <c r="F14" s="294">
        <v>9</v>
      </c>
      <c r="G14" s="292"/>
      <c r="H14" s="295">
        <f t="shared" si="0"/>
        <v>83435291</v>
      </c>
      <c r="I14" s="294"/>
      <c r="J14" s="295">
        <v>98188449</v>
      </c>
      <c r="K14" s="295"/>
      <c r="L14" s="295">
        <v>83435291</v>
      </c>
      <c r="M14" s="294"/>
      <c r="N14" s="296">
        <v>98188449</v>
      </c>
      <c r="O14" s="297"/>
    </row>
    <row r="15" spans="1:15" ht="24.9" customHeight="1">
      <c r="A15" s="105" t="s">
        <v>18</v>
      </c>
      <c r="B15" s="113"/>
      <c r="C15" s="113"/>
      <c r="D15" s="113"/>
      <c r="E15" s="207"/>
      <c r="F15" s="208"/>
      <c r="G15" s="208"/>
      <c r="H15" s="295">
        <f t="shared" si="0"/>
        <v>1987609</v>
      </c>
      <c r="I15" s="224"/>
      <c r="J15" s="224">
        <v>0</v>
      </c>
      <c r="K15" s="210"/>
      <c r="L15" s="109">
        <v>1987609</v>
      </c>
      <c r="M15" s="109"/>
      <c r="N15" s="109">
        <v>0</v>
      </c>
    </row>
    <row r="16" spans="1:15" ht="24.9" customHeight="1">
      <c r="A16" s="185" t="s">
        <v>19</v>
      </c>
      <c r="B16" s="113"/>
      <c r="C16" s="113"/>
      <c r="D16" s="113"/>
      <c r="E16" s="225"/>
      <c r="F16" s="226"/>
      <c r="G16" s="226"/>
      <c r="H16" s="295">
        <f t="shared" si="0"/>
        <v>1488038</v>
      </c>
      <c r="I16" s="227"/>
      <c r="J16" s="224">
        <v>1602822</v>
      </c>
      <c r="K16" s="207"/>
      <c r="L16" s="228">
        <v>1488038</v>
      </c>
      <c r="M16" s="228"/>
      <c r="N16" s="228">
        <v>1602822</v>
      </c>
    </row>
    <row r="17" spans="1:15" ht="24.9" customHeight="1">
      <c r="B17" s="212" t="s">
        <v>20</v>
      </c>
      <c r="C17" s="113"/>
      <c r="D17" s="113"/>
      <c r="E17" s="225"/>
      <c r="F17" s="226"/>
      <c r="G17" s="226"/>
      <c r="H17" s="229">
        <f>SUM(H10:H16)</f>
        <v>311073269</v>
      </c>
      <c r="I17" s="230"/>
      <c r="J17" s="231">
        <f>SUM(J10:J16)</f>
        <v>318575226</v>
      </c>
      <c r="K17" s="207"/>
      <c r="L17" s="232">
        <f>SUM(L10:L16)</f>
        <v>310884270</v>
      </c>
      <c r="M17" s="228"/>
      <c r="N17" s="232">
        <f>SUM(N10:N16)</f>
        <v>318377527</v>
      </c>
    </row>
    <row r="18" spans="1:15" ht="24.9" customHeight="1">
      <c r="A18" s="221" t="s">
        <v>21</v>
      </c>
      <c r="B18" s="113"/>
      <c r="C18" s="113"/>
      <c r="D18" s="113"/>
      <c r="E18" s="207"/>
      <c r="I18" s="234"/>
      <c r="L18" s="228"/>
      <c r="M18" s="228"/>
      <c r="N18" s="228"/>
    </row>
    <row r="19" spans="1:15" ht="24.9" customHeight="1">
      <c r="A19" s="113" t="s">
        <v>22</v>
      </c>
      <c r="B19" s="113"/>
      <c r="C19" s="113"/>
      <c r="D19" s="113"/>
      <c r="E19" s="106"/>
      <c r="F19" s="107">
        <v>7</v>
      </c>
      <c r="G19" s="107"/>
      <c r="H19" s="108">
        <f t="shared" ref="H19:H24" si="1">L19</f>
        <v>45505441</v>
      </c>
      <c r="I19" s="108"/>
      <c r="J19" s="108">
        <v>45323387</v>
      </c>
      <c r="L19" s="109">
        <v>45505441</v>
      </c>
      <c r="M19" s="109"/>
      <c r="N19" s="109">
        <v>45323387</v>
      </c>
      <c r="O19" s="110"/>
    </row>
    <row r="20" spans="1:15" ht="24.9" customHeight="1">
      <c r="A20" s="105" t="s">
        <v>23</v>
      </c>
      <c r="B20" s="113"/>
      <c r="C20" s="113"/>
      <c r="D20" s="113"/>
      <c r="E20" s="106"/>
      <c r="F20" s="107">
        <v>10</v>
      </c>
      <c r="G20" s="107"/>
      <c r="H20" s="108">
        <v>0</v>
      </c>
      <c r="I20" s="108"/>
      <c r="J20" s="108">
        <v>0</v>
      </c>
      <c r="L20" s="109">
        <v>618999700</v>
      </c>
      <c r="M20" s="109"/>
      <c r="N20" s="109">
        <v>618999700</v>
      </c>
      <c r="O20" s="110"/>
    </row>
    <row r="21" spans="1:15" ht="24.9" customHeight="1">
      <c r="A21" s="105" t="s">
        <v>24</v>
      </c>
      <c r="B21" s="113"/>
      <c r="C21" s="113"/>
      <c r="D21" s="113"/>
      <c r="E21" s="106"/>
      <c r="F21" s="107">
        <v>11</v>
      </c>
      <c r="G21" s="107"/>
      <c r="H21" s="108">
        <f>471107860-5125176</f>
        <v>465982684</v>
      </c>
      <c r="I21" s="108"/>
      <c r="J21" s="108">
        <v>471107860</v>
      </c>
      <c r="L21" s="109">
        <v>526950000</v>
      </c>
      <c r="M21" s="109"/>
      <c r="N21" s="109">
        <v>526950000</v>
      </c>
      <c r="O21" s="110"/>
    </row>
    <row r="22" spans="1:15" ht="24.9" customHeight="1">
      <c r="A22" s="235" t="s">
        <v>25</v>
      </c>
      <c r="B22" s="113"/>
      <c r="C22" s="113"/>
      <c r="D22" s="113"/>
      <c r="E22" s="207"/>
      <c r="F22" s="107">
        <v>12</v>
      </c>
      <c r="G22" s="107"/>
      <c r="H22" s="108">
        <f>L22+618059708</f>
        <v>618059708</v>
      </c>
      <c r="I22" s="108"/>
      <c r="J22" s="108">
        <v>618131296</v>
      </c>
      <c r="L22" s="109">
        <v>0</v>
      </c>
      <c r="M22" s="236"/>
      <c r="N22" s="109">
        <v>0</v>
      </c>
      <c r="O22" s="110"/>
    </row>
    <row r="23" spans="1:15" ht="24.9" customHeight="1">
      <c r="A23" s="235" t="s">
        <v>26</v>
      </c>
      <c r="B23" s="113"/>
      <c r="C23" s="113"/>
      <c r="D23" s="113"/>
      <c r="E23" s="106"/>
      <c r="F23" s="107">
        <v>13</v>
      </c>
      <c r="G23" s="107"/>
      <c r="H23" s="108">
        <f t="shared" si="1"/>
        <v>156370048</v>
      </c>
      <c r="I23" s="108"/>
      <c r="J23" s="108">
        <v>152509063</v>
      </c>
      <c r="K23" s="211"/>
      <c r="L23" s="109">
        <v>156370048</v>
      </c>
      <c r="M23" s="109"/>
      <c r="N23" s="109">
        <v>152509063</v>
      </c>
      <c r="O23" s="185"/>
    </row>
    <row r="24" spans="1:15" ht="24.9" customHeight="1">
      <c r="A24" s="235" t="s">
        <v>27</v>
      </c>
      <c r="B24" s="113"/>
      <c r="C24" s="113"/>
      <c r="D24" s="113"/>
      <c r="E24" s="106"/>
      <c r="F24" s="107"/>
      <c r="G24" s="107"/>
      <c r="H24" s="108">
        <f t="shared" si="1"/>
        <v>4567748</v>
      </c>
      <c r="I24" s="108"/>
      <c r="J24" s="108">
        <v>4713802</v>
      </c>
      <c r="K24" s="211"/>
      <c r="L24" s="109">
        <v>4567748</v>
      </c>
      <c r="M24" s="237"/>
      <c r="N24" s="237">
        <v>4713802</v>
      </c>
      <c r="O24" s="113"/>
    </row>
    <row r="25" spans="1:15" ht="24.9" customHeight="1">
      <c r="A25" s="235" t="s">
        <v>28</v>
      </c>
      <c r="B25" s="113"/>
      <c r="C25" s="113"/>
      <c r="D25" s="113"/>
      <c r="E25" s="106"/>
      <c r="F25" s="107">
        <v>17</v>
      </c>
      <c r="G25" s="107"/>
      <c r="H25" s="108">
        <f>L25+6452087</f>
        <v>27656832</v>
      </c>
      <c r="I25" s="108"/>
      <c r="J25" s="108">
        <v>34031749</v>
      </c>
      <c r="K25" s="211"/>
      <c r="L25" s="109">
        <v>21204745</v>
      </c>
      <c r="M25" s="109"/>
      <c r="N25" s="109">
        <v>27579662</v>
      </c>
      <c r="O25" s="113"/>
    </row>
    <row r="26" spans="1:15" ht="24.9" customHeight="1">
      <c r="A26" s="235" t="s">
        <v>29</v>
      </c>
      <c r="B26" s="113"/>
      <c r="C26" s="113"/>
      <c r="D26" s="113"/>
      <c r="E26" s="106"/>
      <c r="F26" s="238"/>
      <c r="G26" s="238"/>
      <c r="H26" s="295">
        <f>L26+343</f>
        <v>12095114</v>
      </c>
      <c r="I26" s="239"/>
      <c r="J26" s="239">
        <v>12205114</v>
      </c>
      <c r="K26" s="240"/>
      <c r="L26" s="228">
        <v>12094771</v>
      </c>
      <c r="M26" s="228"/>
      <c r="N26" s="228">
        <v>12204771</v>
      </c>
      <c r="O26" s="113"/>
    </row>
    <row r="27" spans="1:15" ht="24.9" customHeight="1">
      <c r="B27" s="213" t="s">
        <v>30</v>
      </c>
      <c r="C27" s="213"/>
      <c r="D27" s="213"/>
      <c r="E27" s="106"/>
      <c r="F27" s="238"/>
      <c r="G27" s="238"/>
      <c r="H27" s="241">
        <f>SUM(H19:H26)</f>
        <v>1330237575</v>
      </c>
      <c r="I27" s="239"/>
      <c r="J27" s="241">
        <f>SUM(J19:J26)</f>
        <v>1338022271</v>
      </c>
      <c r="K27" s="240"/>
      <c r="L27" s="232">
        <f>SUM(L19:L26)</f>
        <v>1385692453</v>
      </c>
      <c r="M27" s="228"/>
      <c r="N27" s="232">
        <f>SUM(N19:N26)</f>
        <v>1388280385</v>
      </c>
    </row>
    <row r="28" spans="1:15" ht="24.9" customHeight="1" thickBot="1">
      <c r="A28" s="242" t="s">
        <v>31</v>
      </c>
      <c r="B28" s="222"/>
      <c r="C28" s="222"/>
      <c r="D28" s="222"/>
      <c r="E28" s="106"/>
      <c r="F28" s="107"/>
      <c r="G28" s="107"/>
      <c r="H28" s="243">
        <f>+H17+H27</f>
        <v>1641310844</v>
      </c>
      <c r="I28" s="108"/>
      <c r="J28" s="243">
        <f>+J17+J27</f>
        <v>1656597497</v>
      </c>
      <c r="K28" s="211"/>
      <c r="L28" s="244">
        <f>L17+L27</f>
        <v>1696576723</v>
      </c>
      <c r="M28" s="109"/>
      <c r="N28" s="244">
        <f>N17+N27</f>
        <v>1706657912</v>
      </c>
      <c r="O28" s="245"/>
    </row>
    <row r="29" spans="1:15" ht="24.9" customHeight="1" thickTop="1">
      <c r="A29" s="213"/>
      <c r="B29" s="213"/>
      <c r="C29" s="213"/>
      <c r="D29" s="213"/>
      <c r="E29" s="213"/>
      <c r="F29" s="246"/>
      <c r="G29" s="246"/>
      <c r="H29" s="247"/>
      <c r="I29" s="246"/>
      <c r="J29" s="247"/>
      <c r="K29" s="213"/>
      <c r="L29" s="245"/>
      <c r="M29" s="245"/>
      <c r="N29" s="245"/>
    </row>
    <row r="30" spans="1:15" ht="24.9" customHeight="1">
      <c r="A30" s="213"/>
      <c r="B30" s="213"/>
      <c r="C30" s="213"/>
      <c r="D30" s="213"/>
      <c r="E30" s="213"/>
      <c r="F30" s="246"/>
      <c r="G30" s="246"/>
      <c r="H30" s="247"/>
      <c r="I30" s="246"/>
      <c r="J30" s="247"/>
      <c r="K30" s="213"/>
      <c r="L30" s="245"/>
      <c r="M30" s="245"/>
      <c r="N30" s="245"/>
    </row>
    <row r="31" spans="1:15" ht="24.9" customHeight="1">
      <c r="A31" s="213"/>
      <c r="B31" s="213"/>
      <c r="C31" s="213"/>
      <c r="D31" s="213"/>
      <c r="E31" s="213"/>
      <c r="F31" s="246"/>
      <c r="G31" s="246"/>
      <c r="H31" s="247"/>
      <c r="I31" s="246"/>
      <c r="J31" s="247"/>
      <c r="K31" s="213"/>
      <c r="L31" s="245"/>
      <c r="M31" s="245"/>
      <c r="N31" s="245"/>
    </row>
    <row r="32" spans="1:15" ht="24.9" customHeight="1">
      <c r="A32" s="248" t="s">
        <v>32</v>
      </c>
      <c r="B32" s="213"/>
      <c r="C32" s="213"/>
      <c r="D32" s="213"/>
      <c r="E32" s="213"/>
      <c r="F32" s="246"/>
      <c r="G32" s="246"/>
      <c r="H32" s="247"/>
      <c r="I32" s="246"/>
      <c r="J32" s="247"/>
      <c r="K32" s="213"/>
      <c r="L32" s="245"/>
      <c r="M32" s="245"/>
      <c r="N32" s="245"/>
    </row>
    <row r="33" spans="1:14" ht="24.9" customHeight="1">
      <c r="A33" s="248"/>
      <c r="B33" s="213"/>
      <c r="C33" s="213"/>
      <c r="D33" s="213"/>
      <c r="E33" s="213"/>
      <c r="F33" s="246"/>
      <c r="G33" s="246"/>
      <c r="H33" s="247"/>
      <c r="I33" s="246"/>
      <c r="J33" s="247"/>
      <c r="K33" s="213"/>
      <c r="L33" s="245"/>
      <c r="M33" s="245"/>
      <c r="N33" s="245"/>
    </row>
    <row r="34" spans="1:14" ht="24.9" customHeight="1">
      <c r="A34" s="248"/>
      <c r="B34" s="213"/>
      <c r="C34" s="213"/>
      <c r="D34" s="213"/>
      <c r="E34" s="213"/>
      <c r="F34" s="246"/>
      <c r="G34" s="246"/>
      <c r="H34" s="247"/>
      <c r="I34" s="246"/>
      <c r="J34" s="247"/>
      <c r="K34" s="213"/>
      <c r="L34" s="245"/>
      <c r="M34" s="245"/>
      <c r="N34" s="245"/>
    </row>
    <row r="35" spans="1:14" ht="24.9" customHeight="1">
      <c r="A35" s="248"/>
      <c r="B35" s="213"/>
      <c r="C35" s="213"/>
      <c r="D35" s="213"/>
      <c r="E35" s="213"/>
      <c r="F35" s="246"/>
      <c r="G35" s="246"/>
      <c r="H35" s="247"/>
      <c r="I35" s="246"/>
      <c r="J35" s="247"/>
      <c r="K35" s="213"/>
      <c r="L35" s="245"/>
      <c r="M35" s="245"/>
      <c r="N35" s="245"/>
    </row>
    <row r="36" spans="1:14" ht="24.9" customHeight="1">
      <c r="A36" s="207" t="s">
        <v>33</v>
      </c>
      <c r="B36" s="213"/>
      <c r="C36" s="213"/>
      <c r="D36" s="207"/>
      <c r="E36" s="213"/>
      <c r="F36" s="105"/>
      <c r="G36" s="105"/>
      <c r="H36" s="207" t="s">
        <v>34</v>
      </c>
      <c r="I36" s="207"/>
      <c r="L36" s="245"/>
      <c r="M36" s="245"/>
      <c r="N36" s="245"/>
    </row>
    <row r="37" spans="1:14" ht="24.9" customHeight="1">
      <c r="A37" s="207" t="s">
        <v>35</v>
      </c>
      <c r="B37" s="213"/>
      <c r="C37" s="213"/>
      <c r="D37" s="207"/>
      <c r="E37" s="213"/>
      <c r="F37" s="207"/>
      <c r="G37" s="207"/>
      <c r="H37" s="230"/>
      <c r="I37" s="207"/>
      <c r="J37" s="230"/>
      <c r="K37" s="207"/>
      <c r="L37" s="245"/>
      <c r="M37" s="245"/>
      <c r="N37" s="245"/>
    </row>
    <row r="38" spans="1:14" ht="24.9" customHeight="1">
      <c r="A38" s="207"/>
      <c r="B38" s="213"/>
      <c r="C38" s="213"/>
      <c r="D38" s="207"/>
      <c r="E38" s="213"/>
      <c r="F38" s="207"/>
      <c r="G38" s="207"/>
      <c r="H38" s="230"/>
      <c r="I38" s="207"/>
      <c r="J38" s="230"/>
      <c r="K38" s="207"/>
      <c r="L38" s="245"/>
      <c r="M38" s="245"/>
      <c r="N38" s="245"/>
    </row>
    <row r="39" spans="1:14" ht="21.9" customHeight="1">
      <c r="A39" s="381" t="str">
        <f>+A1</f>
        <v>BANGKOK DEC-CON PUBLIC COMPANY LIMITED AND SUBSIDIARY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</row>
    <row r="40" spans="1:14" ht="21.9" customHeight="1">
      <c r="A40" s="381" t="s">
        <v>36</v>
      </c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</row>
    <row r="41" spans="1:14" ht="21.9" customHeight="1">
      <c r="A41" s="381" t="str">
        <f>+A3</f>
        <v xml:space="preserve">AS AT MARCH 31, 2021 </v>
      </c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</row>
    <row r="42" spans="1:14" ht="21.9" customHeight="1">
      <c r="B42" s="207"/>
      <c r="C42" s="207"/>
      <c r="D42" s="207"/>
      <c r="E42" s="207"/>
      <c r="F42" s="208"/>
      <c r="G42" s="208"/>
      <c r="H42" s="209"/>
      <c r="I42" s="208"/>
      <c r="J42" s="209"/>
      <c r="K42" s="210"/>
      <c r="L42" s="211"/>
      <c r="M42" s="211"/>
      <c r="N42" s="211"/>
    </row>
    <row r="43" spans="1:14" ht="21.9" customHeight="1">
      <c r="A43" s="207"/>
      <c r="B43" s="207"/>
      <c r="C43" s="207"/>
      <c r="D43" s="207"/>
      <c r="E43" s="207"/>
      <c r="F43" s="214"/>
      <c r="G43" s="214"/>
      <c r="H43" s="215"/>
      <c r="I43" s="215" t="s">
        <v>3</v>
      </c>
      <c r="J43" s="215"/>
      <c r="K43" s="216"/>
      <c r="L43" s="383" t="s">
        <v>4</v>
      </c>
      <c r="M43" s="383"/>
      <c r="N43" s="383"/>
    </row>
    <row r="44" spans="1:14" ht="21.9" customHeight="1">
      <c r="A44" s="207"/>
      <c r="B44" s="207"/>
      <c r="D44" s="216" t="s">
        <v>37</v>
      </c>
      <c r="E44" s="207"/>
      <c r="F44" s="218" t="s">
        <v>6</v>
      </c>
      <c r="G44" s="214"/>
      <c r="H44" s="219" t="s">
        <v>7</v>
      </c>
      <c r="I44" s="220"/>
      <c r="J44" s="219" t="s">
        <v>8</v>
      </c>
      <c r="K44" s="216"/>
      <c r="L44" s="219" t="s">
        <v>7</v>
      </c>
      <c r="M44" s="220"/>
      <c r="N44" s="219" t="s">
        <v>8</v>
      </c>
    </row>
    <row r="45" spans="1:14" ht="21.9" customHeight="1">
      <c r="A45" s="207"/>
      <c r="B45" s="207"/>
      <c r="D45" s="216"/>
      <c r="E45" s="207"/>
      <c r="F45" s="290"/>
      <c r="G45" s="214"/>
      <c r="H45" s="291" t="s">
        <v>9</v>
      </c>
      <c r="I45" s="220"/>
      <c r="J45" s="291" t="s">
        <v>10</v>
      </c>
      <c r="K45" s="216"/>
      <c r="L45" s="291" t="s">
        <v>9</v>
      </c>
      <c r="M45" s="220"/>
      <c r="N45" s="291" t="s">
        <v>10</v>
      </c>
    </row>
    <row r="46" spans="1:14" ht="21.9" customHeight="1">
      <c r="A46" s="207"/>
      <c r="B46" s="207"/>
      <c r="D46" s="216"/>
      <c r="E46" s="207"/>
      <c r="F46" s="290"/>
      <c r="G46" s="214"/>
      <c r="H46" s="291" t="s">
        <v>11</v>
      </c>
      <c r="I46" s="220"/>
      <c r="J46" s="291"/>
      <c r="K46" s="216"/>
      <c r="L46" s="291" t="s">
        <v>11</v>
      </c>
      <c r="M46" s="220"/>
      <c r="N46" s="291"/>
    </row>
    <row r="47" spans="1:14" ht="21.9" customHeight="1">
      <c r="A47" s="114" t="s">
        <v>38</v>
      </c>
      <c r="B47" s="249"/>
      <c r="C47" s="113"/>
      <c r="D47" s="113"/>
      <c r="E47" s="207"/>
      <c r="F47" s="208"/>
      <c r="G47" s="208"/>
      <c r="H47" s="209"/>
      <c r="I47" s="208"/>
      <c r="J47" s="209"/>
      <c r="K47" s="210"/>
      <c r="L47" s="236"/>
      <c r="M47" s="236"/>
      <c r="N47" s="236"/>
    </row>
    <row r="48" spans="1:14" ht="21.9" customHeight="1">
      <c r="A48" s="105" t="s">
        <v>39</v>
      </c>
      <c r="B48" s="113"/>
      <c r="C48" s="113"/>
      <c r="D48" s="113"/>
      <c r="E48" s="136"/>
      <c r="F48" s="208">
        <v>14</v>
      </c>
      <c r="G48" s="208"/>
      <c r="H48" s="299">
        <f>L48+1140966</f>
        <v>91789448</v>
      </c>
      <c r="I48" s="250"/>
      <c r="J48" s="224">
        <v>120746948</v>
      </c>
      <c r="K48" s="213"/>
      <c r="L48" s="236">
        <v>90648482</v>
      </c>
      <c r="M48" s="251"/>
      <c r="N48" s="251">
        <v>119641004</v>
      </c>
    </row>
    <row r="49" spans="1:15" ht="21.9" customHeight="1">
      <c r="A49" s="113" t="s">
        <v>40</v>
      </c>
      <c r="B49" s="113"/>
      <c r="C49" s="113"/>
      <c r="D49" s="113"/>
      <c r="E49" s="106"/>
      <c r="F49" s="208">
        <v>15</v>
      </c>
      <c r="G49" s="208"/>
      <c r="H49" s="224">
        <f>L49</f>
        <v>611312</v>
      </c>
      <c r="I49" s="250"/>
      <c r="J49" s="224">
        <v>581627</v>
      </c>
      <c r="K49" s="210"/>
      <c r="L49" s="236">
        <v>611312</v>
      </c>
      <c r="M49" s="251"/>
      <c r="N49" s="251">
        <v>581627</v>
      </c>
    </row>
    <row r="50" spans="1:15" ht="21.9" customHeight="1">
      <c r="A50" s="113" t="s">
        <v>41</v>
      </c>
      <c r="B50" s="113"/>
      <c r="C50" s="113"/>
      <c r="D50" s="113"/>
      <c r="E50" s="106"/>
      <c r="F50" s="208"/>
      <c r="G50" s="208"/>
      <c r="H50" s="224">
        <f>L50</f>
        <v>82101938</v>
      </c>
      <c r="I50" s="250"/>
      <c r="J50" s="224">
        <v>80160543</v>
      </c>
      <c r="K50" s="210"/>
      <c r="L50" s="236">
        <v>82101938</v>
      </c>
      <c r="M50" s="251"/>
      <c r="N50" s="251">
        <v>80160543</v>
      </c>
    </row>
    <row r="51" spans="1:15" ht="21.9" customHeight="1">
      <c r="A51" s="185" t="s">
        <v>42</v>
      </c>
      <c r="B51" s="113"/>
      <c r="C51" s="113"/>
      <c r="D51" s="113"/>
      <c r="E51" s="207"/>
      <c r="F51" s="208">
        <v>16</v>
      </c>
      <c r="G51" s="208"/>
      <c r="H51" s="224">
        <f>L51</f>
        <v>18916879</v>
      </c>
      <c r="I51" s="250"/>
      <c r="J51" s="224">
        <v>19544570</v>
      </c>
      <c r="K51" s="207"/>
      <c r="L51" s="236">
        <v>18916879</v>
      </c>
      <c r="M51" s="251"/>
      <c r="N51" s="251">
        <v>19544570</v>
      </c>
    </row>
    <row r="52" spans="1:15" ht="21.9" customHeight="1">
      <c r="A52" s="185" t="s">
        <v>43</v>
      </c>
      <c r="B52" s="113"/>
      <c r="C52" s="113"/>
      <c r="D52" s="113"/>
      <c r="E52" s="207"/>
      <c r="F52" s="208">
        <v>7</v>
      </c>
      <c r="G52" s="208"/>
      <c r="H52" s="224">
        <f>L52</f>
        <v>51159619</v>
      </c>
      <c r="I52" s="250"/>
      <c r="J52" s="224">
        <v>56380648</v>
      </c>
      <c r="K52" s="207"/>
      <c r="L52" s="236">
        <v>51159619</v>
      </c>
      <c r="M52" s="251"/>
      <c r="N52" s="251">
        <v>56380648</v>
      </c>
    </row>
    <row r="53" spans="1:15" ht="21.9" customHeight="1">
      <c r="A53" s="185" t="s">
        <v>44</v>
      </c>
      <c r="C53" s="113"/>
      <c r="D53" s="113"/>
      <c r="E53" s="207"/>
      <c r="F53" s="208"/>
      <c r="G53" s="208"/>
      <c r="H53" s="299">
        <f>L53+61</f>
        <v>2626930</v>
      </c>
      <c r="I53" s="250"/>
      <c r="J53" s="252">
        <v>2720913</v>
      </c>
      <c r="K53" s="207"/>
      <c r="L53" s="253">
        <v>2626869</v>
      </c>
      <c r="M53" s="251"/>
      <c r="N53" s="253">
        <v>2720852</v>
      </c>
    </row>
    <row r="54" spans="1:15" ht="21.9" customHeight="1">
      <c r="B54" s="242" t="s">
        <v>45</v>
      </c>
      <c r="C54" s="113"/>
      <c r="D54" s="113"/>
      <c r="E54" s="213"/>
      <c r="F54" s="246"/>
      <c r="G54" s="246"/>
      <c r="H54" s="229">
        <f>SUM(H48:H53)</f>
        <v>247206126</v>
      </c>
      <c r="I54" s="254"/>
      <c r="J54" s="229">
        <f>SUM(J48:J53)</f>
        <v>280135249</v>
      </c>
      <c r="K54" s="213"/>
      <c r="L54" s="255">
        <f>SUM(L48:L53)</f>
        <v>246065099</v>
      </c>
      <c r="M54" s="109"/>
      <c r="N54" s="255">
        <f>SUM(N48:N53)</f>
        <v>279029244</v>
      </c>
    </row>
    <row r="55" spans="1:15" ht="21.9" customHeight="1">
      <c r="A55" s="221" t="s">
        <v>46</v>
      </c>
      <c r="B55" s="113"/>
      <c r="C55" s="113"/>
      <c r="D55" s="113"/>
      <c r="E55" s="207"/>
      <c r="F55" s="226"/>
      <c r="G55" s="226"/>
      <c r="H55" s="230"/>
      <c r="I55" s="226"/>
      <c r="J55" s="230"/>
      <c r="K55" s="207"/>
      <c r="L55" s="256"/>
      <c r="M55" s="256"/>
      <c r="N55" s="256"/>
    </row>
    <row r="56" spans="1:15" ht="21.9" customHeight="1">
      <c r="A56" s="105" t="s">
        <v>47</v>
      </c>
      <c r="B56" s="113"/>
      <c r="C56" s="113"/>
      <c r="D56" s="113"/>
      <c r="E56" s="207"/>
      <c r="F56" s="226"/>
      <c r="G56" s="226"/>
      <c r="H56" s="227">
        <f>L56</f>
        <v>9591266</v>
      </c>
      <c r="I56" s="257"/>
      <c r="J56" s="227">
        <v>11190442</v>
      </c>
      <c r="K56" s="207"/>
      <c r="L56" s="256">
        <v>9591266</v>
      </c>
      <c r="M56" s="256"/>
      <c r="N56" s="256">
        <v>11190442</v>
      </c>
    </row>
    <row r="57" spans="1:15" ht="21.9" customHeight="1">
      <c r="A57" s="105" t="s">
        <v>48</v>
      </c>
      <c r="B57" s="113"/>
      <c r="C57" s="113"/>
      <c r="D57" s="113"/>
      <c r="E57" s="207"/>
      <c r="F57" s="208">
        <v>15</v>
      </c>
      <c r="G57" s="208"/>
      <c r="H57" s="224">
        <f>L57</f>
        <v>1590902</v>
      </c>
      <c r="I57" s="250"/>
      <c r="J57" s="224">
        <v>1824641</v>
      </c>
      <c r="K57" s="207"/>
      <c r="L57" s="256">
        <v>1590902</v>
      </c>
      <c r="M57" s="256"/>
      <c r="N57" s="256">
        <v>1824641</v>
      </c>
    </row>
    <row r="58" spans="1:15" ht="21.9" customHeight="1">
      <c r="A58" s="185" t="s">
        <v>49</v>
      </c>
      <c r="B58" s="113"/>
      <c r="C58" s="113"/>
      <c r="D58" s="113"/>
      <c r="E58" s="207"/>
      <c r="F58" s="208"/>
      <c r="G58" s="208"/>
      <c r="H58" s="224">
        <f>L58</f>
        <v>20306601</v>
      </c>
      <c r="I58" s="250"/>
      <c r="J58" s="224">
        <v>19877412</v>
      </c>
      <c r="K58" s="207"/>
      <c r="L58" s="256">
        <v>20306601</v>
      </c>
      <c r="M58" s="256"/>
      <c r="N58" s="256">
        <v>19877412</v>
      </c>
    </row>
    <row r="59" spans="1:15" ht="21.9" customHeight="1">
      <c r="A59" s="221"/>
      <c r="B59" s="242" t="s">
        <v>50</v>
      </c>
      <c r="C59" s="185"/>
      <c r="D59" s="185"/>
      <c r="E59" s="207"/>
      <c r="F59" s="226"/>
      <c r="G59" s="226"/>
      <c r="H59" s="229">
        <f>SUM(H56:H58)</f>
        <v>31488769</v>
      </c>
      <c r="I59" s="257"/>
      <c r="J59" s="229">
        <f>SUM(J56:J58)</f>
        <v>32892495</v>
      </c>
      <c r="K59" s="207"/>
      <c r="L59" s="258">
        <f>SUM(L56:L58)</f>
        <v>31488769</v>
      </c>
      <c r="M59" s="256"/>
      <c r="N59" s="258">
        <f>SUM(N56:N58)</f>
        <v>32892495</v>
      </c>
    </row>
    <row r="60" spans="1:15" ht="21.9" customHeight="1">
      <c r="B60" s="221" t="s">
        <v>51</v>
      </c>
      <c r="C60" s="185"/>
      <c r="D60" s="185"/>
      <c r="E60" s="207"/>
      <c r="F60" s="226"/>
      <c r="G60" s="226"/>
      <c r="H60" s="259">
        <f>+H54+H59</f>
        <v>278694895</v>
      </c>
      <c r="I60" s="257"/>
      <c r="J60" s="259">
        <f>+J54+J59</f>
        <v>313027744</v>
      </c>
      <c r="K60" s="207"/>
      <c r="L60" s="260">
        <f>L54+L59</f>
        <v>277553868</v>
      </c>
      <c r="M60" s="256"/>
      <c r="N60" s="260">
        <f>N54+N59</f>
        <v>311921739</v>
      </c>
    </row>
    <row r="61" spans="1:15" ht="21.9" customHeight="1">
      <c r="A61" s="382" t="s">
        <v>52</v>
      </c>
      <c r="B61" s="382"/>
      <c r="C61" s="382"/>
      <c r="D61" s="382"/>
      <c r="E61" s="261"/>
      <c r="F61" s="208"/>
      <c r="G61" s="208"/>
      <c r="H61" s="209"/>
      <c r="I61" s="208"/>
      <c r="J61" s="209"/>
      <c r="K61" s="210"/>
      <c r="L61" s="228"/>
      <c r="M61" s="228"/>
      <c r="N61" s="228"/>
    </row>
    <row r="62" spans="1:15" ht="21.9" customHeight="1">
      <c r="A62" s="262" t="s">
        <v>53</v>
      </c>
      <c r="B62" s="263"/>
      <c r="C62" s="263"/>
      <c r="D62" s="263"/>
      <c r="E62" s="261"/>
      <c r="F62" s="208"/>
      <c r="G62" s="208"/>
      <c r="H62" s="209"/>
      <c r="I62" s="208"/>
      <c r="J62" s="209"/>
      <c r="K62" s="210"/>
      <c r="L62" s="228"/>
      <c r="M62" s="228"/>
      <c r="N62" s="228"/>
    </row>
    <row r="63" spans="1:15" ht="21.9" customHeight="1">
      <c r="B63" s="262" t="s">
        <v>54</v>
      </c>
      <c r="C63" s="263"/>
      <c r="D63" s="263"/>
      <c r="E63" s="261"/>
      <c r="F63" s="208"/>
      <c r="G63" s="208"/>
      <c r="H63" s="209"/>
      <c r="I63" s="208"/>
      <c r="J63" s="209"/>
      <c r="K63" s="210"/>
      <c r="L63" s="228"/>
      <c r="M63" s="228"/>
      <c r="N63" s="228"/>
    </row>
    <row r="64" spans="1:15" ht="21.9" customHeight="1" thickBot="1">
      <c r="B64" s="263"/>
      <c r="C64" s="262" t="s">
        <v>55</v>
      </c>
      <c r="D64" s="263"/>
      <c r="E64" s="261"/>
      <c r="F64" s="208"/>
      <c r="G64" s="264"/>
      <c r="H64" s="265">
        <v>762473645</v>
      </c>
      <c r="I64" s="266"/>
      <c r="J64" s="265">
        <v>762473645</v>
      </c>
      <c r="K64" s="207"/>
      <c r="L64" s="244">
        <v>762473645</v>
      </c>
      <c r="M64" s="109"/>
      <c r="N64" s="265">
        <v>762473645</v>
      </c>
      <c r="O64" s="185"/>
    </row>
    <row r="65" spans="1:15" ht="21.9" customHeight="1" thickTop="1">
      <c r="B65" s="267" t="s">
        <v>56</v>
      </c>
      <c r="C65" s="263"/>
      <c r="D65" s="263"/>
      <c r="E65" s="261"/>
      <c r="F65" s="264"/>
      <c r="G65" s="264"/>
      <c r="H65" s="268"/>
      <c r="I65" s="266"/>
      <c r="J65" s="268"/>
      <c r="K65" s="207"/>
      <c r="L65" s="109"/>
      <c r="M65" s="109"/>
      <c r="N65" s="109"/>
      <c r="O65" s="185"/>
    </row>
    <row r="66" spans="1:15" ht="21.9" customHeight="1">
      <c r="C66" s="105" t="s">
        <v>57</v>
      </c>
      <c r="D66" s="269"/>
      <c r="E66" s="270"/>
      <c r="F66" s="208"/>
      <c r="G66" s="208"/>
      <c r="H66" s="224">
        <f>'ส่วนของผู้ถือหุ้น Conso'!E19</f>
        <v>538105234</v>
      </c>
      <c r="I66" s="250"/>
      <c r="J66" s="224">
        <v>538105234</v>
      </c>
      <c r="K66" s="207"/>
      <c r="L66" s="271">
        <f>ส่วนของผู้ถือหุ้น!E17</f>
        <v>538105234</v>
      </c>
      <c r="M66" s="271"/>
      <c r="N66" s="224">
        <v>538105234</v>
      </c>
      <c r="O66" s="185"/>
    </row>
    <row r="67" spans="1:15" ht="21.9" customHeight="1">
      <c r="B67" s="272" t="s">
        <v>58</v>
      </c>
      <c r="C67" s="269"/>
      <c r="D67" s="267"/>
      <c r="E67" s="270"/>
      <c r="F67" s="107"/>
      <c r="G67" s="107"/>
      <c r="H67" s="108">
        <f>'ส่วนของผู้ถือหุ้น Conso'!G19</f>
        <v>777165703</v>
      </c>
      <c r="I67" s="273"/>
      <c r="J67" s="108">
        <v>777165703</v>
      </c>
      <c r="K67" s="207"/>
      <c r="L67" s="271">
        <f>ส่วนของผู้ถือหุ้น!G17</f>
        <v>777165703</v>
      </c>
      <c r="M67" s="271"/>
      <c r="N67" s="271">
        <v>777165703</v>
      </c>
      <c r="O67" s="185"/>
    </row>
    <row r="68" spans="1:15" ht="21.9" customHeight="1">
      <c r="B68" s="113" t="s">
        <v>59</v>
      </c>
      <c r="C68" s="113"/>
      <c r="D68" s="113"/>
      <c r="E68" s="270"/>
      <c r="F68" s="226"/>
      <c r="G68" s="226"/>
      <c r="H68" s="227"/>
      <c r="I68" s="257"/>
      <c r="J68" s="227"/>
      <c r="K68" s="207"/>
      <c r="L68" s="109"/>
      <c r="M68" s="109"/>
      <c r="N68" s="109"/>
      <c r="O68" s="185"/>
    </row>
    <row r="69" spans="1:15" ht="21.9" customHeight="1">
      <c r="A69" s="113"/>
      <c r="C69" s="185" t="s">
        <v>60</v>
      </c>
      <c r="D69" s="113"/>
      <c r="E69" s="207"/>
      <c r="F69" s="107"/>
      <c r="G69" s="107"/>
      <c r="H69" s="108">
        <f>'ส่วนของผู้ถือหุ้น Conso'!I19</f>
        <v>60820965</v>
      </c>
      <c r="I69" s="273"/>
      <c r="J69" s="108">
        <f>'ส่วนของผู้ถือหุ้น Conso'!I16</f>
        <v>59606631</v>
      </c>
      <c r="K69" s="210"/>
      <c r="L69" s="228">
        <f>ส่วนของผู้ถือหุ้น!I17</f>
        <v>60820965</v>
      </c>
      <c r="M69" s="228"/>
      <c r="N69" s="228">
        <f>ส่วนของผู้ถือหุ้น!I14</f>
        <v>59606631</v>
      </c>
      <c r="O69" s="185"/>
    </row>
    <row r="70" spans="1:15" ht="21.9" customHeight="1">
      <c r="A70" s="113"/>
      <c r="C70" s="185" t="s">
        <v>61</v>
      </c>
      <c r="D70" s="113"/>
      <c r="E70" s="207"/>
      <c r="F70" s="208"/>
      <c r="G70" s="208"/>
      <c r="H70" s="303">
        <f>'ส่วนของผู้ถือหุ้น Conso'!K19</f>
        <v>-13476253</v>
      </c>
      <c r="I70" s="250"/>
      <c r="J70" s="224">
        <v>-31308115</v>
      </c>
      <c r="K70" s="210"/>
      <c r="L70" s="304">
        <f>ส่วนของผู้ถือหุ้น!K17</f>
        <v>42930953</v>
      </c>
      <c r="M70" s="228"/>
      <c r="N70" s="228">
        <v>19858605</v>
      </c>
    </row>
    <row r="71" spans="1:15" ht="21.9" customHeight="1">
      <c r="A71" s="212" t="s">
        <v>62</v>
      </c>
      <c r="B71" s="185"/>
      <c r="C71" s="113"/>
      <c r="D71" s="113"/>
      <c r="E71" s="207"/>
      <c r="H71" s="252">
        <f>SUM(H66:H70)</f>
        <v>1362615649</v>
      </c>
      <c r="I71" s="274"/>
      <c r="J71" s="275">
        <f>SUM(J66:J70)</f>
        <v>1343569453</v>
      </c>
      <c r="L71" s="276">
        <f>SUM(L66:L70)</f>
        <v>1419022855</v>
      </c>
      <c r="M71" s="276"/>
      <c r="N71" s="276">
        <f>SUM(N66:N70)</f>
        <v>1394736173</v>
      </c>
    </row>
    <row r="72" spans="1:15" ht="21.9" customHeight="1">
      <c r="A72" s="105" t="s">
        <v>63</v>
      </c>
      <c r="B72" s="185"/>
      <c r="C72" s="113"/>
      <c r="D72" s="113"/>
      <c r="E72" s="207"/>
      <c r="H72" s="252">
        <v>300</v>
      </c>
      <c r="I72" s="274"/>
      <c r="J72" s="277">
        <v>300</v>
      </c>
      <c r="L72" s="234">
        <v>0</v>
      </c>
      <c r="M72" s="109"/>
      <c r="N72" s="234">
        <v>0</v>
      </c>
    </row>
    <row r="73" spans="1:15" ht="21.9" customHeight="1">
      <c r="A73" s="213" t="s">
        <v>64</v>
      </c>
      <c r="B73" s="207"/>
      <c r="C73" s="207"/>
      <c r="D73" s="207"/>
      <c r="E73" s="207"/>
      <c r="H73" s="278">
        <f>SUM(H71:H72)</f>
        <v>1362615949</v>
      </c>
      <c r="I73" s="274"/>
      <c r="J73" s="278">
        <f>SUM(J71:J72)</f>
        <v>1343569753</v>
      </c>
      <c r="L73" s="255">
        <f>SUM(L71:L72)</f>
        <v>1419022855</v>
      </c>
      <c r="M73" s="109"/>
      <c r="N73" s="255">
        <f>SUM(N71:N72)</f>
        <v>1394736173</v>
      </c>
    </row>
    <row r="74" spans="1:15" ht="21.9" customHeight="1" thickBot="1">
      <c r="A74" s="213" t="s">
        <v>65</v>
      </c>
      <c r="B74" s="207"/>
      <c r="C74" s="207"/>
      <c r="D74" s="207"/>
      <c r="E74" s="207"/>
      <c r="F74" s="226"/>
      <c r="G74" s="226"/>
      <c r="H74" s="279">
        <f>+H60+H73</f>
        <v>1641310844</v>
      </c>
      <c r="I74" s="257"/>
      <c r="J74" s="279">
        <f>+J60+J73</f>
        <v>1656597497</v>
      </c>
      <c r="K74" s="207"/>
      <c r="L74" s="280">
        <f>L60+L73</f>
        <v>1696576723</v>
      </c>
      <c r="M74" s="228"/>
      <c r="N74" s="280">
        <f>N60+N73</f>
        <v>1706657912</v>
      </c>
      <c r="O74" s="281"/>
    </row>
    <row r="75" spans="1:15" ht="21.9" customHeight="1" thickTop="1">
      <c r="B75" s="207"/>
      <c r="C75" s="207"/>
      <c r="D75" s="207"/>
      <c r="E75" s="207"/>
      <c r="F75" s="208"/>
      <c r="G75" s="208"/>
      <c r="H75" s="282"/>
      <c r="I75" s="283"/>
      <c r="J75" s="284"/>
      <c r="K75" s="284"/>
      <c r="L75" s="284"/>
      <c r="M75" s="284"/>
      <c r="N75" s="284"/>
    </row>
    <row r="76" spans="1:15" ht="21.9" customHeight="1">
      <c r="A76" s="248" t="s">
        <v>32</v>
      </c>
      <c r="B76" s="210"/>
      <c r="F76" s="208"/>
      <c r="G76" s="208"/>
      <c r="H76" s="282"/>
      <c r="I76" s="282"/>
      <c r="J76" s="282"/>
      <c r="K76" s="282"/>
      <c r="L76" s="282"/>
      <c r="M76" s="282"/>
      <c r="N76" s="282"/>
    </row>
    <row r="77" spans="1:15" ht="21.9" customHeight="1">
      <c r="A77" s="248"/>
      <c r="B77" s="210"/>
      <c r="F77" s="208"/>
      <c r="G77" s="208"/>
      <c r="H77" s="209"/>
      <c r="I77" s="208"/>
      <c r="J77" s="209"/>
      <c r="K77" s="210"/>
      <c r="L77" s="210"/>
      <c r="M77" s="210"/>
      <c r="N77" s="116"/>
    </row>
    <row r="78" spans="1:15" ht="21.9" customHeight="1">
      <c r="A78" s="207" t="s">
        <v>33</v>
      </c>
      <c r="B78" s="213"/>
      <c r="C78" s="213"/>
      <c r="D78" s="207"/>
      <c r="E78" s="213"/>
      <c r="F78" s="105"/>
      <c r="G78" s="105"/>
      <c r="H78" s="207" t="s">
        <v>34</v>
      </c>
      <c r="I78" s="207"/>
      <c r="L78" s="245"/>
      <c r="M78" s="245"/>
      <c r="N78" s="245"/>
    </row>
    <row r="79" spans="1:15" ht="21.9" customHeight="1">
      <c r="A79" s="207" t="s">
        <v>35</v>
      </c>
      <c r="B79" s="213"/>
      <c r="C79" s="213"/>
      <c r="D79" s="207"/>
      <c r="E79" s="213"/>
      <c r="F79" s="207"/>
      <c r="G79" s="207"/>
      <c r="H79" s="230"/>
      <c r="I79" s="207"/>
      <c r="J79" s="230"/>
      <c r="K79" s="207"/>
      <c r="L79" s="245"/>
      <c r="M79" s="245"/>
      <c r="N79" s="245"/>
    </row>
    <row r="80" spans="1:15" ht="24.9" customHeight="1">
      <c r="N80" s="210"/>
    </row>
    <row r="81" spans="1:14" ht="24.9" customHeight="1">
      <c r="A81" s="285"/>
      <c r="B81" s="210"/>
      <c r="C81" s="285"/>
      <c r="D81" s="210"/>
      <c r="E81" s="210"/>
      <c r="F81" s="208"/>
      <c r="G81" s="208"/>
      <c r="H81" s="209"/>
      <c r="I81" s="208"/>
      <c r="J81" s="209"/>
      <c r="K81" s="210"/>
      <c r="L81" s="210"/>
      <c r="M81" s="210"/>
      <c r="N81" s="210"/>
    </row>
    <row r="82" spans="1:14" s="116" customFormat="1" ht="24.9" customHeight="1">
      <c r="F82" s="286"/>
      <c r="G82" s="286"/>
      <c r="H82" s="287"/>
      <c r="I82" s="286"/>
      <c r="J82" s="287"/>
      <c r="N82" s="105"/>
    </row>
  </sheetData>
  <mergeCells count="9">
    <mergeCell ref="A1:N1"/>
    <mergeCell ref="A2:N2"/>
    <mergeCell ref="A3:N3"/>
    <mergeCell ref="A41:N41"/>
    <mergeCell ref="A61:D61"/>
    <mergeCell ref="L43:N43"/>
    <mergeCell ref="A39:N39"/>
    <mergeCell ref="A40:N40"/>
    <mergeCell ref="L5:N5"/>
  </mergeCells>
  <pageMargins left="0.78740157480314965" right="0.19685039370078741" top="0.78740157480314965" bottom="0.6692913385826772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7"/>
  <sheetViews>
    <sheetView view="pageBreakPreview" topLeftCell="B37" zoomScaleNormal="90" zoomScaleSheetLayoutView="100" workbookViewId="0">
      <selection activeCell="K52" sqref="K52"/>
    </sheetView>
  </sheetViews>
  <sheetFormatPr defaultColWidth="9.109375" defaultRowHeight="19.5" customHeight="1"/>
  <cols>
    <col min="1" max="2" width="2.109375" style="27" customWidth="1"/>
    <col min="3" max="3" width="3.5546875" style="27" customWidth="1"/>
    <col min="4" max="7" width="9.109375" style="27" customWidth="1"/>
    <col min="8" max="8" width="7.6640625" style="27" customWidth="1"/>
    <col min="9" max="9" width="4.88671875" style="27" bestFit="1" customWidth="1"/>
    <col min="10" max="10" width="1.33203125" style="27" customWidth="1"/>
    <col min="11" max="11" width="15.6640625" style="28" customWidth="1"/>
    <col min="12" max="12" width="1.6640625" style="28" customWidth="1"/>
    <col min="13" max="13" width="15.6640625" style="28" customWidth="1"/>
    <col min="14" max="14" width="1.6640625" style="27" customWidth="1"/>
    <col min="15" max="15" width="15.6640625" style="27" customWidth="1"/>
    <col min="16" max="16" width="1.6640625" style="27" customWidth="1"/>
    <col min="17" max="17" width="15.6640625" style="27" customWidth="1"/>
    <col min="18" max="18" width="1.33203125" style="27" customWidth="1"/>
    <col min="19" max="19" width="9.33203125" style="27" bestFit="1" customWidth="1"/>
    <col min="20" max="20" width="12" style="27" bestFit="1" customWidth="1"/>
    <col min="21" max="21" width="13.5546875" style="27" customWidth="1"/>
    <col min="22" max="22" width="12" style="27" bestFit="1" customWidth="1"/>
    <col min="23" max="23" width="9.109375" style="27"/>
    <col min="24" max="24" width="14.44140625" style="27" customWidth="1"/>
    <col min="25" max="16384" width="9.109375" style="27"/>
  </cols>
  <sheetData>
    <row r="1" spans="1:18" ht="18.149999999999999" customHeight="1">
      <c r="A1" s="25" t="str">
        <f>+งบแสดงฐานะการเงิน!A1</f>
        <v>BANGKOK DEC-CON PUBLIC COMPANY LIMITED AND SUBSIDIARY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5"/>
      <c r="O1" s="25"/>
    </row>
    <row r="2" spans="1:18" ht="18.149999999999999" customHeight="1">
      <c r="A2" s="376" t="s">
        <v>66</v>
      </c>
      <c r="B2" s="376"/>
      <c r="C2" s="376"/>
      <c r="D2" s="376"/>
      <c r="E2" s="376"/>
      <c r="F2" s="376"/>
      <c r="G2" s="376"/>
      <c r="H2" s="376"/>
      <c r="I2" s="376"/>
      <c r="J2" s="376"/>
      <c r="N2" s="376"/>
      <c r="P2" s="29"/>
      <c r="Q2" s="29"/>
    </row>
    <row r="3" spans="1:18" ht="18.149999999999999" customHeight="1">
      <c r="A3" s="30" t="s">
        <v>67</v>
      </c>
      <c r="B3" s="376"/>
      <c r="C3" s="376"/>
      <c r="D3" s="376"/>
      <c r="E3" s="376"/>
      <c r="F3" s="376"/>
      <c r="G3" s="376"/>
      <c r="H3" s="376"/>
      <c r="I3" s="376"/>
      <c r="J3" s="376"/>
      <c r="N3" s="376"/>
    </row>
    <row r="4" spans="1:18" ht="18.149999999999999" customHeight="1">
      <c r="A4" s="30"/>
      <c r="B4" s="376"/>
      <c r="C4" s="376"/>
      <c r="D4" s="376"/>
      <c r="E4" s="376"/>
      <c r="F4" s="376"/>
      <c r="G4" s="376"/>
      <c r="H4" s="376"/>
      <c r="I4" s="376"/>
      <c r="J4" s="376"/>
      <c r="N4" s="376"/>
    </row>
    <row r="5" spans="1:18" ht="18.149999999999999" customHeight="1">
      <c r="I5" s="31"/>
      <c r="J5" s="31"/>
      <c r="K5" s="386" t="s">
        <v>68</v>
      </c>
      <c r="L5" s="386"/>
      <c r="M5" s="386"/>
      <c r="N5" s="376"/>
      <c r="O5" s="384" t="s">
        <v>4</v>
      </c>
      <c r="P5" s="384"/>
      <c r="Q5" s="384"/>
    </row>
    <row r="6" spans="1:18" ht="18.149999999999999" customHeight="1">
      <c r="I6" s="373" t="s">
        <v>6</v>
      </c>
      <c r="J6" s="96"/>
      <c r="K6" s="98" t="s">
        <v>7</v>
      </c>
      <c r="L6" s="96"/>
      <c r="M6" s="98" t="s">
        <v>69</v>
      </c>
      <c r="N6" s="376"/>
      <c r="O6" s="98" t="s">
        <v>7</v>
      </c>
      <c r="P6" s="96"/>
      <c r="Q6" s="98" t="s">
        <v>69</v>
      </c>
    </row>
    <row r="7" spans="1:18" ht="18.149999999999999" customHeight="1">
      <c r="A7" s="385" t="s">
        <v>70</v>
      </c>
      <c r="B7" s="385"/>
      <c r="C7" s="385"/>
      <c r="D7" s="385"/>
      <c r="E7" s="374"/>
      <c r="F7" s="374"/>
      <c r="G7" s="374"/>
      <c r="I7" s="32"/>
      <c r="J7" s="32"/>
      <c r="K7" s="33"/>
      <c r="L7" s="33"/>
      <c r="M7" s="33"/>
      <c r="N7" s="376"/>
      <c r="O7" s="34"/>
      <c r="P7" s="31"/>
      <c r="Q7" s="34"/>
    </row>
    <row r="8" spans="1:18" ht="18.149999999999999" customHeight="1">
      <c r="B8" s="35" t="s">
        <v>71</v>
      </c>
      <c r="C8" s="374"/>
      <c r="D8" s="374"/>
      <c r="E8" s="374"/>
      <c r="F8" s="374"/>
      <c r="G8" s="374"/>
      <c r="I8" s="32"/>
      <c r="J8" s="32"/>
      <c r="K8" s="56">
        <f>O8</f>
        <v>82627630</v>
      </c>
      <c r="L8" s="56"/>
      <c r="M8" s="56">
        <v>127908481</v>
      </c>
      <c r="N8" s="376"/>
      <c r="O8" s="111">
        <v>82627630</v>
      </c>
      <c r="P8" s="31"/>
      <c r="Q8" s="56">
        <v>127908481</v>
      </c>
    </row>
    <row r="9" spans="1:18" ht="18.149999999999999" customHeight="1">
      <c r="B9" s="35" t="s">
        <v>72</v>
      </c>
      <c r="C9" s="374"/>
      <c r="D9" s="374"/>
      <c r="E9" s="374"/>
      <c r="F9" s="374"/>
      <c r="G9" s="374"/>
      <c r="H9" s="36"/>
      <c r="I9" s="37"/>
      <c r="J9" s="37"/>
      <c r="K9" s="46">
        <f>O9</f>
        <v>621459</v>
      </c>
      <c r="L9" s="46"/>
      <c r="M9" s="46">
        <v>646874</v>
      </c>
      <c r="N9" s="376"/>
      <c r="O9" s="111">
        <v>621459</v>
      </c>
      <c r="P9" s="43"/>
      <c r="Q9" s="46">
        <v>646874</v>
      </c>
    </row>
    <row r="10" spans="1:18" ht="18.149999999999999" customHeight="1">
      <c r="A10" s="38" t="s">
        <v>73</v>
      </c>
      <c r="B10" s="39"/>
      <c r="C10" s="40"/>
      <c r="D10" s="40"/>
      <c r="E10" s="40"/>
      <c r="F10" s="40"/>
      <c r="G10" s="40"/>
      <c r="H10" s="36"/>
      <c r="I10" s="37"/>
      <c r="J10" s="37"/>
      <c r="K10" s="41">
        <f>SUM(K8:K9)</f>
        <v>83249089</v>
      </c>
      <c r="L10" s="52"/>
      <c r="M10" s="41">
        <f>SUM(M8:M9)</f>
        <v>128555355</v>
      </c>
      <c r="N10" s="37"/>
      <c r="O10" s="42">
        <f>SUM(O8:O9)</f>
        <v>83249089</v>
      </c>
      <c r="P10" s="43"/>
      <c r="Q10" s="42">
        <f>SUM(Q8:Q9)</f>
        <v>128555355</v>
      </c>
      <c r="R10" s="44"/>
    </row>
    <row r="11" spans="1:18" ht="18.149999999999999" customHeight="1">
      <c r="A11" s="45" t="s">
        <v>74</v>
      </c>
      <c r="D11" s="36"/>
      <c r="E11" s="36"/>
      <c r="F11" s="36"/>
      <c r="G11" s="36"/>
      <c r="H11" s="36"/>
      <c r="I11" s="37"/>
      <c r="J11" s="37"/>
      <c r="K11" s="46"/>
      <c r="L11" s="46"/>
      <c r="M11" s="46"/>
      <c r="N11" s="37"/>
      <c r="O11" s="47"/>
      <c r="P11" s="43"/>
      <c r="Q11" s="48"/>
    </row>
    <row r="12" spans="1:18" ht="18.149999999999999" customHeight="1">
      <c r="B12" s="35" t="s">
        <v>75</v>
      </c>
      <c r="C12" s="374"/>
      <c r="D12" s="374"/>
      <c r="E12" s="374"/>
      <c r="F12" s="374"/>
      <c r="G12" s="374"/>
      <c r="H12" s="36"/>
      <c r="I12" s="49"/>
      <c r="J12" s="49"/>
      <c r="K12" s="111">
        <f>O12</f>
        <v>46900075</v>
      </c>
      <c r="L12" s="46"/>
      <c r="M12" s="46">
        <v>107286415</v>
      </c>
      <c r="N12" s="37"/>
      <c r="O12" s="47">
        <v>46900075</v>
      </c>
      <c r="P12" s="43"/>
      <c r="Q12" s="48">
        <v>107286415</v>
      </c>
    </row>
    <row r="13" spans="1:18" ht="18.149999999999999" customHeight="1">
      <c r="B13" s="35" t="s">
        <v>74</v>
      </c>
      <c r="C13" s="374"/>
      <c r="D13" s="374"/>
      <c r="E13" s="374"/>
      <c r="F13" s="374"/>
      <c r="G13" s="374"/>
      <c r="H13" s="36"/>
      <c r="I13" s="37"/>
      <c r="J13" s="37"/>
      <c r="K13" s="111">
        <f>O13</f>
        <v>341141</v>
      </c>
      <c r="L13" s="46"/>
      <c r="M13" s="46">
        <v>290457</v>
      </c>
      <c r="N13" s="37"/>
      <c r="O13" s="111">
        <v>341141</v>
      </c>
      <c r="P13" s="43"/>
      <c r="Q13" s="111">
        <v>290457</v>
      </c>
    </row>
    <row r="14" spans="1:18" ht="18.149999999999999" customHeight="1">
      <c r="A14" s="50" t="s">
        <v>76</v>
      </c>
      <c r="B14" s="50"/>
      <c r="C14" s="50"/>
      <c r="D14" s="50"/>
      <c r="E14" s="50"/>
      <c r="F14" s="50"/>
      <c r="G14" s="50"/>
      <c r="H14" s="36"/>
      <c r="I14" s="37"/>
      <c r="J14" s="37"/>
      <c r="K14" s="41">
        <f>SUM(K12:K13)</f>
        <v>47241216</v>
      </c>
      <c r="L14" s="52"/>
      <c r="M14" s="41">
        <f>SUM(M12:M13)</f>
        <v>107576872</v>
      </c>
      <c r="N14" s="37"/>
      <c r="O14" s="42">
        <f>SUM(O12:O13)</f>
        <v>47241216</v>
      </c>
      <c r="P14" s="43"/>
      <c r="Q14" s="42">
        <f>SUM(Q12:Q13)</f>
        <v>107576872</v>
      </c>
      <c r="R14" s="44"/>
    </row>
    <row r="15" spans="1:18" ht="18.149999999999999" customHeight="1">
      <c r="A15" s="45" t="s">
        <v>77</v>
      </c>
      <c r="B15" s="50"/>
      <c r="C15" s="50"/>
      <c r="D15" s="50"/>
      <c r="E15" s="50"/>
      <c r="F15" s="50"/>
      <c r="G15" s="50"/>
      <c r="H15" s="36"/>
      <c r="I15" s="37"/>
      <c r="J15" s="37"/>
      <c r="K15" s="52">
        <f>+K10-K14</f>
        <v>36007873</v>
      </c>
      <c r="L15" s="52"/>
      <c r="M15" s="52">
        <f>+M10-M14</f>
        <v>20978483</v>
      </c>
      <c r="N15" s="37"/>
      <c r="O15" s="48">
        <f>+O10-O14</f>
        <v>36007873</v>
      </c>
      <c r="P15" s="43"/>
      <c r="Q15" s="48">
        <f>+Q10-Q14</f>
        <v>20978483</v>
      </c>
      <c r="R15" s="44"/>
    </row>
    <row r="16" spans="1:18" ht="18.149999999999999" customHeight="1">
      <c r="A16" s="45" t="s">
        <v>78</v>
      </c>
      <c r="B16" s="50"/>
      <c r="C16" s="50"/>
      <c r="D16" s="50"/>
      <c r="E16" s="50"/>
      <c r="F16" s="50"/>
      <c r="G16" s="50"/>
      <c r="H16" s="36"/>
      <c r="I16" s="37"/>
      <c r="J16" s="37"/>
      <c r="K16" s="52"/>
      <c r="L16" s="52"/>
      <c r="M16" s="52"/>
      <c r="N16" s="37"/>
      <c r="O16" s="48"/>
      <c r="P16" s="43"/>
      <c r="Q16" s="48"/>
      <c r="R16" s="44"/>
    </row>
    <row r="17" spans="1:20" ht="18.149999999999999" customHeight="1">
      <c r="B17" s="53" t="s">
        <v>79</v>
      </c>
      <c r="C17" s="50"/>
      <c r="D17" s="50"/>
      <c r="E17" s="50"/>
      <c r="F17" s="50"/>
      <c r="G17" s="50"/>
      <c r="H17" s="36"/>
      <c r="I17" s="37"/>
      <c r="J17" s="37"/>
      <c r="K17" s="52">
        <f>O17</f>
        <v>0</v>
      </c>
      <c r="L17" s="52"/>
      <c r="M17" s="52">
        <v>191782</v>
      </c>
      <c r="N17" s="37"/>
      <c r="O17" s="48">
        <v>0</v>
      </c>
      <c r="P17" s="43"/>
      <c r="Q17" s="48">
        <v>191782</v>
      </c>
      <c r="R17" s="44"/>
    </row>
    <row r="18" spans="1:20" s="298" customFormat="1" ht="18.149999999999999" customHeight="1">
      <c r="A18" s="311"/>
      <c r="B18" s="53" t="s">
        <v>80</v>
      </c>
      <c r="C18" s="312"/>
      <c r="D18" s="312"/>
      <c r="E18" s="312"/>
      <c r="F18" s="312"/>
      <c r="G18" s="312"/>
      <c r="H18" s="305"/>
      <c r="I18" s="292"/>
      <c r="J18" s="294"/>
      <c r="K18" s="52">
        <f>O18</f>
        <v>249023</v>
      </c>
      <c r="L18" s="134"/>
      <c r="M18" s="52">
        <v>0</v>
      </c>
      <c r="N18" s="134"/>
      <c r="O18" s="310">
        <v>249023</v>
      </c>
      <c r="P18" s="379"/>
      <c r="Q18" s="307">
        <v>0</v>
      </c>
      <c r="R18" s="306">
        <v>0</v>
      </c>
      <c r="S18" s="308"/>
      <c r="T18" s="309"/>
    </row>
    <row r="19" spans="1:20" ht="18.149999999999999" customHeight="1">
      <c r="B19" s="133" t="s">
        <v>81</v>
      </c>
      <c r="C19" s="136"/>
      <c r="D19" s="136"/>
      <c r="E19" s="136"/>
      <c r="F19" s="50"/>
      <c r="G19" s="50"/>
      <c r="H19" s="36"/>
      <c r="I19" s="380" t="s">
        <v>177</v>
      </c>
      <c r="J19" s="37"/>
      <c r="K19" s="52">
        <f>O19</f>
        <v>15000000</v>
      </c>
      <c r="L19" s="52"/>
      <c r="M19" s="52">
        <v>0</v>
      </c>
      <c r="N19" s="37"/>
      <c r="O19" s="48">
        <v>15000000</v>
      </c>
      <c r="P19" s="43"/>
      <c r="Q19" s="48">
        <v>0</v>
      </c>
      <c r="R19" s="44"/>
    </row>
    <row r="20" spans="1:20" ht="18.149999999999999" customHeight="1">
      <c r="B20" s="53" t="s">
        <v>78</v>
      </c>
      <c r="C20" s="39"/>
      <c r="D20" s="39"/>
      <c r="E20" s="39"/>
      <c r="F20" s="39"/>
      <c r="G20" s="39"/>
      <c r="H20" s="36"/>
      <c r="I20" s="49"/>
      <c r="J20" s="49"/>
      <c r="K20" s="52">
        <f>O20</f>
        <v>634894</v>
      </c>
      <c r="L20" s="52"/>
      <c r="M20" s="52">
        <v>825909</v>
      </c>
      <c r="N20" s="37"/>
      <c r="O20" s="103">
        <v>634894</v>
      </c>
      <c r="P20" s="43"/>
      <c r="Q20" s="102">
        <v>825909</v>
      </c>
    </row>
    <row r="21" spans="1:20" ht="18.149999999999999" customHeight="1">
      <c r="B21" s="54" t="s">
        <v>82</v>
      </c>
      <c r="C21" s="39"/>
      <c r="D21" s="39"/>
      <c r="E21" s="39"/>
      <c r="F21" s="39"/>
      <c r="G21" s="39"/>
      <c r="H21" s="36"/>
      <c r="I21" s="49"/>
      <c r="J21" s="49"/>
      <c r="K21" s="41">
        <f>SUM(K17:K20)</f>
        <v>15883917</v>
      </c>
      <c r="L21" s="52"/>
      <c r="M21" s="41">
        <f>SUM(M17:M20)</f>
        <v>1017691</v>
      </c>
      <c r="N21" s="37"/>
      <c r="O21" s="42">
        <f>SUM(O17:O20)</f>
        <v>15883917</v>
      </c>
      <c r="P21" s="43"/>
      <c r="Q21" s="41">
        <f>SUM(Q17:Q20)</f>
        <v>1017691</v>
      </c>
    </row>
    <row r="22" spans="1:20" ht="18.149999999999999" customHeight="1">
      <c r="A22" s="374" t="s">
        <v>83</v>
      </c>
      <c r="B22" s="40"/>
      <c r="C22" s="40"/>
      <c r="D22" s="40"/>
      <c r="E22" s="40"/>
      <c r="F22" s="40"/>
      <c r="G22" s="40"/>
      <c r="H22" s="36"/>
      <c r="I22" s="49"/>
      <c r="J22" s="49"/>
      <c r="K22" s="52">
        <f>+K21+K15</f>
        <v>51891790</v>
      </c>
      <c r="L22" s="52"/>
      <c r="M22" s="52">
        <f>+M21+M15</f>
        <v>21996174</v>
      </c>
      <c r="N22" s="37"/>
      <c r="O22" s="52">
        <f>+O21+O15</f>
        <v>51891790</v>
      </c>
      <c r="P22" s="43"/>
      <c r="Q22" s="52">
        <f>+Q21+Q15</f>
        <v>21996174</v>
      </c>
    </row>
    <row r="23" spans="1:20" ht="18.149999999999999" customHeight="1">
      <c r="A23" s="39" t="s">
        <v>84</v>
      </c>
      <c r="B23" s="39"/>
      <c r="C23" s="39"/>
      <c r="D23" s="39"/>
      <c r="E23" s="39"/>
      <c r="F23" s="39"/>
      <c r="G23" s="39"/>
      <c r="H23" s="36"/>
      <c r="I23" s="37"/>
      <c r="J23" s="37"/>
      <c r="K23" s="297">
        <f>O23-97788</f>
        <v>-17073073</v>
      </c>
      <c r="L23" s="46"/>
      <c r="M23" s="46">
        <v>17932239</v>
      </c>
      <c r="N23" s="37"/>
      <c r="O23" s="111">
        <v>-16975285</v>
      </c>
      <c r="P23" s="43"/>
      <c r="Q23" s="111">
        <v>17842438</v>
      </c>
    </row>
    <row r="24" spans="1:20" ht="18.149999999999999" customHeight="1">
      <c r="A24" s="190" t="s">
        <v>85</v>
      </c>
      <c r="B24" s="190"/>
      <c r="C24" s="190"/>
      <c r="D24" s="190"/>
      <c r="E24" s="190"/>
      <c r="F24" s="190"/>
      <c r="G24" s="190"/>
      <c r="H24" s="106"/>
      <c r="I24" s="117"/>
      <c r="J24" s="37"/>
      <c r="K24" s="46">
        <f>O24</f>
        <v>0</v>
      </c>
      <c r="L24" s="46"/>
      <c r="M24" s="46">
        <v>1154720</v>
      </c>
      <c r="N24" s="37"/>
      <c r="O24" s="111">
        <v>0</v>
      </c>
      <c r="P24" s="43"/>
      <c r="Q24" s="111">
        <v>1154720</v>
      </c>
    </row>
    <row r="25" spans="1:20" ht="18.149999999999999" customHeight="1">
      <c r="A25" s="190" t="s">
        <v>86</v>
      </c>
      <c r="B25" s="190"/>
      <c r="C25" s="190"/>
      <c r="D25" s="190"/>
      <c r="E25" s="190"/>
      <c r="F25" s="190"/>
      <c r="G25" s="190"/>
      <c r="H25" s="106"/>
      <c r="I25" s="117"/>
      <c r="J25" s="37"/>
      <c r="K25" s="46">
        <f>O25</f>
        <v>-4489057</v>
      </c>
      <c r="L25" s="46"/>
      <c r="M25" s="46">
        <v>5133131</v>
      </c>
      <c r="N25" s="37"/>
      <c r="O25" s="111">
        <v>-4489057</v>
      </c>
      <c r="P25" s="43"/>
      <c r="Q25" s="111">
        <v>5133131</v>
      </c>
    </row>
    <row r="26" spans="1:20" ht="18.149999999999999" customHeight="1">
      <c r="A26" s="50" t="s">
        <v>87</v>
      </c>
      <c r="B26" s="50"/>
      <c r="C26" s="50"/>
      <c r="D26" s="50"/>
      <c r="E26" s="50"/>
      <c r="F26" s="50"/>
      <c r="G26" s="50"/>
      <c r="H26" s="36"/>
      <c r="I26" s="37"/>
      <c r="J26" s="37"/>
      <c r="K26" s="41">
        <f>SUM(K23:K25)</f>
        <v>-21562130</v>
      </c>
      <c r="L26" s="52"/>
      <c r="M26" s="41">
        <f>SUM(M23:M25)</f>
        <v>24220090</v>
      </c>
      <c r="N26" s="37"/>
      <c r="O26" s="42">
        <f>SUM(O23:O25)</f>
        <v>-21464342</v>
      </c>
      <c r="P26" s="43"/>
      <c r="Q26" s="42">
        <f>SUM(Q23:Q25)</f>
        <v>24130289</v>
      </c>
    </row>
    <row r="27" spans="1:20" s="114" customFormat="1" ht="18.149999999999999" customHeight="1">
      <c r="A27" s="136" t="s">
        <v>88</v>
      </c>
      <c r="B27" s="136"/>
      <c r="C27" s="136"/>
      <c r="D27" s="136"/>
      <c r="E27" s="136"/>
      <c r="F27" s="136"/>
      <c r="G27" s="136"/>
      <c r="H27" s="106"/>
      <c r="I27" s="117"/>
      <c r="J27" s="117"/>
      <c r="K27" s="134">
        <f>+K15+K21+K26</f>
        <v>30329660</v>
      </c>
      <c r="L27" s="115"/>
      <c r="M27" s="134">
        <f>+M15+M21-M26</f>
        <v>-2223916</v>
      </c>
      <c r="N27" s="134"/>
      <c r="O27" s="134">
        <f>+O15+O21+O26</f>
        <v>30427448</v>
      </c>
      <c r="P27" s="134"/>
      <c r="Q27" s="134">
        <f>+Q15+Q21-Q26</f>
        <v>-2134115</v>
      </c>
    </row>
    <row r="28" spans="1:20" s="114" customFormat="1" ht="18.149999999999999" customHeight="1">
      <c r="A28" s="133" t="s">
        <v>89</v>
      </c>
      <c r="B28" s="133"/>
      <c r="C28" s="133"/>
      <c r="D28" s="133"/>
      <c r="E28" s="133"/>
      <c r="F28" s="133"/>
      <c r="G28" s="133"/>
      <c r="H28" s="106"/>
      <c r="I28" s="135">
        <v>11</v>
      </c>
      <c r="J28" s="117"/>
      <c r="K28" s="120">
        <v>-5125176</v>
      </c>
      <c r="L28" s="115"/>
      <c r="M28" s="120">
        <v>-3383345</v>
      </c>
      <c r="N28" s="119"/>
      <c r="O28" s="120">
        <v>0</v>
      </c>
      <c r="P28" s="119"/>
      <c r="Q28" s="120">
        <v>0</v>
      </c>
    </row>
    <row r="29" spans="1:20" ht="18.149999999999999" customHeight="1">
      <c r="A29" s="50" t="s">
        <v>90</v>
      </c>
      <c r="B29" s="50"/>
      <c r="C29" s="50"/>
      <c r="D29" s="50"/>
      <c r="E29" s="50"/>
      <c r="F29" s="50"/>
      <c r="G29" s="50"/>
      <c r="H29" s="36"/>
      <c r="I29" s="37"/>
      <c r="J29" s="37"/>
      <c r="K29" s="52">
        <f>SUM(K27:K28)</f>
        <v>25204484</v>
      </c>
      <c r="L29" s="52"/>
      <c r="M29" s="52">
        <f>SUM(M27:M28)</f>
        <v>-5607261</v>
      </c>
      <c r="N29" s="37"/>
      <c r="O29" s="52">
        <f>SUM(O27:O28)</f>
        <v>30427448</v>
      </c>
      <c r="P29" s="43"/>
      <c r="Q29" s="48">
        <f>+Q22-Q26</f>
        <v>-2134115</v>
      </c>
    </row>
    <row r="30" spans="1:20" ht="18.149999999999999" customHeight="1">
      <c r="A30" s="133" t="s">
        <v>91</v>
      </c>
      <c r="B30" s="116"/>
      <c r="C30" s="136"/>
      <c r="D30" s="136"/>
      <c r="E30" s="50"/>
      <c r="F30" s="50"/>
      <c r="G30" s="50"/>
      <c r="H30" s="36"/>
      <c r="I30" s="37"/>
      <c r="J30" s="37"/>
      <c r="K30" s="52">
        <f>O30</f>
        <v>373247</v>
      </c>
      <c r="L30" s="52"/>
      <c r="M30" s="52">
        <v>550452</v>
      </c>
      <c r="N30" s="37"/>
      <c r="O30" s="48">
        <v>373247</v>
      </c>
      <c r="P30" s="43"/>
      <c r="Q30" s="48">
        <v>550452</v>
      </c>
      <c r="R30" s="44"/>
    </row>
    <row r="31" spans="1:20" ht="18.149999999999999" customHeight="1">
      <c r="A31" s="39" t="s">
        <v>92</v>
      </c>
      <c r="B31" s="39"/>
      <c r="C31" s="39"/>
      <c r="D31" s="39"/>
      <c r="E31" s="39"/>
      <c r="F31" s="39"/>
      <c r="G31" s="39"/>
      <c r="H31" s="32"/>
      <c r="I31" s="55"/>
      <c r="J31" s="55"/>
      <c r="K31" s="300">
        <f>O31-17522</f>
        <v>-56468</v>
      </c>
      <c r="L31" s="84"/>
      <c r="M31" s="112">
        <v>-64407</v>
      </c>
      <c r="O31" s="60">
        <v>-38946</v>
      </c>
      <c r="P31" s="43"/>
      <c r="Q31" s="60">
        <v>-52015</v>
      </c>
    </row>
    <row r="32" spans="1:20" ht="18.149999999999999" customHeight="1">
      <c r="A32" s="51" t="s">
        <v>93</v>
      </c>
      <c r="B32" s="54"/>
      <c r="C32" s="54"/>
      <c r="D32" s="54"/>
      <c r="E32" s="54"/>
      <c r="F32" s="54"/>
      <c r="G32" s="54"/>
      <c r="H32" s="31"/>
      <c r="K32" s="56">
        <f>SUM(K29:K31)</f>
        <v>25521263</v>
      </c>
      <c r="L32" s="56"/>
      <c r="M32" s="56">
        <f>SUM(M29:M31)</f>
        <v>-5121216</v>
      </c>
      <c r="O32" s="56">
        <f>SUM(O29:O31)</f>
        <v>30761749</v>
      </c>
      <c r="P32" s="43"/>
      <c r="Q32" s="56">
        <f>SUM(Q29:Q31)</f>
        <v>-1635678</v>
      </c>
    </row>
    <row r="33" spans="1:23" ht="18.149999999999999" customHeight="1">
      <c r="A33" s="51" t="s">
        <v>94</v>
      </c>
      <c r="I33" s="32">
        <v>17</v>
      </c>
      <c r="J33" s="32"/>
      <c r="K33" s="59">
        <f>O33</f>
        <v>-6475067</v>
      </c>
      <c r="L33" s="57"/>
      <c r="M33" s="59">
        <v>324609</v>
      </c>
      <c r="O33" s="60">
        <v>-6475067</v>
      </c>
      <c r="P33" s="43"/>
      <c r="Q33" s="60">
        <v>324609</v>
      </c>
    </row>
    <row r="34" spans="1:23" ht="18.149999999999999" customHeight="1">
      <c r="A34" s="45" t="s">
        <v>95</v>
      </c>
      <c r="B34" s="39"/>
      <c r="C34" s="39"/>
      <c r="D34" s="39"/>
      <c r="E34" s="39"/>
      <c r="F34" s="39"/>
      <c r="G34" s="39"/>
      <c r="K34" s="52">
        <f>SUM(K32:K33)</f>
        <v>19046196</v>
      </c>
      <c r="L34" s="52"/>
      <c r="M34" s="52">
        <f>SUM(M32:M33)</f>
        <v>-4796607</v>
      </c>
      <c r="O34" s="48">
        <f>SUM(O32:O33)</f>
        <v>24286682</v>
      </c>
      <c r="P34" s="43"/>
      <c r="Q34" s="48">
        <f>SUM(Q32:Q33)</f>
        <v>-1311069</v>
      </c>
    </row>
    <row r="35" spans="1:23" ht="18.149999999999999" customHeight="1">
      <c r="A35" s="51" t="s">
        <v>96</v>
      </c>
      <c r="B35" s="51"/>
      <c r="C35" s="39"/>
      <c r="D35" s="39"/>
      <c r="E35" s="39"/>
      <c r="F35" s="39"/>
      <c r="G35" s="39"/>
      <c r="K35" s="57"/>
      <c r="L35" s="57"/>
      <c r="M35" s="57"/>
      <c r="O35" s="58"/>
      <c r="P35" s="43"/>
      <c r="Q35" s="58"/>
    </row>
    <row r="36" spans="1:23" ht="18.149999999999999" customHeight="1">
      <c r="A36" s="51" t="s">
        <v>97</v>
      </c>
      <c r="B36" s="51"/>
      <c r="C36" s="39"/>
      <c r="D36" s="39"/>
      <c r="E36" s="39"/>
      <c r="F36" s="39"/>
      <c r="G36" s="39"/>
      <c r="K36" s="57"/>
      <c r="L36" s="57"/>
      <c r="M36" s="57"/>
      <c r="O36" s="58"/>
      <c r="P36" s="43"/>
      <c r="Q36" s="58"/>
    </row>
    <row r="37" spans="1:23" ht="18.149999999999999" customHeight="1">
      <c r="A37" s="51"/>
      <c r="B37" s="51" t="s">
        <v>98</v>
      </c>
      <c r="D37" s="39"/>
      <c r="E37" s="39"/>
      <c r="F37" s="39"/>
      <c r="G37" s="39"/>
      <c r="K37" s="57"/>
      <c r="L37" s="57"/>
      <c r="M37" s="57"/>
      <c r="O37" s="58"/>
      <c r="P37" s="43"/>
      <c r="Q37" s="58"/>
    </row>
    <row r="38" spans="1:23" ht="18.149999999999999" customHeight="1">
      <c r="C38" s="27" t="s">
        <v>99</v>
      </c>
      <c r="D38" s="39"/>
      <c r="E38" s="39"/>
      <c r="F38" s="39"/>
      <c r="G38" s="39"/>
      <c r="K38" s="59">
        <v>0</v>
      </c>
      <c r="L38" s="57"/>
      <c r="M38" s="59">
        <v>0</v>
      </c>
      <c r="O38" s="60">
        <v>0</v>
      </c>
      <c r="P38" s="43"/>
      <c r="Q38" s="60">
        <v>0</v>
      </c>
    </row>
    <row r="39" spans="1:23" ht="18.149999999999999" customHeight="1">
      <c r="A39" s="45" t="s">
        <v>100</v>
      </c>
      <c r="B39" s="45"/>
      <c r="C39" s="39"/>
      <c r="D39" s="39"/>
      <c r="E39" s="39"/>
      <c r="F39" s="39"/>
      <c r="G39" s="39"/>
      <c r="K39" s="59">
        <f>SUM(K38)</f>
        <v>0</v>
      </c>
      <c r="L39" s="57"/>
      <c r="M39" s="59">
        <f>SUM(M38)</f>
        <v>0</v>
      </c>
      <c r="O39" s="60">
        <f>SUM(O38)</f>
        <v>0</v>
      </c>
      <c r="P39" s="43"/>
      <c r="Q39" s="60">
        <f>SUM(Q38)</f>
        <v>0</v>
      </c>
    </row>
    <row r="40" spans="1:23" ht="18.149999999999999" customHeight="1" thickBot="1">
      <c r="A40" s="45" t="s">
        <v>101</v>
      </c>
      <c r="B40" s="45"/>
      <c r="C40" s="39"/>
      <c r="D40" s="39"/>
      <c r="E40" s="39"/>
      <c r="F40" s="39"/>
      <c r="G40" s="39"/>
      <c r="K40" s="61">
        <f>+K34+K39</f>
        <v>19046196</v>
      </c>
      <c r="L40" s="57"/>
      <c r="M40" s="61">
        <f>+M34+M39</f>
        <v>-4796607</v>
      </c>
      <c r="O40" s="61">
        <f>+O34+O39</f>
        <v>24286682</v>
      </c>
      <c r="P40" s="43"/>
      <c r="Q40" s="61">
        <f>+Q34+Q39</f>
        <v>-1311069</v>
      </c>
    </row>
    <row r="41" spans="1:23" s="99" customFormat="1" ht="18.149999999999999" customHeight="1" thickTop="1">
      <c r="A41" s="51" t="s">
        <v>102</v>
      </c>
      <c r="B41" s="51"/>
      <c r="K41" s="97"/>
      <c r="L41" s="97"/>
      <c r="M41" s="97"/>
      <c r="O41" s="62"/>
      <c r="Q41" s="66"/>
      <c r="R41" s="64"/>
      <c r="S41" s="66"/>
      <c r="T41" s="64"/>
      <c r="U41" s="66"/>
      <c r="V41" s="64"/>
      <c r="W41" s="66"/>
    </row>
    <row r="42" spans="1:23" s="99" customFormat="1" ht="18.149999999999999" customHeight="1">
      <c r="C42" s="51" t="s">
        <v>103</v>
      </c>
      <c r="K42" s="63">
        <f>+K34</f>
        <v>19046196</v>
      </c>
      <c r="L42" s="63"/>
      <c r="M42" s="63">
        <f>+M34</f>
        <v>-4796607</v>
      </c>
      <c r="N42" s="64"/>
      <c r="O42" s="65">
        <f>+O34</f>
        <v>24286682</v>
      </c>
      <c r="P42" s="64"/>
      <c r="Q42" s="65">
        <f>+Q40</f>
        <v>-1311069</v>
      </c>
      <c r="R42" s="64"/>
      <c r="S42" s="66"/>
    </row>
    <row r="43" spans="1:23" s="99" customFormat="1" ht="18.149999999999999" customHeight="1">
      <c r="C43" s="51" t="s">
        <v>104</v>
      </c>
      <c r="K43" s="59">
        <v>0</v>
      </c>
      <c r="L43" s="57"/>
      <c r="M43" s="59">
        <v>0</v>
      </c>
      <c r="N43" s="27"/>
      <c r="O43" s="60">
        <v>0</v>
      </c>
      <c r="P43" s="43"/>
      <c r="Q43" s="60">
        <v>0</v>
      </c>
      <c r="R43" s="64"/>
      <c r="S43" s="66"/>
    </row>
    <row r="44" spans="1:23" s="99" customFormat="1" ht="18.149999999999999" customHeight="1" thickBot="1">
      <c r="K44" s="67">
        <f>SUM(K42:K43)</f>
        <v>19046196</v>
      </c>
      <c r="L44" s="57"/>
      <c r="M44" s="67">
        <f>SUM(M42:M43)</f>
        <v>-4796607</v>
      </c>
      <c r="N44" s="27"/>
      <c r="O44" s="68">
        <f>SUM(O42:O43)</f>
        <v>24286682</v>
      </c>
      <c r="P44" s="43"/>
      <c r="Q44" s="68">
        <f>SUM(Q42:Q43)</f>
        <v>-1311069</v>
      </c>
      <c r="R44" s="64"/>
      <c r="S44" s="66"/>
    </row>
    <row r="45" spans="1:23" s="99" customFormat="1" ht="18.149999999999999" customHeight="1" thickTop="1">
      <c r="A45" s="51" t="s">
        <v>105</v>
      </c>
      <c r="K45" s="97"/>
      <c r="L45" s="97"/>
      <c r="M45" s="97"/>
      <c r="O45" s="62"/>
      <c r="Q45" s="66"/>
      <c r="R45" s="64"/>
      <c r="S45" s="66"/>
      <c r="T45" s="64"/>
      <c r="U45" s="66"/>
      <c r="V45" s="64"/>
      <c r="W45" s="66"/>
    </row>
    <row r="46" spans="1:23" s="99" customFormat="1" ht="18.149999999999999" customHeight="1">
      <c r="C46" s="51" t="s">
        <v>106</v>
      </c>
      <c r="K46" s="63">
        <f>+K40</f>
        <v>19046196</v>
      </c>
      <c r="L46" s="63"/>
      <c r="M46" s="63">
        <f>+M40</f>
        <v>-4796607</v>
      </c>
      <c r="N46" s="64"/>
      <c r="O46" s="65">
        <f>+O40</f>
        <v>24286682</v>
      </c>
      <c r="P46" s="64"/>
      <c r="Q46" s="65">
        <f>+Q40</f>
        <v>-1311069</v>
      </c>
      <c r="R46" s="64"/>
      <c r="S46" s="66"/>
    </row>
    <row r="47" spans="1:23" s="99" customFormat="1" ht="18.149999999999999" customHeight="1">
      <c r="C47" s="51" t="s">
        <v>104</v>
      </c>
      <c r="K47" s="59">
        <v>0</v>
      </c>
      <c r="L47" s="57"/>
      <c r="M47" s="59">
        <v>0</v>
      </c>
      <c r="N47" s="27"/>
      <c r="O47" s="60">
        <v>0</v>
      </c>
      <c r="P47" s="43"/>
      <c r="Q47" s="60">
        <v>0</v>
      </c>
      <c r="R47" s="64"/>
      <c r="S47" s="66"/>
    </row>
    <row r="48" spans="1:23" s="99" customFormat="1" ht="18.149999999999999" customHeight="1" thickBot="1">
      <c r="K48" s="67">
        <f>SUM(K46:K47)</f>
        <v>19046196</v>
      </c>
      <c r="L48" s="57"/>
      <c r="M48" s="67">
        <f>SUM(M46:M47)</f>
        <v>-4796607</v>
      </c>
      <c r="N48" s="27"/>
      <c r="O48" s="68">
        <f>SUM(O46:O47)</f>
        <v>24286682</v>
      </c>
      <c r="P48" s="43"/>
      <c r="Q48" s="68">
        <f>SUM(Q46:Q47)</f>
        <v>-1311069</v>
      </c>
      <c r="R48" s="64"/>
      <c r="S48" s="66"/>
    </row>
    <row r="49" spans="1:19" s="99" customFormat="1" ht="18.149999999999999" customHeight="1" thickTop="1">
      <c r="K49" s="57"/>
      <c r="L49" s="57"/>
      <c r="M49" s="57"/>
      <c r="N49" s="27"/>
      <c r="O49" s="58"/>
      <c r="P49" s="43"/>
      <c r="Q49" s="58"/>
      <c r="R49" s="64"/>
      <c r="S49" s="66"/>
    </row>
    <row r="50" spans="1:19" ht="18.149999999999999" customHeight="1" thickBot="1">
      <c r="A50" s="51" t="s">
        <v>107</v>
      </c>
      <c r="B50" s="51"/>
      <c r="C50" s="51"/>
      <c r="D50" s="51"/>
      <c r="E50" s="51"/>
      <c r="F50" s="51"/>
      <c r="G50" s="51"/>
      <c r="I50" s="32">
        <v>20</v>
      </c>
      <c r="J50" s="32"/>
      <c r="K50" s="301">
        <f>K34/1076210468</f>
        <v>1.7697463987127841E-2</v>
      </c>
      <c r="L50" s="153"/>
      <c r="M50" s="152">
        <v>-4.4569414093452208E-3</v>
      </c>
      <c r="N50" s="116"/>
      <c r="O50" s="152">
        <f>O34/1076210468</f>
        <v>2.2566851672734332E-2</v>
      </c>
      <c r="P50" s="31"/>
      <c r="Q50" s="69">
        <v>-1.2182273254008156E-3</v>
      </c>
    </row>
    <row r="51" spans="1:19" ht="18.149999999999999" customHeight="1" thickTop="1">
      <c r="A51" s="51"/>
      <c r="B51" s="51"/>
      <c r="C51" s="51"/>
      <c r="D51" s="51"/>
      <c r="E51" s="51"/>
      <c r="F51" s="51"/>
      <c r="G51" s="51"/>
      <c r="I51" s="32"/>
      <c r="J51" s="32"/>
      <c r="K51" s="153"/>
      <c r="L51" s="153"/>
      <c r="M51" s="153"/>
      <c r="N51" s="116"/>
      <c r="O51" s="153"/>
      <c r="P51" s="31"/>
      <c r="Q51" s="70"/>
    </row>
    <row r="52" spans="1:19" ht="18.149999999999999" customHeight="1">
      <c r="A52" s="71" t="s">
        <v>32</v>
      </c>
      <c r="B52" s="36"/>
      <c r="C52" s="36"/>
      <c r="D52" s="36"/>
      <c r="E52" s="36"/>
      <c r="F52" s="36"/>
      <c r="G52" s="36"/>
      <c r="H52" s="36"/>
      <c r="I52" s="36"/>
      <c r="J52" s="36"/>
      <c r="K52" s="46"/>
      <c r="L52" s="46"/>
      <c r="M52" s="46"/>
      <c r="N52" s="36"/>
      <c r="O52" s="72"/>
      <c r="P52" s="31"/>
      <c r="Q52" s="72"/>
    </row>
    <row r="53" spans="1:19" s="35" customFormat="1" ht="18.149999999999999" customHeight="1">
      <c r="B53" s="73"/>
      <c r="I53" s="74"/>
      <c r="J53" s="74"/>
      <c r="K53" s="75"/>
      <c r="L53" s="75"/>
      <c r="M53" s="75"/>
      <c r="N53" s="74"/>
      <c r="O53" s="75"/>
      <c r="P53" s="73"/>
      <c r="Q53" s="73"/>
      <c r="R53" s="73"/>
      <c r="S53" s="27"/>
    </row>
    <row r="54" spans="1:19" s="35" customFormat="1" ht="18.149999999999999" customHeight="1">
      <c r="B54" s="73"/>
      <c r="I54" s="74"/>
      <c r="J54" s="74"/>
      <c r="K54" s="75"/>
      <c r="L54" s="75"/>
      <c r="M54" s="75"/>
      <c r="N54" s="74"/>
      <c r="O54" s="75"/>
      <c r="P54" s="73"/>
      <c r="Q54" s="73"/>
      <c r="R54" s="73"/>
      <c r="S54" s="27"/>
    </row>
    <row r="55" spans="1:19" ht="18.149999999999999" customHeight="1">
      <c r="A55" s="76" t="s">
        <v>33</v>
      </c>
      <c r="B55" s="25"/>
      <c r="C55" s="25"/>
      <c r="D55" s="76"/>
      <c r="E55" s="76"/>
      <c r="F55" s="76"/>
      <c r="G55" s="76"/>
      <c r="H55" s="25"/>
      <c r="K55" s="76"/>
      <c r="L55" s="76"/>
      <c r="M55" s="76" t="s">
        <v>33</v>
      </c>
      <c r="N55" s="76"/>
      <c r="O55" s="77"/>
      <c r="P55" s="76"/>
      <c r="Q55" s="78"/>
    </row>
    <row r="56" spans="1:19" ht="18.149999999999999" customHeight="1">
      <c r="A56" s="76" t="s">
        <v>35</v>
      </c>
      <c r="B56" s="25"/>
      <c r="C56" s="25"/>
      <c r="D56" s="76"/>
      <c r="E56" s="76"/>
      <c r="F56" s="76"/>
      <c r="G56" s="76"/>
      <c r="H56" s="25"/>
      <c r="I56" s="79"/>
      <c r="J56" s="79"/>
      <c r="K56" s="77"/>
      <c r="L56" s="77"/>
      <c r="M56" s="77"/>
      <c r="N56" s="25"/>
      <c r="O56" s="77"/>
      <c r="P56" s="76"/>
      <c r="Q56" s="78"/>
    </row>
    <row r="57" spans="1:19" ht="19.5" customHeight="1">
      <c r="D57" s="76"/>
      <c r="E57" s="76"/>
      <c r="F57" s="76"/>
      <c r="G57" s="76"/>
      <c r="H57" s="76"/>
      <c r="I57" s="76"/>
      <c r="J57" s="76"/>
      <c r="K57" s="80"/>
      <c r="L57" s="80"/>
      <c r="M57" s="80"/>
      <c r="N57" s="76"/>
      <c r="O57" s="76"/>
    </row>
  </sheetData>
  <mergeCells count="3">
    <mergeCell ref="O5:Q5"/>
    <mergeCell ref="A7:D7"/>
    <mergeCell ref="K5:M5"/>
  </mergeCells>
  <pageMargins left="0.78740157480314965" right="0.19685039370078741" top="0.55118110236220474" bottom="0.62992125984251968" header="0.19685039370078741" footer="0.39370078740157483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view="pageBreakPreview" topLeftCell="A7" zoomScaleNormal="80" zoomScaleSheetLayoutView="100" workbookViewId="0">
      <selection activeCell="Q17" sqref="Q17"/>
    </sheetView>
  </sheetViews>
  <sheetFormatPr defaultColWidth="9.109375" defaultRowHeight="23.1" customHeight="1"/>
  <cols>
    <col min="1" max="1" width="2.109375" style="27" customWidth="1"/>
    <col min="2" max="2" width="40.109375" style="27" customWidth="1"/>
    <col min="3" max="3" width="10.109375" style="27" customWidth="1"/>
    <col min="4" max="4" width="1.6640625" style="27" customWidth="1"/>
    <col min="5" max="5" width="15.6640625" style="27" customWidth="1"/>
    <col min="6" max="6" width="1.6640625" style="27" customWidth="1"/>
    <col min="7" max="7" width="15.6640625" style="27" customWidth="1"/>
    <col min="8" max="8" width="1.6640625" style="27" customWidth="1"/>
    <col min="9" max="9" width="15.6640625" style="27" customWidth="1"/>
    <col min="10" max="10" width="1.6640625" style="27" customWidth="1"/>
    <col min="11" max="11" width="15.6640625" style="27" customWidth="1"/>
    <col min="12" max="12" width="1.6640625" style="27" customWidth="1"/>
    <col min="13" max="13" width="15.6640625" style="27" customWidth="1"/>
    <col min="14" max="14" width="1.6640625" style="27" customWidth="1"/>
    <col min="15" max="15" width="15.6640625" style="27" customWidth="1"/>
    <col min="16" max="16" width="1.6640625" style="27" customWidth="1"/>
    <col min="17" max="17" width="15.6640625" style="27" customWidth="1"/>
    <col min="18" max="18" width="1.6640625" style="27" customWidth="1"/>
    <col min="19" max="19" width="12.44140625" style="27" bestFit="1" customWidth="1"/>
    <col min="20" max="16384" width="9.109375" style="27"/>
  </cols>
  <sheetData>
    <row r="1" spans="1:17" ht="21.9" customHeight="1">
      <c r="A1" s="25" t="s">
        <v>0</v>
      </c>
      <c r="B1" s="82"/>
      <c r="C1" s="82"/>
      <c r="D1" s="82"/>
      <c r="E1" s="82"/>
      <c r="F1" s="82"/>
      <c r="G1" s="82"/>
      <c r="H1" s="82"/>
      <c r="I1" s="82"/>
      <c r="J1" s="82"/>
      <c r="Q1" s="85"/>
    </row>
    <row r="2" spans="1:17" ht="21.9" customHeight="1">
      <c r="A2" s="82" t="s">
        <v>108</v>
      </c>
      <c r="B2" s="82"/>
      <c r="C2" s="82"/>
      <c r="D2" s="82"/>
      <c r="E2" s="82"/>
      <c r="F2" s="82"/>
      <c r="G2" s="82"/>
      <c r="H2" s="82"/>
      <c r="I2" s="82"/>
      <c r="J2" s="82"/>
      <c r="L2" s="29"/>
      <c r="Q2" s="29"/>
    </row>
    <row r="3" spans="1:17" ht="21.9" customHeight="1">
      <c r="A3" s="389" t="str">
        <f>+งบกำไรขาดทุนเบ็ดเสร็จ!A3</f>
        <v>FOR THE THREE-MONTH PERIODS ENDED MARCH 31, 2021 (UNAUDITED/REVIEWED ONLY)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</row>
    <row r="4" spans="1:17" ht="21.9" customHeight="1">
      <c r="A4" s="376"/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</row>
    <row r="5" spans="1:17" s="35" customFormat="1" ht="21.9" customHeight="1">
      <c r="E5" s="390" t="s">
        <v>68</v>
      </c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</row>
    <row r="6" spans="1:17" s="35" customFormat="1" ht="21.9" customHeight="1">
      <c r="E6" s="387" t="s">
        <v>109</v>
      </c>
      <c r="F6" s="387"/>
      <c r="G6" s="387"/>
      <c r="H6" s="387"/>
      <c r="I6" s="387"/>
      <c r="J6" s="387"/>
      <c r="K6" s="387"/>
      <c r="L6" s="387"/>
      <c r="M6" s="387"/>
      <c r="N6" s="81"/>
    </row>
    <row r="7" spans="1:17" s="81" customFormat="1" ht="21.9" customHeight="1">
      <c r="E7" s="86" t="s">
        <v>110</v>
      </c>
      <c r="G7" s="86"/>
      <c r="I7" s="388" t="s">
        <v>111</v>
      </c>
      <c r="J7" s="388"/>
      <c r="K7" s="388"/>
      <c r="M7" s="81" t="s">
        <v>112</v>
      </c>
      <c r="N7" s="87"/>
      <c r="O7" s="88" t="s">
        <v>113</v>
      </c>
      <c r="P7" s="31"/>
      <c r="Q7" s="89" t="s">
        <v>114</v>
      </c>
    </row>
    <row r="8" spans="1:17" s="81" customFormat="1" ht="21.9" customHeight="1">
      <c r="E8" s="86" t="s">
        <v>115</v>
      </c>
      <c r="G8" s="86" t="s">
        <v>116</v>
      </c>
      <c r="I8" s="89" t="s">
        <v>117</v>
      </c>
      <c r="M8" s="81" t="s">
        <v>118</v>
      </c>
      <c r="N8" s="87"/>
      <c r="O8" s="88" t="s">
        <v>119</v>
      </c>
      <c r="P8" s="31"/>
      <c r="Q8" s="81" t="s">
        <v>120</v>
      </c>
    </row>
    <row r="9" spans="1:17" s="81" customFormat="1" ht="21.9" customHeight="1">
      <c r="C9" s="100" t="s">
        <v>6</v>
      </c>
      <c r="E9" s="90" t="s">
        <v>121</v>
      </c>
      <c r="G9" s="90"/>
      <c r="I9" s="91" t="s">
        <v>122</v>
      </c>
      <c r="K9" s="91" t="s">
        <v>123</v>
      </c>
      <c r="M9" s="375"/>
      <c r="O9" s="92"/>
      <c r="P9" s="31"/>
      <c r="Q9" s="375" t="s">
        <v>124</v>
      </c>
    </row>
    <row r="10" spans="1:17" s="81" customFormat="1" ht="21.9" customHeight="1">
      <c r="E10" s="31"/>
    </row>
    <row r="11" spans="1:17" s="171" customFormat="1" ht="21.9" customHeight="1">
      <c r="A11" s="83" t="s">
        <v>125</v>
      </c>
      <c r="B11" s="159"/>
      <c r="C11" s="159"/>
      <c r="D11" s="159"/>
      <c r="E11" s="170">
        <v>538105234</v>
      </c>
      <c r="F11" s="170"/>
      <c r="G11" s="170">
        <v>777165703</v>
      </c>
      <c r="H11" s="170"/>
      <c r="I11" s="170">
        <v>59392985</v>
      </c>
      <c r="J11" s="170"/>
      <c r="K11" s="170">
        <v>166345274</v>
      </c>
      <c r="L11" s="170"/>
      <c r="M11" s="170">
        <f>SUM(E11:K11)</f>
        <v>1541009196</v>
      </c>
      <c r="N11" s="170"/>
      <c r="O11" s="170">
        <v>300</v>
      </c>
      <c r="P11" s="170"/>
      <c r="Q11" s="170">
        <f>+M11+O11</f>
        <v>1541009496</v>
      </c>
    </row>
    <row r="12" spans="1:17" s="171" customFormat="1" ht="21.9" customHeight="1">
      <c r="A12" s="172" t="s">
        <v>126</v>
      </c>
      <c r="B12" s="159"/>
      <c r="C12" s="173"/>
      <c r="D12" s="159"/>
      <c r="E12" s="170">
        <v>0</v>
      </c>
      <c r="F12" s="170"/>
      <c r="G12" s="174">
        <v>0</v>
      </c>
      <c r="H12" s="170"/>
      <c r="I12" s="170">
        <v>0</v>
      </c>
      <c r="J12" s="170"/>
      <c r="K12" s="170">
        <v>-107621047</v>
      </c>
      <c r="L12" s="170"/>
      <c r="M12" s="170">
        <f>SUM(E12:K12)</f>
        <v>-107621047</v>
      </c>
      <c r="O12" s="175">
        <v>0</v>
      </c>
      <c r="Q12" s="170">
        <f>+M12+O12</f>
        <v>-107621047</v>
      </c>
    </row>
    <row r="13" spans="1:17" s="171" customFormat="1" ht="21.9" customHeight="1">
      <c r="A13" s="168" t="s">
        <v>127</v>
      </c>
      <c r="E13" s="176">
        <v>0</v>
      </c>
      <c r="F13" s="177"/>
      <c r="G13" s="176">
        <v>0</v>
      </c>
      <c r="H13" s="177"/>
      <c r="I13" s="176">
        <v>0</v>
      </c>
      <c r="J13" s="177"/>
      <c r="K13" s="170">
        <f>งบกำไรขาดทุนเบ็ดเสร็จ!M34</f>
        <v>-4796607</v>
      </c>
      <c r="L13" s="177"/>
      <c r="M13" s="170">
        <f>SUM(E13:K13)</f>
        <v>-4796607</v>
      </c>
      <c r="O13" s="176">
        <v>0</v>
      </c>
      <c r="Q13" s="170">
        <f>+M13+O13</f>
        <v>-4796607</v>
      </c>
    </row>
    <row r="14" spans="1:17" s="156" customFormat="1" ht="21.9" customHeight="1">
      <c r="A14" s="83" t="s">
        <v>128</v>
      </c>
      <c r="E14" s="179">
        <f>SUM(E11:E13)</f>
        <v>538105234</v>
      </c>
      <c r="F14" s="177"/>
      <c r="G14" s="179">
        <f>SUM(G11:G13)</f>
        <v>777165703</v>
      </c>
      <c r="H14" s="177"/>
      <c r="I14" s="179">
        <f>SUM(I11:I13)</f>
        <v>59392985</v>
      </c>
      <c r="J14" s="177"/>
      <c r="K14" s="179">
        <f>SUM(K11:K13)</f>
        <v>53927620</v>
      </c>
      <c r="L14" s="177"/>
      <c r="M14" s="179">
        <f>SUM(M11:M13)</f>
        <v>1428591542</v>
      </c>
      <c r="O14" s="179">
        <f>SUM(O11:O13)</f>
        <v>300</v>
      </c>
      <c r="P14" s="178"/>
      <c r="Q14" s="179">
        <f>SUM(Q11:Q13)</f>
        <v>1428591842</v>
      </c>
    </row>
    <row r="15" spans="1:17" s="156" customFormat="1" ht="21.9" customHeight="1">
      <c r="A15" s="169"/>
      <c r="E15" s="170"/>
      <c r="F15" s="177"/>
      <c r="G15" s="170"/>
      <c r="H15" s="177"/>
      <c r="I15" s="170"/>
      <c r="J15" s="177"/>
      <c r="K15" s="170"/>
      <c r="L15" s="177"/>
      <c r="M15" s="170"/>
      <c r="O15" s="170"/>
      <c r="P15" s="178"/>
      <c r="Q15" s="170"/>
    </row>
    <row r="16" spans="1:17" s="161" customFormat="1" ht="21" customHeight="1">
      <c r="A16" s="288" t="s">
        <v>129</v>
      </c>
      <c r="B16" s="186"/>
      <c r="C16" s="159"/>
      <c r="D16" s="159"/>
      <c r="E16" s="170">
        <v>538105234</v>
      </c>
      <c r="F16" s="170"/>
      <c r="G16" s="170">
        <f>+G14</f>
        <v>777165703</v>
      </c>
      <c r="H16" s="160"/>
      <c r="I16" s="170">
        <v>59606631</v>
      </c>
      <c r="J16" s="160"/>
      <c r="K16" s="170">
        <v>-31308115</v>
      </c>
      <c r="L16" s="180"/>
      <c r="M16" s="170">
        <f>SUM(E16:K16)</f>
        <v>1343569453</v>
      </c>
      <c r="O16" s="170">
        <f>+O14</f>
        <v>300</v>
      </c>
      <c r="Q16" s="170">
        <f>SUM(M16:O16)</f>
        <v>1343569753</v>
      </c>
    </row>
    <row r="17" spans="1:19" s="156" customFormat="1" ht="21.9" customHeight="1">
      <c r="A17" s="172" t="s">
        <v>60</v>
      </c>
      <c r="B17" s="159"/>
      <c r="C17" s="155"/>
      <c r="E17" s="170">
        <v>0</v>
      </c>
      <c r="F17" s="177"/>
      <c r="G17" s="170">
        <v>0</v>
      </c>
      <c r="H17" s="177"/>
      <c r="I17" s="170">
        <f>ส่วนของผู้ถือหุ้น!I15</f>
        <v>1214334</v>
      </c>
      <c r="J17" s="177"/>
      <c r="K17" s="170">
        <f>-I17</f>
        <v>-1214334</v>
      </c>
      <c r="L17" s="177"/>
      <c r="M17" s="170">
        <f>SUM(E17:K17)</f>
        <v>0</v>
      </c>
      <c r="O17" s="170">
        <v>0</v>
      </c>
      <c r="P17" s="178"/>
      <c r="Q17" s="170">
        <f>+M17+O17</f>
        <v>0</v>
      </c>
    </row>
    <row r="18" spans="1:19" s="156" customFormat="1" ht="21.9" customHeight="1">
      <c r="A18" s="51" t="s">
        <v>127</v>
      </c>
      <c r="B18" s="171"/>
      <c r="C18" s="155"/>
      <c r="E18" s="170">
        <v>0</v>
      </c>
      <c r="F18" s="177"/>
      <c r="G18" s="170">
        <v>0</v>
      </c>
      <c r="H18" s="177"/>
      <c r="I18" s="170">
        <v>0</v>
      </c>
      <c r="J18" s="177"/>
      <c r="K18" s="170">
        <f>งบกำไรขาดทุนเบ็ดเสร็จ!K46</f>
        <v>19046196</v>
      </c>
      <c r="L18" s="177"/>
      <c r="M18" s="170">
        <f>SUM(E18:K18)</f>
        <v>19046196</v>
      </c>
      <c r="O18" s="170">
        <v>0</v>
      </c>
      <c r="P18" s="178"/>
      <c r="Q18" s="170">
        <f>SUM(M18:O18)</f>
        <v>19046196</v>
      </c>
    </row>
    <row r="19" spans="1:19" s="156" customFormat="1" ht="21.9" customHeight="1" thickBot="1">
      <c r="A19" s="83" t="s">
        <v>130</v>
      </c>
      <c r="C19" s="155"/>
      <c r="E19" s="181">
        <f>SUM(E16:E18)</f>
        <v>538105234</v>
      </c>
      <c r="F19" s="170"/>
      <c r="G19" s="181">
        <f>SUM(G16:G18)</f>
        <v>777165703</v>
      </c>
      <c r="H19" s="170"/>
      <c r="I19" s="181">
        <f>SUM(I16:I18)</f>
        <v>60820965</v>
      </c>
      <c r="J19" s="170"/>
      <c r="K19" s="181">
        <f>SUM(K16:K18)</f>
        <v>-13476253</v>
      </c>
      <c r="L19" s="170"/>
      <c r="M19" s="181">
        <f>SUM(M16:M18)</f>
        <v>1362615649</v>
      </c>
      <c r="N19" s="170"/>
      <c r="O19" s="181">
        <f>SUM(O16:O18)</f>
        <v>300</v>
      </c>
      <c r="P19" s="170"/>
      <c r="Q19" s="181">
        <f>SUM(Q16:Q18)</f>
        <v>1362615949</v>
      </c>
      <c r="R19" s="182"/>
      <c r="S19" s="183"/>
    </row>
    <row r="20" spans="1:19" s="156" customFormat="1" ht="21.9" customHeight="1" thickTop="1">
      <c r="A20" s="184"/>
      <c r="C20" s="155"/>
      <c r="E20" s="170"/>
      <c r="F20" s="177"/>
      <c r="G20" s="170"/>
      <c r="H20" s="177"/>
      <c r="I20" s="170"/>
      <c r="J20" s="177"/>
      <c r="K20" s="170"/>
      <c r="L20" s="177"/>
      <c r="M20" s="170"/>
      <c r="O20" s="170"/>
      <c r="P20" s="178"/>
      <c r="Q20" s="170"/>
    </row>
    <row r="21" spans="1:19" s="82" customFormat="1" ht="21.9" customHeight="1">
      <c r="A21" s="376"/>
      <c r="C21" s="74"/>
      <c r="E21" s="93"/>
      <c r="F21" s="94"/>
      <c r="G21" s="93"/>
      <c r="H21" s="94"/>
      <c r="I21" s="93"/>
      <c r="J21" s="94"/>
      <c r="K21" s="93"/>
      <c r="L21" s="94"/>
      <c r="M21" s="93"/>
      <c r="O21" s="93"/>
      <c r="P21" s="95"/>
      <c r="Q21" s="93"/>
    </row>
    <row r="22" spans="1:19" ht="21.9" customHeight="1">
      <c r="A22" s="71" t="s">
        <v>32</v>
      </c>
      <c r="B22" s="82"/>
      <c r="C22" s="31"/>
      <c r="D22" s="31"/>
      <c r="E22" s="93"/>
      <c r="F22" s="94"/>
      <c r="G22" s="93"/>
      <c r="H22" s="94"/>
      <c r="I22" s="93"/>
      <c r="J22" s="94"/>
      <c r="K22" s="93"/>
      <c r="L22" s="94"/>
      <c r="M22" s="93"/>
      <c r="O22" s="93"/>
      <c r="P22" s="93"/>
      <c r="Q22" s="93"/>
    </row>
    <row r="23" spans="1:19" ht="21.9" customHeight="1">
      <c r="A23" s="71"/>
      <c r="B23" s="82"/>
      <c r="C23" s="31"/>
      <c r="D23" s="31"/>
      <c r="E23" s="93"/>
      <c r="F23" s="94"/>
      <c r="G23" s="93"/>
      <c r="H23" s="94"/>
      <c r="I23" s="93"/>
      <c r="J23" s="94"/>
      <c r="K23" s="93"/>
      <c r="L23" s="94"/>
      <c r="M23" s="93"/>
      <c r="O23" s="93"/>
      <c r="P23" s="93"/>
      <c r="Q23" s="93"/>
    </row>
    <row r="24" spans="1:19" ht="21.9" customHeight="1">
      <c r="A24" s="71"/>
      <c r="B24" s="82"/>
      <c r="C24" s="31"/>
      <c r="D24" s="31"/>
      <c r="E24" s="93"/>
      <c r="F24" s="94"/>
      <c r="G24" s="93"/>
      <c r="H24" s="94"/>
      <c r="I24" s="93"/>
      <c r="J24" s="94"/>
      <c r="K24" s="93"/>
      <c r="L24" s="94"/>
      <c r="M24" s="93"/>
      <c r="O24" s="93"/>
      <c r="P24" s="93"/>
      <c r="Q24" s="93"/>
    </row>
    <row r="25" spans="1:19" ht="21.9" customHeight="1">
      <c r="A25" s="76" t="s">
        <v>33</v>
      </c>
      <c r="B25" s="25"/>
      <c r="C25" s="25"/>
      <c r="D25" s="31"/>
      <c r="E25" s="93"/>
      <c r="F25" s="94"/>
      <c r="G25" s="93"/>
      <c r="H25" s="94"/>
      <c r="I25" s="93"/>
      <c r="J25" s="94"/>
      <c r="L25" s="94"/>
      <c r="M25" s="76" t="s">
        <v>33</v>
      </c>
      <c r="O25" s="93"/>
      <c r="P25" s="93"/>
      <c r="Q25" s="93"/>
    </row>
    <row r="26" spans="1:19" ht="21.9" customHeight="1">
      <c r="A26" s="76" t="s">
        <v>35</v>
      </c>
      <c r="B26" s="25"/>
      <c r="C26" s="25"/>
      <c r="D26" s="31"/>
      <c r="E26" s="93"/>
      <c r="F26" s="94"/>
      <c r="G26" s="93"/>
      <c r="H26" s="94"/>
      <c r="I26" s="93"/>
      <c r="J26" s="94"/>
      <c r="K26" s="93"/>
      <c r="L26" s="94"/>
      <c r="M26" s="93"/>
      <c r="O26" s="93"/>
      <c r="P26" s="93"/>
      <c r="Q26" s="93"/>
    </row>
    <row r="27" spans="1:19" ht="23.1" customHeight="1">
      <c r="A27" s="376"/>
    </row>
  </sheetData>
  <mergeCells count="4">
    <mergeCell ref="E6:M6"/>
    <mergeCell ref="I7:K7"/>
    <mergeCell ref="A3:L3"/>
    <mergeCell ref="E5:Q5"/>
  </mergeCells>
  <pageMargins left="0.84" right="0.47" top="0.51181102362204722" bottom="0.63" header="0.15748031496062992" footer="0.34"/>
  <pageSetup paperSize="9" scale="76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topLeftCell="A7" zoomScaleNormal="80" zoomScaleSheetLayoutView="100" workbookViewId="0">
      <selection activeCell="H18" sqref="H18"/>
    </sheetView>
  </sheetViews>
  <sheetFormatPr defaultColWidth="9.109375" defaultRowHeight="21" customHeight="1"/>
  <cols>
    <col min="1" max="1" width="2.109375" style="9" customWidth="1"/>
    <col min="2" max="2" width="43.6640625" style="9" customWidth="1"/>
    <col min="3" max="3" width="10.109375" style="9" customWidth="1"/>
    <col min="4" max="4" width="1.6640625" style="9" customWidth="1"/>
    <col min="5" max="5" width="18.109375" style="9" customWidth="1"/>
    <col min="6" max="6" width="1.6640625" style="9" customWidth="1"/>
    <col min="7" max="7" width="18.109375" style="9" customWidth="1"/>
    <col min="8" max="8" width="1.6640625" style="9" customWidth="1"/>
    <col min="9" max="9" width="18.109375" style="9" customWidth="1"/>
    <col min="10" max="10" width="1.6640625" style="9" customWidth="1"/>
    <col min="11" max="11" width="18.109375" style="9" customWidth="1"/>
    <col min="12" max="12" width="1.6640625" style="9" customWidth="1"/>
    <col min="13" max="13" width="18.109375" style="9" customWidth="1"/>
    <col min="14" max="14" width="4.33203125" style="9" customWidth="1"/>
    <col min="15" max="15" width="12.44140625" style="9" bestFit="1" customWidth="1"/>
    <col min="16" max="16384" width="9.109375" style="9"/>
  </cols>
  <sheetData>
    <row r="1" spans="1:15" ht="21.9" customHeight="1">
      <c r="A1" s="7" t="s">
        <v>0</v>
      </c>
      <c r="B1" s="4"/>
      <c r="C1" s="4"/>
      <c r="D1" s="4"/>
      <c r="E1" s="4"/>
      <c r="F1" s="4"/>
      <c r="G1" s="4"/>
      <c r="H1" s="4"/>
      <c r="I1" s="4"/>
      <c r="J1" s="4"/>
      <c r="M1" s="24"/>
    </row>
    <row r="2" spans="1:15" ht="21.9" customHeight="1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  <c r="L2" s="10"/>
      <c r="M2" s="10"/>
    </row>
    <row r="3" spans="1:15" ht="21.9" customHeight="1">
      <c r="A3" s="391" t="s">
        <v>67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</row>
    <row r="4" spans="1:15" ht="21.9" customHeight="1">
      <c r="A4" s="377"/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</row>
    <row r="5" spans="1:15" s="6" customFormat="1" ht="21.9" customHeight="1">
      <c r="E5" s="392" t="s">
        <v>131</v>
      </c>
      <c r="F5" s="392"/>
      <c r="G5" s="392"/>
      <c r="H5" s="392"/>
      <c r="I5" s="392"/>
      <c r="J5" s="392"/>
      <c r="K5" s="392"/>
      <c r="L5" s="392"/>
      <c r="M5" s="392"/>
    </row>
    <row r="6" spans="1:15" s="2" customFormat="1" ht="21.9" customHeight="1">
      <c r="E6" s="14" t="s">
        <v>110</v>
      </c>
      <c r="G6" s="14"/>
      <c r="I6" s="393" t="s">
        <v>111</v>
      </c>
      <c r="J6" s="393"/>
      <c r="K6" s="393"/>
      <c r="M6" s="89" t="s">
        <v>114</v>
      </c>
    </row>
    <row r="7" spans="1:15" s="2" customFormat="1" ht="21.9" customHeight="1">
      <c r="E7" s="14" t="s">
        <v>115</v>
      </c>
      <c r="G7" s="14" t="s">
        <v>116</v>
      </c>
      <c r="I7" s="15" t="s">
        <v>117</v>
      </c>
      <c r="M7" s="81" t="s">
        <v>120</v>
      </c>
    </row>
    <row r="8" spans="1:15" s="2" customFormat="1" ht="21.9" customHeight="1">
      <c r="C8" s="100" t="s">
        <v>6</v>
      </c>
      <c r="E8" s="16" t="s">
        <v>121</v>
      </c>
      <c r="G8" s="16"/>
      <c r="I8" s="17" t="s">
        <v>122</v>
      </c>
      <c r="K8" s="17" t="s">
        <v>123</v>
      </c>
      <c r="M8" s="375" t="s">
        <v>124</v>
      </c>
    </row>
    <row r="9" spans="1:15" ht="21.9" customHeight="1">
      <c r="A9" s="289" t="s">
        <v>125</v>
      </c>
      <c r="B9" s="11"/>
      <c r="C9" s="11"/>
      <c r="D9" s="11"/>
      <c r="E9" s="19">
        <v>538105234</v>
      </c>
      <c r="F9" s="19"/>
      <c r="G9" s="19">
        <v>777165703</v>
      </c>
      <c r="H9" s="19"/>
      <c r="I9" s="19">
        <v>59392985</v>
      </c>
      <c r="J9" s="19"/>
      <c r="K9" s="19">
        <v>193309410</v>
      </c>
      <c r="L9" s="19"/>
      <c r="M9" s="19">
        <f>SUM(E9:K9)</f>
        <v>1567973332</v>
      </c>
    </row>
    <row r="10" spans="1:15" s="161" customFormat="1" ht="21.9" customHeight="1">
      <c r="A10" s="162" t="s">
        <v>126</v>
      </c>
      <c r="B10" s="166"/>
      <c r="C10" s="101"/>
      <c r="D10" s="166"/>
      <c r="E10" s="164">
        <v>0</v>
      </c>
      <c r="F10" s="164"/>
      <c r="G10" s="167">
        <v>0</v>
      </c>
      <c r="H10" s="164"/>
      <c r="I10" s="164">
        <v>0</v>
      </c>
      <c r="J10" s="164"/>
      <c r="K10" s="164">
        <v>-107621047</v>
      </c>
      <c r="L10" s="164"/>
      <c r="M10" s="164">
        <f>SUM(E10:K10)</f>
        <v>-107621047</v>
      </c>
    </row>
    <row r="11" spans="1:15" s="4" customFormat="1" ht="21.9" customHeight="1">
      <c r="A11" s="23" t="s">
        <v>127</v>
      </c>
      <c r="B11" s="9"/>
      <c r="C11" s="5"/>
      <c r="E11" s="19">
        <v>0</v>
      </c>
      <c r="F11" s="13"/>
      <c r="G11" s="19">
        <v>0</v>
      </c>
      <c r="H11" s="13"/>
      <c r="I11" s="19">
        <v>0</v>
      </c>
      <c r="J11" s="13"/>
      <c r="K11" s="19">
        <f>งบกำไรขาดทุนเบ็ดเสร็จ!Q34</f>
        <v>-1311069</v>
      </c>
      <c r="L11" s="13"/>
      <c r="M11" s="19">
        <f>SUM(E11:K11)</f>
        <v>-1311069</v>
      </c>
    </row>
    <row r="12" spans="1:15" s="4" customFormat="1" ht="21.9" customHeight="1">
      <c r="A12" s="289" t="s">
        <v>128</v>
      </c>
      <c r="C12" s="5"/>
      <c r="E12" s="20">
        <f>SUM(E9:E11)</f>
        <v>538105234</v>
      </c>
      <c r="F12" s="19"/>
      <c r="G12" s="20">
        <f>SUM(G9:G11)</f>
        <v>777165703</v>
      </c>
      <c r="H12" s="19"/>
      <c r="I12" s="20">
        <f>SUM(I9:I11)</f>
        <v>59392985</v>
      </c>
      <c r="J12" s="19"/>
      <c r="K12" s="20">
        <f>SUM(K9:K11)</f>
        <v>84377294</v>
      </c>
      <c r="L12" s="19"/>
      <c r="M12" s="20">
        <f>SUM(M9:M11)</f>
        <v>1459041216</v>
      </c>
      <c r="N12" s="21"/>
      <c r="O12" s="22"/>
    </row>
    <row r="13" spans="1:15" s="4" customFormat="1" ht="21.9" customHeight="1">
      <c r="A13" s="18"/>
      <c r="C13" s="5"/>
      <c r="E13" s="19"/>
      <c r="F13" s="19"/>
      <c r="G13" s="19"/>
      <c r="H13" s="19"/>
      <c r="I13" s="19"/>
      <c r="J13" s="19"/>
      <c r="K13" s="19"/>
      <c r="L13" s="19"/>
      <c r="M13" s="19"/>
      <c r="N13" s="21"/>
      <c r="O13" s="22"/>
    </row>
    <row r="14" spans="1:15" s="161" customFormat="1" ht="21" customHeight="1">
      <c r="A14" s="288" t="s">
        <v>129</v>
      </c>
      <c r="B14" s="186"/>
      <c r="C14" s="159"/>
      <c r="D14" s="159"/>
      <c r="E14" s="160">
        <v>538105234</v>
      </c>
      <c r="F14" s="160"/>
      <c r="G14" s="160">
        <v>777165703</v>
      </c>
      <c r="H14" s="160"/>
      <c r="I14" s="160">
        <v>59606631</v>
      </c>
      <c r="J14" s="160"/>
      <c r="K14" s="160">
        <v>19858605</v>
      </c>
      <c r="L14" s="157"/>
      <c r="M14" s="160">
        <v>1394736173</v>
      </c>
    </row>
    <row r="15" spans="1:15" s="158" customFormat="1" ht="21.9" customHeight="1">
      <c r="A15" s="162" t="s">
        <v>60</v>
      </c>
      <c r="C15" s="163"/>
      <c r="E15" s="164">
        <v>0</v>
      </c>
      <c r="F15" s="165"/>
      <c r="G15" s="164">
        <v>0</v>
      </c>
      <c r="H15" s="165"/>
      <c r="I15" s="164">
        <v>1214334</v>
      </c>
      <c r="J15" s="165"/>
      <c r="K15" s="164">
        <f>-I15</f>
        <v>-1214334</v>
      </c>
      <c r="L15" s="165"/>
      <c r="M15" s="164">
        <f>SUM(E15:K15)</f>
        <v>0</v>
      </c>
    </row>
    <row r="16" spans="1:15" s="158" customFormat="1" ht="21.9" customHeight="1">
      <c r="A16" s="51" t="s">
        <v>127</v>
      </c>
      <c r="C16" s="163"/>
      <c r="E16" s="164">
        <v>0</v>
      </c>
      <c r="F16" s="165"/>
      <c r="G16" s="164">
        <v>0</v>
      </c>
      <c r="H16" s="165"/>
      <c r="I16" s="164">
        <v>0</v>
      </c>
      <c r="J16" s="165"/>
      <c r="K16" s="164">
        <f>งบกำไรขาดทุนเบ็ดเสร็จ!O34</f>
        <v>24286682</v>
      </c>
      <c r="L16" s="165"/>
      <c r="M16" s="164">
        <f>SUM(E16:K16)</f>
        <v>24286682</v>
      </c>
    </row>
    <row r="17" spans="1:15" s="4" customFormat="1" ht="21.9" customHeight="1" thickBot="1">
      <c r="A17" s="289" t="s">
        <v>130</v>
      </c>
      <c r="C17" s="5"/>
      <c r="E17" s="104">
        <f>SUM(E14:E16)</f>
        <v>538105234</v>
      </c>
      <c r="F17" s="19"/>
      <c r="G17" s="104">
        <f>SUM(G14:G16)</f>
        <v>777165703</v>
      </c>
      <c r="H17" s="19"/>
      <c r="I17" s="104">
        <f>SUM(I14:I16)</f>
        <v>60820965</v>
      </c>
      <c r="J17" s="19"/>
      <c r="K17" s="104">
        <f>SUM(K14:K16)</f>
        <v>42930953</v>
      </c>
      <c r="L17" s="19"/>
      <c r="M17" s="104">
        <f>SUM(M14:M16)</f>
        <v>1419022855</v>
      </c>
      <c r="N17" s="21"/>
      <c r="O17" s="22"/>
    </row>
    <row r="18" spans="1:15" ht="21.9" customHeight="1" thickTop="1">
      <c r="A18" s="377"/>
      <c r="B18" s="4"/>
      <c r="C18" s="11"/>
      <c r="D18" s="11"/>
      <c r="E18" s="19"/>
      <c r="F18" s="13"/>
      <c r="G18" s="19"/>
      <c r="H18" s="13"/>
      <c r="I18" s="19"/>
      <c r="J18" s="13"/>
      <c r="K18" s="19"/>
      <c r="L18" s="13"/>
      <c r="M18" s="19"/>
    </row>
    <row r="19" spans="1:15" ht="21.9" customHeight="1">
      <c r="A19" s="377"/>
      <c r="B19" s="4"/>
      <c r="C19" s="11"/>
      <c r="D19" s="11"/>
      <c r="E19" s="19"/>
      <c r="F19" s="13"/>
      <c r="G19" s="19"/>
      <c r="H19" s="13"/>
      <c r="I19" s="19"/>
      <c r="J19" s="13"/>
      <c r="K19" s="19"/>
      <c r="L19" s="13"/>
      <c r="M19" s="19"/>
    </row>
    <row r="20" spans="1:15" ht="21.9" customHeight="1">
      <c r="A20" s="12" t="s">
        <v>32</v>
      </c>
      <c r="B20" s="4"/>
      <c r="C20" s="11"/>
      <c r="D20" s="11"/>
      <c r="E20" s="19"/>
      <c r="F20" s="13"/>
      <c r="G20" s="19"/>
      <c r="H20" s="13"/>
      <c r="I20" s="19"/>
      <c r="J20" s="13"/>
      <c r="K20" s="19"/>
      <c r="L20" s="13"/>
      <c r="M20" s="19"/>
    </row>
    <row r="21" spans="1:15" ht="21.9" customHeight="1">
      <c r="A21" s="12"/>
      <c r="B21" s="4"/>
      <c r="C21" s="11"/>
      <c r="D21" s="11"/>
      <c r="E21" s="19"/>
      <c r="F21" s="13"/>
      <c r="G21" s="19"/>
      <c r="H21" s="13"/>
      <c r="I21" s="19"/>
      <c r="J21" s="13"/>
      <c r="K21" s="19"/>
      <c r="L21" s="13"/>
      <c r="M21" s="19"/>
    </row>
    <row r="22" spans="1:15" ht="21.9" customHeight="1">
      <c r="A22" s="377"/>
      <c r="B22" s="4"/>
      <c r="C22" s="11"/>
      <c r="D22" s="11"/>
      <c r="E22" s="19"/>
      <c r="F22" s="13"/>
      <c r="G22" s="19"/>
      <c r="H22" s="13"/>
      <c r="I22" s="19"/>
      <c r="J22" s="13"/>
      <c r="K22" s="19"/>
      <c r="L22" s="13"/>
      <c r="M22" s="19"/>
    </row>
    <row r="23" spans="1:15" ht="21.9" customHeight="1">
      <c r="A23" s="1" t="s">
        <v>33</v>
      </c>
      <c r="B23" s="3"/>
      <c r="C23" s="1"/>
      <c r="D23" s="7"/>
      <c r="E23" s="1"/>
      <c r="F23" s="1"/>
      <c r="G23" s="8"/>
      <c r="H23" s="1"/>
      <c r="I23" s="1" t="s">
        <v>33</v>
      </c>
    </row>
    <row r="24" spans="1:15" ht="21.9" customHeight="1">
      <c r="A24" s="1" t="s">
        <v>35</v>
      </c>
    </row>
    <row r="26" spans="1:15" s="4" customFormat="1" ht="21" customHeight="1">
      <c r="A26" s="377"/>
      <c r="E26" s="19"/>
      <c r="F26" s="13"/>
      <c r="G26" s="19"/>
      <c r="H26" s="13"/>
      <c r="I26" s="19"/>
      <c r="J26" s="13"/>
      <c r="K26" s="19"/>
      <c r="L26" s="13"/>
      <c r="M26" s="19"/>
    </row>
    <row r="27" spans="1:15" ht="21" customHeight="1">
      <c r="A27" s="377"/>
    </row>
  </sheetData>
  <mergeCells count="3">
    <mergeCell ref="A3:L3"/>
    <mergeCell ref="E5:M5"/>
    <mergeCell ref="I6:K6"/>
  </mergeCells>
  <pageMargins left="0.98425196850393704" right="0.19685039370078741" top="0.55118110236220474" bottom="0.47244094488188981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5"/>
  <sheetViews>
    <sheetView view="pageBreakPreview" topLeftCell="A64" zoomScaleNormal="85" zoomScaleSheetLayoutView="100" workbookViewId="0">
      <selection activeCell="K73" sqref="K73"/>
    </sheetView>
  </sheetViews>
  <sheetFormatPr defaultColWidth="9.109375" defaultRowHeight="25.5" customHeight="1"/>
  <cols>
    <col min="1" max="2" width="2.33203125" style="127" customWidth="1"/>
    <col min="3" max="3" width="5" style="127" customWidth="1"/>
    <col min="4" max="4" width="4.88671875" style="127" customWidth="1"/>
    <col min="5" max="5" width="32.44140625" style="127" customWidth="1"/>
    <col min="6" max="6" width="5.33203125" style="370" customWidth="1"/>
    <col min="7" max="7" width="16.33203125" style="350" customWidth="1"/>
    <col min="8" max="8" width="1.6640625" style="350" customWidth="1"/>
    <col min="9" max="9" width="16.33203125" style="350" customWidth="1"/>
    <col min="10" max="10" width="1.6640625" style="350" customWidth="1"/>
    <col min="11" max="11" width="16.33203125" style="149" customWidth="1"/>
    <col min="12" max="12" width="1.6640625" style="149" customWidth="1"/>
    <col min="13" max="13" width="16.33203125" style="149" customWidth="1"/>
    <col min="14" max="14" width="1.33203125" style="127" customWidth="1"/>
    <col min="15" max="15" width="10.109375" style="127" bestFit="1" customWidth="1"/>
    <col min="16" max="16" width="9.109375" style="127"/>
    <col min="17" max="17" width="10.109375" style="127" bestFit="1" customWidth="1"/>
    <col min="18" max="18" width="9.109375" style="127"/>
    <col min="19" max="19" width="9.33203125" style="127" bestFit="1" customWidth="1"/>
    <col min="20" max="16384" width="9.109375" style="127"/>
  </cols>
  <sheetData>
    <row r="1" spans="1:17" ht="24" customHeight="1">
      <c r="A1" s="313" t="s">
        <v>0</v>
      </c>
      <c r="B1" s="314"/>
      <c r="C1" s="314"/>
      <c r="D1" s="314"/>
      <c r="E1" s="314"/>
      <c r="F1" s="314"/>
      <c r="G1" s="315"/>
      <c r="H1" s="315"/>
      <c r="I1" s="315"/>
      <c r="J1" s="315"/>
      <c r="K1" s="316"/>
      <c r="M1" s="317"/>
    </row>
    <row r="2" spans="1:17" ht="24" customHeight="1">
      <c r="A2" s="314" t="s">
        <v>132</v>
      </c>
      <c r="B2" s="314"/>
      <c r="C2" s="314"/>
      <c r="D2" s="314"/>
      <c r="E2" s="314"/>
      <c r="F2" s="314"/>
      <c r="G2" s="315"/>
      <c r="H2" s="315"/>
      <c r="I2" s="315"/>
      <c r="J2" s="315"/>
      <c r="L2" s="318"/>
      <c r="M2" s="318"/>
    </row>
    <row r="3" spans="1:17" ht="24" customHeight="1">
      <c r="A3" s="319" t="s">
        <v>67</v>
      </c>
      <c r="B3" s="320"/>
      <c r="C3" s="320"/>
      <c r="D3" s="320"/>
      <c r="E3" s="320"/>
      <c r="F3" s="320"/>
      <c r="G3" s="150"/>
      <c r="H3" s="150"/>
      <c r="I3" s="150"/>
      <c r="J3" s="150"/>
      <c r="K3" s="150"/>
      <c r="L3" s="150"/>
      <c r="M3" s="150"/>
    </row>
    <row r="4" spans="1:17" ht="24" customHeight="1">
      <c r="A4" s="319"/>
      <c r="B4" s="320"/>
      <c r="C4" s="320"/>
      <c r="D4" s="320"/>
      <c r="E4" s="320"/>
      <c r="F4" s="320"/>
      <c r="G4" s="150"/>
      <c r="H4" s="150"/>
      <c r="I4" s="150"/>
      <c r="J4" s="150"/>
      <c r="K4" s="150"/>
      <c r="L4" s="150"/>
      <c r="M4" s="150"/>
    </row>
    <row r="5" spans="1:17" ht="24" customHeight="1">
      <c r="C5" s="314"/>
      <c r="D5" s="314"/>
      <c r="E5" s="314"/>
      <c r="F5" s="127"/>
      <c r="G5" s="396" t="s">
        <v>68</v>
      </c>
      <c r="H5" s="396"/>
      <c r="I5" s="396"/>
      <c r="J5" s="315"/>
      <c r="K5" s="395" t="s">
        <v>4</v>
      </c>
      <c r="L5" s="395"/>
      <c r="M5" s="395"/>
    </row>
    <row r="6" spans="1:17" ht="24" customHeight="1">
      <c r="C6" s="314"/>
      <c r="D6" s="314"/>
      <c r="E6" s="314"/>
      <c r="F6" s="127"/>
      <c r="G6" s="321" t="s">
        <v>7</v>
      </c>
      <c r="H6" s="322"/>
      <c r="I6" s="321" t="s">
        <v>69</v>
      </c>
      <c r="J6" s="323"/>
      <c r="K6" s="321" t="s">
        <v>7</v>
      </c>
      <c r="L6" s="322"/>
      <c r="M6" s="321" t="s">
        <v>69</v>
      </c>
    </row>
    <row r="7" spans="1:17" s="194" customFormat="1" ht="24" customHeight="1">
      <c r="A7" s="324" t="s">
        <v>133</v>
      </c>
      <c r="B7" s="124"/>
      <c r="C7" s="124"/>
      <c r="D7" s="124"/>
      <c r="E7" s="320"/>
      <c r="F7" s="325"/>
      <c r="G7" s="318"/>
      <c r="H7" s="318"/>
      <c r="I7" s="318"/>
      <c r="J7" s="318"/>
      <c r="K7" s="318"/>
      <c r="L7" s="149"/>
      <c r="M7" s="318"/>
    </row>
    <row r="8" spans="1:17" ht="24" customHeight="1">
      <c r="A8" s="326" t="s">
        <v>95</v>
      </c>
      <c r="B8" s="124"/>
      <c r="C8" s="124"/>
      <c r="D8" s="124"/>
      <c r="E8" s="154"/>
      <c r="F8" s="327"/>
      <c r="G8" s="328">
        <f>งบกำไรขาดทุนเบ็ดเสร็จ!K34</f>
        <v>19046196</v>
      </c>
      <c r="H8" s="328"/>
      <c r="I8" s="328">
        <f>งบกำไรขาดทุนเบ็ดเสร็จ!M34</f>
        <v>-4796607</v>
      </c>
      <c r="J8" s="328"/>
      <c r="K8" s="328">
        <f>งบกำไรขาดทุนเบ็ดเสร็จ!O34</f>
        <v>24286682</v>
      </c>
      <c r="L8" s="328"/>
      <c r="M8" s="328">
        <f>งบกำไรขาดทุนเบ็ดเสร็จ!Q34</f>
        <v>-1311069</v>
      </c>
      <c r="O8" s="329"/>
    </row>
    <row r="9" spans="1:17" ht="24" customHeight="1">
      <c r="A9" s="187" t="s">
        <v>134</v>
      </c>
      <c r="B9" s="187"/>
      <c r="C9" s="187"/>
      <c r="D9" s="187"/>
      <c r="E9" s="187"/>
      <c r="F9" s="327"/>
      <c r="G9" s="330"/>
      <c r="H9" s="330"/>
      <c r="I9" s="330"/>
      <c r="J9" s="330"/>
      <c r="K9" s="318"/>
      <c r="L9" s="318"/>
      <c r="M9" s="318"/>
      <c r="Q9" s="331"/>
    </row>
    <row r="10" spans="1:17" ht="24" customHeight="1">
      <c r="B10" s="187" t="s">
        <v>135</v>
      </c>
      <c r="C10" s="124"/>
      <c r="D10" s="124"/>
      <c r="E10" s="154"/>
      <c r="F10" s="327"/>
      <c r="G10" s="330"/>
      <c r="H10" s="330"/>
      <c r="I10" s="330"/>
      <c r="J10" s="330"/>
      <c r="K10" s="318"/>
      <c r="L10" s="318"/>
      <c r="M10" s="318"/>
      <c r="Q10" s="331"/>
    </row>
    <row r="11" spans="1:17" ht="24" customHeight="1">
      <c r="A11" s="127" t="s">
        <v>136</v>
      </c>
      <c r="B11" s="187"/>
      <c r="C11" s="124"/>
      <c r="D11" s="124"/>
      <c r="E11" s="154"/>
      <c r="F11" s="327"/>
      <c r="G11" s="330">
        <f>K11</f>
        <v>6475067</v>
      </c>
      <c r="H11" s="330"/>
      <c r="I11" s="330">
        <v>-324609</v>
      </c>
      <c r="J11" s="330"/>
      <c r="K11" s="318">
        <v>6475067</v>
      </c>
      <c r="L11" s="318"/>
      <c r="M11" s="318">
        <v>-324609</v>
      </c>
      <c r="Q11" s="331"/>
    </row>
    <row r="12" spans="1:17" ht="24" customHeight="1">
      <c r="A12" s="191" t="s">
        <v>137</v>
      </c>
      <c r="B12" s="124"/>
      <c r="C12" s="124"/>
      <c r="D12" s="124"/>
      <c r="E12" s="154"/>
      <c r="F12" s="327"/>
      <c r="G12" s="332">
        <f>+K12+71588</f>
        <v>4015096</v>
      </c>
      <c r="H12" s="138"/>
      <c r="I12" s="137">
        <v>3842883</v>
      </c>
      <c r="J12" s="138"/>
      <c r="K12" s="318">
        <f>3797455+146053</f>
        <v>3943508</v>
      </c>
      <c r="L12" s="139"/>
      <c r="M12" s="137">
        <v>3770697</v>
      </c>
      <c r="O12" s="333"/>
    </row>
    <row r="13" spans="1:17" ht="24" customHeight="1">
      <c r="A13" s="191" t="s">
        <v>138</v>
      </c>
      <c r="B13" s="124"/>
      <c r="C13" s="124"/>
      <c r="D13" s="124"/>
      <c r="E13" s="154"/>
      <c r="F13" s="327"/>
      <c r="G13" s="332">
        <f>+K13</f>
        <v>4489057</v>
      </c>
      <c r="H13" s="138"/>
      <c r="I13" s="137">
        <v>5133131</v>
      </c>
      <c r="J13" s="138"/>
      <c r="K13" s="318">
        <v>4489057</v>
      </c>
      <c r="L13" s="139"/>
      <c r="M13" s="137">
        <v>5133131</v>
      </c>
      <c r="O13" s="333"/>
    </row>
    <row r="14" spans="1:17" ht="24" customHeight="1">
      <c r="A14" s="191" t="s">
        <v>139</v>
      </c>
      <c r="B14" s="124"/>
      <c r="C14" s="124"/>
      <c r="D14" s="124"/>
      <c r="E14" s="154"/>
      <c r="F14" s="327"/>
      <c r="G14" s="332">
        <f>K14</f>
        <v>1659142</v>
      </c>
      <c r="H14" s="138"/>
      <c r="I14" s="137">
        <v>0</v>
      </c>
      <c r="J14" s="138"/>
      <c r="K14" s="318">
        <v>1659142</v>
      </c>
      <c r="L14" s="139"/>
      <c r="M14" s="137">
        <v>0</v>
      </c>
      <c r="O14" s="333"/>
    </row>
    <row r="15" spans="1:17" ht="24" customHeight="1">
      <c r="A15" s="191" t="s">
        <v>140</v>
      </c>
      <c r="B15" s="124"/>
      <c r="C15" s="124"/>
      <c r="D15" s="124"/>
      <c r="E15" s="154"/>
      <c r="F15" s="327"/>
      <c r="G15" s="137">
        <f>+K15</f>
        <v>456126</v>
      </c>
      <c r="H15" s="138"/>
      <c r="I15" s="140">
        <v>130161</v>
      </c>
      <c r="J15" s="138"/>
      <c r="K15" s="318">
        <v>456126</v>
      </c>
      <c r="L15" s="139"/>
      <c r="M15" s="140">
        <v>130161</v>
      </c>
      <c r="O15" s="333"/>
      <c r="Q15" s="329"/>
    </row>
    <row r="16" spans="1:17" ht="24" customHeight="1">
      <c r="A16" s="191" t="s">
        <v>141</v>
      </c>
      <c r="B16" s="124"/>
      <c r="C16" s="124"/>
      <c r="D16" s="124"/>
      <c r="E16" s="154"/>
      <c r="F16" s="327"/>
      <c r="G16" s="137"/>
      <c r="H16" s="138"/>
      <c r="I16" s="140"/>
      <c r="J16" s="138"/>
      <c r="K16" s="140"/>
      <c r="L16" s="139"/>
      <c r="M16" s="140"/>
      <c r="O16" s="333"/>
      <c r="Q16" s="329"/>
    </row>
    <row r="17" spans="1:17" ht="24" customHeight="1">
      <c r="A17" s="191" t="s">
        <v>142</v>
      </c>
      <c r="B17" s="124"/>
      <c r="C17" s="334"/>
      <c r="D17" s="334"/>
      <c r="E17" s="154"/>
      <c r="F17" s="327"/>
      <c r="G17" s="137">
        <f>+K17</f>
        <v>-249023</v>
      </c>
      <c r="H17" s="138"/>
      <c r="I17" s="141">
        <v>1154720</v>
      </c>
      <c r="J17" s="138"/>
      <c r="K17" s="141">
        <v>-249023</v>
      </c>
      <c r="L17" s="139"/>
      <c r="M17" s="141">
        <v>1154720</v>
      </c>
      <c r="O17" s="333"/>
      <c r="Q17" s="329"/>
    </row>
    <row r="18" spans="1:17" s="116" customFormat="1" ht="24" customHeight="1">
      <c r="A18" s="106" t="s">
        <v>143</v>
      </c>
      <c r="B18" s="106"/>
      <c r="D18" s="106"/>
      <c r="E18" s="106"/>
      <c r="F18" s="117"/>
      <c r="G18" s="137">
        <v>5125176</v>
      </c>
      <c r="H18" s="138"/>
      <c r="I18" s="141">
        <v>3383345</v>
      </c>
      <c r="J18" s="138"/>
      <c r="K18" s="141">
        <v>0</v>
      </c>
      <c r="L18" s="139"/>
      <c r="M18" s="141">
        <v>0</v>
      </c>
      <c r="O18" s="118"/>
    </row>
    <row r="19" spans="1:17" ht="24" customHeight="1">
      <c r="A19" s="191" t="s">
        <v>42</v>
      </c>
      <c r="B19" s="124"/>
      <c r="C19" s="124"/>
      <c r="D19" s="124"/>
      <c r="E19" s="154"/>
      <c r="F19" s="327"/>
      <c r="G19" s="137">
        <f>+K19</f>
        <v>751069</v>
      </c>
      <c r="H19" s="138"/>
      <c r="I19" s="142">
        <v>1262021</v>
      </c>
      <c r="J19" s="138"/>
      <c r="K19" s="335">
        <v>751069</v>
      </c>
      <c r="L19" s="139"/>
      <c r="M19" s="142">
        <v>1262021</v>
      </c>
      <c r="Q19" s="329"/>
    </row>
    <row r="20" spans="1:17" ht="24" customHeight="1">
      <c r="A20" s="127" t="s">
        <v>79</v>
      </c>
      <c r="B20" s="124"/>
      <c r="C20" s="124"/>
      <c r="D20" s="124"/>
      <c r="E20" s="154"/>
      <c r="F20" s="327"/>
      <c r="G20" s="137">
        <f>+K20</f>
        <v>2181</v>
      </c>
      <c r="H20" s="138"/>
      <c r="I20" s="142">
        <v>-191782</v>
      </c>
      <c r="J20" s="138"/>
      <c r="K20" s="335">
        <v>2181</v>
      </c>
      <c r="L20" s="139"/>
      <c r="M20" s="142">
        <v>-191782</v>
      </c>
      <c r="Q20" s="329"/>
    </row>
    <row r="21" spans="1:17" s="116" customFormat="1" ht="24" customHeight="1">
      <c r="A21" s="106" t="s">
        <v>144</v>
      </c>
      <c r="B21" s="106"/>
      <c r="D21" s="106"/>
      <c r="E21" s="106"/>
      <c r="F21" s="117"/>
      <c r="G21" s="137">
        <f>+K21</f>
        <v>-420559</v>
      </c>
      <c r="H21" s="138"/>
      <c r="I21" s="142">
        <v>-219624</v>
      </c>
      <c r="J21" s="138"/>
      <c r="K21" s="335">
        <f>-420561+2</f>
        <v>-420559</v>
      </c>
      <c r="L21" s="139"/>
      <c r="M21" s="142">
        <v>-219624</v>
      </c>
    </row>
    <row r="22" spans="1:17" s="116" customFormat="1" ht="24" customHeight="1">
      <c r="A22" s="106" t="s">
        <v>81</v>
      </c>
      <c r="B22" s="106"/>
      <c r="D22" s="106"/>
      <c r="E22" s="106"/>
      <c r="F22" s="117"/>
      <c r="G22" s="137">
        <f>K22</f>
        <v>-15000000</v>
      </c>
      <c r="H22" s="138"/>
      <c r="I22" s="142">
        <v>0</v>
      </c>
      <c r="J22" s="138"/>
      <c r="K22" s="335">
        <v>-15000000</v>
      </c>
      <c r="L22" s="139"/>
      <c r="M22" s="142">
        <v>0</v>
      </c>
    </row>
    <row r="23" spans="1:17" ht="24" customHeight="1">
      <c r="A23" s="191" t="s">
        <v>145</v>
      </c>
      <c r="B23" s="124"/>
      <c r="C23" s="124"/>
      <c r="D23" s="124"/>
      <c r="E23" s="154"/>
      <c r="F23" s="327"/>
      <c r="G23" s="137">
        <f>+K23</f>
        <v>429189</v>
      </c>
      <c r="H23" s="138"/>
      <c r="I23" s="141">
        <v>432283</v>
      </c>
      <c r="J23" s="138"/>
      <c r="K23" s="336">
        <v>429189</v>
      </c>
      <c r="L23" s="139"/>
      <c r="M23" s="141">
        <v>432283</v>
      </c>
      <c r="Q23" s="329"/>
    </row>
    <row r="24" spans="1:17" ht="24" customHeight="1">
      <c r="A24" s="124" t="s">
        <v>146</v>
      </c>
      <c r="B24" s="124"/>
      <c r="C24" s="124"/>
      <c r="D24" s="124"/>
      <c r="E24" s="154"/>
      <c r="F24" s="327"/>
      <c r="G24" s="332">
        <f>+K24+17522</f>
        <v>56468</v>
      </c>
      <c r="H24" s="138"/>
      <c r="I24" s="141">
        <v>64407</v>
      </c>
      <c r="J24" s="138"/>
      <c r="K24" s="336">
        <v>38946</v>
      </c>
      <c r="L24" s="139"/>
      <c r="M24" s="141">
        <v>52015</v>
      </c>
      <c r="O24" s="329"/>
      <c r="Q24" s="329"/>
    </row>
    <row r="25" spans="1:17" ht="24" customHeight="1">
      <c r="A25" s="191" t="s">
        <v>91</v>
      </c>
      <c r="D25" s="154"/>
      <c r="E25" s="154"/>
      <c r="F25" s="327"/>
      <c r="G25" s="143">
        <f>K25</f>
        <v>-373247</v>
      </c>
      <c r="H25" s="138"/>
      <c r="I25" s="144">
        <v>-550452</v>
      </c>
      <c r="J25" s="138"/>
      <c r="K25" s="144">
        <v>-373247</v>
      </c>
      <c r="L25" s="139"/>
      <c r="M25" s="144">
        <v>-550452</v>
      </c>
      <c r="O25" s="333"/>
      <c r="Q25" s="329"/>
    </row>
    <row r="26" spans="1:17" ht="24" customHeight="1">
      <c r="A26" s="337" t="s">
        <v>147</v>
      </c>
      <c r="B26" s="337"/>
      <c r="C26" s="194"/>
      <c r="D26" s="154"/>
      <c r="E26" s="154"/>
      <c r="F26" s="327"/>
      <c r="G26" s="330"/>
      <c r="H26" s="330"/>
      <c r="I26" s="330"/>
      <c r="J26" s="330"/>
      <c r="K26" s="328"/>
      <c r="L26" s="318"/>
      <c r="M26" s="328"/>
      <c r="Q26" s="329"/>
    </row>
    <row r="27" spans="1:17" ht="24" customHeight="1">
      <c r="A27" s="337" t="s">
        <v>148</v>
      </c>
      <c r="B27" s="337"/>
      <c r="C27" s="194"/>
      <c r="F27" s="327"/>
      <c r="G27" s="328">
        <f>SUM(G8:G25)</f>
        <v>26461938</v>
      </c>
      <c r="H27" s="328"/>
      <c r="I27" s="328">
        <f>SUM(I8:I25)</f>
        <v>9319877</v>
      </c>
      <c r="J27" s="330"/>
      <c r="K27" s="328">
        <f>SUM(K8:K25)</f>
        <v>26488138</v>
      </c>
      <c r="L27" s="318"/>
      <c r="M27" s="328">
        <f>SUM(M8:M25)</f>
        <v>9337492</v>
      </c>
    </row>
    <row r="28" spans="1:17" ht="24" customHeight="1">
      <c r="A28" s="337" t="s">
        <v>149</v>
      </c>
      <c r="B28" s="337"/>
      <c r="C28" s="337"/>
      <c r="D28" s="187"/>
      <c r="E28" s="154"/>
      <c r="F28" s="327"/>
      <c r="G28" s="318"/>
      <c r="H28" s="318"/>
      <c r="I28" s="318"/>
      <c r="J28" s="330"/>
      <c r="K28" s="318"/>
      <c r="L28" s="318"/>
      <c r="M28" s="318"/>
      <c r="P28" s="333"/>
    </row>
    <row r="29" spans="1:17" ht="24" customHeight="1">
      <c r="A29" s="188" t="s">
        <v>150</v>
      </c>
      <c r="B29" s="124"/>
      <c r="C29" s="124"/>
      <c r="D29" s="124"/>
      <c r="E29" s="125"/>
      <c r="F29" s="126"/>
      <c r="G29" s="338">
        <f t="shared" ref="G29:G36" si="0">+K29</f>
        <v>-10000000</v>
      </c>
      <c r="H29" s="338"/>
      <c r="I29" s="338">
        <v>-20000000</v>
      </c>
      <c r="J29" s="339"/>
      <c r="K29" s="338">
        <v>-10000000</v>
      </c>
      <c r="L29" s="340"/>
      <c r="M29" s="338">
        <v>-20000000</v>
      </c>
    </row>
    <row r="30" spans="1:17" ht="24" customHeight="1">
      <c r="A30" s="188" t="s">
        <v>151</v>
      </c>
      <c r="B30" s="124"/>
      <c r="C30" s="124"/>
      <c r="D30" s="124"/>
      <c r="E30" s="125"/>
      <c r="F30" s="126"/>
      <c r="G30" s="137">
        <f t="shared" si="0"/>
        <v>25000000</v>
      </c>
      <c r="H30" s="137"/>
      <c r="I30" s="137">
        <v>101000000</v>
      </c>
      <c r="J30" s="145"/>
      <c r="K30" s="338">
        <v>25000000</v>
      </c>
      <c r="L30" s="139"/>
      <c r="M30" s="137">
        <v>101000000</v>
      </c>
    </row>
    <row r="31" spans="1:17" ht="24" customHeight="1">
      <c r="A31" s="191" t="s">
        <v>14</v>
      </c>
      <c r="B31" s="124"/>
      <c r="C31" s="124"/>
      <c r="D31" s="124"/>
      <c r="E31" s="154"/>
      <c r="F31" s="327"/>
      <c r="G31" s="338">
        <f t="shared" si="0"/>
        <v>-4432828</v>
      </c>
      <c r="H31" s="338"/>
      <c r="I31" s="338">
        <v>8657466</v>
      </c>
      <c r="J31" s="341"/>
      <c r="K31" s="338">
        <v>-4432828</v>
      </c>
      <c r="L31" s="340"/>
      <c r="M31" s="338">
        <v>8657466</v>
      </c>
    </row>
    <row r="32" spans="1:17" ht="24" customHeight="1">
      <c r="A32" s="192" t="s">
        <v>15</v>
      </c>
      <c r="B32" s="124"/>
      <c r="C32" s="124"/>
      <c r="D32" s="124"/>
      <c r="E32" s="154"/>
      <c r="F32" s="327"/>
      <c r="G32" s="338">
        <f t="shared" si="0"/>
        <v>-9818570</v>
      </c>
      <c r="H32" s="338"/>
      <c r="I32" s="338">
        <v>47233817</v>
      </c>
      <c r="J32" s="341"/>
      <c r="K32" s="338">
        <v>-9818570</v>
      </c>
      <c r="L32" s="340"/>
      <c r="M32" s="338">
        <v>47233817</v>
      </c>
    </row>
    <row r="33" spans="1:13" ht="24" customHeight="1">
      <c r="A33" s="124" t="s">
        <v>16</v>
      </c>
      <c r="B33" s="124"/>
      <c r="C33" s="124"/>
      <c r="D33" s="124"/>
      <c r="E33" s="154"/>
      <c r="F33" s="327"/>
      <c r="G33" s="338">
        <f t="shared" si="0"/>
        <v>-7308731</v>
      </c>
      <c r="H33" s="338"/>
      <c r="I33" s="338">
        <v>4431382</v>
      </c>
      <c r="J33" s="341"/>
      <c r="K33" s="338">
        <v>-7308731</v>
      </c>
      <c r="L33" s="340"/>
      <c r="M33" s="338">
        <v>4431382</v>
      </c>
    </row>
    <row r="34" spans="1:13" ht="24" customHeight="1">
      <c r="A34" s="192" t="s">
        <v>19</v>
      </c>
      <c r="B34" s="124"/>
      <c r="C34" s="124"/>
      <c r="D34" s="124"/>
      <c r="E34" s="154"/>
      <c r="F34" s="327"/>
      <c r="G34" s="338">
        <f t="shared" si="0"/>
        <v>114785</v>
      </c>
      <c r="H34" s="338"/>
      <c r="I34" s="338">
        <v>-184001.03</v>
      </c>
      <c r="J34" s="341"/>
      <c r="K34" s="338">
        <v>114785</v>
      </c>
      <c r="L34" s="340"/>
      <c r="M34" s="338">
        <v>-184001.03</v>
      </c>
    </row>
    <row r="35" spans="1:13" ht="24" customHeight="1">
      <c r="A35" s="127" t="s">
        <v>22</v>
      </c>
      <c r="E35" s="154"/>
      <c r="F35" s="327"/>
      <c r="G35" s="338">
        <f t="shared" si="0"/>
        <v>-182055</v>
      </c>
      <c r="H35" s="338"/>
      <c r="I35" s="338">
        <v>-7471157</v>
      </c>
      <c r="J35" s="341"/>
      <c r="K35" s="338">
        <v>-182055</v>
      </c>
      <c r="L35" s="340"/>
      <c r="M35" s="338">
        <v>-7471157</v>
      </c>
    </row>
    <row r="36" spans="1:13" ht="24" customHeight="1">
      <c r="A36" s="192" t="s">
        <v>29</v>
      </c>
      <c r="B36" s="124"/>
      <c r="C36" s="124"/>
      <c r="D36" s="124"/>
      <c r="E36" s="154"/>
      <c r="F36" s="327"/>
      <c r="G36" s="338">
        <f t="shared" si="0"/>
        <v>110000</v>
      </c>
      <c r="H36" s="338"/>
      <c r="I36" s="338">
        <v>572166</v>
      </c>
      <c r="J36" s="341"/>
      <c r="K36" s="338">
        <v>110000</v>
      </c>
      <c r="L36" s="340"/>
      <c r="M36" s="338">
        <v>572166</v>
      </c>
    </row>
    <row r="37" spans="1:13" ht="24" customHeight="1">
      <c r="A37" s="128"/>
      <c r="B37" s="124"/>
      <c r="C37" s="124"/>
      <c r="D37" s="124"/>
      <c r="E37" s="342"/>
      <c r="F37" s="343"/>
      <c r="G37" s="147"/>
      <c r="H37" s="147"/>
      <c r="I37" s="147"/>
      <c r="J37" s="344"/>
      <c r="K37" s="147"/>
      <c r="L37" s="151"/>
      <c r="M37" s="147"/>
    </row>
    <row r="38" spans="1:13" ht="24" customHeight="1">
      <c r="A38" s="345" t="s">
        <v>32</v>
      </c>
      <c r="B38" s="154"/>
      <c r="C38" s="154"/>
      <c r="D38" s="154"/>
      <c r="E38" s="342"/>
      <c r="F38" s="343"/>
      <c r="G38" s="344"/>
      <c r="H38" s="344"/>
      <c r="I38" s="344"/>
      <c r="J38" s="344"/>
      <c r="K38" s="147"/>
      <c r="L38" s="151"/>
      <c r="M38" s="147"/>
    </row>
    <row r="39" spans="1:13" ht="24" customHeight="1">
      <c r="A39" s="346"/>
      <c r="B39" s="154"/>
      <c r="C39" s="154"/>
      <c r="D39" s="154"/>
      <c r="E39" s="342"/>
      <c r="F39" s="343"/>
      <c r="G39" s="344"/>
      <c r="H39" s="344"/>
      <c r="I39" s="344"/>
      <c r="J39" s="344"/>
      <c r="K39" s="147"/>
      <c r="L39" s="151"/>
      <c r="M39" s="147"/>
    </row>
    <row r="40" spans="1:13" ht="24" customHeight="1">
      <c r="A40" s="346"/>
      <c r="B40" s="154"/>
      <c r="C40" s="154"/>
      <c r="D40" s="154"/>
      <c r="E40" s="342"/>
      <c r="F40" s="343"/>
      <c r="G40" s="344"/>
      <c r="H40" s="344"/>
      <c r="I40" s="344"/>
      <c r="J40" s="344"/>
      <c r="K40" s="147"/>
      <c r="L40" s="151"/>
      <c r="M40" s="147"/>
    </row>
    <row r="41" spans="1:13" ht="24" customHeight="1">
      <c r="A41" s="347" t="s">
        <v>33</v>
      </c>
      <c r="B41" s="154"/>
      <c r="C41" s="154"/>
      <c r="D41" s="154"/>
      <c r="E41" s="342"/>
      <c r="F41" s="342"/>
      <c r="G41" s="316"/>
      <c r="H41" s="316"/>
      <c r="I41" s="316" t="s">
        <v>33</v>
      </c>
      <c r="J41" s="348"/>
      <c r="K41" s="147"/>
      <c r="L41" s="151"/>
      <c r="M41" s="147"/>
    </row>
    <row r="42" spans="1:13" ht="24" customHeight="1">
      <c r="A42" s="347" t="s">
        <v>35</v>
      </c>
      <c r="B42" s="154"/>
      <c r="C42" s="154"/>
      <c r="D42" s="154"/>
      <c r="E42" s="342"/>
      <c r="F42" s="342"/>
      <c r="G42" s="348"/>
      <c r="H42" s="348"/>
      <c r="I42" s="348"/>
      <c r="J42" s="348"/>
      <c r="K42" s="147"/>
      <c r="L42" s="151"/>
      <c r="M42" s="147"/>
    </row>
    <row r="43" spans="1:13" ht="23.25" customHeight="1">
      <c r="A43" s="313" t="s">
        <v>0</v>
      </c>
      <c r="B43" s="314"/>
      <c r="C43" s="314"/>
      <c r="D43" s="314"/>
      <c r="E43" s="314"/>
      <c r="F43" s="314"/>
      <c r="G43" s="315"/>
      <c r="H43" s="315"/>
      <c r="I43" s="315"/>
      <c r="J43" s="315"/>
      <c r="K43" s="349"/>
      <c r="M43" s="317"/>
    </row>
    <row r="44" spans="1:13" ht="23.25" customHeight="1">
      <c r="A44" s="314" t="s">
        <v>152</v>
      </c>
      <c r="B44" s="314"/>
      <c r="C44" s="314"/>
      <c r="D44" s="314"/>
      <c r="E44" s="314"/>
      <c r="F44" s="314"/>
      <c r="G44" s="315"/>
      <c r="H44" s="315"/>
      <c r="I44" s="315"/>
      <c r="J44" s="315"/>
      <c r="L44" s="318"/>
      <c r="M44" s="318"/>
    </row>
    <row r="45" spans="1:13" ht="23.25" customHeight="1">
      <c r="A45" s="319" t="s">
        <v>67</v>
      </c>
      <c r="B45" s="320"/>
      <c r="C45" s="320"/>
      <c r="D45" s="320"/>
      <c r="E45" s="320"/>
      <c r="F45" s="320"/>
      <c r="G45" s="150"/>
      <c r="H45" s="150"/>
      <c r="I45" s="150"/>
      <c r="J45" s="150"/>
      <c r="K45" s="150"/>
      <c r="L45" s="150"/>
      <c r="M45" s="150"/>
    </row>
    <row r="46" spans="1:13" ht="23.25" customHeight="1">
      <c r="C46" s="314"/>
      <c r="D46" s="314"/>
      <c r="E46" s="314"/>
      <c r="F46" s="127"/>
      <c r="G46" s="149"/>
      <c r="H46" s="149"/>
      <c r="I46" s="149"/>
      <c r="J46" s="149"/>
      <c r="K46" s="394"/>
      <c r="L46" s="394"/>
      <c r="M46" s="394"/>
    </row>
    <row r="47" spans="1:13" ht="23.25" customHeight="1">
      <c r="C47" s="314"/>
      <c r="D47" s="314"/>
      <c r="E47" s="314"/>
      <c r="F47" s="127"/>
      <c r="G47" s="396" t="s">
        <v>68</v>
      </c>
      <c r="H47" s="396"/>
      <c r="I47" s="396"/>
      <c r="J47" s="315"/>
      <c r="K47" s="395" t="s">
        <v>4</v>
      </c>
      <c r="L47" s="395"/>
      <c r="M47" s="395"/>
    </row>
    <row r="48" spans="1:13" ht="23.25" customHeight="1">
      <c r="C48" s="314"/>
      <c r="D48" s="314"/>
      <c r="E48" s="314"/>
      <c r="F48" s="127"/>
      <c r="G48" s="321" t="s">
        <v>7</v>
      </c>
      <c r="H48" s="322"/>
      <c r="I48" s="321" t="s">
        <v>69</v>
      </c>
      <c r="J48" s="323"/>
      <c r="K48" s="321" t="s">
        <v>7</v>
      </c>
      <c r="L48" s="322"/>
      <c r="M48" s="321" t="s">
        <v>69</v>
      </c>
    </row>
    <row r="49" spans="1:15" ht="23.25" customHeight="1">
      <c r="A49" s="128" t="s">
        <v>153</v>
      </c>
      <c r="B49" s="124"/>
      <c r="C49" s="124"/>
      <c r="D49" s="124"/>
      <c r="F49" s="327"/>
      <c r="G49" s="340"/>
      <c r="H49" s="340"/>
      <c r="I49" s="340"/>
      <c r="J49" s="341"/>
      <c r="K49" s="340"/>
      <c r="L49" s="340"/>
      <c r="M49" s="340"/>
    </row>
    <row r="50" spans="1:15" ht="23.25" customHeight="1">
      <c r="A50" s="192" t="s">
        <v>39</v>
      </c>
      <c r="B50" s="124"/>
      <c r="C50" s="124"/>
      <c r="D50" s="124"/>
      <c r="F50" s="327"/>
      <c r="G50" s="351">
        <f>K50+17500</f>
        <v>-13993670</v>
      </c>
      <c r="H50" s="340"/>
      <c r="I50" s="340">
        <v>-20812619</v>
      </c>
      <c r="J50" s="341"/>
      <c r="K50" s="340">
        <v>-14011170</v>
      </c>
      <c r="L50" s="340"/>
      <c r="M50" s="340">
        <v>-20815119</v>
      </c>
    </row>
    <row r="51" spans="1:15" ht="23.25" customHeight="1">
      <c r="A51" s="192" t="s">
        <v>154</v>
      </c>
      <c r="B51" s="124"/>
      <c r="C51" s="124"/>
      <c r="D51" s="124"/>
      <c r="E51" s="154"/>
      <c r="F51" s="127"/>
      <c r="G51" s="338">
        <f>+K51</f>
        <v>342221</v>
      </c>
      <c r="H51" s="338"/>
      <c r="I51" s="338">
        <v>1894813</v>
      </c>
      <c r="J51" s="341"/>
      <c r="K51" s="340">
        <v>342221</v>
      </c>
      <c r="L51" s="340"/>
      <c r="M51" s="338">
        <v>1894813</v>
      </c>
    </row>
    <row r="52" spans="1:15" ht="23.25" customHeight="1">
      <c r="A52" s="191" t="s">
        <v>42</v>
      </c>
      <c r="B52" s="124"/>
      <c r="C52" s="124"/>
      <c r="D52" s="124"/>
      <c r="E52" s="154"/>
      <c r="F52" s="327"/>
      <c r="G52" s="338">
        <f>+K52</f>
        <v>-1378760</v>
      </c>
      <c r="H52" s="338"/>
      <c r="I52" s="338">
        <v>-4800175</v>
      </c>
      <c r="J52" s="341"/>
      <c r="K52" s="340">
        <v>-1378760</v>
      </c>
      <c r="L52" s="340"/>
      <c r="M52" s="338">
        <v>-4800175</v>
      </c>
    </row>
    <row r="53" spans="1:15" ht="23.25" customHeight="1">
      <c r="A53" s="191" t="s">
        <v>43</v>
      </c>
      <c r="B53" s="124"/>
      <c r="C53" s="124"/>
      <c r="D53" s="124"/>
      <c r="E53" s="154"/>
      <c r="F53" s="327"/>
      <c r="G53" s="338">
        <f>+K53</f>
        <v>-5221028</v>
      </c>
      <c r="H53" s="338"/>
      <c r="I53" s="338">
        <v>-9179144</v>
      </c>
      <c r="J53" s="341"/>
      <c r="K53" s="340">
        <v>-5221028</v>
      </c>
      <c r="L53" s="340"/>
      <c r="M53" s="338">
        <v>-9179144</v>
      </c>
    </row>
    <row r="54" spans="1:15" ht="23.25" customHeight="1">
      <c r="A54" s="124" t="s">
        <v>44</v>
      </c>
      <c r="B54" s="124"/>
      <c r="C54" s="124"/>
      <c r="D54" s="124"/>
      <c r="E54" s="154"/>
      <c r="F54" s="327"/>
      <c r="G54" s="352">
        <f>+K54</f>
        <v>-93985</v>
      </c>
      <c r="H54" s="341"/>
      <c r="I54" s="352">
        <v>331200</v>
      </c>
      <c r="J54" s="341"/>
      <c r="K54" s="352">
        <v>-93985</v>
      </c>
      <c r="L54" s="340"/>
      <c r="M54" s="352">
        <v>331200</v>
      </c>
      <c r="O54" s="333"/>
    </row>
    <row r="55" spans="1:15" ht="23.25" customHeight="1">
      <c r="A55" s="128" t="s">
        <v>155</v>
      </c>
      <c r="B55" s="154"/>
      <c r="C55" s="154"/>
      <c r="E55" s="154"/>
      <c r="F55" s="327"/>
      <c r="G55" s="147">
        <f>SUM(G27:G54)</f>
        <v>-400683</v>
      </c>
      <c r="H55" s="147"/>
      <c r="I55" s="147">
        <f>SUM(I27:I54)</f>
        <v>110993624.97</v>
      </c>
      <c r="J55" s="353"/>
      <c r="K55" s="147">
        <f>SUM(K27:K54)</f>
        <v>-391983</v>
      </c>
      <c r="L55" s="151"/>
      <c r="M55" s="147">
        <f>SUM(M27:M54)</f>
        <v>111008739.97</v>
      </c>
    </row>
    <row r="56" spans="1:15" ht="23.25" customHeight="1">
      <c r="A56" s="189" t="s">
        <v>156</v>
      </c>
      <c r="B56" s="124"/>
      <c r="C56" s="124"/>
      <c r="D56" s="124"/>
      <c r="E56" s="154"/>
      <c r="F56" s="327"/>
      <c r="G56" s="147">
        <f>+K56</f>
        <v>-38946</v>
      </c>
      <c r="H56" s="147"/>
      <c r="I56" s="147">
        <v>-52015</v>
      </c>
      <c r="J56" s="353"/>
      <c r="K56" s="147">
        <v>-38946</v>
      </c>
      <c r="L56" s="151"/>
      <c r="M56" s="147">
        <v>-52015</v>
      </c>
    </row>
    <row r="57" spans="1:15" ht="23.25" customHeight="1">
      <c r="A57" s="189" t="s">
        <v>157</v>
      </c>
      <c r="B57" s="124"/>
      <c r="C57" s="124"/>
      <c r="D57" s="124"/>
      <c r="E57" s="154"/>
      <c r="F57" s="327"/>
      <c r="G57" s="151">
        <f>K57</f>
        <v>-2087759</v>
      </c>
      <c r="H57" s="151"/>
      <c r="I57" s="151">
        <v>-5204462</v>
      </c>
      <c r="J57" s="353"/>
      <c r="K57" s="151">
        <v>-2087759</v>
      </c>
      <c r="L57" s="151"/>
      <c r="M57" s="151">
        <v>-5204462</v>
      </c>
    </row>
    <row r="58" spans="1:15" ht="23.25" customHeight="1">
      <c r="A58" s="128" t="s">
        <v>158</v>
      </c>
      <c r="B58" s="124"/>
      <c r="C58" s="124"/>
      <c r="D58" s="124"/>
      <c r="E58" s="342"/>
      <c r="F58" s="343"/>
      <c r="G58" s="146">
        <f>SUM(G55:G57)</f>
        <v>-2527388</v>
      </c>
      <c r="H58" s="147"/>
      <c r="I58" s="146">
        <f>SUM(I55:I57)</f>
        <v>105737147.97</v>
      </c>
      <c r="J58" s="344"/>
      <c r="K58" s="146">
        <f>SUM(K55:K57)</f>
        <v>-2518688</v>
      </c>
      <c r="L58" s="151"/>
      <c r="M58" s="146">
        <f>SUM(M55:M57)</f>
        <v>105752262.97</v>
      </c>
    </row>
    <row r="59" spans="1:15" ht="23.25" customHeight="1">
      <c r="A59" s="131" t="s">
        <v>159</v>
      </c>
      <c r="B59" s="124"/>
      <c r="C59" s="124"/>
      <c r="D59" s="124"/>
      <c r="E59" s="125"/>
      <c r="F59" s="126"/>
      <c r="G59" s="354"/>
      <c r="H59" s="354"/>
      <c r="I59" s="354"/>
      <c r="J59" s="354"/>
    </row>
    <row r="60" spans="1:15" ht="23.25" customHeight="1">
      <c r="A60" s="123" t="s">
        <v>160</v>
      </c>
      <c r="B60" s="124"/>
      <c r="C60" s="124"/>
      <c r="D60" s="124"/>
      <c r="E60" s="125"/>
      <c r="F60" s="126"/>
      <c r="G60" s="140">
        <f>K60</f>
        <v>373247</v>
      </c>
      <c r="H60" s="145"/>
      <c r="I60" s="137">
        <v>272224</v>
      </c>
      <c r="J60" s="145"/>
      <c r="K60" s="137">
        <v>373247</v>
      </c>
      <c r="L60" s="139"/>
      <c r="M60" s="137">
        <v>272224</v>
      </c>
    </row>
    <row r="61" spans="1:15" s="116" customFormat="1" ht="23.25" customHeight="1">
      <c r="A61" s="106" t="s">
        <v>161</v>
      </c>
      <c r="B61" s="121"/>
      <c r="D61" s="121"/>
      <c r="E61" s="121"/>
      <c r="F61" s="122"/>
      <c r="G61" s="140">
        <f>+K61</f>
        <v>420561</v>
      </c>
      <c r="H61" s="145"/>
      <c r="I61" s="137">
        <v>219626</v>
      </c>
      <c r="J61" s="145"/>
      <c r="K61" s="137">
        <v>420561</v>
      </c>
      <c r="L61" s="139"/>
      <c r="M61" s="137">
        <v>219626</v>
      </c>
    </row>
    <row r="62" spans="1:15" ht="23.25" customHeight="1">
      <c r="A62" s="123" t="s">
        <v>162</v>
      </c>
      <c r="B62" s="124"/>
      <c r="C62" s="124"/>
      <c r="D62" s="124"/>
      <c r="E62" s="125"/>
      <c r="F62" s="126"/>
      <c r="G62" s="140">
        <f>+K62</f>
        <v>0</v>
      </c>
      <c r="H62" s="145"/>
      <c r="I62" s="140">
        <v>-223000</v>
      </c>
      <c r="J62" s="145"/>
      <c r="K62" s="137">
        <v>0</v>
      </c>
      <c r="L62" s="139"/>
      <c r="M62" s="140">
        <v>-223000</v>
      </c>
    </row>
    <row r="63" spans="1:15" ht="23.25" customHeight="1">
      <c r="A63" s="123" t="s">
        <v>163</v>
      </c>
      <c r="B63" s="124"/>
      <c r="C63" s="124"/>
      <c r="D63" s="124"/>
      <c r="E63" s="125"/>
      <c r="F63" s="126"/>
      <c r="G63" s="140">
        <f>+K63</f>
        <v>-7639794</v>
      </c>
      <c r="H63" s="145"/>
      <c r="I63" s="137">
        <v>-6130746</v>
      </c>
      <c r="J63" s="145"/>
      <c r="K63" s="137">
        <v>-7639794</v>
      </c>
      <c r="L63" s="139"/>
      <c r="M63" s="137">
        <v>-6130746</v>
      </c>
    </row>
    <row r="64" spans="1:15" ht="23.25" customHeight="1">
      <c r="A64" s="128" t="s">
        <v>164</v>
      </c>
      <c r="B64" s="124"/>
      <c r="C64" s="124"/>
      <c r="D64" s="124"/>
      <c r="E64" s="129"/>
      <c r="F64" s="130"/>
      <c r="G64" s="146">
        <f>SUM(G60:G63)</f>
        <v>-6845986</v>
      </c>
      <c r="H64" s="147"/>
      <c r="I64" s="146">
        <f>SUM(I60:I63)</f>
        <v>-5861896</v>
      </c>
      <c r="J64" s="148"/>
      <c r="K64" s="146">
        <f>SUM(K60:K63)</f>
        <v>-6845986</v>
      </c>
      <c r="M64" s="146">
        <f>SUM(M60:M63)</f>
        <v>-5861896</v>
      </c>
    </row>
    <row r="65" spans="1:15" ht="23.25" customHeight="1">
      <c r="A65" s="131" t="s">
        <v>165</v>
      </c>
      <c r="B65" s="124"/>
      <c r="C65" s="124"/>
      <c r="D65" s="124"/>
      <c r="E65" s="132"/>
      <c r="F65" s="130"/>
      <c r="G65" s="150"/>
      <c r="H65" s="150"/>
      <c r="I65" s="150"/>
      <c r="J65" s="148"/>
      <c r="K65" s="150"/>
      <c r="M65" s="150"/>
    </row>
    <row r="66" spans="1:15" ht="23.25" customHeight="1">
      <c r="A66" s="123" t="s">
        <v>166</v>
      </c>
      <c r="B66" s="124"/>
      <c r="C66" s="124"/>
      <c r="D66" s="124"/>
      <c r="E66" s="132"/>
      <c r="F66" s="130"/>
      <c r="G66" s="137">
        <f>+K66</f>
        <v>0</v>
      </c>
      <c r="H66" s="139"/>
      <c r="I66" s="137">
        <v>-981778</v>
      </c>
      <c r="J66" s="148"/>
      <c r="K66" s="151">
        <v>0</v>
      </c>
      <c r="M66" s="151">
        <v>-981778</v>
      </c>
    </row>
    <row r="67" spans="1:15" ht="23.25" customHeight="1">
      <c r="A67" s="123" t="s">
        <v>167</v>
      </c>
      <c r="B67" s="124"/>
      <c r="C67" s="124"/>
      <c r="D67" s="124"/>
      <c r="E67" s="132"/>
      <c r="F67" s="130"/>
      <c r="G67" s="139">
        <f>+K67</f>
        <v>-204054</v>
      </c>
      <c r="H67" s="139"/>
      <c r="I67" s="139">
        <v>-170012</v>
      </c>
      <c r="J67" s="148"/>
      <c r="K67" s="151">
        <v>-204054</v>
      </c>
      <c r="M67" s="149">
        <v>-170012</v>
      </c>
    </row>
    <row r="68" spans="1:15" ht="23.25" customHeight="1">
      <c r="A68" s="128" t="s">
        <v>168</v>
      </c>
      <c r="B68" s="124"/>
      <c r="C68" s="124"/>
      <c r="D68" s="124"/>
      <c r="E68" s="132"/>
      <c r="F68" s="130"/>
      <c r="G68" s="355">
        <f>SUM(G66:G67)</f>
        <v>-204054</v>
      </c>
      <c r="H68" s="149"/>
      <c r="I68" s="355">
        <f>SUM(I66:I67)</f>
        <v>-1151790</v>
      </c>
      <c r="J68" s="148"/>
      <c r="K68" s="355">
        <f>SUM(K66:K67)</f>
        <v>-204054</v>
      </c>
      <c r="M68" s="355">
        <f>SUM(M66:M67)</f>
        <v>-1151790</v>
      </c>
    </row>
    <row r="69" spans="1:15" ht="23.25" customHeight="1">
      <c r="A69" s="356" t="s">
        <v>169</v>
      </c>
      <c r="B69" s="124"/>
      <c r="C69" s="124"/>
      <c r="D69" s="124"/>
      <c r="E69" s="129"/>
      <c r="F69" s="130"/>
      <c r="G69" s="149">
        <f>G58+G64+G68</f>
        <v>-9577428</v>
      </c>
      <c r="H69" s="149"/>
      <c r="I69" s="149">
        <f>I58+I64+I68</f>
        <v>98723461.969999999</v>
      </c>
      <c r="J69" s="148"/>
      <c r="K69" s="149">
        <f>K58+K64+K68</f>
        <v>-9568728</v>
      </c>
      <c r="L69" s="151"/>
      <c r="M69" s="149">
        <f>M58+M64+M68</f>
        <v>98738576.969999999</v>
      </c>
    </row>
    <row r="70" spans="1:15" ht="23.25" customHeight="1">
      <c r="A70" s="357" t="s">
        <v>170</v>
      </c>
      <c r="B70" s="129"/>
      <c r="C70" s="125"/>
      <c r="D70" s="125"/>
      <c r="E70" s="125"/>
      <c r="F70" s="126"/>
      <c r="G70" s="358">
        <v>24397533</v>
      </c>
      <c r="H70" s="147"/>
      <c r="I70" s="358">
        <v>77399854</v>
      </c>
      <c r="J70" s="354"/>
      <c r="K70" s="358">
        <v>24199834</v>
      </c>
      <c r="L70" s="151"/>
      <c r="M70" s="358">
        <v>77109007</v>
      </c>
    </row>
    <row r="71" spans="1:15" ht="23.25" customHeight="1" thickBot="1">
      <c r="A71" s="357" t="s">
        <v>171</v>
      </c>
      <c r="B71" s="129"/>
      <c r="C71" s="129"/>
      <c r="D71" s="129"/>
      <c r="E71" s="129"/>
      <c r="F71" s="130"/>
      <c r="G71" s="359">
        <f>SUM(G69:G70)</f>
        <v>14820105</v>
      </c>
      <c r="H71" s="149"/>
      <c r="I71" s="359">
        <f>SUM(I69:I70)</f>
        <v>176123315.97</v>
      </c>
      <c r="J71" s="148"/>
      <c r="K71" s="359">
        <f>SUM(K69:K70)</f>
        <v>14631106</v>
      </c>
      <c r="L71" s="151"/>
      <c r="M71" s="359">
        <f>SUM(M69:M70)</f>
        <v>175847583.97</v>
      </c>
      <c r="O71" s="333"/>
    </row>
    <row r="72" spans="1:15" s="194" customFormat="1" ht="23.25" customHeight="1" thickTop="1">
      <c r="A72" s="132"/>
      <c r="B72" s="132"/>
      <c r="C72" s="132"/>
      <c r="D72" s="132"/>
      <c r="E72" s="132"/>
      <c r="F72" s="130"/>
      <c r="G72" s="360"/>
      <c r="H72" s="360"/>
      <c r="I72" s="360"/>
      <c r="J72" s="360"/>
      <c r="K72" s="361"/>
      <c r="L72" s="362"/>
      <c r="M72" s="361"/>
    </row>
    <row r="73" spans="1:15" s="194" customFormat="1" ht="23.25" customHeight="1">
      <c r="A73" s="132" t="s">
        <v>172</v>
      </c>
      <c r="B73" s="132"/>
      <c r="C73" s="132"/>
      <c r="D73" s="132"/>
      <c r="E73" s="132"/>
      <c r="F73" s="130"/>
      <c r="G73" s="193"/>
      <c r="H73" s="193"/>
      <c r="I73" s="193"/>
      <c r="J73" s="193"/>
      <c r="K73" s="193"/>
      <c r="L73" s="193"/>
      <c r="M73" s="193"/>
    </row>
    <row r="74" spans="1:15" s="194" customFormat="1" ht="23.25" customHeight="1">
      <c r="B74" s="195" t="s">
        <v>173</v>
      </c>
      <c r="C74" s="132"/>
      <c r="D74" s="132"/>
      <c r="E74" s="132"/>
      <c r="F74" s="130"/>
      <c r="G74" s="196"/>
      <c r="H74" s="197"/>
      <c r="I74" s="197"/>
      <c r="J74" s="197"/>
      <c r="K74" s="198"/>
      <c r="L74" s="199"/>
      <c r="M74" s="200"/>
    </row>
    <row r="75" spans="1:15" s="194" customFormat="1" ht="23.25" customHeight="1">
      <c r="B75" s="202" t="s">
        <v>174</v>
      </c>
      <c r="C75" s="132"/>
      <c r="D75" s="132"/>
      <c r="E75" s="132"/>
      <c r="F75" s="130"/>
      <c r="G75" s="196"/>
      <c r="H75" s="197"/>
      <c r="I75" s="197"/>
      <c r="J75" s="197"/>
      <c r="K75" s="198"/>
      <c r="L75" s="199"/>
      <c r="M75" s="200"/>
    </row>
    <row r="76" spans="1:15" s="194" customFormat="1" ht="23.25" customHeight="1">
      <c r="B76" s="202" t="s">
        <v>175</v>
      </c>
      <c r="C76" s="132"/>
      <c r="D76" s="132"/>
      <c r="E76" s="132"/>
      <c r="F76" s="130"/>
      <c r="G76" s="203">
        <f>K76</f>
        <v>0</v>
      </c>
      <c r="H76" s="197"/>
      <c r="I76" s="371">
        <v>107621047</v>
      </c>
      <c r="J76" s="197"/>
      <c r="K76" s="205">
        <v>0</v>
      </c>
      <c r="L76" s="199"/>
      <c r="M76" s="372">
        <v>107621047</v>
      </c>
    </row>
    <row r="77" spans="1:15" s="194" customFormat="1" ht="23.25" customHeight="1">
      <c r="A77" s="201"/>
      <c r="B77" s="202" t="s">
        <v>176</v>
      </c>
      <c r="C77" s="132"/>
      <c r="D77" s="132"/>
      <c r="E77" s="132"/>
      <c r="F77" s="130"/>
      <c r="G77" s="203">
        <f>K77</f>
        <v>0</v>
      </c>
      <c r="H77" s="204"/>
      <c r="I77" s="126">
        <v>2541000</v>
      </c>
      <c r="J77" s="204"/>
      <c r="K77" s="205">
        <v>0</v>
      </c>
      <c r="L77" s="206"/>
      <c r="M77" s="125">
        <v>2541000</v>
      </c>
    </row>
    <row r="78" spans="1:15" s="194" customFormat="1" ht="23.25" customHeight="1">
      <c r="A78" s="132"/>
      <c r="B78" s="132"/>
      <c r="C78" s="132"/>
      <c r="D78" s="132"/>
      <c r="E78" s="132"/>
      <c r="F78" s="130"/>
      <c r="G78" s="360"/>
      <c r="H78" s="360"/>
      <c r="I78" s="360"/>
      <c r="J78" s="360"/>
      <c r="K78" s="361"/>
      <c r="L78" s="362"/>
      <c r="M78" s="361"/>
    </row>
    <row r="79" spans="1:15" s="368" customFormat="1" ht="23.25" customHeight="1">
      <c r="A79" s="345" t="s">
        <v>32</v>
      </c>
      <c r="B79" s="363"/>
      <c r="C79" s="364"/>
      <c r="D79" s="365"/>
      <c r="E79" s="366"/>
      <c r="F79" s="366"/>
      <c r="G79" s="366"/>
      <c r="H79" s="366"/>
      <c r="I79" s="366"/>
      <c r="J79" s="366"/>
      <c r="K79" s="367"/>
      <c r="L79" s="366"/>
      <c r="M79" s="366"/>
    </row>
    <row r="80" spans="1:15" s="368" customFormat="1" ht="23.25" customHeight="1">
      <c r="A80" s="357"/>
      <c r="B80" s="363"/>
      <c r="C80" s="364"/>
      <c r="D80" s="365"/>
      <c r="E80" s="366"/>
      <c r="F80" s="366"/>
      <c r="G80" s="366"/>
      <c r="H80" s="366"/>
      <c r="I80" s="366"/>
      <c r="J80" s="366"/>
      <c r="K80" s="367"/>
      <c r="L80" s="366"/>
      <c r="M80" s="366"/>
    </row>
    <row r="81" spans="1:13" s="368" customFormat="1" ht="23.25" customHeight="1">
      <c r="A81" s="357"/>
      <c r="B81" s="363"/>
      <c r="C81" s="364"/>
      <c r="D81" s="365"/>
      <c r="E81" s="366"/>
      <c r="F81" s="366"/>
      <c r="G81" s="366"/>
      <c r="H81" s="366"/>
      <c r="I81" s="366"/>
      <c r="J81" s="366"/>
      <c r="K81" s="367"/>
      <c r="L81" s="366"/>
      <c r="M81" s="366"/>
    </row>
    <row r="82" spans="1:13" ht="23.25" customHeight="1">
      <c r="A82" s="347" t="s">
        <v>33</v>
      </c>
      <c r="B82" s="132"/>
      <c r="C82" s="132"/>
      <c r="D82" s="132"/>
      <c r="E82" s="132"/>
      <c r="F82" s="343"/>
      <c r="G82" s="316"/>
      <c r="H82" s="316"/>
      <c r="I82" s="316" t="s">
        <v>33</v>
      </c>
      <c r="J82" s="344"/>
      <c r="K82" s="369"/>
      <c r="M82" s="369"/>
    </row>
    <row r="83" spans="1:13" ht="23.25" customHeight="1">
      <c r="A83" s="347" t="s">
        <v>35</v>
      </c>
      <c r="G83" s="378"/>
      <c r="H83" s="378"/>
      <c r="I83" s="378"/>
      <c r="J83" s="378"/>
    </row>
    <row r="84" spans="1:13" ht="23.25" customHeight="1">
      <c r="G84" s="378"/>
      <c r="H84" s="378"/>
      <c r="I84" s="378"/>
      <c r="J84" s="378"/>
    </row>
    <row r="85" spans="1:13" ht="23.25" customHeight="1">
      <c r="G85" s="378"/>
      <c r="H85" s="378"/>
      <c r="I85" s="378"/>
      <c r="J85" s="378"/>
    </row>
  </sheetData>
  <mergeCells count="5">
    <mergeCell ref="K46:M46"/>
    <mergeCell ref="K5:M5"/>
    <mergeCell ref="K47:M47"/>
    <mergeCell ref="G5:I5"/>
    <mergeCell ref="G47:I47"/>
  </mergeCells>
  <pageMargins left="0.78740157480314965" right="0.19685039370078741" top="0.59055118110236227" bottom="0.73" header="0.39370078740157483" footer="0.39370078740157483"/>
  <pageSetup paperSize="9" scale="76" firstPageNumber="7" orientation="portrait" useFirstPageNumber="1" r:id="rId1"/>
  <headerFooter alignWithMargins="0">
    <oddFooter>&amp;R&amp;18&amp;P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748c0c2-f031-44d6-b9a2-bad66037e590" xsi:nil="true"/>
    <Preparer_x0020_Sign_x002d_off xmlns="a748c0c2-f031-44d6-b9a2-bad66037e59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1E4BC5F988C674D87685088DA92C2A5" ma:contentTypeVersion="6" ma:contentTypeDescription="สร้างเอกสารใหม่" ma:contentTypeScope="" ma:versionID="897ac100531b91f547bea082e6ac64e0">
  <xsd:schema xmlns:xsd="http://www.w3.org/2001/XMLSchema" xmlns:xs="http://www.w3.org/2001/XMLSchema" xmlns:p="http://schemas.microsoft.com/office/2006/metadata/properties" xmlns:ns2="a748c0c2-f031-44d6-b9a2-bad66037e590" targetNamespace="http://schemas.microsoft.com/office/2006/metadata/properties" ma:root="true" ma:fieldsID="edb135029c3f65d33d5038a1d3ec39db" ns2:_="">
    <xsd:import namespace="a748c0c2-f031-44d6-b9a2-bad66037e59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8c0c2-f031-44d6-b9a2-bad66037e59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schemas.microsoft.com/office/infopath/2007/PartnerControls"/>
    <ds:schemaRef ds:uri="a748c0c2-f031-44d6-b9a2-bad66037e590"/>
  </ds:schemaRefs>
</ds:datastoreItem>
</file>

<file path=customXml/itemProps2.xml><?xml version="1.0" encoding="utf-8"?>
<ds:datastoreItem xmlns:ds="http://schemas.openxmlformats.org/officeDocument/2006/customXml" ds:itemID="{FA159F4B-EBFA-478F-B23F-F476D71D5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48c0c2-f031-44d6-b9a2-bad66037e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krittapat</cp:lastModifiedBy>
  <cp:revision/>
  <dcterms:created xsi:type="dcterms:W3CDTF">2013-02-28T01:07:49Z</dcterms:created>
  <dcterms:modified xsi:type="dcterms:W3CDTF">2021-05-11T09:38:26Z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0x01010051E4BC5F988C674D87685088DA92C2A5</vt:lpwstr>
  </property>
</Properties>
</file>