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TC\FS &amp; Audit report\FS 1Q21\งบส่งตลาด\"/>
    </mc:Choice>
  </mc:AlternateContent>
  <xr:revisionPtr revIDLastSave="0" documentId="13_ncr:1_{EA83067F-C4D3-479D-91BE-A1F778FD2685}" xr6:coauthVersionLast="45" xr6:coauthVersionMax="47" xr10:uidLastSave="{00000000-0000-0000-0000-000000000000}"/>
  <bookViews>
    <workbookView xWindow="-110" yWindow="-110" windowWidth="19420" windowHeight="10420" tabRatio="839" xr2:uid="{00000000-000D-0000-FFFF-FFFF00000000}"/>
  </bookViews>
  <sheets>
    <sheet name="SFP" sheetId="1" r:id="rId1"/>
    <sheet name="PL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CF!$B$33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CF!$B$1:$K$70</definedName>
    <definedName name="_xlnm.Print_Area" localSheetId="2">'CH-Consol FS'!$B$1:$N$40</definedName>
    <definedName name="_xlnm.Print_Area" localSheetId="3">'CH-Separate FS'!$B$1:$N$40</definedName>
    <definedName name="_xlnm.Print_Area" localSheetId="1">PL!$A$1:$L$37,PL!$C$38:$L$57</definedName>
    <definedName name="_xlnm.Print_Area" localSheetId="0">SFP!$B$1:$K$84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CF!$A$1:$K$72</definedName>
    <definedName name="Z_A3B3E038_AAE0_4F24_B01A_BCF5B017EAC3_.wvu.PrintArea" localSheetId="2" hidden="1">'CH-Consol FS'!$A$1:$N$42</definedName>
    <definedName name="Z_A3B3E038_AAE0_4F24_B01A_BCF5B017EAC3_.wvu.PrintArea" localSheetId="3" hidden="1">'CH-Separate FS'!$A$1:$N$41</definedName>
    <definedName name="Z_A3B3E038_AAE0_4F24_B01A_BCF5B017EAC3_.wvu.PrintArea" localSheetId="1" hidden="1">PL!$A$1:$L$57</definedName>
    <definedName name="Z_A3B3E038_AAE0_4F24_B01A_BCF5B017EAC3_.wvu.PrintArea" localSheetId="0" hidden="1">SFP!$A$1:$K$88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6" i="9" l="1"/>
  <c r="J26" i="9"/>
  <c r="H26" i="9"/>
  <c r="F26" i="9"/>
  <c r="I10" i="6" l="1"/>
  <c r="E17" i="1" l="1"/>
  <c r="I66" i="6" l="1"/>
  <c r="K25" i="6"/>
  <c r="G25" i="6"/>
  <c r="E66" i="6" l="1"/>
  <c r="I63" i="6"/>
  <c r="E63" i="6"/>
  <c r="G63" i="6"/>
  <c r="I53" i="6"/>
  <c r="E53" i="6"/>
  <c r="G53" i="6"/>
  <c r="G37" i="6"/>
  <c r="G39" i="6" s="1"/>
  <c r="G65" i="6" s="1"/>
  <c r="G67" i="6" s="1"/>
  <c r="H37" i="16"/>
  <c r="H39" i="16" s="1"/>
  <c r="H41" i="16" s="1"/>
  <c r="F37" i="16"/>
  <c r="F39" i="16" s="1"/>
  <c r="F41" i="16" s="1"/>
  <c r="D37" i="16"/>
  <c r="N16" i="5"/>
  <c r="H37" i="5"/>
  <c r="H39" i="5" s="1"/>
  <c r="H41" i="5" s="1"/>
  <c r="F37" i="5"/>
  <c r="F39" i="5" s="1"/>
  <c r="F41" i="5" s="1"/>
  <c r="D37" i="5"/>
  <c r="D39" i="5" s="1"/>
  <c r="D41" i="5" s="1"/>
  <c r="D18" i="5"/>
  <c r="D39" i="16" l="1"/>
  <c r="D41" i="16" s="1"/>
  <c r="L32" i="9"/>
  <c r="L34" i="9" s="1"/>
  <c r="H32" i="9"/>
  <c r="H34" i="9" s="1"/>
  <c r="L17" i="9"/>
  <c r="H17" i="9"/>
  <c r="L13" i="9"/>
  <c r="L19" i="9" s="1"/>
  <c r="L24" i="9" s="1"/>
  <c r="H13" i="9"/>
  <c r="H19" i="9" s="1"/>
  <c r="H24" i="9" s="1"/>
  <c r="H54" i="9"/>
  <c r="H49" i="9"/>
  <c r="L49" i="9"/>
  <c r="J32" i="9"/>
  <c r="F32" i="9"/>
  <c r="L36" i="5" s="1"/>
  <c r="J17" i="9"/>
  <c r="F17" i="9"/>
  <c r="J13" i="9"/>
  <c r="F13" i="9"/>
  <c r="I29" i="1"/>
  <c r="G29" i="1"/>
  <c r="E29" i="1"/>
  <c r="E31" i="1" s="1"/>
  <c r="G58" i="1"/>
  <c r="G51" i="1"/>
  <c r="G60" i="1" s="1"/>
  <c r="K82" i="1"/>
  <c r="G82" i="1"/>
  <c r="E58" i="1"/>
  <c r="I58" i="1"/>
  <c r="I51" i="1"/>
  <c r="I60" i="1" s="1"/>
  <c r="K51" i="1"/>
  <c r="E51" i="1"/>
  <c r="K29" i="1"/>
  <c r="I17" i="1"/>
  <c r="G17" i="1"/>
  <c r="L36" i="9" l="1"/>
  <c r="H36" i="9"/>
  <c r="E60" i="1"/>
  <c r="J19" i="9"/>
  <c r="J24" i="9" s="1"/>
  <c r="N36" i="5"/>
  <c r="L37" i="5"/>
  <c r="L39" i="5" s="1"/>
  <c r="E81" i="1" s="1"/>
  <c r="L41" i="5" s="1"/>
  <c r="J34" i="9"/>
  <c r="L36" i="16"/>
  <c r="G31" i="1"/>
  <c r="F34" i="9"/>
  <c r="I31" i="1"/>
  <c r="F19" i="9"/>
  <c r="F24" i="9" s="1"/>
  <c r="E10" i="6" s="1"/>
  <c r="E25" i="6" s="1"/>
  <c r="E37" i="6" s="1"/>
  <c r="E39" i="6" s="1"/>
  <c r="E65" i="6" s="1"/>
  <c r="E67" i="6" s="1"/>
  <c r="E71" i="6" s="1"/>
  <c r="C38" i="9"/>
  <c r="J36" i="9" l="1"/>
  <c r="J52" i="9" s="1"/>
  <c r="J54" i="9" s="1"/>
  <c r="I25" i="6"/>
  <c r="I37" i="6" s="1"/>
  <c r="I39" i="6" s="1"/>
  <c r="I65" i="6" s="1"/>
  <c r="I67" i="6" s="1"/>
  <c r="I71" i="6" s="1"/>
  <c r="L37" i="16"/>
  <c r="L39" i="16" s="1"/>
  <c r="N36" i="16"/>
  <c r="F47" i="9"/>
  <c r="F49" i="9" s="1"/>
  <c r="K53" i="6"/>
  <c r="N32" i="5"/>
  <c r="J35" i="16" l="1"/>
  <c r="N35" i="16" s="1"/>
  <c r="J47" i="9"/>
  <c r="J49" i="9" s="1"/>
  <c r="F36" i="9"/>
  <c r="F52" i="9" s="1"/>
  <c r="F54" i="9" s="1"/>
  <c r="I81" i="1"/>
  <c r="L41" i="16" s="1"/>
  <c r="J35" i="5"/>
  <c r="N35" i="5" s="1"/>
  <c r="N11" i="16"/>
  <c r="H18" i="16"/>
  <c r="F18" i="16"/>
  <c r="D18" i="16"/>
  <c r="N17" i="16"/>
  <c r="N16" i="16"/>
  <c r="J18" i="16"/>
  <c r="L13" i="16"/>
  <c r="J13" i="16"/>
  <c r="H13" i="16"/>
  <c r="H20" i="16" s="1"/>
  <c r="F13" i="16"/>
  <c r="F20" i="16" s="1"/>
  <c r="D13" i="16"/>
  <c r="D20" i="16" s="1"/>
  <c r="N12" i="16"/>
  <c r="N11" i="5"/>
  <c r="L18" i="5"/>
  <c r="H18" i="5"/>
  <c r="F18" i="5"/>
  <c r="N17" i="5"/>
  <c r="J18" i="5"/>
  <c r="L13" i="5"/>
  <c r="J13" i="5"/>
  <c r="H13" i="5"/>
  <c r="F13" i="5"/>
  <c r="D13" i="5"/>
  <c r="D20" i="5" s="1"/>
  <c r="N12" i="5"/>
  <c r="K63" i="6"/>
  <c r="K58" i="1"/>
  <c r="J37" i="5" l="1"/>
  <c r="J39" i="5" s="1"/>
  <c r="J37" i="16"/>
  <c r="J39" i="16" s="1"/>
  <c r="L20" i="5"/>
  <c r="N18" i="5"/>
  <c r="N13" i="16"/>
  <c r="F20" i="5"/>
  <c r="N20" i="5" s="1"/>
  <c r="H20" i="5"/>
  <c r="J20" i="5"/>
  <c r="K37" i="6"/>
  <c r="K39" i="6" s="1"/>
  <c r="K60" i="1"/>
  <c r="K84" i="1" s="1"/>
  <c r="G84" i="1"/>
  <c r="J20" i="16"/>
  <c r="N20" i="16" s="1"/>
  <c r="L18" i="16"/>
  <c r="L20" i="16" s="1"/>
  <c r="N13" i="5"/>
  <c r="L54" i="9"/>
  <c r="N37" i="5" l="1"/>
  <c r="N37" i="16"/>
  <c r="N18" i="16"/>
  <c r="I82" i="1"/>
  <c r="I84" i="1" s="1"/>
  <c r="I85" i="1" s="1"/>
  <c r="N39" i="16"/>
  <c r="E82" i="1"/>
  <c r="E84" i="1" s="1"/>
  <c r="E85" i="1" s="1"/>
  <c r="N39" i="5"/>
  <c r="K65" i="6"/>
  <c r="K67" i="6" s="1"/>
  <c r="J41" i="16" l="1"/>
  <c r="N41" i="16"/>
  <c r="N41" i="5"/>
  <c r="J41" i="5"/>
  <c r="K17" i="1"/>
  <c r="B62" i="1"/>
  <c r="B33" i="1"/>
  <c r="K31" i="1" l="1"/>
  <c r="K85" i="1" s="1"/>
  <c r="G85" i="1"/>
  <c r="H40" i="16" l="1"/>
  <c r="D40" i="16" l="1"/>
  <c r="F40" i="16"/>
  <c r="L40" i="16" l="1"/>
  <c r="B23" i="16"/>
  <c r="B22" i="16"/>
  <c r="B1" i="16"/>
  <c r="C1" i="9" l="1"/>
  <c r="B41" i="6" l="1"/>
  <c r="B42" i="6"/>
  <c r="C104" i="10" l="1"/>
  <c r="C53" i="10"/>
  <c r="C81" i="11"/>
  <c r="C80" i="13"/>
  <c r="C55" i="13"/>
  <c r="C1" i="13"/>
  <c r="C56" i="11"/>
  <c r="C1" i="11"/>
  <c r="C1" i="10"/>
  <c r="B22" i="5"/>
  <c r="B1" i="5"/>
  <c r="B23" i="5" l="1"/>
  <c r="J40" i="16" l="1"/>
  <c r="N40" i="16"/>
</calcChain>
</file>

<file path=xl/sharedStrings.xml><?xml version="1.0" encoding="utf-8"?>
<sst xmlns="http://schemas.openxmlformats.org/spreadsheetml/2006/main" count="893" uniqueCount="304">
  <si>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</si>
  <si>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</si>
  <si>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</si>
  <si>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</si>
  <si>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</si>
  <si>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</si>
  <si>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</si>
  <si>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</si>
  <si>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</si>
  <si>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</si>
  <si>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</si>
  <si>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</si>
  <si>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</si>
  <si>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</si>
  <si>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ลูกหนี้อื่น - กิจการที่เกี่ยวข้องกัน</t>
  </si>
  <si>
    <t>เงินให้กู้ยืมระยะสั้น</t>
  </si>
  <si>
    <t>เงินให้กู้ยืมระยะสั้น - บุคคลหรือกิจการที่เกี่ยวข้องกัน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</si>
  <si>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</si>
  <si>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</si>
  <si>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</si>
  <si>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</si>
  <si>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</si>
  <si>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</si>
  <si>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</si>
  <si>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</si>
  <si>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</si>
  <si>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</si>
  <si>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</si>
  <si>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</si>
  <si>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</si>
  <si>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</si>
  <si>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</si>
  <si>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</si>
  <si>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</si>
  <si>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</si>
  <si>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</si>
  <si>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</si>
  <si>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</si>
  <si>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</si>
  <si>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</si>
  <si>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</si>
  <si>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</si>
  <si>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</si>
  <si>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</si>
  <si>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</si>
  <si>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</si>
  <si>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</si>
  <si>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</si>
  <si>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</si>
  <si>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</si>
  <si>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</si>
  <si>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</si>
  <si>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</si>
  <si>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</si>
  <si>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</si>
  <si>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</si>
  <si>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</si>
  <si>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</si>
  <si>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</si>
  <si>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</si>
  <si>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</si>
  <si>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</si>
  <si>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</si>
  <si>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</si>
  <si>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</si>
  <si>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</si>
  <si>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</si>
  <si>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รายได้ดอกเบี้ยในการให้บริการสินเชื่อและสัญญาเช่าซื้อ</t>
  </si>
  <si>
    <t>รายได้ค่าธรรมเนียมและบริการ</t>
  </si>
  <si>
    <t>4, 11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</si>
  <si>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</si>
  <si>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</si>
  <si>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</si>
  <si>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</si>
  <si>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</si>
  <si>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</si>
  <si>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กำไรจากกิจกรรมดำเนินงาน</t>
  </si>
  <si>
    <t>ผลกำไรจากการตัดรายการสินทรัพย์ทางการเงินที่วัดมูลค่าด้วย</t>
  </si>
  <si>
    <t xml:space="preserve">   ราคาทุนตัดจำหน่าย</t>
  </si>
  <si>
    <t>TAS 1.82.2</t>
  </si>
  <si>
    <t>ต้นทุนทางการเงิน</t>
  </si>
  <si>
    <t>TAS 1.82.2ก</t>
  </si>
  <si>
    <t>ขาดทุนด้านเครดิตที่คาดว่าจะเกิดขึ้น</t>
  </si>
  <si>
    <t>TAS 1.85</t>
  </si>
  <si>
    <t>กำไรก่อนภาษีเงินได้</t>
  </si>
  <si>
    <t>TAS 1.82.4, 12.77</t>
  </si>
  <si>
    <t>ภาษีเงินได้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</si>
  <si>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</si>
  <si>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</si>
  <si>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</si>
  <si>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</si>
  <si>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</si>
  <si>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</si>
  <si>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r>
      <t>ผลกำไรจาก</t>
    </r>
    <r>
      <rPr>
        <sz val="15"/>
        <rFont val="Angsana New"/>
        <family val="1"/>
      </rPr>
      <t>การป้องกันความเสี่ยงกระแสเงินสด</t>
    </r>
  </si>
  <si>
    <t>TAS 1.91.2</t>
  </si>
  <si>
    <t>ภาษีเงินได้ของรายการที่อาจถูกจัดประเภทใหม่ไว้ในกำไรหรือขาดทุนในภายหลัง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</si>
  <si>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</si>
  <si>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</si>
  <si>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</si>
  <si>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</si>
  <si>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กำไร (ขาดทุน) เบ็ดเสร็จรวมสำหรับงวด</t>
  </si>
  <si>
    <t>การแบ่งปันกำไร (ขาดทุน)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</si>
  <si>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</si>
  <si>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</si>
  <si>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</si>
  <si>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</si>
  <si>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</si>
  <si>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TAS 1.81ข.2.2</t>
  </si>
  <si>
    <t>TAS 1.81ข.2.1</t>
  </si>
  <si>
    <t>กำไรต่อหุ้น</t>
  </si>
  <si>
    <t>TAS 33.4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</si>
  <si>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</si>
  <si>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</si>
  <si>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องค์ประกอบอื่น
ของส่วนของ
ผู้ถือหุ้น</t>
  </si>
  <si>
    <t>สำรอง</t>
  </si>
  <si>
    <t>ที่ออกและ</t>
  </si>
  <si>
    <t>ส่วนเกินมูลค่า</t>
  </si>
  <si>
    <t>ทุนสำรอง</t>
  </si>
  <si>
    <t>ยังไม่ได้</t>
  </si>
  <si>
    <t>การป้องกัน</t>
  </si>
  <si>
    <t>รวม</t>
  </si>
  <si>
    <t>ชำระแล้ว</t>
  </si>
  <si>
    <t>หุ้นสามัญ</t>
  </si>
  <si>
    <t>ตามกฎหมาย</t>
  </si>
  <si>
    <t>จัดสรร</t>
  </si>
  <si>
    <t>ความเสี่ยง</t>
  </si>
  <si>
    <t>สำหรับงวดสามเดือนสิ้นสุดวันที่ 31 มีนาคม 2563</t>
  </si>
  <si>
    <t xml:space="preserve">ยอดคงเหลือ ณ วันที่ 31 ธันวาคม 2562 ตามที่รายงานในงวดก่อน </t>
  </si>
  <si>
    <t>ผลกระทบจากการเปลี่ยนแปลงนโยบายการบัญชี</t>
  </si>
  <si>
    <t>-</t>
  </si>
  <si>
    <t>ยอดคงเหลือ ณ วันที่ 1 มกราคม 2563 ปรับปรุงใหม่</t>
  </si>
  <si>
    <t xml:space="preserve">     กำไรสำหรับงวด</t>
  </si>
  <si>
    <t xml:space="preserve">     กำไรเบ็ดเสร็จอื่นสำหรับงวด</t>
  </si>
  <si>
    <t>รวมกำไร (ขาดทุน) เบ็ดเสร็จสำหรับงวด</t>
  </si>
  <si>
    <t>ยอดคงเหลือ ณ วันที่ 31 มีนาคม 2563</t>
  </si>
  <si>
    <t>สำหรับงวดสามเดือนสิ้นสุดวันที่ 31 มีนาคม 2564</t>
  </si>
  <si>
    <t xml:space="preserve">ยอดคงเหลือ ณ วันที่ 1 มกราคม 2564 </t>
  </si>
  <si>
    <t>ยอดคงเหลือ ณ วันที่ 31 มีนาคม 2564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</si>
  <si>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</si>
  <si>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</si>
  <si>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</si>
  <si>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</si>
  <si>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ขาดทุนจากการด้อยค่าทรัพย์สินรอการขาย</t>
  </si>
  <si>
    <t>ขาดทุนจากการจำหน่ายที่ดิน อาคาร อุปกรณ์</t>
  </si>
  <si>
    <t>กำไรจากอัตราแลกเปลี่ยน</t>
  </si>
  <si>
    <t>(กำไร) ขาดทุนจากการเปลี่ยนแปลงสัญญาเช่า</t>
  </si>
  <si>
    <t>ดอกเบี้ยในการให้บริการสินเชื่อและสัญญาเช่าซื้อรับ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</si>
  <si>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</si>
  <si>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</si>
  <si>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</si>
  <si>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ประมาณการหนี้สินผลประโยชน์พนักงานจ่าย</t>
  </si>
  <si>
    <t>กระแสเงินสดใช้ไปในกิจกรรมดำเนินงาน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</si>
  <si>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</si>
  <si>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</si>
  <si>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</si>
  <si>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</si>
  <si>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</si>
  <si>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</si>
  <si>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</si>
  <si>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</si>
  <si>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</si>
  <si>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เงินสดรับจากการจำหน่ายหุ้นกู้</t>
  </si>
  <si>
    <t>เงินสดจ่ายเพื่อไถ่ถอนหุ้นกู้</t>
  </si>
  <si>
    <t>เงินสดจ่ายชำระหนี้สินตามสัญญาเช่า</t>
  </si>
  <si>
    <r>
      <t>ดอกเบี้ย</t>
    </r>
    <r>
      <rPr>
        <sz val="15"/>
        <rFont val="Angsana New"/>
        <family val="1"/>
      </rPr>
      <t>จ่าย</t>
    </r>
  </si>
  <si>
    <t>กระแสเงินสดสุทธิได้มาจากกิจกรรมจัดหาเงิน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</si>
  <si>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</si>
  <si>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</si>
  <si>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</si>
  <si>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</si>
  <si>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</si>
  <si>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</si>
  <si>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</si>
  <si>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</si>
  <si>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</si>
  <si>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</si>
  <si>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</si>
  <si>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</si>
  <si>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</si>
  <si>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</si>
  <si>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</si>
  <si>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</si>
  <si>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</si>
  <si>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</si>
  <si>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</si>
  <si>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</si>
  <si>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</si>
  <si>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</si>
  <si>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</si>
  <si>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</si>
  <si>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</si>
  <si>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</si>
  <si>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กำไร (ขาดทุน) จากกิจกรรมดำเนินงาน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</si>
  <si>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</si>
  <si>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</si>
  <si>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</si>
  <si>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</si>
  <si>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</si>
  <si>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TAS 1.82.1ก</t>
  </si>
  <si>
    <t>ผลกำไร (ขาดทุน) จากการตัดรายการสินทรัพย์ทางการเงินที่วัดมูลค่าด้วย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</si>
  <si>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</si>
  <si>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</si>
  <si>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</si>
  <si>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</si>
  <si>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</si>
  <si>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</si>
  <si>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</si>
  <si>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</si>
  <si>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TAS 1.82.3ก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</si>
  <si>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</si>
  <si>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</si>
  <si>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TAS 1.82.3ข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</si>
  <si>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</si>
  <si>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</si>
  <si>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TFRS 7.24ค, TFRS 9.6.6.4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</si>
  <si>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</si>
  <si>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</si>
  <si>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</si>
  <si>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</si>
  <si>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</si>
  <si>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</si>
  <si>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</si>
  <si>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</si>
  <si>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</si>
  <si>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</si>
  <si>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</si>
  <si>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</si>
  <si>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</si>
  <si>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</si>
  <si>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</si>
  <si>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</si>
  <si>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</si>
  <si>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</si>
  <si>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</si>
  <si>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</si>
  <si>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</si>
  <si>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</si>
  <si>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</si>
  <si>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</si>
  <si>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</si>
  <si>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</si>
  <si>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</si>
  <si>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</si>
  <si>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</si>
  <si>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ผลกำไร (ขาดทุน) จากการวัดมูลค่าใหม่ของผลประโยชน์พนักงานที่กำหนดไว้</t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</si>
  <si>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</si>
  <si>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</si>
  <si>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</si>
  <si>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</si>
  <si>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</si>
  <si>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</si>
  <si>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t>รวมรายการที่จะไม่ถูกจัดประเภทใหม่ไว้ในกำไรหรือขาดทุนในภายหลัง</t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</si>
  <si>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</si>
  <si>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</si>
  <si>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</si>
  <si>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</si>
  <si>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</si>
  <si>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</si>
  <si>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</si>
  <si>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</si>
  <si>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</si>
  <si>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</si>
  <si>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</si>
  <si>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</si>
  <si>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</si>
  <si>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</si>
  <si>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</si>
  <si>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</si>
  <si>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</si>
  <si>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</si>
  <si>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</si>
  <si>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</si>
  <si>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</si>
  <si>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</si>
  <si>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</si>
  <si>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</si>
  <si>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</si>
  <si>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</si>
  <si>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</si>
  <si>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</si>
  <si>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</si>
  <si>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</si>
  <si>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</si>
  <si>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</si>
  <si>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</si>
  <si>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</si>
  <si>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</si>
  <si>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</si>
  <si>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</si>
  <si>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</si>
  <si>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</si>
  <si>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</si>
  <si>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</si>
  <si>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</si>
  <si>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</si>
  <si>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</si>
  <si>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</si>
  <si>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</si>
  <si>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</si>
  <si>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เงินสด (จ่าย) รับจากเงินกู้ยืมระยะสั้นจากสถาบันการเงิน</t>
  </si>
  <si>
    <t>เงินสดและรายการเทียบเท่าเงินสด (ลดลง) เพิ่มขึ้นสุทธิ</t>
  </si>
  <si>
    <t>กำไร (ขาดทุน) เบ็ดเสร็จอื่น</t>
  </si>
  <si>
    <t>กำไร (ขาดทุน) เบ็ดเสร็จสำหรับงวด</t>
  </si>
  <si>
    <t xml:space="preserve">ภาษีเงินได้ (จ่าย) รับคืน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</si>
</sst>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_(* #,##0,_);_(* \(#,##0,\);_(* &quot;-&quot;??_);_(@_)"/>
  </numFmts>
  <fonts count="6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Times New Roman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43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0" fontId="24" fillId="0" borderId="0" xfId="0" applyFont="1" applyFill="1" applyAlignment="1">
      <alignment horizontal="center"/>
    </xf>
    <xf numFmtId="2" fontId="9" fillId="0" borderId="0" xfId="0" applyNumberFormat="1" applyFont="1" applyFill="1" applyAlignment="1">
      <alignment horizontal="center" wrapText="1"/>
    </xf>
    <xf numFmtId="0" fontId="30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35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7" fillId="0" borderId="0" xfId="0" applyFont="1" applyFill="1" applyAlignment="1">
      <alignment horizontal="left"/>
    </xf>
    <xf numFmtId="0" fontId="37" fillId="2" borderId="0" xfId="0" applyFont="1" applyFill="1" applyAlignment="1">
      <alignment horizontal="left"/>
    </xf>
    <xf numFmtId="0" fontId="37" fillId="0" borderId="0" xfId="0" applyFont="1" applyAlignment="1">
      <alignment horizontal="left" vertical="top"/>
    </xf>
    <xf numFmtId="0" fontId="39" fillId="0" borderId="0" xfId="0" applyFont="1" applyFill="1" applyAlignment="1">
      <alignment horizontal="left"/>
    </xf>
    <xf numFmtId="0" fontId="37" fillId="0" borderId="0" xfId="0" applyFont="1" applyFill="1" applyBorder="1" applyAlignment="1">
      <alignment wrapText="1"/>
    </xf>
    <xf numFmtId="0" fontId="41" fillId="0" borderId="0" xfId="0" applyFont="1" applyFill="1" applyAlignment="1">
      <alignment horizontal="left"/>
    </xf>
    <xf numFmtId="0" fontId="41" fillId="0" borderId="0" xfId="0" applyFont="1" applyAlignment="1">
      <alignment horizontal="left" vertical="center" wrapText="1"/>
    </xf>
    <xf numFmtId="0" fontId="41" fillId="0" borderId="0" xfId="0" applyFont="1" applyFill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43" fontId="3" fillId="0" borderId="0" xfId="1" applyFont="1" applyFill="1" applyBorder="1" applyAlignment="1"/>
    <xf numFmtId="0" fontId="42" fillId="0" borderId="0" xfId="0" applyFont="1" applyFill="1" applyAlignment="1">
      <alignment horizontal="left" wrapText="1"/>
    </xf>
    <xf numFmtId="0" fontId="42" fillId="0" borderId="0" xfId="0" applyFont="1" applyFill="1" applyAlignment="1">
      <alignment horizontal="left"/>
    </xf>
    <xf numFmtId="0" fontId="38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0" fontId="30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left"/>
    </xf>
    <xf numFmtId="0" fontId="34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41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41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7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7" fillId="0" borderId="12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7" fillId="0" borderId="14" xfId="0" applyFont="1" applyFill="1" applyBorder="1" applyAlignment="1">
      <alignment horizontal="left" vertical="top"/>
    </xf>
    <xf numFmtId="0" fontId="40" fillId="0" borderId="15" xfId="0" applyFont="1" applyFill="1" applyBorder="1" applyAlignment="1">
      <alignment wrapText="1"/>
    </xf>
    <xf numFmtId="0" fontId="40" fillId="0" borderId="16" xfId="0" applyFont="1" applyFill="1" applyBorder="1" applyAlignment="1">
      <alignment wrapText="1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9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41" fillId="0" borderId="0" xfId="0" applyFont="1" applyFill="1" applyAlignment="1">
      <alignment horizontal="left" wrapText="1"/>
    </xf>
    <xf numFmtId="0" fontId="29" fillId="0" borderId="10" xfId="0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7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1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4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43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43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65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1" fillId="5" borderId="0" xfId="0" applyFont="1" applyFill="1" applyAlignment="1">
      <alignment horizontal="left" vertical="top" wrapText="1"/>
    </xf>
    <xf numFmtId="43" fontId="0" fillId="0" borderId="0" xfId="1" applyFont="1" applyFill="1" applyAlignment="1"/>
    <xf numFmtId="0" fontId="37" fillId="0" borderId="6" xfId="0" applyFont="1" applyFill="1" applyBorder="1" applyAlignment="1">
      <alignment horizontal="left"/>
    </xf>
    <xf numFmtId="0" fontId="27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1" fillId="0" borderId="0" xfId="0" applyFont="1" applyFill="1" applyAlignment="1">
      <alignment horizontal="left" vertical="center" wrapText="1"/>
    </xf>
    <xf numFmtId="0" fontId="42" fillId="0" borderId="12" xfId="0" applyFont="1" applyFill="1" applyBorder="1" applyAlignment="1">
      <alignment horizontal="left" wrapText="1"/>
    </xf>
    <xf numFmtId="0" fontId="42" fillId="0" borderId="14" xfId="0" applyFont="1" applyFill="1" applyBorder="1" applyAlignment="1">
      <alignment horizontal="left" wrapText="1"/>
    </xf>
    <xf numFmtId="164" fontId="9" fillId="0" borderId="0" xfId="1" applyNumberFormat="1" applyFont="1" applyAlignment="1">
      <alignment horizontal="right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0" fillId="0" borderId="5" xfId="1" applyNumberFormat="1" applyFont="1" applyFill="1" applyBorder="1" applyAlignment="1"/>
    <xf numFmtId="164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9" fillId="0" borderId="4" xfId="0" applyFont="1" applyFill="1" applyBorder="1" applyAlignment="1">
      <alignment horizontal="center" wrapText="1"/>
    </xf>
    <xf numFmtId="164" fontId="8" fillId="0" borderId="0" xfId="1" applyNumberFormat="1" applyFont="1" applyAlignment="1">
      <alignment horizontal="right"/>
    </xf>
    <xf numFmtId="0" fontId="8" fillId="0" borderId="0" xfId="0" applyFont="1"/>
    <xf numFmtId="37" fontId="8" fillId="0" borderId="1" xfId="0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0" fontId="31" fillId="0" borderId="0" xfId="0" applyFont="1" applyFill="1" applyAlignment="1"/>
    <xf numFmtId="0" fontId="31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42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3" borderId="0" xfId="0" applyFont="1" applyFill="1"/>
    <xf numFmtId="0" fontId="0" fillId="0" borderId="0" xfId="0" applyAlignment="1">
      <alignment horizontal="left"/>
    </xf>
    <xf numFmtId="0" fontId="42" fillId="0" borderId="0" xfId="0" applyFont="1" applyAlignment="1">
      <alignment horizontal="left"/>
    </xf>
    <xf numFmtId="164" fontId="9" fillId="0" borderId="0" xfId="1" quotePrefix="1" applyNumberFormat="1" applyFont="1" applyFill="1" applyAlignment="1">
      <alignment horizontal="right"/>
    </xf>
    <xf numFmtId="0" fontId="42" fillId="0" borderId="0" xfId="0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37" fontId="8" fillId="0" borderId="1" xfId="0" applyNumberFormat="1" applyFont="1" applyBorder="1" applyAlignment="1">
      <alignment horizontal="right"/>
    </xf>
    <xf numFmtId="164" fontId="8" fillId="0" borderId="2" xfId="1" quotePrefix="1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left"/>
    </xf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/>
    <xf numFmtId="0" fontId="53" fillId="0" borderId="0" xfId="0" applyFont="1" applyFill="1" applyBorder="1" applyAlignment="1">
      <alignment horizontal="center" vertical="top" wrapText="1"/>
    </xf>
    <xf numFmtId="0" fontId="54" fillId="0" borderId="0" xfId="0" applyFont="1" applyFill="1" applyBorder="1" applyAlignment="1"/>
    <xf numFmtId="37" fontId="52" fillId="0" borderId="0" xfId="0" applyNumberFormat="1" applyFont="1" applyFill="1" applyAlignment="1">
      <alignment horizontal="right"/>
    </xf>
    <xf numFmtId="0" fontId="54" fillId="0" borderId="0" xfId="0" applyFont="1" applyFill="1" applyAlignment="1"/>
    <xf numFmtId="43" fontId="55" fillId="0" borderId="0" xfId="1" applyFont="1" applyFill="1" applyBorder="1" applyAlignment="1">
      <alignment horizontal="center"/>
    </xf>
    <xf numFmtId="43" fontId="55" fillId="0" borderId="0" xfId="1" applyFont="1" applyFill="1" applyBorder="1" applyAlignment="1">
      <alignment horizontal="left"/>
    </xf>
    <xf numFmtId="43" fontId="52" fillId="0" borderId="0" xfId="1" applyFont="1" applyFill="1" applyBorder="1" applyAlignment="1">
      <alignment horizontal="right"/>
    </xf>
    <xf numFmtId="43" fontId="52" fillId="0" borderId="0" xfId="1" applyFont="1" applyFill="1" applyAlignment="1">
      <alignment horizontal="right"/>
    </xf>
    <xf numFmtId="41" fontId="8" fillId="0" borderId="2" xfId="1" quotePrefix="1" applyNumberFormat="1" applyFont="1" applyFill="1" applyBorder="1" applyAlignment="1">
      <alignment readingOrder="2"/>
    </xf>
    <xf numFmtId="43" fontId="53" fillId="0" borderId="0" xfId="1" applyFont="1" applyFill="1" applyBorder="1" applyAlignment="1">
      <alignment horizontal="right" vertical="top" wrapText="1"/>
    </xf>
    <xf numFmtId="43" fontId="54" fillId="0" borderId="0" xfId="1" applyFont="1" applyFill="1" applyBorder="1" applyAlignment="1">
      <alignment horizontal="right"/>
    </xf>
    <xf numFmtId="43" fontId="55" fillId="0" borderId="0" xfId="1" applyFont="1" applyFill="1" applyBorder="1" applyAlignment="1">
      <alignment horizontal="right"/>
    </xf>
    <xf numFmtId="43" fontId="54" fillId="0" borderId="0" xfId="1" applyFont="1" applyFill="1" applyAlignment="1">
      <alignment horizontal="right"/>
    </xf>
    <xf numFmtId="164" fontId="9" fillId="0" borderId="0" xfId="0" applyNumberFormat="1" applyFont="1" applyFill="1" applyAlignment="1"/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 applyFill="1" applyBorder="1" applyAlignment="1"/>
    <xf numFmtId="37" fontId="0" fillId="0" borderId="0" xfId="0" applyNumberFormat="1" applyFont="1" applyFill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43" fontId="50" fillId="0" borderId="0" xfId="1" applyFont="1" applyFill="1" applyBorder="1" applyAlignment="1"/>
    <xf numFmtId="43" fontId="50" fillId="0" borderId="0" xfId="1" applyFont="1" applyFill="1" applyAlignment="1"/>
    <xf numFmtId="164" fontId="0" fillId="0" borderId="1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0" fontId="56" fillId="0" borderId="0" xfId="0" applyFont="1" applyFill="1" applyAlignment="1"/>
    <xf numFmtId="0" fontId="57" fillId="0" borderId="0" xfId="0" applyFont="1" applyFill="1" applyAlignment="1">
      <alignment horizontal="left"/>
    </xf>
    <xf numFmtId="0" fontId="58" fillId="0" borderId="0" xfId="0" applyFont="1" applyFill="1" applyAlignment="1">
      <alignment horizontal="center"/>
    </xf>
    <xf numFmtId="0" fontId="5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43" fontId="57" fillId="0" borderId="0" xfId="1" applyFont="1" applyFill="1" applyBorder="1" applyAlignment="1">
      <alignment horizontal="right"/>
    </xf>
    <xf numFmtId="43" fontId="57" fillId="0" borderId="0" xfId="1" applyFont="1" applyFill="1" applyAlignment="1"/>
    <xf numFmtId="43" fontId="57" fillId="0" borderId="0" xfId="1" applyFont="1" applyFill="1" applyBorder="1" applyAlignment="1"/>
    <xf numFmtId="164" fontId="0" fillId="0" borderId="0" xfId="0" applyNumberFormat="1" applyFont="1" applyFill="1" applyAlignment="1"/>
    <xf numFmtId="164" fontId="0" fillId="0" borderId="0" xfId="1" quotePrefix="1" applyNumberFormat="1" applyFont="1" applyFill="1" applyAlignment="1">
      <alignment horizontal="right"/>
    </xf>
    <xf numFmtId="164" fontId="56" fillId="0" borderId="0" xfId="1" applyNumberFormat="1" applyFont="1" applyFill="1" applyAlignment="1"/>
    <xf numFmtId="166" fontId="0" fillId="0" borderId="0" xfId="1" applyNumberFormat="1" applyFont="1" applyFill="1" applyAlignment="1"/>
    <xf numFmtId="164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4" fontId="8" fillId="0" borderId="2" xfId="1" quotePrefix="1" applyNumberFormat="1" applyFont="1" applyFill="1" applyBorder="1" applyAlignment="1">
      <alignment horizontal="left" indent="1"/>
    </xf>
    <xf numFmtId="0" fontId="3" fillId="0" borderId="0" xfId="0" applyFont="1" applyFill="1"/>
    <xf numFmtId="3" fontId="4" fillId="0" borderId="0" xfId="0" applyNumberFormat="1" applyFont="1" applyFill="1" applyAlignment="1">
      <alignment wrapText="1"/>
    </xf>
    <xf numFmtId="37" fontId="4" fillId="0" borderId="1" xfId="0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Fill="1"/>
    <xf numFmtId="0" fontId="15" fillId="0" borderId="0" xfId="0" applyFont="1"/>
    <xf numFmtId="0" fontId="59" fillId="0" borderId="0" xfId="0" applyFont="1"/>
    <xf numFmtId="0" fontId="56" fillId="0" borderId="0" xfId="0" applyFont="1"/>
    <xf numFmtId="0" fontId="0" fillId="0" borderId="0" xfId="0" applyAlignment="1">
      <alignment horizontal="center"/>
    </xf>
    <xf numFmtId="0" fontId="6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0" fillId="0" borderId="0" xfId="0" applyNumberFormat="1"/>
    <xf numFmtId="0" fontId="0" fillId="0" borderId="0" xfId="0" applyAlignment="1">
      <alignment horizontal="left" wrapText="1"/>
    </xf>
    <xf numFmtId="41" fontId="0" fillId="0" borderId="0" xfId="1" quotePrefix="1" applyNumberFormat="1" applyFont="1" applyFill="1" applyAlignment="1">
      <alignment readingOrder="2"/>
    </xf>
    <xf numFmtId="37" fontId="4" fillId="0" borderId="0" xfId="0" applyNumberFormat="1" applyFont="1"/>
    <xf numFmtId="166" fontId="56" fillId="0" borderId="0" xfId="0" applyNumberFormat="1" applyFont="1"/>
    <xf numFmtId="166" fontId="0" fillId="0" borderId="0" xfId="0" applyNumberForma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4" fontId="56" fillId="0" borderId="0" xfId="0" applyNumberFormat="1" applyFont="1"/>
    <xf numFmtId="37" fontId="56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37" fontId="0" fillId="0" borderId="1" xfId="0" applyNumberFormat="1" applyBorder="1" applyAlignment="1">
      <alignment horizontal="right"/>
    </xf>
    <xf numFmtId="3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43" fontId="50" fillId="0" borderId="0" xfId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0" fontId="56" fillId="2" borderId="0" xfId="0" applyFont="1" applyFill="1"/>
    <xf numFmtId="0" fontId="0" fillId="2" borderId="0" xfId="0" applyFill="1"/>
    <xf numFmtId="39" fontId="3" fillId="0" borderId="0" xfId="0" applyNumberFormat="1" applyFont="1" applyFill="1" applyAlignment="1"/>
    <xf numFmtId="39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37" fontId="3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41" fontId="9" fillId="0" borderId="0" xfId="1" quotePrefix="1" applyNumberFormat="1" applyFont="1" applyFill="1" applyAlignment="1">
      <alignment horizontal="right"/>
    </xf>
    <xf numFmtId="37" fontId="0" fillId="0" borderId="0" xfId="0" applyNumberFormat="1" applyFill="1"/>
    <xf numFmtId="37" fontId="0" fillId="0" borderId="0" xfId="0" applyNumberFormat="1" applyFill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wrapText="1"/>
    </xf>
    <xf numFmtId="0" fontId="27" fillId="0" borderId="10" xfId="0" applyFont="1" applyFill="1" applyBorder="1" applyAlignment="1">
      <alignment horizontal="left" vertical="center" wrapText="1" shrinkToFit="1"/>
    </xf>
    <xf numFmtId="0" fontId="27" fillId="0" borderId="11" xfId="0" applyFont="1" applyFill="1" applyBorder="1" applyAlignment="1">
      <alignment horizontal="left" vertical="center" wrapText="1" shrinkToFit="1"/>
    </xf>
    <xf numFmtId="0" fontId="41" fillId="0" borderId="0" xfId="0" applyFont="1" applyFill="1" applyAlignment="1">
      <alignment horizontal="left" vertical="top" wrapText="1"/>
    </xf>
    <xf numFmtId="0" fontId="29" fillId="0" borderId="10" xfId="0" applyFont="1" applyFill="1" applyBorder="1" applyAlignment="1">
      <alignment horizontal="left" wrapText="1"/>
    </xf>
    <xf numFmtId="0" fontId="29" fillId="0" borderId="11" xfId="0" applyFont="1" applyFill="1" applyBorder="1" applyAlignment="1">
      <alignment horizontal="left" wrapText="1"/>
    </xf>
    <xf numFmtId="0" fontId="29" fillId="0" borderId="0" xfId="0" applyFont="1" applyFill="1" applyBorder="1" applyAlignment="1">
      <alignment horizontal="left" wrapText="1"/>
    </xf>
    <xf numFmtId="0" fontId="29" fillId="0" borderId="13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 shrinkToFit="1"/>
    </xf>
    <xf numFmtId="0" fontId="27" fillId="0" borderId="11" xfId="0" applyFont="1" applyFill="1" applyBorder="1" applyAlignment="1">
      <alignment horizontal="left" wrapText="1" shrinkToFit="1"/>
    </xf>
  </cellXfs>
  <cellStyles count="4">
    <cellStyle name="Comma" xfId="1" builtinId="3"/>
    <cellStyle name="Comma 2" xfId="2" xr:uid="{00000000-0005-0000-0000-000001000000}"/>
    <cellStyle name="Comma 2 2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1"/>
  <sheetViews>
    <sheetView tabSelected="1" view="pageBreakPreview" topLeftCell="B1" zoomScale="70" zoomScaleNormal="80" zoomScaleSheetLayoutView="70" workbookViewId="0">
      <selection activeCell="B1" sqref="B1"/>
    </sheetView>
  </sheetViews>
  <sheetFormatPr defaultColWidth="9.09765625" defaultRowHeight="21.5" x14ac:dyDescent="0.65"/>
  <cols>
    <col min="1" max="1" width="2" hidden="1" customWidth="1"/>
    <col min="2" max="2" width="52.09765625" style="202" customWidth="1"/>
    <col min="4" max="4" width="1.3984375" customWidth="1"/>
    <col min="5" max="5" width="15.69921875" customWidth="1"/>
    <col min="6" max="6" width="1.3984375" customWidth="1"/>
    <col min="7" max="7" width="15.69921875" customWidth="1"/>
    <col min="8" max="8" width="1.3984375" customWidth="1"/>
    <col min="9" max="9" width="15.69921875" customWidth="1"/>
    <col min="10" max="10" width="1.3984375" customWidth="1"/>
    <col min="11" max="11" width="15.69921875" customWidth="1"/>
    <col min="12" max="12" width="17.3984375" style="267" bestFit="1" customWidth="1"/>
    <col min="13" max="13" width="11.296875" style="267" bestFit="1" customWidth="1"/>
    <col min="14" max="15" width="17.3984375" bestFit="1" customWidth="1"/>
  </cols>
  <sheetData>
    <row r="1" spans="2:15" s="265" customFormat="1" ht="23" x14ac:dyDescent="0.7">
      <c r="B1" s="200" t="s">
        <v>0</v>
      </c>
      <c r="L1" s="266"/>
      <c r="M1" s="266"/>
    </row>
    <row r="2" spans="2:15" s="265" customFormat="1" ht="23" x14ac:dyDescent="0.7">
      <c r="B2" s="200" t="s">
        <v>1</v>
      </c>
      <c r="L2" s="266"/>
      <c r="M2" s="266"/>
    </row>
    <row r="3" spans="2:15" ht="22" x14ac:dyDescent="0.7">
      <c r="B3" s="200"/>
    </row>
    <row r="4" spans="2:15" ht="22" x14ac:dyDescent="0.7">
      <c r="C4" s="268"/>
      <c r="D4" s="268"/>
      <c r="E4" s="318" t="s">
        <v>2</v>
      </c>
      <c r="F4" s="318"/>
      <c r="G4" s="318"/>
      <c r="H4" s="308"/>
      <c r="I4" s="318" t="s">
        <v>3</v>
      </c>
      <c r="J4" s="318"/>
      <c r="K4" s="318"/>
    </row>
    <row r="5" spans="2:15" ht="22" x14ac:dyDescent="0.7">
      <c r="C5" s="268"/>
      <c r="D5" s="268"/>
      <c r="E5" s="268" t="s">
        <v>4</v>
      </c>
      <c r="F5" s="268"/>
      <c r="G5" s="268" t="s">
        <v>5</v>
      </c>
      <c r="H5" s="308"/>
      <c r="I5" s="268" t="s">
        <v>4</v>
      </c>
      <c r="J5" s="268"/>
      <c r="K5" s="268" t="s">
        <v>5</v>
      </c>
    </row>
    <row r="6" spans="2:15" ht="22" x14ac:dyDescent="0.7">
      <c r="B6" s="200" t="s">
        <v>6</v>
      </c>
      <c r="C6" s="309" t="s">
        <v>7</v>
      </c>
      <c r="D6" s="309"/>
      <c r="E6" s="268">
        <v>2564</v>
      </c>
      <c r="F6" s="268"/>
      <c r="G6" s="268">
        <v>2563</v>
      </c>
      <c r="H6" s="268"/>
      <c r="I6" s="268">
        <v>2564</v>
      </c>
      <c r="J6" s="268"/>
      <c r="K6" s="268">
        <v>2563</v>
      </c>
    </row>
    <row r="7" spans="2:15" ht="22" x14ac:dyDescent="0.7">
      <c r="B7" s="200"/>
      <c r="C7" s="309"/>
      <c r="D7" s="309"/>
      <c r="E7" s="268" t="s">
        <v>8</v>
      </c>
      <c r="F7" s="268"/>
      <c r="G7" s="268"/>
      <c r="H7" s="268"/>
      <c r="I7" s="268" t="s">
        <v>8</v>
      </c>
      <c r="J7" s="268"/>
      <c r="K7" s="268"/>
    </row>
    <row r="8" spans="2:15" x14ac:dyDescent="0.65">
      <c r="B8" s="269"/>
      <c r="C8" s="268"/>
      <c r="D8" s="268"/>
      <c r="E8" s="319" t="s">
        <v>9</v>
      </c>
      <c r="F8" s="319"/>
      <c r="G8" s="319"/>
      <c r="H8" s="319"/>
      <c r="I8" s="319"/>
      <c r="J8" s="319"/>
      <c r="K8" s="319"/>
    </row>
    <row r="9" spans="2:15" ht="22" x14ac:dyDescent="0.7">
      <c r="B9" s="270" t="s">
        <v>10</v>
      </c>
      <c r="C9" s="309"/>
      <c r="D9" s="309"/>
    </row>
    <row r="10" spans="2:15" x14ac:dyDescent="0.65">
      <c r="B10" s="202" t="s">
        <v>11</v>
      </c>
      <c r="C10" s="309"/>
      <c r="D10" s="309"/>
      <c r="E10" s="236">
        <v>983879</v>
      </c>
      <c r="F10" s="271"/>
      <c r="G10" s="236">
        <v>1378094</v>
      </c>
      <c r="H10" s="236"/>
      <c r="I10" s="236">
        <v>776454</v>
      </c>
      <c r="J10" s="236"/>
      <c r="K10" s="236">
        <v>1083709</v>
      </c>
      <c r="L10" s="253"/>
      <c r="N10" s="236"/>
      <c r="O10" s="236"/>
    </row>
    <row r="11" spans="2:15" x14ac:dyDescent="0.65">
      <c r="B11" s="272" t="s">
        <v>12</v>
      </c>
      <c r="C11" s="309">
        <v>5</v>
      </c>
      <c r="D11" s="309"/>
      <c r="E11" s="236">
        <v>39681741</v>
      </c>
      <c r="F11" s="271"/>
      <c r="G11" s="236">
        <v>39345736</v>
      </c>
      <c r="H11" s="236"/>
      <c r="I11" s="236">
        <v>39681741</v>
      </c>
      <c r="J11" s="236"/>
      <c r="K11" s="236">
        <v>39345736</v>
      </c>
      <c r="L11" s="253"/>
      <c r="N11" s="236"/>
      <c r="O11" s="236"/>
    </row>
    <row r="12" spans="2:15" x14ac:dyDescent="0.65">
      <c r="B12" s="272" t="s">
        <v>13</v>
      </c>
      <c r="C12" s="309">
        <v>6</v>
      </c>
      <c r="D12" s="309"/>
      <c r="E12" s="236">
        <v>351736</v>
      </c>
      <c r="F12" s="271"/>
      <c r="G12" s="236">
        <v>126429</v>
      </c>
      <c r="H12" s="236"/>
      <c r="I12" s="273">
        <v>0</v>
      </c>
      <c r="J12" s="236"/>
      <c r="K12" s="273">
        <v>0</v>
      </c>
      <c r="L12" s="253"/>
      <c r="N12" s="236"/>
      <c r="O12" s="252"/>
    </row>
    <row r="13" spans="2:15" x14ac:dyDescent="0.65">
      <c r="B13" s="272" t="s">
        <v>14</v>
      </c>
      <c r="C13" s="309">
        <v>4</v>
      </c>
      <c r="D13" s="309"/>
      <c r="E13" s="273">
        <v>0</v>
      </c>
      <c r="F13" s="271"/>
      <c r="G13" s="273">
        <v>0</v>
      </c>
      <c r="H13" s="236"/>
      <c r="I13" s="236">
        <v>1025416</v>
      </c>
      <c r="J13" s="236"/>
      <c r="K13" s="236">
        <v>167497</v>
      </c>
      <c r="L13" s="253"/>
      <c r="N13" s="252"/>
      <c r="O13" s="236"/>
    </row>
    <row r="14" spans="2:15" x14ac:dyDescent="0.65">
      <c r="B14" s="202" t="s">
        <v>15</v>
      </c>
      <c r="C14" s="309"/>
      <c r="D14" s="309"/>
      <c r="E14" s="236">
        <v>79104</v>
      </c>
      <c r="F14" s="271"/>
      <c r="G14" s="236">
        <v>84999</v>
      </c>
      <c r="H14" s="236"/>
      <c r="I14" s="236">
        <v>79104</v>
      </c>
      <c r="J14" s="236"/>
      <c r="K14" s="236">
        <v>84999</v>
      </c>
      <c r="L14" s="253"/>
      <c r="N14" s="236"/>
      <c r="O14" s="236"/>
    </row>
    <row r="15" spans="2:15" x14ac:dyDescent="0.65">
      <c r="B15" s="202" t="s">
        <v>16</v>
      </c>
      <c r="C15" s="309">
        <v>4</v>
      </c>
      <c r="D15" s="309"/>
      <c r="E15" s="252">
        <v>40</v>
      </c>
      <c r="F15" s="271"/>
      <c r="G15" s="252">
        <v>38</v>
      </c>
      <c r="H15" s="236"/>
      <c r="I15" s="236">
        <v>40</v>
      </c>
      <c r="J15" s="236"/>
      <c r="K15" s="236">
        <v>38</v>
      </c>
      <c r="L15" s="253"/>
      <c r="N15" s="252"/>
      <c r="O15" s="236"/>
    </row>
    <row r="16" spans="2:15" x14ac:dyDescent="0.65">
      <c r="B16" s="202" t="s">
        <v>17</v>
      </c>
      <c r="C16" s="309"/>
      <c r="D16" s="309"/>
      <c r="E16" s="236">
        <v>335350</v>
      </c>
      <c r="F16" s="271"/>
      <c r="G16" s="236">
        <v>139715</v>
      </c>
      <c r="H16" s="236"/>
      <c r="I16" s="236">
        <v>260261</v>
      </c>
      <c r="J16" s="236"/>
      <c r="K16" s="236">
        <v>123176</v>
      </c>
      <c r="L16" s="253"/>
      <c r="N16" s="236"/>
      <c r="O16" s="236"/>
    </row>
    <row r="17" spans="2:15" ht="22" x14ac:dyDescent="0.7">
      <c r="B17" s="200" t="s">
        <v>18</v>
      </c>
      <c r="C17" s="309"/>
      <c r="D17" s="309"/>
      <c r="E17" s="233">
        <f>SUM(E10:E16)</f>
        <v>41431850</v>
      </c>
      <c r="F17" s="274"/>
      <c r="G17" s="233">
        <f>SUM(G10:G16)</f>
        <v>41075011</v>
      </c>
      <c r="H17" s="237"/>
      <c r="I17" s="233">
        <f>SUM(I10:I16)</f>
        <v>41823016</v>
      </c>
      <c r="J17" s="237"/>
      <c r="K17" s="233">
        <f>SUM(K10:K16)</f>
        <v>40805155</v>
      </c>
      <c r="M17" s="275"/>
    </row>
    <row r="18" spans="2:15" x14ac:dyDescent="0.65">
      <c r="C18" s="309"/>
      <c r="D18" s="309"/>
      <c r="E18" s="271"/>
      <c r="F18" s="271"/>
      <c r="G18" s="271"/>
      <c r="H18" s="271"/>
      <c r="I18" s="271"/>
      <c r="J18" s="271"/>
      <c r="K18" s="271"/>
    </row>
    <row r="19" spans="2:15" ht="22" x14ac:dyDescent="0.7">
      <c r="B19" s="270" t="s">
        <v>19</v>
      </c>
      <c r="C19" s="277"/>
      <c r="D19" s="309"/>
      <c r="E19" s="271"/>
      <c r="F19" s="271"/>
      <c r="G19" s="271"/>
      <c r="H19" s="271"/>
      <c r="I19" s="271"/>
      <c r="J19" s="271"/>
      <c r="K19" s="271"/>
    </row>
    <row r="20" spans="2:15" x14ac:dyDescent="0.65">
      <c r="B20" t="s">
        <v>20</v>
      </c>
      <c r="C20" s="309"/>
      <c r="D20" s="309"/>
      <c r="E20" s="236">
        <v>11000</v>
      </c>
      <c r="F20" s="236"/>
      <c r="G20" s="236">
        <v>11000</v>
      </c>
      <c r="H20" s="271"/>
      <c r="I20" s="273">
        <v>0</v>
      </c>
      <c r="J20" s="271"/>
      <c r="K20" s="273">
        <v>0</v>
      </c>
      <c r="N20" s="236"/>
      <c r="O20" s="252"/>
    </row>
    <row r="21" spans="2:15" x14ac:dyDescent="0.65">
      <c r="B21" s="278" t="s">
        <v>21</v>
      </c>
      <c r="C21" s="309">
        <v>5</v>
      </c>
      <c r="D21" s="309"/>
      <c r="E21" s="236">
        <v>31314860</v>
      </c>
      <c r="F21" s="236"/>
      <c r="G21" s="236">
        <v>29935650</v>
      </c>
      <c r="H21" s="271"/>
      <c r="I21" s="236">
        <v>31314860</v>
      </c>
      <c r="J21" s="271"/>
      <c r="K21" s="236">
        <v>29935650</v>
      </c>
      <c r="N21" s="236"/>
      <c r="O21" s="236"/>
    </row>
    <row r="22" spans="2:15" x14ac:dyDescent="0.65">
      <c r="B22" t="s">
        <v>22</v>
      </c>
      <c r="C22" s="309">
        <v>6</v>
      </c>
      <c r="D22" s="309"/>
      <c r="E22" s="236">
        <v>883402</v>
      </c>
      <c r="F22" s="236"/>
      <c r="G22" s="236">
        <v>232410</v>
      </c>
      <c r="H22" s="271"/>
      <c r="I22" s="273">
        <v>0</v>
      </c>
      <c r="J22" s="271"/>
      <c r="K22" s="273">
        <v>0</v>
      </c>
      <c r="N22" s="236"/>
      <c r="O22" s="252"/>
    </row>
    <row r="23" spans="2:15" x14ac:dyDescent="0.65">
      <c r="B23" t="s">
        <v>23</v>
      </c>
      <c r="C23" s="309">
        <v>7</v>
      </c>
      <c r="D23" s="309"/>
      <c r="E23" s="273">
        <v>0</v>
      </c>
      <c r="F23" s="236"/>
      <c r="G23" s="273">
        <v>0</v>
      </c>
      <c r="H23" s="271"/>
      <c r="I23" s="271">
        <v>502000</v>
      </c>
      <c r="J23" s="271"/>
      <c r="K23" s="271">
        <v>502000</v>
      </c>
      <c r="N23" s="252"/>
      <c r="O23" s="236"/>
    </row>
    <row r="24" spans="2:15" x14ac:dyDescent="0.65">
      <c r="B24" s="202" t="s">
        <v>24</v>
      </c>
      <c r="C24" s="309"/>
      <c r="D24" s="309"/>
      <c r="E24" s="236">
        <v>1950829</v>
      </c>
      <c r="F24" s="236"/>
      <c r="G24" s="236">
        <v>1928495</v>
      </c>
      <c r="H24" s="271"/>
      <c r="I24" s="271">
        <v>1950806</v>
      </c>
      <c r="J24" s="271"/>
      <c r="K24" s="271">
        <v>1928478</v>
      </c>
      <c r="N24" s="236"/>
      <c r="O24" s="236"/>
    </row>
    <row r="25" spans="2:15" x14ac:dyDescent="0.65">
      <c r="B25" s="202" t="s">
        <v>25</v>
      </c>
      <c r="C25" s="309">
        <v>4</v>
      </c>
      <c r="D25" s="309"/>
      <c r="E25" s="236">
        <v>3656020</v>
      </c>
      <c r="F25" s="236"/>
      <c r="G25" s="236">
        <v>3564069</v>
      </c>
      <c r="H25" s="271"/>
      <c r="I25" s="271">
        <v>3656020</v>
      </c>
      <c r="J25" s="271"/>
      <c r="K25" s="271">
        <v>3564069</v>
      </c>
      <c r="N25" s="252"/>
      <c r="O25" s="252"/>
    </row>
    <row r="26" spans="2:15" x14ac:dyDescent="0.65">
      <c r="B26" s="202" t="s">
        <v>26</v>
      </c>
      <c r="C26" s="309"/>
      <c r="D26" s="309"/>
      <c r="E26" s="236">
        <v>42948</v>
      </c>
      <c r="F26" s="236"/>
      <c r="G26" s="236">
        <v>24817</v>
      </c>
      <c r="H26" s="271"/>
      <c r="I26" s="306">
        <v>42924</v>
      </c>
      <c r="J26" s="271"/>
      <c r="K26" s="271">
        <v>24784</v>
      </c>
      <c r="N26" s="236"/>
      <c r="O26" s="236"/>
    </row>
    <row r="27" spans="2:15" x14ac:dyDescent="0.65">
      <c r="B27" s="202" t="s">
        <v>27</v>
      </c>
      <c r="C27" s="309"/>
      <c r="D27" s="309"/>
      <c r="E27" s="236">
        <v>289698</v>
      </c>
      <c r="F27" s="236"/>
      <c r="G27" s="236">
        <v>296737</v>
      </c>
      <c r="H27" s="271"/>
      <c r="I27" s="271">
        <v>288442</v>
      </c>
      <c r="J27" s="271"/>
      <c r="K27" s="271">
        <v>296370</v>
      </c>
      <c r="N27" s="236"/>
      <c r="O27" s="236"/>
    </row>
    <row r="28" spans="2:15" x14ac:dyDescent="0.65">
      <c r="B28" s="202" t="s">
        <v>28</v>
      </c>
      <c r="C28" s="309"/>
      <c r="D28" s="309"/>
      <c r="E28" s="236">
        <v>161844</v>
      </c>
      <c r="F28" s="236"/>
      <c r="G28" s="236">
        <v>153689</v>
      </c>
      <c r="H28" s="271"/>
      <c r="I28" s="271">
        <v>161844</v>
      </c>
      <c r="J28" s="271"/>
      <c r="K28" s="271">
        <v>153689</v>
      </c>
      <c r="L28" s="253"/>
      <c r="M28" s="279"/>
      <c r="N28" s="236"/>
      <c r="O28" s="236"/>
    </row>
    <row r="29" spans="2:15" ht="22" x14ac:dyDescent="0.7">
      <c r="B29" s="200" t="s">
        <v>29</v>
      </c>
      <c r="C29" s="277"/>
      <c r="D29" s="309"/>
      <c r="E29" s="233">
        <f>SUM(E20:E28)</f>
        <v>38310601</v>
      </c>
      <c r="F29" s="237"/>
      <c r="G29" s="233">
        <f>SUM(G20:G28)</f>
        <v>36146867</v>
      </c>
      <c r="H29" s="237"/>
      <c r="I29" s="233">
        <f>SUM(I20:I28)</f>
        <v>37916896</v>
      </c>
      <c r="J29" s="237"/>
      <c r="K29" s="233">
        <f>SUM(K20:K28)</f>
        <v>36405040</v>
      </c>
    </row>
    <row r="30" spans="2:15" ht="22" x14ac:dyDescent="0.7">
      <c r="B30" s="200"/>
      <c r="C30" s="277"/>
      <c r="D30" s="309"/>
      <c r="E30" s="234"/>
      <c r="F30" s="234"/>
      <c r="G30" s="234"/>
      <c r="H30" s="234"/>
      <c r="I30" s="234"/>
      <c r="J30" s="234"/>
      <c r="K30" s="234"/>
    </row>
    <row r="31" spans="2:15" ht="22.5" thickBot="1" x14ac:dyDescent="0.75">
      <c r="B31" s="200" t="s">
        <v>30</v>
      </c>
      <c r="C31" s="277"/>
      <c r="D31" s="309"/>
      <c r="E31" s="242">
        <f>E17+E29</f>
        <v>79742451</v>
      </c>
      <c r="F31" s="237"/>
      <c r="G31" s="242">
        <f>G17+G29</f>
        <v>77221878</v>
      </c>
      <c r="H31" s="237"/>
      <c r="I31" s="242">
        <f>I17+I29</f>
        <v>79739912</v>
      </c>
      <c r="J31" s="237"/>
      <c r="K31" s="242">
        <f>K17+K29</f>
        <v>77210195</v>
      </c>
    </row>
    <row r="32" spans="2:15" ht="22" thickTop="1" x14ac:dyDescent="0.65"/>
    <row r="33" spans="2:15" s="265" customFormat="1" ht="23" x14ac:dyDescent="0.7">
      <c r="B33" s="200" t="str">
        <f>$B$1</f>
        <v>บริษัท เมืองไทย แคปปิตอล จำกัด (มหาชน) และบริษัทย่อย</v>
      </c>
      <c r="L33" s="266"/>
      <c r="M33" s="266"/>
    </row>
    <row r="34" spans="2:15" s="265" customFormat="1" ht="23" x14ac:dyDescent="0.7">
      <c r="B34" s="200" t="s">
        <v>1</v>
      </c>
      <c r="L34" s="266"/>
      <c r="M34" s="266"/>
    </row>
    <row r="35" spans="2:15" ht="22" x14ac:dyDescent="0.7">
      <c r="B35" s="200"/>
    </row>
    <row r="36" spans="2:15" ht="24" customHeight="1" x14ac:dyDescent="0.7">
      <c r="B36" s="269"/>
      <c r="C36" s="268"/>
      <c r="D36" s="268"/>
      <c r="E36" s="318" t="s">
        <v>2</v>
      </c>
      <c r="F36" s="318"/>
      <c r="G36" s="318"/>
      <c r="H36" s="308"/>
      <c r="I36" s="318" t="s">
        <v>3</v>
      </c>
      <c r="J36" s="318"/>
      <c r="K36" s="318"/>
    </row>
    <row r="37" spans="2:15" ht="24" customHeight="1" x14ac:dyDescent="0.7">
      <c r="C37" s="268"/>
      <c r="D37" s="268"/>
      <c r="E37" s="268" t="s">
        <v>4</v>
      </c>
      <c r="F37" s="268"/>
      <c r="G37" s="268" t="s">
        <v>5</v>
      </c>
      <c r="H37" s="308"/>
      <c r="I37" s="268" t="s">
        <v>4</v>
      </c>
      <c r="J37" s="268"/>
      <c r="K37" s="268" t="s">
        <v>5</v>
      </c>
    </row>
    <row r="38" spans="2:15" ht="24" customHeight="1" x14ac:dyDescent="0.7">
      <c r="B38" s="200" t="s">
        <v>31</v>
      </c>
      <c r="C38" s="309" t="s">
        <v>7</v>
      </c>
      <c r="D38" s="268"/>
      <c r="E38" s="268">
        <v>2564</v>
      </c>
      <c r="F38" s="268"/>
      <c r="G38" s="268">
        <v>2563</v>
      </c>
      <c r="H38" s="268"/>
      <c r="I38" s="268">
        <v>2564</v>
      </c>
      <c r="J38" s="268"/>
      <c r="K38" s="268">
        <v>2563</v>
      </c>
    </row>
    <row r="39" spans="2:15" ht="24" customHeight="1" x14ac:dyDescent="0.7">
      <c r="B39" s="200"/>
      <c r="C39" s="309"/>
      <c r="D39" s="268"/>
      <c r="E39" s="268" t="s">
        <v>8</v>
      </c>
      <c r="F39" s="268"/>
      <c r="G39" s="268"/>
      <c r="H39" s="268"/>
      <c r="I39" s="268" t="s">
        <v>8</v>
      </c>
      <c r="J39" s="268"/>
      <c r="K39" s="268"/>
    </row>
    <row r="40" spans="2:15" ht="24" customHeight="1" x14ac:dyDescent="0.65">
      <c r="D40" s="309"/>
      <c r="E40" s="319" t="s">
        <v>9</v>
      </c>
      <c r="F40" s="319"/>
      <c r="G40" s="319"/>
      <c r="H40" s="319"/>
      <c r="I40" s="319"/>
      <c r="J40" s="319"/>
      <c r="K40" s="319"/>
    </row>
    <row r="41" spans="2:15" ht="24" customHeight="1" x14ac:dyDescent="0.7">
      <c r="B41" s="270" t="s">
        <v>32</v>
      </c>
      <c r="C41" s="268"/>
      <c r="D41" s="268"/>
      <c r="E41" s="271"/>
      <c r="F41" s="271"/>
      <c r="G41" s="271"/>
      <c r="H41" s="271"/>
      <c r="I41" s="271"/>
      <c r="J41" s="271"/>
      <c r="K41" s="271"/>
    </row>
    <row r="42" spans="2:15" ht="24" customHeight="1" x14ac:dyDescent="0.65">
      <c r="B42" s="202" t="s">
        <v>33</v>
      </c>
      <c r="C42" s="309">
        <v>8</v>
      </c>
      <c r="D42" s="309"/>
      <c r="E42" s="271">
        <v>1099789</v>
      </c>
      <c r="F42" s="271"/>
      <c r="G42" s="271">
        <v>2396526</v>
      </c>
      <c r="H42" s="271"/>
      <c r="I42" s="271">
        <v>1099789</v>
      </c>
      <c r="J42" s="271"/>
      <c r="K42" s="271">
        <v>2396526</v>
      </c>
      <c r="L42" s="253"/>
      <c r="N42" s="236"/>
      <c r="O42" s="236"/>
    </row>
    <row r="43" spans="2:15" ht="24" customHeight="1" x14ac:dyDescent="0.65">
      <c r="B43" s="202" t="s">
        <v>34</v>
      </c>
      <c r="C43" s="309"/>
      <c r="D43" s="309"/>
      <c r="E43" s="271">
        <v>3794</v>
      </c>
      <c r="F43" s="271"/>
      <c r="G43" s="271">
        <v>6474</v>
      </c>
      <c r="H43" s="271"/>
      <c r="I43" s="271">
        <v>3794</v>
      </c>
      <c r="J43" s="271"/>
      <c r="K43" s="271">
        <v>6474</v>
      </c>
      <c r="M43" s="280"/>
      <c r="N43" s="236"/>
      <c r="O43" s="236"/>
    </row>
    <row r="44" spans="2:15" ht="24" customHeight="1" x14ac:dyDescent="0.65">
      <c r="B44" s="202" t="s">
        <v>35</v>
      </c>
      <c r="C44" s="309"/>
      <c r="D44" s="309"/>
      <c r="E44" s="306">
        <v>638713</v>
      </c>
      <c r="F44" s="271"/>
      <c r="G44" s="271">
        <v>1074553</v>
      </c>
      <c r="H44" s="271"/>
      <c r="I44" s="306">
        <v>611393</v>
      </c>
      <c r="J44" s="271"/>
      <c r="K44" s="271">
        <v>1051067</v>
      </c>
      <c r="N44" s="236"/>
      <c r="O44" s="236"/>
    </row>
    <row r="45" spans="2:15" ht="24" customHeight="1" x14ac:dyDescent="0.65">
      <c r="B45" s="202" t="s">
        <v>36</v>
      </c>
    </row>
    <row r="46" spans="2:15" ht="24" customHeight="1" x14ac:dyDescent="0.65">
      <c r="B46" s="202" t="s">
        <v>37</v>
      </c>
      <c r="C46" s="309">
        <v>9</v>
      </c>
      <c r="D46" s="309"/>
      <c r="E46" s="271">
        <v>2698951</v>
      </c>
      <c r="F46" s="271"/>
      <c r="G46" s="271">
        <v>3959328</v>
      </c>
      <c r="H46" s="271"/>
      <c r="I46" s="271">
        <v>2698951</v>
      </c>
      <c r="J46" s="271"/>
      <c r="K46" s="271">
        <v>3959328</v>
      </c>
      <c r="L46" s="253"/>
      <c r="N46" s="236"/>
      <c r="O46" s="236"/>
    </row>
    <row r="47" spans="2:15" ht="24" customHeight="1" x14ac:dyDescent="0.65">
      <c r="B47" s="202" t="s">
        <v>38</v>
      </c>
      <c r="C47" s="309">
        <v>10</v>
      </c>
      <c r="D47" s="309"/>
      <c r="E47" s="271">
        <v>14038268</v>
      </c>
      <c r="F47" s="271"/>
      <c r="G47" s="271">
        <v>12886772</v>
      </c>
      <c r="H47" s="271"/>
      <c r="I47" s="271">
        <v>14038268</v>
      </c>
      <c r="J47" s="271"/>
      <c r="K47" s="271">
        <v>12886772</v>
      </c>
      <c r="N47" s="236"/>
      <c r="O47" s="236"/>
    </row>
    <row r="48" spans="2:15" ht="24" customHeight="1" x14ac:dyDescent="0.65">
      <c r="B48" s="202" t="s">
        <v>39</v>
      </c>
      <c r="C48" s="309">
        <v>4</v>
      </c>
      <c r="D48" s="309"/>
      <c r="E48" s="271">
        <v>787869</v>
      </c>
      <c r="F48" s="271"/>
      <c r="G48" s="271">
        <v>838091</v>
      </c>
      <c r="H48" s="271"/>
      <c r="I48" s="283">
        <v>787869</v>
      </c>
      <c r="J48" s="271"/>
      <c r="K48" s="271">
        <v>838091</v>
      </c>
      <c r="N48" s="236"/>
      <c r="O48" s="236"/>
    </row>
    <row r="49" spans="2:15" ht="24" customHeight="1" x14ac:dyDescent="0.65">
      <c r="B49" s="202" t="s">
        <v>40</v>
      </c>
      <c r="C49" s="309"/>
      <c r="D49" s="309"/>
      <c r="E49" s="306">
        <v>1052154</v>
      </c>
      <c r="F49" s="271"/>
      <c r="G49" s="271">
        <v>699762</v>
      </c>
      <c r="H49" s="271"/>
      <c r="I49" s="307">
        <v>1043637</v>
      </c>
      <c r="J49" s="271"/>
      <c r="K49" s="283">
        <v>695868</v>
      </c>
      <c r="N49" s="236"/>
      <c r="O49" s="236"/>
    </row>
    <row r="50" spans="2:15" ht="24" customHeight="1" x14ac:dyDescent="0.65">
      <c r="B50" s="202" t="s">
        <v>41</v>
      </c>
      <c r="C50" s="309">
        <v>4</v>
      </c>
      <c r="D50" s="309"/>
      <c r="E50" s="271">
        <v>117825</v>
      </c>
      <c r="F50" s="271"/>
      <c r="G50" s="271">
        <v>88560</v>
      </c>
      <c r="H50" s="271"/>
      <c r="I50" s="283">
        <v>198213</v>
      </c>
      <c r="J50" s="271"/>
      <c r="K50" s="283">
        <v>135089</v>
      </c>
      <c r="L50" s="253"/>
      <c r="M50" s="279"/>
      <c r="N50" s="236"/>
      <c r="O50" s="236"/>
    </row>
    <row r="51" spans="2:15" ht="24" customHeight="1" x14ac:dyDescent="0.7">
      <c r="B51" s="200" t="s">
        <v>42</v>
      </c>
      <c r="C51" s="309"/>
      <c r="D51" s="309"/>
      <c r="E51" s="284">
        <f>SUM(E42:E50)</f>
        <v>20437363</v>
      </c>
      <c r="F51" s="274"/>
      <c r="G51" s="284">
        <f>SUM(G42:G50)</f>
        <v>21950066</v>
      </c>
      <c r="H51" s="274"/>
      <c r="I51" s="284">
        <f>SUM(I42:I50)</f>
        <v>20481914</v>
      </c>
      <c r="J51" s="274"/>
      <c r="K51" s="284">
        <f>SUM(K42:K50)</f>
        <v>21969215</v>
      </c>
    </row>
    <row r="52" spans="2:15" x14ac:dyDescent="0.65">
      <c r="C52" s="309"/>
      <c r="D52" s="309"/>
      <c r="E52" s="271"/>
      <c r="F52" s="271"/>
      <c r="G52" s="271"/>
      <c r="H52" s="271"/>
      <c r="I52" s="283"/>
      <c r="J52" s="271"/>
      <c r="K52" s="283"/>
    </row>
    <row r="53" spans="2:15" ht="24" customHeight="1" x14ac:dyDescent="0.7">
      <c r="B53" s="270" t="s">
        <v>43</v>
      </c>
      <c r="C53" s="309"/>
      <c r="D53" s="309"/>
      <c r="E53" s="271"/>
      <c r="F53" s="271"/>
      <c r="G53" s="271"/>
      <c r="H53" s="271"/>
      <c r="I53" s="283"/>
      <c r="J53" s="271"/>
      <c r="K53" s="283"/>
    </row>
    <row r="54" spans="2:15" ht="24" customHeight="1" x14ac:dyDescent="0.65">
      <c r="B54" s="272" t="s">
        <v>36</v>
      </c>
      <c r="C54" s="309">
        <v>9</v>
      </c>
      <c r="D54" s="309"/>
      <c r="E54" s="271">
        <v>6824265</v>
      </c>
      <c r="F54" s="271"/>
      <c r="G54" s="271">
        <v>6166053</v>
      </c>
      <c r="H54" s="236"/>
      <c r="I54" s="236">
        <v>6824265</v>
      </c>
      <c r="J54" s="236"/>
      <c r="K54" s="236">
        <v>6166053</v>
      </c>
      <c r="N54" s="254"/>
      <c r="O54" s="254"/>
    </row>
    <row r="55" spans="2:15" ht="24" customHeight="1" x14ac:dyDescent="0.65">
      <c r="B55" s="272" t="s">
        <v>44</v>
      </c>
      <c r="C55" s="309">
        <v>10</v>
      </c>
      <c r="D55" s="309"/>
      <c r="E55" s="271">
        <v>27407092</v>
      </c>
      <c r="F55" s="271"/>
      <c r="G55" s="271">
        <v>25566069</v>
      </c>
      <c r="H55" s="236"/>
      <c r="I55" s="236">
        <v>27407092</v>
      </c>
      <c r="J55" s="236"/>
      <c r="K55" s="236">
        <v>25566069</v>
      </c>
      <c r="N55" s="254"/>
      <c r="O55" s="254"/>
    </row>
    <row r="56" spans="2:15" ht="24" customHeight="1" x14ac:dyDescent="0.65">
      <c r="B56" s="272" t="s">
        <v>45</v>
      </c>
      <c r="C56" s="309">
        <v>4</v>
      </c>
      <c r="D56" s="309"/>
      <c r="E56" s="283">
        <v>2870379</v>
      </c>
      <c r="F56" s="271"/>
      <c r="G56" s="283">
        <v>2724457</v>
      </c>
      <c r="H56" s="236"/>
      <c r="I56" s="236">
        <v>2870379</v>
      </c>
      <c r="J56" s="236"/>
      <c r="K56" s="236">
        <v>2724457</v>
      </c>
      <c r="N56" s="254"/>
      <c r="O56" s="254"/>
    </row>
    <row r="57" spans="2:15" ht="24" customHeight="1" x14ac:dyDescent="0.65">
      <c r="B57" s="202" t="s">
        <v>46</v>
      </c>
      <c r="C57" s="309"/>
      <c r="D57" s="309"/>
      <c r="E57" s="283">
        <v>145418</v>
      </c>
      <c r="F57" s="271"/>
      <c r="G57" s="283">
        <v>133099</v>
      </c>
      <c r="H57" s="236"/>
      <c r="I57" s="236">
        <v>145418</v>
      </c>
      <c r="J57" s="236"/>
      <c r="K57" s="236">
        <v>133099</v>
      </c>
      <c r="L57" s="253"/>
      <c r="N57" s="254"/>
      <c r="O57" s="254"/>
    </row>
    <row r="58" spans="2:15" ht="24" customHeight="1" x14ac:dyDescent="0.7">
      <c r="B58" s="200" t="s">
        <v>47</v>
      </c>
      <c r="C58" s="309"/>
      <c r="D58" s="309"/>
      <c r="E58" s="284">
        <f>SUM(E54:E57)</f>
        <v>37247154</v>
      </c>
      <c r="F58" s="274"/>
      <c r="G58" s="284">
        <f>SUM(G54:G57)</f>
        <v>34589678</v>
      </c>
      <c r="H58" s="237"/>
      <c r="I58" s="233">
        <f>SUM(I54:I57)</f>
        <v>37247154</v>
      </c>
      <c r="J58" s="237"/>
      <c r="K58" s="233">
        <f>SUM(K54:K57)</f>
        <v>34589678</v>
      </c>
    </row>
    <row r="59" spans="2:15" ht="22" x14ac:dyDescent="0.7">
      <c r="B59" s="200"/>
      <c r="C59" s="309"/>
      <c r="D59" s="309"/>
      <c r="E59" s="274"/>
      <c r="F59" s="274"/>
      <c r="G59" s="274"/>
      <c r="H59" s="234"/>
      <c r="I59" s="285"/>
      <c r="J59" s="234"/>
      <c r="K59" s="285"/>
    </row>
    <row r="60" spans="2:15" ht="24" customHeight="1" x14ac:dyDescent="0.7">
      <c r="B60" s="200" t="s">
        <v>48</v>
      </c>
      <c r="C60" s="309"/>
      <c r="D60" s="309"/>
      <c r="E60" s="213">
        <f>E51+E58</f>
        <v>57684517</v>
      </c>
      <c r="F60" s="274"/>
      <c r="G60" s="213">
        <f>G51+G58</f>
        <v>56539744</v>
      </c>
      <c r="H60" s="237"/>
      <c r="I60" s="213">
        <f>I51+I58</f>
        <v>57729068</v>
      </c>
      <c r="J60" s="237"/>
      <c r="K60" s="213">
        <f>K51+K58</f>
        <v>56558893</v>
      </c>
    </row>
    <row r="61" spans="2:15" ht="22" x14ac:dyDescent="0.7">
      <c r="B61" s="200"/>
      <c r="C61" s="309"/>
      <c r="D61" s="309"/>
      <c r="E61" s="274"/>
      <c r="F61" s="274"/>
      <c r="G61" s="274"/>
      <c r="H61" s="274"/>
      <c r="I61" s="274"/>
      <c r="J61" s="274"/>
      <c r="K61" s="274"/>
    </row>
    <row r="62" spans="2:15" s="265" customFormat="1" ht="23" x14ac:dyDescent="0.7">
      <c r="B62" s="286" t="str">
        <f>$B$1</f>
        <v>บริษัท เมืองไทย แคปปิตอล จำกัด (มหาชน) และบริษัทย่อย</v>
      </c>
      <c r="L62" s="266"/>
      <c r="M62" s="266"/>
    </row>
    <row r="63" spans="2:15" s="265" customFormat="1" ht="23" x14ac:dyDescent="0.7">
      <c r="B63" s="286" t="s">
        <v>1</v>
      </c>
      <c r="L63" s="266"/>
      <c r="M63" s="266"/>
    </row>
    <row r="64" spans="2:15" ht="22" x14ac:dyDescent="0.7">
      <c r="B64" s="200"/>
    </row>
    <row r="65" spans="2:12" ht="24" customHeight="1" x14ac:dyDescent="0.7">
      <c r="B65" s="269"/>
      <c r="C65" s="268"/>
      <c r="D65" s="268"/>
      <c r="E65" s="318" t="s">
        <v>2</v>
      </c>
      <c r="F65" s="318"/>
      <c r="G65" s="318"/>
      <c r="H65" s="308"/>
      <c r="I65" s="318" t="s">
        <v>3</v>
      </c>
      <c r="J65" s="318"/>
      <c r="K65" s="318"/>
    </row>
    <row r="66" spans="2:12" ht="24" customHeight="1" x14ac:dyDescent="0.7">
      <c r="C66" s="268"/>
      <c r="D66" s="268"/>
      <c r="E66" s="268" t="s">
        <v>4</v>
      </c>
      <c r="F66" s="268"/>
      <c r="G66" s="268" t="s">
        <v>5</v>
      </c>
      <c r="H66" s="308"/>
      <c r="I66" s="268" t="s">
        <v>4</v>
      </c>
      <c r="J66" s="268"/>
      <c r="K66" s="268" t="s">
        <v>5</v>
      </c>
    </row>
    <row r="67" spans="2:12" ht="24" customHeight="1" x14ac:dyDescent="0.7">
      <c r="B67" s="200"/>
      <c r="C67" s="309"/>
      <c r="D67" s="309"/>
      <c r="E67" s="268">
        <v>2564</v>
      </c>
      <c r="F67" s="268"/>
      <c r="G67" s="268">
        <v>2563</v>
      </c>
      <c r="H67" s="268"/>
      <c r="I67" s="268">
        <v>2564</v>
      </c>
      <c r="J67" s="268"/>
      <c r="K67" s="268">
        <v>2563</v>
      </c>
    </row>
    <row r="68" spans="2:12" ht="24" customHeight="1" x14ac:dyDescent="0.7">
      <c r="B68" s="200"/>
      <c r="C68" s="309"/>
      <c r="D68" s="309"/>
      <c r="E68" s="268" t="s">
        <v>8</v>
      </c>
      <c r="F68" s="268"/>
      <c r="G68" s="268"/>
      <c r="H68" s="268"/>
      <c r="I68" s="268" t="s">
        <v>8</v>
      </c>
      <c r="J68" s="268"/>
      <c r="K68" s="268"/>
    </row>
    <row r="69" spans="2:12" ht="24" customHeight="1" x14ac:dyDescent="0.65">
      <c r="C69" s="309"/>
      <c r="D69" s="309"/>
      <c r="E69" s="319" t="s">
        <v>9</v>
      </c>
      <c r="F69" s="319"/>
      <c r="G69" s="319"/>
      <c r="H69" s="319"/>
      <c r="I69" s="319"/>
      <c r="J69" s="319"/>
      <c r="K69" s="319"/>
    </row>
    <row r="70" spans="2:12" ht="24" customHeight="1" x14ac:dyDescent="0.7">
      <c r="B70" s="270" t="s">
        <v>49</v>
      </c>
      <c r="C70" s="309"/>
      <c r="D70" s="309"/>
      <c r="E70" s="271"/>
      <c r="F70" s="271"/>
      <c r="G70" s="276"/>
      <c r="H70" s="271"/>
      <c r="I70" s="271"/>
      <c r="J70" s="271"/>
      <c r="K70" s="276"/>
    </row>
    <row r="71" spans="2:12" ht="24" customHeight="1" x14ac:dyDescent="0.65">
      <c r="B71" s="202" t="s">
        <v>50</v>
      </c>
      <c r="C71" s="287"/>
      <c r="D71" s="309"/>
      <c r="E71" s="271"/>
      <c r="F71" s="271"/>
      <c r="G71" s="276"/>
      <c r="H71" s="271"/>
      <c r="I71" s="271"/>
      <c r="J71" s="271"/>
      <c r="K71" s="276"/>
    </row>
    <row r="72" spans="2:12" ht="24" customHeight="1" x14ac:dyDescent="0.65">
      <c r="B72" s="202" t="s">
        <v>51</v>
      </c>
      <c r="C72" s="309"/>
      <c r="D72" s="309"/>
      <c r="E72" s="281"/>
      <c r="G72" s="276"/>
      <c r="K72" s="276"/>
    </row>
    <row r="73" spans="2:12" ht="24" customHeight="1" thickBot="1" x14ac:dyDescent="0.7">
      <c r="B73" s="282" t="s">
        <v>52</v>
      </c>
      <c r="C73" s="309"/>
      <c r="D73" s="309"/>
      <c r="E73" s="288">
        <v>2120000</v>
      </c>
      <c r="F73" s="271"/>
      <c r="G73" s="288">
        <v>2120000</v>
      </c>
      <c r="H73" s="236"/>
      <c r="I73" s="240">
        <v>2120000</v>
      </c>
      <c r="J73" s="236"/>
      <c r="K73" s="240">
        <v>2120000</v>
      </c>
    </row>
    <row r="74" spans="2:12" ht="24" customHeight="1" thickTop="1" x14ac:dyDescent="0.65">
      <c r="B74" s="202" t="s">
        <v>53</v>
      </c>
      <c r="C74" s="309"/>
      <c r="D74" s="309"/>
      <c r="E74" s="283"/>
      <c r="F74" s="271"/>
      <c r="G74" s="283"/>
      <c r="H74" s="236"/>
      <c r="I74" s="236"/>
      <c r="J74" s="236"/>
      <c r="K74" s="236"/>
    </row>
    <row r="75" spans="2:12" ht="24" customHeight="1" x14ac:dyDescent="0.65">
      <c r="B75" s="282" t="s">
        <v>52</v>
      </c>
      <c r="C75" s="309"/>
      <c r="D75" s="309"/>
      <c r="E75" s="283">
        <v>2120000</v>
      </c>
      <c r="F75" s="271"/>
      <c r="G75" s="283">
        <v>2120000</v>
      </c>
      <c r="H75" s="236"/>
      <c r="I75" s="185">
        <v>2120000</v>
      </c>
      <c r="J75" s="236"/>
      <c r="K75" s="185">
        <v>2120000</v>
      </c>
    </row>
    <row r="76" spans="2:12" ht="24" customHeight="1" x14ac:dyDescent="0.65">
      <c r="B76" s="202" t="s">
        <v>54</v>
      </c>
      <c r="C76" s="309"/>
      <c r="D76" s="309"/>
      <c r="E76" s="236">
        <v>2379843</v>
      </c>
      <c r="F76" s="236"/>
      <c r="G76" s="236">
        <v>2379843</v>
      </c>
      <c r="H76" s="236"/>
      <c r="I76" s="236">
        <v>2379843</v>
      </c>
      <c r="J76" s="236"/>
      <c r="K76" s="236">
        <v>2379843</v>
      </c>
    </row>
    <row r="77" spans="2:12" ht="24" customHeight="1" x14ac:dyDescent="0.65">
      <c r="B77" s="202" t="s">
        <v>55</v>
      </c>
      <c r="C77" s="309"/>
      <c r="D77" s="309"/>
      <c r="E77" s="283"/>
      <c r="F77" s="271"/>
      <c r="G77" s="283"/>
      <c r="H77" s="236"/>
      <c r="I77" s="236"/>
      <c r="J77" s="236"/>
      <c r="K77" s="236"/>
    </row>
    <row r="78" spans="2:12" ht="24" customHeight="1" x14ac:dyDescent="0.65">
      <c r="B78" s="202" t="s">
        <v>56</v>
      </c>
      <c r="C78" s="309"/>
      <c r="D78" s="309"/>
      <c r="E78" s="283"/>
      <c r="F78" s="271"/>
      <c r="G78" s="283"/>
      <c r="H78" s="236"/>
      <c r="I78" s="236"/>
      <c r="J78" s="236"/>
      <c r="K78" s="236"/>
    </row>
    <row r="79" spans="2:12" ht="24" customHeight="1" x14ac:dyDescent="0.65">
      <c r="B79" s="202" t="s">
        <v>57</v>
      </c>
      <c r="C79" s="309"/>
      <c r="D79" s="309"/>
      <c r="E79" s="271">
        <v>212000</v>
      </c>
      <c r="F79" s="271"/>
      <c r="G79" s="271">
        <v>212000</v>
      </c>
      <c r="H79" s="236"/>
      <c r="I79" s="236">
        <v>212000</v>
      </c>
      <c r="J79" s="236"/>
      <c r="K79" s="236">
        <v>212000</v>
      </c>
    </row>
    <row r="80" spans="2:12" ht="24" customHeight="1" x14ac:dyDescent="0.65">
      <c r="B80" s="202" t="s">
        <v>58</v>
      </c>
      <c r="C80" s="309"/>
      <c r="D80" s="309"/>
      <c r="E80" s="306">
        <v>17349125</v>
      </c>
      <c r="F80" s="271"/>
      <c r="G80" s="271">
        <v>15975469</v>
      </c>
      <c r="H80" s="236"/>
      <c r="I80" s="236">
        <v>17302035</v>
      </c>
      <c r="J80" s="236"/>
      <c r="K80" s="236">
        <v>15944637</v>
      </c>
      <c r="L80" s="279"/>
    </row>
    <row r="81" spans="2:20" ht="24" customHeight="1" x14ac:dyDescent="0.65">
      <c r="B81" s="202" t="s">
        <v>59</v>
      </c>
      <c r="C81" s="309"/>
      <c r="D81" s="309"/>
      <c r="E81" s="241">
        <f>'CH-Consol FS'!L39</f>
        <v>-3034</v>
      </c>
      <c r="F81" s="271"/>
      <c r="G81" s="241">
        <v>-5178</v>
      </c>
      <c r="H81" s="236"/>
      <c r="I81" s="241">
        <f>'CH-Separate FS'!L39</f>
        <v>-3034</v>
      </c>
      <c r="J81" s="236"/>
      <c r="K81" s="241">
        <v>-5178</v>
      </c>
    </row>
    <row r="82" spans="2:20" ht="24" customHeight="1" x14ac:dyDescent="0.7">
      <c r="B82" s="200" t="s">
        <v>60</v>
      </c>
      <c r="C82" s="309"/>
      <c r="D82" s="309"/>
      <c r="E82" s="233">
        <f>SUM(E75:E81)</f>
        <v>22057934</v>
      </c>
      <c r="F82" s="274"/>
      <c r="G82" s="233">
        <f>SUM(G75:G81)</f>
        <v>20682134</v>
      </c>
      <c r="H82" s="237"/>
      <c r="I82" s="233">
        <f>SUM(I75:I81)</f>
        <v>22010844</v>
      </c>
      <c r="J82" s="237"/>
      <c r="K82" s="233">
        <f>SUM(K75:K81)</f>
        <v>20651302</v>
      </c>
    </row>
    <row r="83" spans="2:20" ht="24" customHeight="1" x14ac:dyDescent="0.7">
      <c r="B83" s="200"/>
      <c r="C83" s="309"/>
      <c r="D83" s="309"/>
      <c r="E83" s="289"/>
      <c r="F83" s="274"/>
      <c r="G83" s="289"/>
      <c r="H83" s="237"/>
      <c r="I83" s="234"/>
      <c r="J83" s="237"/>
      <c r="K83" s="234"/>
    </row>
    <row r="84" spans="2:20" ht="24" customHeight="1" thickBot="1" x14ac:dyDescent="0.75">
      <c r="B84" s="200" t="s">
        <v>61</v>
      </c>
      <c r="C84" s="309"/>
      <c r="D84" s="309"/>
      <c r="E84" s="242">
        <f>E60+E82</f>
        <v>79742451</v>
      </c>
      <c r="F84" s="274"/>
      <c r="G84" s="242">
        <f>G60+G82</f>
        <v>77221878</v>
      </c>
      <c r="H84" s="237"/>
      <c r="I84" s="242">
        <f>I60+I82</f>
        <v>79739912</v>
      </c>
      <c r="J84" s="237"/>
      <c r="K84" s="242">
        <f>K60+K82</f>
        <v>77210195</v>
      </c>
      <c r="N84" s="169"/>
      <c r="O84" s="169"/>
      <c r="P84" s="169"/>
      <c r="Q84" s="169"/>
      <c r="R84" s="169"/>
      <c r="S84" s="169"/>
      <c r="T84" s="169"/>
    </row>
    <row r="85" spans="2:20" ht="22.5" thickTop="1" x14ac:dyDescent="0.7">
      <c r="B85" s="200"/>
      <c r="C85" s="309"/>
      <c r="D85" s="309"/>
      <c r="E85" s="238">
        <f>+E31-E84</f>
        <v>0</v>
      </c>
      <c r="F85" s="238"/>
      <c r="G85" s="238">
        <f>+G31-G84</f>
        <v>0</v>
      </c>
      <c r="H85" s="238"/>
      <c r="I85" s="238">
        <f>+I31-I84</f>
        <v>0</v>
      </c>
      <c r="J85" s="238"/>
      <c r="K85" s="238">
        <f>+K31-K84</f>
        <v>0</v>
      </c>
    </row>
    <row r="86" spans="2:20" ht="22" x14ac:dyDescent="0.7">
      <c r="B86" s="290"/>
      <c r="C86" s="291"/>
      <c r="D86" s="309"/>
      <c r="E86" s="292"/>
      <c r="F86" s="239"/>
      <c r="G86" s="238"/>
      <c r="H86" s="239"/>
      <c r="I86" s="238"/>
      <c r="K86" s="238"/>
    </row>
    <row r="87" spans="2:20" x14ac:dyDescent="0.65">
      <c r="E87" s="293"/>
      <c r="G87" s="169"/>
      <c r="I87" s="169"/>
      <c r="K87" s="169"/>
    </row>
    <row r="88" spans="2:20" x14ac:dyDescent="0.65">
      <c r="E88" s="281"/>
    </row>
    <row r="161" spans="2:13" s="295" customFormat="1" x14ac:dyDescent="0.65">
      <c r="B161" s="202"/>
      <c r="C161"/>
      <c r="D161"/>
      <c r="E161"/>
      <c r="F161"/>
      <c r="G161"/>
      <c r="H161"/>
      <c r="I161"/>
      <c r="J161"/>
      <c r="K161"/>
      <c r="L161" s="294"/>
      <c r="M161" s="294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I65:K65"/>
    <mergeCell ref="E69:K69"/>
    <mergeCell ref="E4:G4"/>
    <mergeCell ref="I4:K4"/>
    <mergeCell ref="E8:K8"/>
    <mergeCell ref="E36:G36"/>
    <mergeCell ref="I36:K36"/>
    <mergeCell ref="E40:K40"/>
    <mergeCell ref="E65:G65"/>
  </mergeCells>
  <phoneticPr fontId="0" type="noConversion"/>
  <pageMargins left="0.7" right="0.6" top="0.48" bottom="0.4" header="0.5" footer="0.4"/>
  <pageSetup paperSize="9" scale="78" firstPageNumber="2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view="pageBreakPreview" topLeftCell="C1" zoomScale="70" zoomScaleNormal="70" zoomScaleSheetLayoutView="70" workbookViewId="0">
      <selection activeCell="C1" sqref="C1"/>
    </sheetView>
  </sheetViews>
  <sheetFormatPr defaultColWidth="9.09765625" defaultRowHeight="21.5" x14ac:dyDescent="0.65"/>
  <cols>
    <col min="1" max="1" width="13.09765625" style="90" hidden="1" customWidth="1"/>
    <col min="2" max="2" width="1.8984375" style="2" hidden="1" customWidth="1"/>
    <col min="3" max="3" width="68.3984375" style="11" customWidth="1"/>
    <col min="4" max="4" width="9.09765625" style="2"/>
    <col min="5" max="5" width="1.3984375" style="2" customWidth="1"/>
    <col min="6" max="6" width="13.69921875" style="229" customWidth="1"/>
    <col min="7" max="7" width="1.3984375" style="229" customWidth="1"/>
    <col min="8" max="8" width="13.69921875" style="229" customWidth="1"/>
    <col min="9" max="9" width="1.3984375" style="229" customWidth="1"/>
    <col min="10" max="10" width="13.59765625" style="229" customWidth="1"/>
    <col min="11" max="11" width="1.3984375" style="229" customWidth="1"/>
    <col min="12" max="12" width="13.59765625" style="229" customWidth="1"/>
    <col min="13" max="13" width="10.09765625" style="2" bestFit="1" customWidth="1"/>
    <col min="14" max="16384" width="9.09765625" style="2"/>
  </cols>
  <sheetData>
    <row r="1" spans="1:13" ht="23" x14ac:dyDescent="0.7">
      <c r="A1" s="141"/>
      <c r="B1" s="229"/>
      <c r="C1" s="5" t="str">
        <f>SFP!$B$1</f>
        <v>บริษัท เมืองไทย แคปปิตอล จำกัด (มหาชน) และบริษัทย่อย</v>
      </c>
      <c r="D1" s="310"/>
      <c r="E1" s="310"/>
      <c r="F1" s="228"/>
      <c r="G1" s="230"/>
      <c r="H1" s="228"/>
      <c r="I1" s="230"/>
      <c r="J1" s="228"/>
      <c r="K1" s="230"/>
      <c r="L1" s="228"/>
      <c r="M1" s="229"/>
    </row>
    <row r="2" spans="1:13" ht="23" x14ac:dyDescent="0.7">
      <c r="A2" s="141"/>
      <c r="B2" s="229"/>
      <c r="C2" s="5" t="s">
        <v>62</v>
      </c>
      <c r="D2" s="1"/>
      <c r="E2" s="1"/>
      <c r="F2" s="311"/>
      <c r="G2" s="311"/>
      <c r="H2" s="311"/>
      <c r="I2" s="311"/>
      <c r="J2" s="311"/>
      <c r="K2" s="311"/>
      <c r="L2" s="66"/>
      <c r="M2" s="229"/>
    </row>
    <row r="3" spans="1:13" ht="23" x14ac:dyDescent="0.7">
      <c r="A3" s="141"/>
      <c r="B3" s="229"/>
      <c r="C3" s="5"/>
      <c r="D3" s="1"/>
      <c r="E3" s="1"/>
      <c r="F3" s="311"/>
      <c r="G3" s="311"/>
      <c r="H3" s="311"/>
      <c r="I3" s="311"/>
      <c r="J3" s="311"/>
      <c r="K3" s="311"/>
      <c r="L3" s="66"/>
      <c r="M3" s="229"/>
    </row>
    <row r="4" spans="1:13" ht="22" x14ac:dyDescent="0.7">
      <c r="A4" s="141"/>
      <c r="B4" s="229"/>
      <c r="D4" s="1"/>
      <c r="E4" s="1"/>
      <c r="F4" s="321" t="s">
        <v>2</v>
      </c>
      <c r="G4" s="321"/>
      <c r="H4" s="321"/>
      <c r="I4" s="311"/>
      <c r="J4" s="321" t="s">
        <v>3</v>
      </c>
      <c r="K4" s="321"/>
      <c r="L4" s="321"/>
      <c r="M4" s="229"/>
    </row>
    <row r="5" spans="1:13" ht="22" x14ac:dyDescent="0.7">
      <c r="A5" s="141"/>
      <c r="B5" s="229"/>
      <c r="D5" s="1"/>
      <c r="E5" s="1"/>
      <c r="F5" s="322" t="s">
        <v>63</v>
      </c>
      <c r="G5" s="323"/>
      <c r="H5" s="323"/>
      <c r="I5" s="311"/>
      <c r="J5" s="322" t="s">
        <v>63</v>
      </c>
      <c r="K5" s="323"/>
      <c r="L5" s="323"/>
      <c r="M5" s="229"/>
    </row>
    <row r="6" spans="1:13" ht="22" x14ac:dyDescent="0.7">
      <c r="A6" s="141"/>
      <c r="B6" s="229"/>
      <c r="D6" s="1"/>
      <c r="E6" s="1"/>
      <c r="F6" s="322" t="s">
        <v>64</v>
      </c>
      <c r="G6" s="322"/>
      <c r="H6" s="322"/>
      <c r="I6" s="311"/>
      <c r="J6" s="322" t="s">
        <v>64</v>
      </c>
      <c r="K6" s="322"/>
      <c r="L6" s="322"/>
      <c r="M6" s="229"/>
    </row>
    <row r="7" spans="1:13" x14ac:dyDescent="0.65">
      <c r="A7" s="141" t="s">
        <v>65</v>
      </c>
      <c r="B7" s="229"/>
      <c r="D7" s="310" t="s">
        <v>7</v>
      </c>
      <c r="E7" s="310"/>
      <c r="F7" s="268">
        <v>2564</v>
      </c>
      <c r="G7" s="268"/>
      <c r="H7" s="268">
        <v>2563</v>
      </c>
      <c r="I7" s="268"/>
      <c r="J7" s="268">
        <v>2564</v>
      </c>
      <c r="K7" s="268"/>
      <c r="L7" s="268">
        <v>2563</v>
      </c>
      <c r="M7" s="229"/>
    </row>
    <row r="8" spans="1:13" ht="22" x14ac:dyDescent="0.7">
      <c r="A8" s="91"/>
      <c r="B8" s="229"/>
      <c r="C8" s="12"/>
      <c r="D8" s="310"/>
      <c r="E8" s="310"/>
      <c r="F8" s="320" t="s">
        <v>9</v>
      </c>
      <c r="G8" s="320"/>
      <c r="H8" s="320"/>
      <c r="I8" s="320"/>
      <c r="J8" s="320"/>
      <c r="K8" s="320"/>
      <c r="L8" s="320"/>
      <c r="M8" s="229"/>
    </row>
    <row r="9" spans="1:13" ht="22" x14ac:dyDescent="0.7">
      <c r="A9" s="91"/>
      <c r="B9" s="229"/>
      <c r="C9" s="12" t="s">
        <v>66</v>
      </c>
      <c r="D9" s="310"/>
      <c r="E9" s="310"/>
      <c r="F9" s="262"/>
      <c r="G9" s="310"/>
      <c r="H9" s="310"/>
      <c r="I9" s="310"/>
      <c r="J9" s="310"/>
      <c r="K9" s="310"/>
      <c r="L9" s="310"/>
      <c r="M9" s="229"/>
    </row>
    <row r="10" spans="1:13" x14ac:dyDescent="0.65">
      <c r="A10" s="141"/>
      <c r="B10" s="229"/>
      <c r="C10" s="51" t="s">
        <v>67</v>
      </c>
      <c r="D10" s="310">
        <v>11</v>
      </c>
      <c r="E10" s="310"/>
      <c r="F10" s="179">
        <v>3584942</v>
      </c>
      <c r="G10" s="179"/>
      <c r="H10" s="179">
        <v>3332246</v>
      </c>
      <c r="I10" s="179"/>
      <c r="J10" s="179">
        <v>3546286</v>
      </c>
      <c r="K10" s="179"/>
      <c r="L10" s="179">
        <v>3324640</v>
      </c>
      <c r="M10" s="247"/>
    </row>
    <row r="11" spans="1:13" x14ac:dyDescent="0.65">
      <c r="A11" s="141"/>
      <c r="B11" s="229"/>
      <c r="C11" s="11" t="s">
        <v>68</v>
      </c>
      <c r="D11" s="310" t="s">
        <v>69</v>
      </c>
      <c r="E11" s="310"/>
      <c r="F11" s="179">
        <v>263473</v>
      </c>
      <c r="G11" s="179"/>
      <c r="H11" s="179">
        <v>190076</v>
      </c>
      <c r="I11" s="179"/>
      <c r="J11" s="179">
        <v>250023</v>
      </c>
      <c r="K11" s="179"/>
      <c r="L11" s="179">
        <v>177618</v>
      </c>
      <c r="M11" s="229"/>
    </row>
    <row r="12" spans="1:13" x14ac:dyDescent="0.65">
      <c r="A12" s="141"/>
      <c r="B12" s="229"/>
      <c r="C12" s="56" t="s">
        <v>70</v>
      </c>
      <c r="D12" s="310" t="s">
        <v>69</v>
      </c>
      <c r="E12" s="310"/>
      <c r="F12" s="179">
        <v>8729</v>
      </c>
      <c r="G12" s="179"/>
      <c r="H12" s="179">
        <v>10543</v>
      </c>
      <c r="I12" s="179"/>
      <c r="J12" s="179">
        <v>35870</v>
      </c>
      <c r="K12" s="179"/>
      <c r="L12" s="179">
        <v>21037</v>
      </c>
      <c r="M12" s="229"/>
    </row>
    <row r="13" spans="1:13" ht="22" x14ac:dyDescent="0.7">
      <c r="A13" s="92" t="s">
        <v>71</v>
      </c>
      <c r="B13" s="229"/>
      <c r="C13" s="13" t="s">
        <v>72</v>
      </c>
      <c r="D13" s="68"/>
      <c r="E13" s="310"/>
      <c r="F13" s="233">
        <f>SUM(F10:F12)</f>
        <v>3857144</v>
      </c>
      <c r="G13" s="234"/>
      <c r="H13" s="233">
        <f>SUM(H10:H12)</f>
        <v>3532865</v>
      </c>
      <c r="I13" s="234"/>
      <c r="J13" s="233">
        <f>SUM(J10:J12)</f>
        <v>3832179</v>
      </c>
      <c r="K13" s="234"/>
      <c r="L13" s="233">
        <f>SUM(L10:L12)</f>
        <v>3523295</v>
      </c>
      <c r="M13" s="229"/>
    </row>
    <row r="14" spans="1:13" ht="22" x14ac:dyDescent="0.7">
      <c r="A14" s="141"/>
      <c r="B14" s="229"/>
      <c r="C14" s="13"/>
      <c r="D14" s="310"/>
      <c r="E14" s="310"/>
      <c r="F14" s="237"/>
      <c r="G14" s="234"/>
      <c r="H14" s="237"/>
      <c r="I14" s="234"/>
      <c r="J14" s="237"/>
      <c r="K14" s="234"/>
      <c r="L14" s="237"/>
      <c r="M14" s="229"/>
    </row>
    <row r="15" spans="1:13" ht="22" x14ac:dyDescent="0.7">
      <c r="A15" s="141"/>
      <c r="B15" s="229"/>
      <c r="C15" s="12" t="s">
        <v>73</v>
      </c>
      <c r="D15" s="310"/>
      <c r="E15" s="310"/>
      <c r="F15" s="237"/>
      <c r="G15" s="234"/>
      <c r="H15" s="237"/>
      <c r="I15" s="234"/>
      <c r="J15" s="237"/>
      <c r="K15" s="234"/>
      <c r="L15" s="237"/>
      <c r="M15" s="229"/>
    </row>
    <row r="16" spans="1:13" x14ac:dyDescent="0.65">
      <c r="A16" s="141"/>
      <c r="B16" s="229"/>
      <c r="C16" s="11" t="s">
        <v>74</v>
      </c>
      <c r="D16" s="310">
        <v>4</v>
      </c>
      <c r="E16" s="310"/>
      <c r="F16" s="179">
        <v>1501597</v>
      </c>
      <c r="G16" s="179"/>
      <c r="H16" s="179">
        <v>1491480</v>
      </c>
      <c r="I16" s="179"/>
      <c r="J16" s="179">
        <v>1501405</v>
      </c>
      <c r="K16" s="179"/>
      <c r="L16" s="179">
        <v>1490586</v>
      </c>
      <c r="M16" s="229"/>
    </row>
    <row r="17" spans="1:12" ht="22" x14ac:dyDescent="0.7">
      <c r="A17" s="141"/>
      <c r="B17" s="229"/>
      <c r="C17" s="13" t="s">
        <v>75</v>
      </c>
      <c r="D17" s="310"/>
      <c r="E17" s="310"/>
      <c r="F17" s="233">
        <f>SUM(F16:F16)</f>
        <v>1501597</v>
      </c>
      <c r="G17" s="234"/>
      <c r="H17" s="233">
        <f>SUM(H16:H16)</f>
        <v>1491480</v>
      </c>
      <c r="I17" s="234"/>
      <c r="J17" s="233">
        <f>SUM(J16:J16)</f>
        <v>1501405</v>
      </c>
      <c r="K17" s="234"/>
      <c r="L17" s="233">
        <f>SUM(L16:L16)</f>
        <v>1490586</v>
      </c>
    </row>
    <row r="18" spans="1:12" x14ac:dyDescent="0.65">
      <c r="A18" s="141"/>
      <c r="B18" s="229"/>
      <c r="C18" s="211"/>
      <c r="D18" s="310"/>
      <c r="E18" s="310"/>
      <c r="F18" s="179"/>
      <c r="G18" s="179"/>
      <c r="H18" s="179"/>
      <c r="I18" s="179"/>
      <c r="J18" s="179"/>
      <c r="K18" s="179"/>
      <c r="L18" s="179"/>
    </row>
    <row r="19" spans="1:12" ht="22" x14ac:dyDescent="0.7">
      <c r="A19" s="141"/>
      <c r="B19" s="229"/>
      <c r="C19" s="13" t="s">
        <v>76</v>
      </c>
      <c r="D19" s="310"/>
      <c r="E19" s="310"/>
      <c r="F19" s="237">
        <f>F13-F17</f>
        <v>2355547</v>
      </c>
      <c r="G19" s="237"/>
      <c r="H19" s="237">
        <f>H13-H17</f>
        <v>2041385</v>
      </c>
      <c r="I19" s="237"/>
      <c r="J19" s="237">
        <f>J13-J17</f>
        <v>2330774</v>
      </c>
      <c r="K19" s="237"/>
      <c r="L19" s="237">
        <f>L13-L17</f>
        <v>2032709</v>
      </c>
    </row>
    <row r="20" spans="1:12" s="229" customFormat="1" x14ac:dyDescent="0.65">
      <c r="A20" s="92"/>
      <c r="C20" s="50" t="s">
        <v>77</v>
      </c>
      <c r="D20" s="310"/>
      <c r="E20" s="310"/>
      <c r="F20" s="179"/>
      <c r="G20" s="179"/>
      <c r="H20" s="179"/>
      <c r="I20" s="179"/>
      <c r="J20" s="179"/>
      <c r="K20" s="179"/>
      <c r="L20" s="179"/>
    </row>
    <row r="21" spans="1:12" s="229" customFormat="1" x14ac:dyDescent="0.65">
      <c r="A21" s="92"/>
      <c r="C21" s="50" t="s">
        <v>78</v>
      </c>
      <c r="D21" s="310"/>
      <c r="E21" s="310"/>
      <c r="F21" s="179">
        <v>10274</v>
      </c>
      <c r="G21" s="179"/>
      <c r="H21" s="179">
        <v>7245</v>
      </c>
      <c r="I21" s="179"/>
      <c r="J21" s="179">
        <v>10274</v>
      </c>
      <c r="K21" s="179"/>
      <c r="L21" s="179">
        <v>7245</v>
      </c>
    </row>
    <row r="22" spans="1:12" x14ac:dyDescent="0.65">
      <c r="A22" s="92" t="s">
        <v>79</v>
      </c>
      <c r="B22" s="229"/>
      <c r="C22" s="11" t="s">
        <v>80</v>
      </c>
      <c r="D22" s="310">
        <v>4</v>
      </c>
      <c r="E22" s="310"/>
      <c r="F22" s="180">
        <v>-476552</v>
      </c>
      <c r="G22" s="179"/>
      <c r="H22" s="180">
        <v>-432505</v>
      </c>
      <c r="I22" s="179"/>
      <c r="J22" s="180">
        <v>-476552</v>
      </c>
      <c r="K22" s="179"/>
      <c r="L22" s="180">
        <v>-432505</v>
      </c>
    </row>
    <row r="23" spans="1:12" x14ac:dyDescent="0.65">
      <c r="A23" s="92" t="s">
        <v>81</v>
      </c>
      <c r="B23" s="229"/>
      <c r="C23" s="50" t="s">
        <v>82</v>
      </c>
      <c r="D23" s="310"/>
      <c r="E23" s="310"/>
      <c r="F23" s="179">
        <v>-155719</v>
      </c>
      <c r="G23" s="179"/>
      <c r="H23" s="179">
        <v>-62311</v>
      </c>
      <c r="I23" s="179"/>
      <c r="J23" s="179">
        <v>-151269</v>
      </c>
      <c r="K23" s="179"/>
      <c r="L23" s="179">
        <v>-62493</v>
      </c>
    </row>
    <row r="24" spans="1:12" ht="22" x14ac:dyDescent="0.7">
      <c r="A24" s="141" t="s">
        <v>83</v>
      </c>
      <c r="B24" s="229"/>
      <c r="C24" s="13" t="s">
        <v>84</v>
      </c>
      <c r="D24" s="310"/>
      <c r="E24" s="310"/>
      <c r="F24" s="212">
        <f>SUM(F19:F23)</f>
        <v>1733550</v>
      </c>
      <c r="G24" s="234"/>
      <c r="H24" s="212">
        <f>SUM(H19:H23)</f>
        <v>1553814</v>
      </c>
      <c r="I24" s="234"/>
      <c r="J24" s="212">
        <f>SUM(J19:J23)</f>
        <v>1713227</v>
      </c>
      <c r="K24" s="234"/>
      <c r="L24" s="212">
        <f>SUM(L19:L23)</f>
        <v>1544956</v>
      </c>
    </row>
    <row r="25" spans="1:12" x14ac:dyDescent="0.65">
      <c r="A25" s="174" t="s">
        <v>85</v>
      </c>
      <c r="B25" s="229"/>
      <c r="C25" s="50" t="s">
        <v>86</v>
      </c>
      <c r="D25" s="310"/>
      <c r="E25" s="310"/>
      <c r="F25" s="182">
        <v>-359894</v>
      </c>
      <c r="G25" s="181"/>
      <c r="H25" s="182">
        <v>-316472</v>
      </c>
      <c r="I25" s="181"/>
      <c r="J25" s="179">
        <v>-355829</v>
      </c>
      <c r="K25" s="181"/>
      <c r="L25" s="179">
        <v>-314700</v>
      </c>
    </row>
    <row r="26" spans="1:12" ht="22" x14ac:dyDescent="0.7">
      <c r="A26" s="88" t="s">
        <v>87</v>
      </c>
      <c r="B26" s="229"/>
      <c r="C26" s="13" t="s">
        <v>88</v>
      </c>
      <c r="D26" s="310"/>
      <c r="E26" s="310"/>
      <c r="F26" s="233">
        <f>SUM(F24,F25)</f>
        <v>1373656</v>
      </c>
      <c r="G26" s="234"/>
      <c r="H26" s="233">
        <f>SUM(H24,H25)</f>
        <v>1237342</v>
      </c>
      <c r="I26" s="234"/>
      <c r="J26" s="233">
        <f>SUM(J24,J25)</f>
        <v>1357398</v>
      </c>
      <c r="K26" s="234"/>
      <c r="L26" s="233">
        <f>SUM(L24,L25)</f>
        <v>1230256</v>
      </c>
    </row>
    <row r="27" spans="1:12" x14ac:dyDescent="0.65">
      <c r="A27" s="141"/>
      <c r="B27" s="229"/>
      <c r="C27" s="255"/>
      <c r="D27" s="229"/>
      <c r="E27" s="229"/>
    </row>
    <row r="28" spans="1:12" ht="22" x14ac:dyDescent="0.7">
      <c r="A28" s="88" t="s">
        <v>89</v>
      </c>
      <c r="B28" s="229"/>
      <c r="C28" s="13" t="s">
        <v>301</v>
      </c>
      <c r="D28" s="310"/>
      <c r="E28" s="310"/>
      <c r="F28" s="3"/>
      <c r="G28" s="4"/>
      <c r="H28" s="3"/>
      <c r="I28" s="4"/>
      <c r="J28" s="3"/>
      <c r="K28" s="4"/>
      <c r="L28" s="3"/>
    </row>
    <row r="29" spans="1:12" ht="22" x14ac:dyDescent="0.7">
      <c r="A29" s="88" t="s">
        <v>90</v>
      </c>
      <c r="B29" s="229"/>
      <c r="C29" s="12" t="s">
        <v>91</v>
      </c>
      <c r="D29" s="310"/>
      <c r="E29" s="310"/>
      <c r="F29" s="26"/>
      <c r="H29" s="26"/>
      <c r="J29" s="26"/>
      <c r="L29" s="26"/>
    </row>
    <row r="30" spans="1:12" x14ac:dyDescent="0.65">
      <c r="A30" s="316" t="s">
        <v>92</v>
      </c>
      <c r="B30" s="229"/>
      <c r="C30" s="51" t="s">
        <v>93</v>
      </c>
      <c r="D30" s="310"/>
      <c r="E30" s="310"/>
      <c r="F30" s="179">
        <v>2680</v>
      </c>
      <c r="G30" s="179"/>
      <c r="H30" s="179">
        <v>429</v>
      </c>
      <c r="I30" s="179"/>
      <c r="J30" s="179">
        <v>2680</v>
      </c>
      <c r="K30" s="179"/>
      <c r="L30" s="179">
        <v>429</v>
      </c>
    </row>
    <row r="31" spans="1:12" x14ac:dyDescent="0.65">
      <c r="A31" s="92" t="s">
        <v>94</v>
      </c>
      <c r="B31" s="229"/>
      <c r="C31" s="50" t="s">
        <v>95</v>
      </c>
      <c r="D31" s="310"/>
      <c r="E31" s="310"/>
      <c r="F31" s="179">
        <v>-536</v>
      </c>
      <c r="G31" s="179"/>
      <c r="H31" s="179">
        <v>-86</v>
      </c>
      <c r="I31" s="179"/>
      <c r="J31" s="179">
        <v>-536</v>
      </c>
      <c r="K31" s="179"/>
      <c r="L31" s="179">
        <v>-86</v>
      </c>
    </row>
    <row r="32" spans="1:12" ht="22" x14ac:dyDescent="0.7">
      <c r="A32" s="92"/>
      <c r="B32" s="229"/>
      <c r="C32" s="13" t="s">
        <v>96</v>
      </c>
      <c r="D32" s="310"/>
      <c r="E32" s="310"/>
      <c r="F32" s="233">
        <f>SUM(F30:F31)</f>
        <v>2144</v>
      </c>
      <c r="G32" s="237"/>
      <c r="H32" s="233">
        <f>SUM(H30:H31)</f>
        <v>343</v>
      </c>
      <c r="I32" s="237"/>
      <c r="J32" s="233">
        <f>SUM(J30:J31)</f>
        <v>2144</v>
      </c>
      <c r="K32" s="237"/>
      <c r="L32" s="233">
        <f>SUM(L30:L31)</f>
        <v>343</v>
      </c>
    </row>
    <row r="33" spans="1:12" s="229" customFormat="1" ht="22" x14ac:dyDescent="0.7">
      <c r="A33" s="92"/>
      <c r="C33" s="13"/>
      <c r="D33" s="310"/>
      <c r="E33" s="310"/>
      <c r="F33" s="234"/>
      <c r="G33" s="234"/>
      <c r="H33" s="234"/>
      <c r="I33" s="234"/>
      <c r="J33" s="234"/>
      <c r="K33" s="234"/>
      <c r="L33" s="234"/>
    </row>
    <row r="34" spans="1:12" s="4" customFormat="1" ht="22" x14ac:dyDescent="0.7">
      <c r="A34" s="94" t="s">
        <v>97</v>
      </c>
      <c r="C34" s="13" t="s">
        <v>98</v>
      </c>
      <c r="D34" s="55"/>
      <c r="E34" s="55"/>
      <c r="F34" s="213">
        <f>+F32</f>
        <v>2144</v>
      </c>
      <c r="G34" s="237"/>
      <c r="H34" s="213">
        <f>+H32</f>
        <v>343</v>
      </c>
      <c r="I34" s="237"/>
      <c r="J34" s="213">
        <f>+J32</f>
        <v>2144</v>
      </c>
      <c r="K34" s="237"/>
      <c r="L34" s="213">
        <f>+L32</f>
        <v>343</v>
      </c>
    </row>
    <row r="35" spans="1:12" s="4" customFormat="1" ht="22" x14ac:dyDescent="0.7">
      <c r="A35" s="94"/>
      <c r="C35" s="13"/>
      <c r="D35" s="55"/>
      <c r="E35" s="55"/>
      <c r="F35" s="302"/>
      <c r="G35" s="237"/>
      <c r="H35" s="302"/>
      <c r="I35" s="237"/>
      <c r="J35" s="302"/>
      <c r="K35" s="237"/>
      <c r="L35" s="302"/>
    </row>
    <row r="36" spans="1:12" ht="22.5" thickBot="1" x14ac:dyDescent="0.75">
      <c r="A36" s="95" t="s">
        <v>99</v>
      </c>
      <c r="B36" s="229"/>
      <c r="C36" s="13" t="s">
        <v>100</v>
      </c>
      <c r="D36" s="310"/>
      <c r="E36" s="310"/>
      <c r="F36" s="242">
        <f>F34+F26</f>
        <v>1375800</v>
      </c>
      <c r="G36" s="237"/>
      <c r="H36" s="242">
        <f>H34+H26</f>
        <v>1237685</v>
      </c>
      <c r="I36" s="237"/>
      <c r="J36" s="242">
        <f>J34+J26</f>
        <v>1359542</v>
      </c>
      <c r="K36" s="237"/>
      <c r="L36" s="242">
        <f>L34+L26</f>
        <v>1230599</v>
      </c>
    </row>
    <row r="37" spans="1:12" ht="22" thickTop="1" x14ac:dyDescent="0.65">
      <c r="A37" s="141"/>
      <c r="B37" s="229"/>
      <c r="D37" s="229"/>
      <c r="E37" s="229"/>
    </row>
    <row r="38" spans="1:12" s="229" customFormat="1" ht="23" x14ac:dyDescent="0.7">
      <c r="A38" s="141"/>
      <c r="C38" s="5" t="str">
        <f>SFP!$B$1</f>
        <v>บริษัท เมืองไทย แคปปิตอล จำกัด (มหาชน) และบริษัทย่อย</v>
      </c>
    </row>
    <row r="39" spans="1:12" s="229" customFormat="1" ht="23" x14ac:dyDescent="0.7">
      <c r="A39" s="141"/>
      <c r="C39" s="5" t="s">
        <v>62</v>
      </c>
    </row>
    <row r="40" spans="1:12" s="229" customFormat="1" x14ac:dyDescent="0.65">
      <c r="A40" s="141"/>
      <c r="C40" s="11"/>
    </row>
    <row r="41" spans="1:12" s="229" customFormat="1" ht="22" x14ac:dyDescent="0.7">
      <c r="A41" s="141"/>
      <c r="C41" s="11"/>
      <c r="F41" s="321" t="s">
        <v>2</v>
      </c>
      <c r="G41" s="321"/>
      <c r="H41" s="321"/>
      <c r="I41" s="311"/>
      <c r="J41" s="321" t="s">
        <v>3</v>
      </c>
      <c r="K41" s="321"/>
      <c r="L41" s="321"/>
    </row>
    <row r="42" spans="1:12" s="229" customFormat="1" ht="22" customHeight="1" x14ac:dyDescent="0.7">
      <c r="A42" s="141"/>
      <c r="C42" s="11"/>
      <c r="F42" s="322" t="s">
        <v>63</v>
      </c>
      <c r="G42" s="323"/>
      <c r="H42" s="323"/>
      <c r="I42" s="311"/>
      <c r="J42" s="322" t="s">
        <v>63</v>
      </c>
      <c r="K42" s="323"/>
      <c r="L42" s="323"/>
    </row>
    <row r="43" spans="1:12" s="229" customFormat="1" ht="22" customHeight="1" x14ac:dyDescent="0.7">
      <c r="A43" s="141"/>
      <c r="C43" s="11"/>
      <c r="F43" s="322" t="s">
        <v>64</v>
      </c>
      <c r="G43" s="322"/>
      <c r="H43" s="322"/>
      <c r="I43" s="311"/>
      <c r="J43" s="322" t="s">
        <v>64</v>
      </c>
      <c r="K43" s="322"/>
      <c r="L43" s="322"/>
    </row>
    <row r="44" spans="1:12" s="229" customFormat="1" x14ac:dyDescent="0.65">
      <c r="A44" s="141"/>
      <c r="C44" s="11"/>
      <c r="F44" s="268">
        <v>2564</v>
      </c>
      <c r="G44" s="268"/>
      <c r="H44" s="268">
        <v>2563</v>
      </c>
      <c r="I44" s="268"/>
      <c r="J44" s="268">
        <v>2564</v>
      </c>
      <c r="K44" s="268"/>
      <c r="L44" s="268">
        <v>2563</v>
      </c>
    </row>
    <row r="45" spans="1:12" s="229" customFormat="1" x14ac:dyDescent="0.65">
      <c r="A45" s="141"/>
      <c r="C45" s="11"/>
      <c r="F45" s="320" t="s">
        <v>9</v>
      </c>
      <c r="G45" s="320"/>
      <c r="H45" s="320"/>
      <c r="I45" s="320"/>
      <c r="J45" s="320"/>
      <c r="K45" s="320"/>
      <c r="L45" s="320"/>
    </row>
    <row r="46" spans="1:12" s="201" customFormat="1" ht="22" x14ac:dyDescent="0.7">
      <c r="A46" s="198" t="s">
        <v>87</v>
      </c>
      <c r="B46" s="199"/>
      <c r="C46" s="200" t="s">
        <v>101</v>
      </c>
      <c r="D46" s="309"/>
      <c r="E46" s="309"/>
      <c r="F46" s="259"/>
      <c r="G46" s="229"/>
      <c r="H46" s="259"/>
      <c r="I46" s="229"/>
      <c r="J46" s="259"/>
      <c r="K46" s="229"/>
      <c r="L46" s="259"/>
    </row>
    <row r="47" spans="1:12" s="201" customFormat="1" x14ac:dyDescent="0.65">
      <c r="A47" s="198" t="s">
        <v>102</v>
      </c>
      <c r="B47" s="199"/>
      <c r="C47" s="202" t="s">
        <v>103</v>
      </c>
      <c r="D47" s="309"/>
      <c r="E47" s="309"/>
      <c r="F47" s="299">
        <f>F26</f>
        <v>1373656</v>
      </c>
      <c r="G47" s="299"/>
      <c r="H47" s="299">
        <v>1237342</v>
      </c>
      <c r="I47" s="299"/>
      <c r="J47" s="299">
        <f>J26</f>
        <v>1357398</v>
      </c>
      <c r="K47" s="299"/>
      <c r="L47" s="299">
        <v>1230256</v>
      </c>
    </row>
    <row r="48" spans="1:12" s="201" customFormat="1" x14ac:dyDescent="0.65">
      <c r="A48" s="198" t="s">
        <v>104</v>
      </c>
      <c r="B48" s="199"/>
      <c r="C48" s="202" t="s">
        <v>105</v>
      </c>
      <c r="D48" s="309"/>
      <c r="E48" s="309"/>
      <c r="F48" s="300">
        <v>0</v>
      </c>
      <c r="G48" s="229"/>
      <c r="H48" s="300">
        <v>0</v>
      </c>
      <c r="I48" s="229"/>
      <c r="J48" s="300">
        <v>0</v>
      </c>
      <c r="K48" s="229"/>
      <c r="L48" s="300">
        <v>0</v>
      </c>
    </row>
    <row r="49" spans="1:12" s="201" customFormat="1" ht="22.5" thickBot="1" x14ac:dyDescent="0.75">
      <c r="A49" s="198"/>
      <c r="B49" s="199"/>
      <c r="C49" s="200"/>
      <c r="D49" s="309"/>
      <c r="E49" s="309"/>
      <c r="F49" s="261">
        <f>F47</f>
        <v>1373656</v>
      </c>
      <c r="G49" s="299"/>
      <c r="H49" s="261">
        <f>H47</f>
        <v>1237342</v>
      </c>
      <c r="I49" s="299"/>
      <c r="J49" s="261">
        <f>J47</f>
        <v>1357398</v>
      </c>
      <c r="K49" s="299"/>
      <c r="L49" s="261">
        <f>L47</f>
        <v>1230256</v>
      </c>
    </row>
    <row r="50" spans="1:12" s="199" customFormat="1" ht="22.5" thickTop="1" x14ac:dyDescent="0.7">
      <c r="A50" s="92"/>
      <c r="C50" s="200"/>
      <c r="D50" s="309"/>
      <c r="E50" s="309"/>
      <c r="F50" s="260"/>
      <c r="G50" s="229"/>
      <c r="H50" s="260"/>
      <c r="I50" s="229"/>
      <c r="J50" s="73"/>
      <c r="K50" s="229"/>
      <c r="L50" s="73"/>
    </row>
    <row r="51" spans="1:12" s="199" customFormat="1" ht="22" x14ac:dyDescent="0.7">
      <c r="A51" s="203" t="s">
        <v>99</v>
      </c>
      <c r="C51" s="200" t="s">
        <v>106</v>
      </c>
      <c r="D51" s="309"/>
      <c r="E51" s="309"/>
      <c r="F51" s="260"/>
      <c r="G51" s="229"/>
      <c r="H51" s="260"/>
      <c r="I51" s="229"/>
      <c r="J51" s="73"/>
      <c r="K51" s="229"/>
      <c r="L51" s="73"/>
    </row>
    <row r="52" spans="1:12" s="199" customFormat="1" x14ac:dyDescent="0.65">
      <c r="A52" s="198" t="s">
        <v>107</v>
      </c>
      <c r="C52" s="202" t="s">
        <v>103</v>
      </c>
      <c r="D52" s="309"/>
      <c r="E52" s="309"/>
      <c r="F52" s="299">
        <f>F36</f>
        <v>1375800</v>
      </c>
      <c r="G52" s="229"/>
      <c r="H52" s="299">
        <v>1237685</v>
      </c>
      <c r="I52" s="229"/>
      <c r="J52" s="299">
        <f>J36</f>
        <v>1359542</v>
      </c>
      <c r="K52" s="229"/>
      <c r="L52" s="299">
        <v>1230599</v>
      </c>
    </row>
    <row r="53" spans="1:12" s="199" customFormat="1" x14ac:dyDescent="0.65">
      <c r="A53" s="198" t="s">
        <v>108</v>
      </c>
      <c r="C53" s="202" t="s">
        <v>105</v>
      </c>
      <c r="D53" s="309"/>
      <c r="E53" s="309"/>
      <c r="F53" s="300">
        <v>0</v>
      </c>
      <c r="G53" s="301"/>
      <c r="H53" s="300">
        <v>0</v>
      </c>
      <c r="I53" s="301"/>
      <c r="J53" s="300">
        <v>0</v>
      </c>
      <c r="K53" s="301"/>
      <c r="L53" s="300">
        <v>0</v>
      </c>
    </row>
    <row r="54" spans="1:12" s="199" customFormat="1" ht="22.5" thickBot="1" x14ac:dyDescent="0.75">
      <c r="A54" s="198"/>
      <c r="C54" s="200"/>
      <c r="D54" s="309"/>
      <c r="E54" s="309"/>
      <c r="F54" s="261">
        <f>F52</f>
        <v>1375800</v>
      </c>
      <c r="G54" s="299"/>
      <c r="H54" s="261">
        <f>H52</f>
        <v>1237685</v>
      </c>
      <c r="I54" s="299"/>
      <c r="J54" s="261">
        <f>J52</f>
        <v>1359542</v>
      </c>
      <c r="K54" s="299"/>
      <c r="L54" s="261">
        <f>L52</f>
        <v>1230599</v>
      </c>
    </row>
    <row r="55" spans="1:12" s="206" customFormat="1" ht="22.5" thickTop="1" x14ac:dyDescent="0.7">
      <c r="A55" s="205"/>
      <c r="C55" s="207"/>
      <c r="D55" s="208"/>
      <c r="E55" s="208"/>
      <c r="F55" s="71"/>
      <c r="G55" s="229"/>
      <c r="H55" s="71"/>
      <c r="I55" s="229"/>
      <c r="J55" s="72"/>
      <c r="K55" s="229"/>
      <c r="L55" s="72"/>
    </row>
    <row r="56" spans="1:12" s="206" customFormat="1" ht="22" x14ac:dyDescent="0.7">
      <c r="A56" s="205"/>
      <c r="C56" s="207" t="s">
        <v>109</v>
      </c>
      <c r="D56" s="208"/>
      <c r="E56" s="208"/>
      <c r="F56" s="71"/>
      <c r="G56" s="229"/>
      <c r="H56" s="71"/>
      <c r="I56" s="229"/>
      <c r="J56" s="72"/>
      <c r="K56" s="229"/>
      <c r="L56" s="72"/>
    </row>
    <row r="57" spans="1:12" s="67" customFormat="1" ht="26.5" customHeight="1" thickBot="1" x14ac:dyDescent="0.75">
      <c r="A57" s="141" t="s">
        <v>110</v>
      </c>
      <c r="B57" s="229"/>
      <c r="C57" s="51" t="s">
        <v>111</v>
      </c>
      <c r="D57" s="310"/>
      <c r="E57" s="310"/>
      <c r="F57" s="297">
        <v>0.65</v>
      </c>
      <c r="G57" s="296"/>
      <c r="H57" s="297">
        <v>0.57999999999999996</v>
      </c>
      <c r="I57" s="298"/>
      <c r="J57" s="297">
        <v>0.64</v>
      </c>
      <c r="K57" s="296"/>
      <c r="L57" s="297">
        <v>0.57999999999999996</v>
      </c>
    </row>
    <row r="58" spans="1:12" ht="22" thickTop="1" x14ac:dyDescent="0.65">
      <c r="A58" s="141"/>
      <c r="B58" s="229"/>
      <c r="D58" s="229"/>
      <c r="E58" s="229"/>
    </row>
  </sheetData>
  <mergeCells count="14">
    <mergeCell ref="F45:L45"/>
    <mergeCell ref="F4:H4"/>
    <mergeCell ref="J4:L4"/>
    <mergeCell ref="F8:L8"/>
    <mergeCell ref="F5:H5"/>
    <mergeCell ref="J5:L5"/>
    <mergeCell ref="F6:H6"/>
    <mergeCell ref="J6:L6"/>
    <mergeCell ref="F41:H41"/>
    <mergeCell ref="J41:L41"/>
    <mergeCell ref="F42:H42"/>
    <mergeCell ref="J42:L42"/>
    <mergeCell ref="F43:H43"/>
    <mergeCell ref="J43:L43"/>
  </mergeCells>
  <phoneticPr fontId="23" type="noConversion"/>
  <pageMargins left="0.7" right="0.6" top="0.48" bottom="0.4" header="0.5" footer="0.4"/>
  <pageSetup paperSize="9" scale="73" firstPageNumber="5" fitToHeight="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53"/>
  <sheetViews>
    <sheetView view="pageBreakPreview" topLeftCell="B1" zoomScale="70" zoomScaleNormal="80" zoomScaleSheetLayoutView="70" workbookViewId="0">
      <selection activeCell="B34" sqref="B34"/>
    </sheetView>
  </sheetViews>
  <sheetFormatPr defaultColWidth="9.09765625" defaultRowHeight="20" x14ac:dyDescent="0.6"/>
  <cols>
    <col min="1" max="1" width="1.296875" style="59" hidden="1" customWidth="1"/>
    <col min="2" max="2" width="49.8984375" style="6" customWidth="1"/>
    <col min="3" max="3" width="9.09765625" style="7" bestFit="1" customWidth="1"/>
    <col min="4" max="4" width="13.69921875" style="8" customWidth="1"/>
    <col min="5" max="5" width="0.8984375" style="35" customWidth="1"/>
    <col min="6" max="6" width="13.69921875" style="8" customWidth="1"/>
    <col min="7" max="7" width="0.8984375" style="35" customWidth="1"/>
    <col min="8" max="8" width="13.69921875" style="8" customWidth="1"/>
    <col min="9" max="9" width="0.8984375" style="35" customWidth="1"/>
    <col min="10" max="10" width="13.69921875" style="8" customWidth="1"/>
    <col min="11" max="11" width="0.8984375" style="35" customWidth="1"/>
    <col min="12" max="12" width="13.69921875" style="8" customWidth="1"/>
    <col min="13" max="13" width="0.8984375" style="8" customWidth="1"/>
    <col min="14" max="14" width="13.69921875" style="8" customWidth="1"/>
    <col min="15" max="15" width="1.3984375" style="8" customWidth="1"/>
    <col min="16" max="16384" width="9.09765625" style="8"/>
  </cols>
  <sheetData>
    <row r="1" spans="1:43" ht="20.5" x14ac:dyDescent="0.65">
      <c r="A1" s="57"/>
      <c r="B1" s="315" t="str">
        <f>SFP!B1</f>
        <v>บริษัท เมืองไทย แคปปิตอล จำกัด (มหาชน) และบริษัทย่อย</v>
      </c>
    </row>
    <row r="2" spans="1:43" ht="20.5" x14ac:dyDescent="0.65">
      <c r="A2" s="58"/>
      <c r="B2" s="315" t="s">
        <v>112</v>
      </c>
    </row>
    <row r="3" spans="1:43" ht="20.5" x14ac:dyDescent="0.65">
      <c r="A3" s="58"/>
      <c r="B3" s="327"/>
      <c r="C3" s="327"/>
      <c r="D3" s="327"/>
      <c r="E3" s="327"/>
      <c r="F3" s="327"/>
    </row>
    <row r="4" spans="1:43" ht="20.5" x14ac:dyDescent="0.65">
      <c r="D4" s="326" t="s">
        <v>2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4"/>
    </row>
    <row r="5" spans="1:43" ht="60.5" x14ac:dyDescent="0.65">
      <c r="A5" s="32"/>
      <c r="C5" s="6"/>
      <c r="E5" s="314"/>
      <c r="F5" s="36"/>
      <c r="G5" s="36"/>
      <c r="H5" s="324" t="s">
        <v>55</v>
      </c>
      <c r="I5" s="324"/>
      <c r="J5" s="324"/>
      <c r="L5" s="189" t="s">
        <v>113</v>
      </c>
      <c r="M5" s="36"/>
      <c r="N5" s="9"/>
      <c r="O5" s="9"/>
      <c r="P5" s="9"/>
    </row>
    <row r="6" spans="1:43" x14ac:dyDescent="0.6">
      <c r="C6" s="231"/>
      <c r="D6" s="231" t="s">
        <v>50</v>
      </c>
      <c r="G6" s="36"/>
      <c r="K6" s="36"/>
      <c r="L6" s="36" t="s">
        <v>114</v>
      </c>
      <c r="M6" s="100"/>
      <c r="O6" s="231"/>
      <c r="P6" s="231"/>
    </row>
    <row r="7" spans="1:43" x14ac:dyDescent="0.6">
      <c r="C7" s="231"/>
      <c r="D7" s="231" t="s">
        <v>115</v>
      </c>
      <c r="F7" s="231" t="s">
        <v>116</v>
      </c>
      <c r="G7" s="36"/>
      <c r="H7" s="231" t="s">
        <v>117</v>
      </c>
      <c r="I7" s="36"/>
      <c r="J7" s="231" t="s">
        <v>118</v>
      </c>
      <c r="K7" s="36"/>
      <c r="L7" s="231" t="s">
        <v>119</v>
      </c>
      <c r="M7" s="231"/>
      <c r="N7" s="231" t="s">
        <v>120</v>
      </c>
      <c r="O7" s="231"/>
      <c r="P7" s="231"/>
    </row>
    <row r="8" spans="1:43" x14ac:dyDescent="0.6">
      <c r="C8" s="187"/>
      <c r="D8" s="231" t="s">
        <v>121</v>
      </c>
      <c r="F8" s="69" t="s">
        <v>122</v>
      </c>
      <c r="G8" s="36"/>
      <c r="H8" s="231" t="s">
        <v>123</v>
      </c>
      <c r="I8" s="36"/>
      <c r="J8" s="231" t="s">
        <v>124</v>
      </c>
      <c r="K8" s="36"/>
      <c r="L8" s="231" t="s">
        <v>125</v>
      </c>
      <c r="M8" s="231"/>
      <c r="N8" s="231" t="s">
        <v>49</v>
      </c>
      <c r="O8" s="231"/>
      <c r="P8" s="231"/>
    </row>
    <row r="9" spans="1:43" x14ac:dyDescent="0.6">
      <c r="A9" s="61"/>
      <c r="B9" s="8"/>
      <c r="C9" s="313"/>
      <c r="D9" s="325" t="s">
        <v>9</v>
      </c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7"/>
      <c r="P9" s="231"/>
    </row>
    <row r="10" spans="1:43" ht="20.5" x14ac:dyDescent="0.65">
      <c r="A10" s="61"/>
      <c r="B10" s="315" t="s">
        <v>126</v>
      </c>
      <c r="C10" s="313"/>
      <c r="D10" s="256"/>
      <c r="E10" s="256"/>
      <c r="F10" s="256"/>
      <c r="G10" s="256"/>
      <c r="H10" s="256"/>
      <c r="I10" s="256"/>
      <c r="J10" s="257"/>
      <c r="K10" s="256"/>
      <c r="L10" s="256"/>
      <c r="M10" s="256"/>
      <c r="N10" s="256"/>
      <c r="O10" s="7"/>
      <c r="P10" s="231"/>
    </row>
    <row r="11" spans="1:43" ht="20.5" x14ac:dyDescent="0.65">
      <c r="A11" s="61"/>
      <c r="B11" s="315" t="s">
        <v>127</v>
      </c>
      <c r="C11" s="313"/>
      <c r="D11" s="137">
        <v>2120000</v>
      </c>
      <c r="E11" s="304"/>
      <c r="F11" s="137">
        <v>2379843</v>
      </c>
      <c r="G11" s="304"/>
      <c r="H11" s="137">
        <v>212000</v>
      </c>
      <c r="I11" s="304"/>
      <c r="J11" s="137">
        <v>11271394</v>
      </c>
      <c r="K11" s="304"/>
      <c r="L11" s="137">
        <v>-11523</v>
      </c>
      <c r="M11" s="304"/>
      <c r="N11" s="42">
        <f>SUM(D11:L11)</f>
        <v>15971714</v>
      </c>
      <c r="O11" s="7"/>
      <c r="P11" s="231"/>
    </row>
    <row r="12" spans="1:43" x14ac:dyDescent="0.6">
      <c r="A12" s="61"/>
      <c r="B12" s="6" t="s">
        <v>128</v>
      </c>
      <c r="C12" s="313"/>
      <c r="D12" s="48" t="s">
        <v>129</v>
      </c>
      <c r="E12" s="256"/>
      <c r="F12" s="48" t="s">
        <v>129</v>
      </c>
      <c r="G12" s="256"/>
      <c r="H12" s="48" t="s">
        <v>129</v>
      </c>
      <c r="I12" s="256"/>
      <c r="J12" s="48">
        <v>129939</v>
      </c>
      <c r="K12" s="256"/>
      <c r="L12" s="48" t="s">
        <v>129</v>
      </c>
      <c r="M12" s="256"/>
      <c r="N12" s="40">
        <f>SUM(D12:M12)</f>
        <v>129939</v>
      </c>
      <c r="O12" s="7"/>
      <c r="P12" s="231"/>
    </row>
    <row r="13" spans="1:43" ht="20.5" x14ac:dyDescent="0.65">
      <c r="A13" s="61"/>
      <c r="B13" s="315" t="s">
        <v>130</v>
      </c>
      <c r="C13" s="313"/>
      <c r="D13" s="64">
        <f>SUM(D11:D12)</f>
        <v>2120000</v>
      </c>
      <c r="E13" s="256"/>
      <c r="F13" s="64">
        <f>SUM(F11:F12)</f>
        <v>2379843</v>
      </c>
      <c r="G13" s="256"/>
      <c r="H13" s="64">
        <f>SUM(H11:H12)</f>
        <v>212000</v>
      </c>
      <c r="I13" s="256"/>
      <c r="J13" s="64">
        <f>SUM(J11:J12)</f>
        <v>11401333</v>
      </c>
      <c r="K13" s="256"/>
      <c r="L13" s="64">
        <f>SUM(L11:L12)</f>
        <v>-11523</v>
      </c>
      <c r="M13" s="256"/>
      <c r="N13" s="64">
        <f>SUM(N11:N12)</f>
        <v>16101653</v>
      </c>
      <c r="O13" s="7"/>
      <c r="P13" s="231"/>
    </row>
    <row r="14" spans="1:43" s="191" customFormat="1" ht="20.5" x14ac:dyDescent="0.65">
      <c r="A14" s="60"/>
      <c r="B14" s="186"/>
      <c r="C14" s="187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88"/>
    </row>
    <row r="15" spans="1:43" s="41" customFormat="1" ht="20.5" x14ac:dyDescent="0.65">
      <c r="A15" s="61"/>
      <c r="B15" s="315" t="s">
        <v>302</v>
      </c>
      <c r="C15" s="313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37"/>
    </row>
    <row r="16" spans="1:43" s="41" customFormat="1" ht="20.5" x14ac:dyDescent="0.65">
      <c r="A16" s="61"/>
      <c r="B16" s="6" t="s">
        <v>131</v>
      </c>
      <c r="C16" s="313"/>
      <c r="D16" s="204" t="s">
        <v>129</v>
      </c>
      <c r="E16" s="48"/>
      <c r="F16" s="204" t="s">
        <v>129</v>
      </c>
      <c r="G16" s="48"/>
      <c r="H16" s="204" t="s">
        <v>129</v>
      </c>
      <c r="I16" s="137"/>
      <c r="J16" s="204">
        <v>1237342</v>
      </c>
      <c r="K16" s="137"/>
      <c r="L16" s="204" t="s">
        <v>129</v>
      </c>
      <c r="M16" s="137"/>
      <c r="N16" s="177">
        <f>SUM(D16:M16)</f>
        <v>1237342</v>
      </c>
      <c r="O16" s="37"/>
    </row>
    <row r="17" spans="1:16" s="41" customFormat="1" ht="20.5" x14ac:dyDescent="0.65">
      <c r="A17" s="61"/>
      <c r="B17" s="6" t="s">
        <v>132</v>
      </c>
      <c r="C17" s="313"/>
      <c r="D17" s="204" t="s">
        <v>129</v>
      </c>
      <c r="E17" s="137"/>
      <c r="F17" s="204" t="s">
        <v>129</v>
      </c>
      <c r="G17" s="137"/>
      <c r="H17" s="204" t="s">
        <v>129</v>
      </c>
      <c r="I17" s="137"/>
      <c r="J17" s="204" t="s">
        <v>129</v>
      </c>
      <c r="K17" s="137"/>
      <c r="L17" s="204">
        <v>343</v>
      </c>
      <c r="M17" s="137"/>
      <c r="N17" s="45">
        <f>SUM(D17:M17)</f>
        <v>343</v>
      </c>
      <c r="O17" s="37"/>
    </row>
    <row r="18" spans="1:16" s="41" customFormat="1" ht="20.5" x14ac:dyDescent="0.65">
      <c r="A18" s="61"/>
      <c r="B18" s="315" t="s">
        <v>133</v>
      </c>
      <c r="C18" s="44"/>
      <c r="D18" s="222">
        <f>SUM(D16:D17)</f>
        <v>0</v>
      </c>
      <c r="E18" s="137"/>
      <c r="F18" s="222">
        <f>SUM(F16:F17)</f>
        <v>0</v>
      </c>
      <c r="G18" s="137"/>
      <c r="H18" s="222">
        <f>SUM(H16:H17)</f>
        <v>0</v>
      </c>
      <c r="I18" s="137"/>
      <c r="J18" s="210">
        <f>SUM(J16:J17)</f>
        <v>1237342</v>
      </c>
      <c r="K18" s="137"/>
      <c r="L18" s="210">
        <f>SUM(L16:L17)</f>
        <v>343</v>
      </c>
      <c r="M18" s="137"/>
      <c r="N18" s="64">
        <f>SUM(D18:M18)</f>
        <v>1237685</v>
      </c>
      <c r="O18" s="37"/>
    </row>
    <row r="19" spans="1:16" ht="20.5" x14ac:dyDescent="0.65">
      <c r="B19" s="65"/>
      <c r="C19" s="313"/>
      <c r="D19" s="38"/>
      <c r="E19" s="154"/>
      <c r="F19" s="38"/>
      <c r="G19" s="154"/>
      <c r="H19" s="38"/>
      <c r="I19" s="154"/>
      <c r="J19" s="38"/>
      <c r="K19" s="154"/>
      <c r="L19" s="38"/>
      <c r="M19" s="153"/>
      <c r="N19" s="38"/>
      <c r="O19" s="37"/>
    </row>
    <row r="20" spans="1:16" ht="21" thickBot="1" x14ac:dyDescent="0.7">
      <c r="B20" s="315" t="s">
        <v>134</v>
      </c>
      <c r="C20" s="313"/>
      <c r="D20" s="192">
        <f>D13+D18</f>
        <v>2120000</v>
      </c>
      <c r="E20" s="42"/>
      <c r="F20" s="192">
        <f>F13+F18</f>
        <v>2379843</v>
      </c>
      <c r="G20" s="42"/>
      <c r="H20" s="192">
        <f>H13+H18</f>
        <v>212000</v>
      </c>
      <c r="I20" s="42"/>
      <c r="J20" s="192">
        <f>J13+J18</f>
        <v>12638675</v>
      </c>
      <c r="K20" s="42"/>
      <c r="L20" s="193">
        <f>L13+L18</f>
        <v>-11180</v>
      </c>
      <c r="M20" s="42"/>
      <c r="N20" s="193">
        <f>SUM(D20:M20)</f>
        <v>17339338</v>
      </c>
      <c r="O20" s="39"/>
    </row>
    <row r="21" spans="1:16" ht="22.5" thickTop="1" x14ac:dyDescent="0.7">
      <c r="B21" s="315"/>
      <c r="C21" s="313"/>
      <c r="D21" s="15"/>
      <c r="E21" s="134"/>
      <c r="F21" s="15"/>
      <c r="G21" s="134"/>
      <c r="H21" s="15"/>
      <c r="I21" s="134"/>
      <c r="J21" s="15"/>
      <c r="K21" s="134"/>
      <c r="L21" s="15"/>
      <c r="M21" s="15"/>
      <c r="N21" s="15"/>
      <c r="O21" s="39"/>
    </row>
    <row r="22" spans="1:16" ht="20.5" x14ac:dyDescent="0.65">
      <c r="B22" s="315" t="str">
        <f>SFP!B1</f>
        <v>บริษัท เมืองไทย แคปปิตอล จำกัด (มหาชน) และบริษัทย่อย</v>
      </c>
      <c r="D22" s="43"/>
      <c r="E22" s="40"/>
      <c r="F22" s="43"/>
      <c r="O22" s="39"/>
    </row>
    <row r="23" spans="1:16" ht="20.5" x14ac:dyDescent="0.65">
      <c r="B23" s="315" t="str">
        <f>B2</f>
        <v>งบแสดงการเปลี่ยนแปลงส่วนของผู้ถือหุ้น (ไม่ได้ตรวจสอบ)</v>
      </c>
      <c r="O23" s="39"/>
    </row>
    <row r="24" spans="1:16" ht="20.5" x14ac:dyDescent="0.65">
      <c r="B24" s="315"/>
      <c r="O24" s="39"/>
    </row>
    <row r="25" spans="1:16" ht="20.5" x14ac:dyDescent="0.65">
      <c r="B25" s="47"/>
      <c r="D25" s="326" t="s">
        <v>2</v>
      </c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4"/>
    </row>
    <row r="26" spans="1:16" ht="60.5" x14ac:dyDescent="0.65">
      <c r="A26" s="32"/>
      <c r="C26" s="6"/>
      <c r="E26" s="314"/>
      <c r="F26" s="36"/>
      <c r="G26" s="36"/>
      <c r="H26" s="324" t="s">
        <v>55</v>
      </c>
      <c r="I26" s="324"/>
      <c r="J26" s="324"/>
      <c r="L26" s="189" t="s">
        <v>113</v>
      </c>
      <c r="M26" s="36"/>
      <c r="N26" s="9"/>
      <c r="O26" s="9"/>
      <c r="P26" s="9"/>
    </row>
    <row r="27" spans="1:16" ht="20.5" x14ac:dyDescent="0.65">
      <c r="A27" s="33"/>
      <c r="C27" s="231"/>
      <c r="D27" s="231" t="s">
        <v>50</v>
      </c>
      <c r="G27" s="36"/>
      <c r="K27" s="36"/>
      <c r="L27" s="36" t="s">
        <v>114</v>
      </c>
      <c r="M27" s="100"/>
      <c r="O27" s="9"/>
      <c r="P27" s="9"/>
    </row>
    <row r="28" spans="1:16" x14ac:dyDescent="0.6">
      <c r="C28" s="231"/>
      <c r="D28" s="231" t="s">
        <v>115</v>
      </c>
      <c r="F28" s="231" t="s">
        <v>116</v>
      </c>
      <c r="G28" s="36"/>
      <c r="H28" s="231" t="s">
        <v>117</v>
      </c>
      <c r="I28" s="36"/>
      <c r="J28" s="231" t="s">
        <v>118</v>
      </c>
      <c r="K28" s="36"/>
      <c r="L28" s="231" t="s">
        <v>119</v>
      </c>
      <c r="M28" s="231"/>
      <c r="N28" s="231" t="s">
        <v>120</v>
      </c>
      <c r="O28" s="231"/>
      <c r="P28" s="231"/>
    </row>
    <row r="29" spans="1:16" x14ac:dyDescent="0.6">
      <c r="C29" s="187"/>
      <c r="D29" s="231" t="s">
        <v>121</v>
      </c>
      <c r="F29" s="69" t="s">
        <v>122</v>
      </c>
      <c r="G29" s="36"/>
      <c r="H29" s="231" t="s">
        <v>123</v>
      </c>
      <c r="I29" s="36"/>
      <c r="J29" s="231" t="s">
        <v>124</v>
      </c>
      <c r="K29" s="36"/>
      <c r="L29" s="231" t="s">
        <v>125</v>
      </c>
      <c r="M29" s="231"/>
      <c r="N29" s="231" t="s">
        <v>49</v>
      </c>
      <c r="O29" s="231"/>
      <c r="P29" s="231"/>
    </row>
    <row r="30" spans="1:16" x14ac:dyDescent="0.6">
      <c r="A30" s="61"/>
      <c r="B30" s="8"/>
      <c r="C30" s="313"/>
      <c r="D30" s="325" t="s">
        <v>9</v>
      </c>
      <c r="E30" s="325"/>
      <c r="F30" s="325"/>
      <c r="G30" s="325"/>
      <c r="H30" s="325"/>
      <c r="I30" s="325"/>
      <c r="J30" s="325"/>
      <c r="K30" s="325"/>
      <c r="L30" s="325"/>
      <c r="M30" s="325"/>
      <c r="N30" s="325"/>
      <c r="O30" s="7"/>
      <c r="P30" s="231"/>
    </row>
    <row r="31" spans="1:16" ht="20.5" x14ac:dyDescent="0.65">
      <c r="A31" s="61"/>
      <c r="B31" s="315" t="s">
        <v>135</v>
      </c>
      <c r="C31" s="313"/>
      <c r="D31" s="256"/>
      <c r="E31" s="256"/>
      <c r="F31" s="256"/>
      <c r="G31" s="256"/>
      <c r="H31" s="256"/>
      <c r="I31" s="256"/>
      <c r="J31" s="257"/>
      <c r="K31" s="256"/>
      <c r="L31" s="256"/>
      <c r="M31" s="256"/>
      <c r="N31" s="256"/>
      <c r="O31" s="7"/>
      <c r="P31" s="231"/>
    </row>
    <row r="32" spans="1:16" ht="20.5" x14ac:dyDescent="0.65">
      <c r="A32" s="61"/>
      <c r="B32" s="315" t="s">
        <v>136</v>
      </c>
      <c r="C32" s="313"/>
      <c r="D32" s="137">
        <v>2120000</v>
      </c>
      <c r="E32" s="256"/>
      <c r="F32" s="137">
        <v>2379843</v>
      </c>
      <c r="G32" s="256"/>
      <c r="H32" s="137">
        <v>212000</v>
      </c>
      <c r="I32" s="256"/>
      <c r="J32" s="137">
        <v>15975469</v>
      </c>
      <c r="K32" s="256"/>
      <c r="L32" s="137">
        <v>-5178</v>
      </c>
      <c r="M32" s="256"/>
      <c r="N32" s="137">
        <f>SUM(D32,F32,H32,J32,L32)</f>
        <v>20682134</v>
      </c>
      <c r="O32" s="7"/>
      <c r="P32" s="231"/>
    </row>
    <row r="33" spans="1:43" s="191" customFormat="1" ht="20.5" x14ac:dyDescent="0.65">
      <c r="A33" s="60"/>
      <c r="B33" s="186"/>
      <c r="C33" s="187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0"/>
      <c r="AI33" s="190"/>
      <c r="AJ33" s="190"/>
      <c r="AK33" s="190"/>
      <c r="AL33" s="190"/>
      <c r="AM33" s="190"/>
      <c r="AN33" s="190"/>
      <c r="AO33" s="190"/>
      <c r="AP33" s="190"/>
      <c r="AQ33" s="188"/>
    </row>
    <row r="34" spans="1:43" s="41" customFormat="1" ht="20.5" x14ac:dyDescent="0.65">
      <c r="A34" s="61"/>
      <c r="B34" s="315" t="s">
        <v>302</v>
      </c>
      <c r="C34" s="313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37"/>
    </row>
    <row r="35" spans="1:43" s="41" customFormat="1" ht="20.5" x14ac:dyDescent="0.65">
      <c r="A35" s="61"/>
      <c r="B35" s="6" t="s">
        <v>131</v>
      </c>
      <c r="C35" s="313"/>
      <c r="D35" s="204" t="s">
        <v>129</v>
      </c>
      <c r="E35" s="48"/>
      <c r="F35" s="204" t="s">
        <v>129</v>
      </c>
      <c r="G35" s="48"/>
      <c r="H35" s="204" t="s">
        <v>129</v>
      </c>
      <c r="I35" s="48"/>
      <c r="J35" s="48">
        <f>PL!F26</f>
        <v>1373656</v>
      </c>
      <c r="K35" s="48"/>
      <c r="L35" s="204" t="s">
        <v>129</v>
      </c>
      <c r="M35" s="48"/>
      <c r="N35" s="45">
        <f>SUM(D35:M35)</f>
        <v>1373656</v>
      </c>
      <c r="O35" s="37"/>
    </row>
    <row r="36" spans="1:43" s="41" customFormat="1" ht="20.5" x14ac:dyDescent="0.65">
      <c r="A36" s="61"/>
      <c r="B36" s="6" t="s">
        <v>132</v>
      </c>
      <c r="C36" s="313"/>
      <c r="D36" s="204" t="s">
        <v>129</v>
      </c>
      <c r="E36" s="48"/>
      <c r="F36" s="204" t="s">
        <v>129</v>
      </c>
      <c r="G36" s="48"/>
      <c r="H36" s="204" t="s">
        <v>129</v>
      </c>
      <c r="I36" s="48"/>
      <c r="J36" s="204" t="s">
        <v>129</v>
      </c>
      <c r="K36" s="48"/>
      <c r="L36" s="48">
        <f>PL!F32</f>
        <v>2144</v>
      </c>
      <c r="M36" s="48"/>
      <c r="N36" s="45">
        <f>SUM(D36:M36)</f>
        <v>2144</v>
      </c>
      <c r="O36" s="37"/>
    </row>
    <row r="37" spans="1:43" s="41" customFormat="1" ht="20.5" x14ac:dyDescent="0.65">
      <c r="A37" s="61"/>
      <c r="B37" s="315" t="s">
        <v>133</v>
      </c>
      <c r="C37" s="44"/>
      <c r="D37" s="222">
        <f>SUM(D35:D36)</f>
        <v>0</v>
      </c>
      <c r="E37" s="137"/>
      <c r="F37" s="222">
        <f>SUM(F35:F36)</f>
        <v>0</v>
      </c>
      <c r="G37" s="137"/>
      <c r="H37" s="222">
        <f>SUM(H35:H36)</f>
        <v>0</v>
      </c>
      <c r="I37" s="137"/>
      <c r="J37" s="222">
        <f>SUM(J35:J36)</f>
        <v>1373656</v>
      </c>
      <c r="K37" s="137"/>
      <c r="L37" s="222">
        <f>SUM(L35:L36)</f>
        <v>2144</v>
      </c>
      <c r="M37" s="137"/>
      <c r="N37" s="64">
        <f>SUM(D37:M37)</f>
        <v>1375800</v>
      </c>
      <c r="O37" s="37"/>
    </row>
    <row r="38" spans="1:43" ht="20.5" x14ac:dyDescent="0.65">
      <c r="B38" s="65"/>
      <c r="C38" s="313"/>
      <c r="D38" s="38"/>
      <c r="E38" s="154"/>
      <c r="F38" s="38"/>
      <c r="G38" s="154"/>
      <c r="H38" s="38"/>
      <c r="I38" s="154"/>
      <c r="J38" s="38"/>
      <c r="K38" s="154"/>
      <c r="L38" s="38"/>
      <c r="M38" s="153"/>
      <c r="N38" s="38"/>
      <c r="O38" s="37"/>
    </row>
    <row r="39" spans="1:43" ht="21" thickBot="1" x14ac:dyDescent="0.7">
      <c r="B39" s="315" t="s">
        <v>137</v>
      </c>
      <c r="C39" s="313"/>
      <c r="D39" s="192">
        <f>D32+D37</f>
        <v>2120000</v>
      </c>
      <c r="E39" s="42"/>
      <c r="F39" s="192">
        <f>F32+F37</f>
        <v>2379843</v>
      </c>
      <c r="G39" s="42"/>
      <c r="H39" s="192">
        <f>H32+H37</f>
        <v>212000</v>
      </c>
      <c r="I39" s="42"/>
      <c r="J39" s="192">
        <f>J32+J37</f>
        <v>17349125</v>
      </c>
      <c r="K39" s="42"/>
      <c r="L39" s="193">
        <f>L32+L37</f>
        <v>-3034</v>
      </c>
      <c r="M39" s="42"/>
      <c r="N39" s="193">
        <f>SUM(D39:M39)</f>
        <v>22057934</v>
      </c>
      <c r="O39" s="39"/>
    </row>
    <row r="40" spans="1:43" ht="21" thickTop="1" x14ac:dyDescent="0.65">
      <c r="B40" s="315"/>
      <c r="C40" s="313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137"/>
      <c r="O40" s="39"/>
    </row>
    <row r="41" spans="1:43" s="226" customFormat="1" ht="17.5" x14ac:dyDescent="0.55000000000000004">
      <c r="A41" s="223"/>
      <c r="B41" s="224"/>
      <c r="C41" s="225"/>
      <c r="D41" s="225">
        <f>D39-SFP!E75</f>
        <v>0</v>
      </c>
      <c r="E41" s="220"/>
      <c r="F41" s="220">
        <f>F39-SFP!E76</f>
        <v>0</v>
      </c>
      <c r="G41" s="220"/>
      <c r="H41" s="220">
        <f>H39-SFP!E79</f>
        <v>0</v>
      </c>
      <c r="I41" s="220"/>
      <c r="J41" s="220">
        <f>J39-SFP!E80</f>
        <v>0</v>
      </c>
      <c r="K41" s="220"/>
      <c r="L41" s="221">
        <f>L39-SFP!E81</f>
        <v>0</v>
      </c>
      <c r="M41" s="221"/>
      <c r="N41" s="221">
        <f>N39-SFP!E82</f>
        <v>0</v>
      </c>
      <c r="O41" s="221"/>
    </row>
    <row r="42" spans="1:43" ht="20.5" x14ac:dyDescent="0.65">
      <c r="A42" s="60"/>
      <c r="B42" s="47"/>
      <c r="C42" s="313"/>
      <c r="D42" s="46"/>
      <c r="E42" s="49"/>
      <c r="F42" s="10"/>
      <c r="K42" s="49"/>
      <c r="O42" s="39"/>
    </row>
    <row r="43" spans="1:43" x14ac:dyDescent="0.6">
      <c r="A43" s="61"/>
      <c r="J43" s="227"/>
    </row>
    <row r="44" spans="1:43" x14ac:dyDescent="0.6">
      <c r="A44" s="61"/>
    </row>
    <row r="46" spans="1:43" x14ac:dyDescent="0.6">
      <c r="A46" s="60"/>
    </row>
    <row r="47" spans="1:43" x14ac:dyDescent="0.6">
      <c r="A47" s="61"/>
    </row>
    <row r="48" spans="1:43" x14ac:dyDescent="0.6">
      <c r="A48" s="60"/>
    </row>
    <row r="49" spans="1:1" x14ac:dyDescent="0.6">
      <c r="A49" s="60"/>
    </row>
    <row r="50" spans="1:1" x14ac:dyDescent="0.6">
      <c r="A50" s="60"/>
    </row>
    <row r="51" spans="1:1" x14ac:dyDescent="0.6">
      <c r="A51" s="60"/>
    </row>
    <row r="52" spans="1:1" x14ac:dyDescent="0.6">
      <c r="A52" s="61"/>
    </row>
    <row r="53" spans="1:1" x14ac:dyDescent="0.6">
      <c r="A53" s="60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H26:J26"/>
    <mergeCell ref="D30:N30"/>
    <mergeCell ref="D25:N25"/>
    <mergeCell ref="B3:F3"/>
    <mergeCell ref="D9:N9"/>
    <mergeCell ref="H5:J5"/>
    <mergeCell ref="D4:N4"/>
  </mergeCells>
  <phoneticPr fontId="0" type="noConversion"/>
  <pageMargins left="0.8" right="0.7" top="0.48" bottom="0.5" header="0.5" footer="0.5"/>
  <pageSetup paperSize="9" firstPageNumber="7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Q52"/>
  <sheetViews>
    <sheetView view="pageBreakPreview" topLeftCell="B1" zoomScale="70" zoomScaleNormal="85" zoomScaleSheetLayoutView="70" workbookViewId="0">
      <selection activeCell="B36" sqref="B36"/>
    </sheetView>
  </sheetViews>
  <sheetFormatPr defaultColWidth="9.09765625" defaultRowHeight="23.25" customHeight="1" x14ac:dyDescent="0.6"/>
  <cols>
    <col min="1" max="1" width="1.296875" style="59" hidden="1" customWidth="1"/>
    <col min="2" max="2" width="49.8984375" style="6" customWidth="1"/>
    <col min="3" max="3" width="9.09765625" style="7" bestFit="1" customWidth="1"/>
    <col min="4" max="4" width="13.69921875" style="8" customWidth="1"/>
    <col min="5" max="5" width="0.8984375" style="35" customWidth="1"/>
    <col min="6" max="6" width="13.69921875" style="8" customWidth="1"/>
    <col min="7" max="7" width="0.8984375" style="35" customWidth="1"/>
    <col min="8" max="8" width="13.69921875" style="8" customWidth="1"/>
    <col min="9" max="9" width="0.8984375" style="35" customWidth="1"/>
    <col min="10" max="10" width="13.69921875" style="8" customWidth="1"/>
    <col min="11" max="11" width="0.8984375" style="35" customWidth="1"/>
    <col min="12" max="12" width="13.69921875" style="8" customWidth="1"/>
    <col min="13" max="13" width="0.8984375" style="8" customWidth="1"/>
    <col min="14" max="14" width="13.69921875" style="8" customWidth="1"/>
    <col min="15" max="15" width="1.3984375" style="8" customWidth="1"/>
    <col min="16" max="16384" width="9.09765625" style="8"/>
  </cols>
  <sheetData>
    <row r="1" spans="1:43" ht="20.5" x14ac:dyDescent="0.65">
      <c r="A1" s="57"/>
      <c r="B1" s="315" t="str">
        <f>SFP!B1</f>
        <v>บริษัท เมืองไทย แคปปิตอล จำกัด (มหาชน) และบริษัทย่อย</v>
      </c>
    </row>
    <row r="2" spans="1:43" ht="20.5" x14ac:dyDescent="0.65">
      <c r="A2" s="58"/>
      <c r="B2" s="315" t="s">
        <v>112</v>
      </c>
    </row>
    <row r="3" spans="1:43" ht="20.5" x14ac:dyDescent="0.65">
      <c r="A3" s="58"/>
      <c r="B3" s="327"/>
      <c r="C3" s="327"/>
      <c r="D3" s="327"/>
      <c r="E3" s="327"/>
      <c r="F3" s="327"/>
    </row>
    <row r="4" spans="1:43" ht="20.5" x14ac:dyDescent="0.65">
      <c r="D4" s="326" t="s">
        <v>3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4"/>
    </row>
    <row r="5" spans="1:43" ht="60.5" x14ac:dyDescent="0.65">
      <c r="A5" s="32"/>
      <c r="C5" s="6"/>
      <c r="E5" s="314"/>
      <c r="F5" s="36"/>
      <c r="G5" s="36"/>
      <c r="H5" s="324" t="s">
        <v>55</v>
      </c>
      <c r="I5" s="324"/>
      <c r="J5" s="324"/>
      <c r="L5" s="189" t="s">
        <v>113</v>
      </c>
      <c r="M5" s="36"/>
      <c r="N5" s="9"/>
      <c r="O5" s="9"/>
      <c r="P5" s="9"/>
    </row>
    <row r="6" spans="1:43" ht="20" x14ac:dyDescent="0.6">
      <c r="C6" s="231"/>
      <c r="D6" s="231" t="s">
        <v>50</v>
      </c>
      <c r="G6" s="36"/>
      <c r="K6" s="36"/>
      <c r="L6" s="36" t="s">
        <v>114</v>
      </c>
      <c r="M6" s="100"/>
      <c r="O6" s="231"/>
      <c r="P6" s="231"/>
    </row>
    <row r="7" spans="1:43" ht="20" x14ac:dyDescent="0.6">
      <c r="C7" s="231"/>
      <c r="D7" s="231" t="s">
        <v>115</v>
      </c>
      <c r="F7" s="231" t="s">
        <v>116</v>
      </c>
      <c r="G7" s="36"/>
      <c r="H7" s="231" t="s">
        <v>117</v>
      </c>
      <c r="I7" s="36"/>
      <c r="J7" s="231" t="s">
        <v>118</v>
      </c>
      <c r="K7" s="36"/>
      <c r="L7" s="231" t="s">
        <v>119</v>
      </c>
      <c r="M7" s="231"/>
      <c r="N7" s="231" t="s">
        <v>120</v>
      </c>
      <c r="O7" s="231"/>
      <c r="P7" s="231"/>
    </row>
    <row r="8" spans="1:43" ht="20" x14ac:dyDescent="0.6">
      <c r="C8" s="313"/>
      <c r="D8" s="231" t="s">
        <v>121</v>
      </c>
      <c r="F8" s="69" t="s">
        <v>122</v>
      </c>
      <c r="G8" s="36"/>
      <c r="H8" s="231" t="s">
        <v>123</v>
      </c>
      <c r="I8" s="36"/>
      <c r="J8" s="231" t="s">
        <v>124</v>
      </c>
      <c r="K8" s="36"/>
      <c r="L8" s="231" t="s">
        <v>125</v>
      </c>
      <c r="M8" s="231"/>
      <c r="N8" s="231" t="s">
        <v>49</v>
      </c>
      <c r="O8" s="231"/>
      <c r="P8" s="231"/>
    </row>
    <row r="9" spans="1:43" ht="20" x14ac:dyDescent="0.6">
      <c r="A9" s="61"/>
      <c r="B9" s="8"/>
      <c r="C9" s="313"/>
      <c r="D9" s="325" t="s">
        <v>9</v>
      </c>
      <c r="E9" s="325"/>
      <c r="F9" s="325"/>
      <c r="G9" s="325"/>
      <c r="H9" s="325"/>
      <c r="I9" s="325"/>
      <c r="J9" s="325"/>
      <c r="K9" s="325"/>
      <c r="L9" s="325"/>
      <c r="M9" s="325"/>
      <c r="N9" s="325"/>
      <c r="O9" s="7"/>
      <c r="P9" s="231"/>
    </row>
    <row r="10" spans="1:43" ht="20.5" x14ac:dyDescent="0.65">
      <c r="A10" s="61"/>
      <c r="B10" s="315" t="s">
        <v>126</v>
      </c>
      <c r="C10" s="313"/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7"/>
      <c r="P10" s="231"/>
    </row>
    <row r="11" spans="1:43" ht="20.5" x14ac:dyDescent="0.65">
      <c r="A11" s="61"/>
      <c r="B11" s="315" t="s">
        <v>127</v>
      </c>
      <c r="C11" s="313"/>
      <c r="D11" s="137">
        <v>2120000</v>
      </c>
      <c r="E11" s="304"/>
      <c r="F11" s="137">
        <v>2379843</v>
      </c>
      <c r="G11" s="304"/>
      <c r="H11" s="137">
        <v>212000</v>
      </c>
      <c r="I11" s="304"/>
      <c r="J11" s="137">
        <v>11230138</v>
      </c>
      <c r="K11" s="304"/>
      <c r="L11" s="137">
        <v>-11523</v>
      </c>
      <c r="M11" s="304"/>
      <c r="N11" s="42">
        <f>SUM(D11:L11)</f>
        <v>15930458</v>
      </c>
      <c r="O11" s="7"/>
      <c r="P11" s="231"/>
    </row>
    <row r="12" spans="1:43" ht="20" x14ac:dyDescent="0.6">
      <c r="A12" s="61"/>
      <c r="B12" s="6" t="s">
        <v>128</v>
      </c>
      <c r="C12" s="313"/>
      <c r="D12" s="48" t="s">
        <v>129</v>
      </c>
      <c r="E12" s="256"/>
      <c r="F12" s="48" t="s">
        <v>129</v>
      </c>
      <c r="G12" s="256"/>
      <c r="H12" s="48" t="s">
        <v>129</v>
      </c>
      <c r="I12" s="256"/>
      <c r="J12" s="48">
        <v>129939</v>
      </c>
      <c r="K12" s="256"/>
      <c r="L12" s="48" t="s">
        <v>129</v>
      </c>
      <c r="M12" s="256"/>
      <c r="N12" s="40">
        <f>SUM(D12:M12)</f>
        <v>129939</v>
      </c>
      <c r="O12" s="7"/>
      <c r="P12" s="231"/>
    </row>
    <row r="13" spans="1:43" ht="20.5" x14ac:dyDescent="0.65">
      <c r="A13" s="61"/>
      <c r="B13" s="315" t="s">
        <v>130</v>
      </c>
      <c r="C13" s="313"/>
      <c r="D13" s="64">
        <f>SUM(D11:D12)</f>
        <v>2120000</v>
      </c>
      <c r="E13" s="256"/>
      <c r="F13" s="64">
        <f>SUM(F11:F12)</f>
        <v>2379843</v>
      </c>
      <c r="G13" s="256"/>
      <c r="H13" s="64">
        <f>SUM(H11:H12)</f>
        <v>212000</v>
      </c>
      <c r="I13" s="256"/>
      <c r="J13" s="64">
        <f>SUM(J11:J12)</f>
        <v>11360077</v>
      </c>
      <c r="K13" s="256"/>
      <c r="L13" s="64">
        <f>SUM(L11:L12)</f>
        <v>-11523</v>
      </c>
      <c r="M13" s="256"/>
      <c r="N13" s="64">
        <f>SUM(N11:N12)</f>
        <v>16060397</v>
      </c>
      <c r="O13" s="7"/>
      <c r="P13" s="231"/>
    </row>
    <row r="14" spans="1:43" s="264" customFormat="1" ht="20.5" x14ac:dyDescent="0.65">
      <c r="A14" s="61"/>
      <c r="B14" s="315"/>
      <c r="C14" s="31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37"/>
    </row>
    <row r="15" spans="1:43" s="41" customFormat="1" ht="20.5" x14ac:dyDescent="0.65">
      <c r="A15" s="61"/>
      <c r="B15" s="315" t="s">
        <v>302</v>
      </c>
      <c r="C15" s="313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37"/>
    </row>
    <row r="16" spans="1:43" s="41" customFormat="1" ht="20.5" x14ac:dyDescent="0.65">
      <c r="A16" s="61"/>
      <c r="B16" s="6" t="s">
        <v>131</v>
      </c>
      <c r="C16" s="313"/>
      <c r="D16" s="204" t="s">
        <v>129</v>
      </c>
      <c r="E16" s="48"/>
      <c r="F16" s="204" t="s">
        <v>129</v>
      </c>
      <c r="G16" s="48"/>
      <c r="H16" s="204" t="s">
        <v>129</v>
      </c>
      <c r="I16" s="137"/>
      <c r="J16" s="204">
        <v>1230256</v>
      </c>
      <c r="K16" s="137"/>
      <c r="L16" s="204" t="s">
        <v>129</v>
      </c>
      <c r="M16" s="137"/>
      <c r="N16" s="177">
        <f>SUM(D16:M16)</f>
        <v>1230256</v>
      </c>
      <c r="O16" s="37"/>
    </row>
    <row r="17" spans="1:16" s="41" customFormat="1" ht="20.5" x14ac:dyDescent="0.65">
      <c r="A17" s="61"/>
      <c r="B17" s="6" t="s">
        <v>132</v>
      </c>
      <c r="C17" s="313"/>
      <c r="D17" s="204" t="s">
        <v>129</v>
      </c>
      <c r="E17" s="137"/>
      <c r="F17" s="204" t="s">
        <v>129</v>
      </c>
      <c r="G17" s="137"/>
      <c r="H17" s="204" t="s">
        <v>129</v>
      </c>
      <c r="I17" s="137"/>
      <c r="J17" s="204" t="s">
        <v>129</v>
      </c>
      <c r="K17" s="137"/>
      <c r="L17" s="204">
        <v>343</v>
      </c>
      <c r="M17" s="137"/>
      <c r="N17" s="45">
        <f>SUM(D17:M17)</f>
        <v>343</v>
      </c>
      <c r="O17" s="37"/>
    </row>
    <row r="18" spans="1:16" s="41" customFormat="1" ht="20.5" x14ac:dyDescent="0.65">
      <c r="A18" s="61"/>
      <c r="B18" s="315" t="s">
        <v>133</v>
      </c>
      <c r="C18" s="44"/>
      <c r="D18" s="222">
        <f>SUM(D16:D17)</f>
        <v>0</v>
      </c>
      <c r="E18" s="137"/>
      <c r="F18" s="222">
        <f>SUM(F16:F17)</f>
        <v>0</v>
      </c>
      <c r="G18" s="137"/>
      <c r="H18" s="222">
        <f>SUM(H16:H17)</f>
        <v>0</v>
      </c>
      <c r="I18" s="137"/>
      <c r="J18" s="210">
        <f>SUM(J16:J17)</f>
        <v>1230256</v>
      </c>
      <c r="K18" s="137"/>
      <c r="L18" s="210">
        <f>SUM(L16:L17)</f>
        <v>343</v>
      </c>
      <c r="M18" s="137"/>
      <c r="N18" s="258">
        <f>SUM(D18:L18)</f>
        <v>1230599</v>
      </c>
      <c r="O18" s="37"/>
    </row>
    <row r="19" spans="1:16" ht="20.5" x14ac:dyDescent="0.65">
      <c r="B19" s="65"/>
      <c r="C19" s="313"/>
      <c r="D19" s="38"/>
      <c r="E19" s="154"/>
      <c r="F19" s="38"/>
      <c r="G19" s="154"/>
      <c r="H19" s="38"/>
      <c r="I19" s="154"/>
      <c r="J19" s="38"/>
      <c r="K19" s="154"/>
      <c r="L19" s="38"/>
      <c r="M19" s="153"/>
      <c r="N19" s="38"/>
      <c r="O19" s="37"/>
    </row>
    <row r="20" spans="1:16" ht="21" thickBot="1" x14ac:dyDescent="0.7">
      <c r="B20" s="315" t="s">
        <v>134</v>
      </c>
      <c r="C20" s="313"/>
      <c r="D20" s="192">
        <f>D13+D18</f>
        <v>2120000</v>
      </c>
      <c r="E20" s="42"/>
      <c r="F20" s="192">
        <f>F13+F18</f>
        <v>2379843</v>
      </c>
      <c r="G20" s="42"/>
      <c r="H20" s="192">
        <f>H13+H18</f>
        <v>212000</v>
      </c>
      <c r="I20" s="42"/>
      <c r="J20" s="192">
        <f>J13+J18</f>
        <v>12590333</v>
      </c>
      <c r="K20" s="42"/>
      <c r="L20" s="193">
        <f>L13+L18</f>
        <v>-11180</v>
      </c>
      <c r="M20" s="42"/>
      <c r="N20" s="209">
        <f>SUM(D20:M20)</f>
        <v>17290996</v>
      </c>
      <c r="O20" s="39"/>
    </row>
    <row r="21" spans="1:16" ht="22.5" thickTop="1" x14ac:dyDescent="0.7">
      <c r="B21" s="315"/>
      <c r="C21" s="313"/>
      <c r="D21" s="15"/>
      <c r="E21" s="134"/>
      <c r="F21" s="15"/>
      <c r="G21" s="134"/>
      <c r="H21" s="15"/>
      <c r="I21" s="134"/>
      <c r="J21" s="15"/>
      <c r="K21" s="134"/>
      <c r="L21" s="15"/>
      <c r="M21" s="15"/>
      <c r="N21" s="15"/>
      <c r="O21" s="39"/>
    </row>
    <row r="22" spans="1:16" ht="20.5" x14ac:dyDescent="0.65">
      <c r="B22" s="315" t="str">
        <f>SFP!B1</f>
        <v>บริษัท เมืองไทย แคปปิตอล จำกัด (มหาชน) และบริษัทย่อย</v>
      </c>
      <c r="D22" s="43"/>
      <c r="E22" s="40"/>
      <c r="F22" s="43"/>
      <c r="O22" s="39"/>
    </row>
    <row r="23" spans="1:16" ht="20.5" x14ac:dyDescent="0.65">
      <c r="B23" s="315" t="str">
        <f>B2</f>
        <v>งบแสดงการเปลี่ยนแปลงส่วนของผู้ถือหุ้น (ไม่ได้ตรวจสอบ)</v>
      </c>
      <c r="O23" s="39"/>
    </row>
    <row r="24" spans="1:16" ht="20.5" x14ac:dyDescent="0.65">
      <c r="B24" s="315"/>
      <c r="O24" s="39"/>
    </row>
    <row r="25" spans="1:16" ht="20.5" x14ac:dyDescent="0.65">
      <c r="B25" s="47"/>
      <c r="D25" s="326" t="s">
        <v>3</v>
      </c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4"/>
    </row>
    <row r="26" spans="1:16" ht="60.5" x14ac:dyDescent="0.65">
      <c r="A26" s="32"/>
      <c r="C26" s="6"/>
      <c r="E26" s="314"/>
      <c r="F26" s="36"/>
      <c r="G26" s="36"/>
      <c r="H26" s="324" t="s">
        <v>55</v>
      </c>
      <c r="I26" s="324"/>
      <c r="J26" s="324"/>
      <c r="L26" s="189" t="s">
        <v>113</v>
      </c>
      <c r="M26" s="36"/>
      <c r="N26" s="9"/>
      <c r="O26" s="9"/>
      <c r="P26" s="9"/>
    </row>
    <row r="27" spans="1:16" ht="20.5" x14ac:dyDescent="0.65">
      <c r="A27" s="33"/>
      <c r="C27" s="231"/>
      <c r="D27" s="231" t="s">
        <v>50</v>
      </c>
      <c r="G27" s="36"/>
      <c r="K27" s="36"/>
      <c r="L27" s="36" t="s">
        <v>114</v>
      </c>
      <c r="M27" s="100"/>
      <c r="O27" s="9"/>
      <c r="P27" s="9"/>
    </row>
    <row r="28" spans="1:16" ht="20" x14ac:dyDescent="0.6">
      <c r="C28" s="231"/>
      <c r="D28" s="231" t="s">
        <v>115</v>
      </c>
      <c r="F28" s="231" t="s">
        <v>116</v>
      </c>
      <c r="G28" s="36"/>
      <c r="H28" s="231" t="s">
        <v>117</v>
      </c>
      <c r="I28" s="36"/>
      <c r="J28" s="231" t="s">
        <v>118</v>
      </c>
      <c r="K28" s="36"/>
      <c r="L28" s="231" t="s">
        <v>119</v>
      </c>
      <c r="M28" s="231"/>
      <c r="N28" s="231" t="s">
        <v>120</v>
      </c>
      <c r="O28" s="231"/>
      <c r="P28" s="231"/>
    </row>
    <row r="29" spans="1:16" ht="20" x14ac:dyDescent="0.6">
      <c r="C29" s="313"/>
      <c r="D29" s="231" t="s">
        <v>121</v>
      </c>
      <c r="F29" s="69" t="s">
        <v>122</v>
      </c>
      <c r="G29" s="36"/>
      <c r="H29" s="231" t="s">
        <v>123</v>
      </c>
      <c r="I29" s="36"/>
      <c r="J29" s="231" t="s">
        <v>124</v>
      </c>
      <c r="K29" s="36"/>
      <c r="L29" s="231" t="s">
        <v>125</v>
      </c>
      <c r="M29" s="231"/>
      <c r="N29" s="231" t="s">
        <v>49</v>
      </c>
      <c r="O29" s="231"/>
      <c r="P29" s="231"/>
    </row>
    <row r="30" spans="1:16" ht="20" x14ac:dyDescent="0.6">
      <c r="A30" s="61"/>
      <c r="B30" s="8"/>
      <c r="C30" s="313"/>
      <c r="D30" s="325" t="s">
        <v>9</v>
      </c>
      <c r="E30" s="325"/>
      <c r="F30" s="325"/>
      <c r="G30" s="325"/>
      <c r="H30" s="325"/>
      <c r="I30" s="325"/>
      <c r="J30" s="325"/>
      <c r="K30" s="325"/>
      <c r="L30" s="325"/>
      <c r="M30" s="325"/>
      <c r="N30" s="325"/>
      <c r="O30" s="7"/>
      <c r="P30" s="231"/>
    </row>
    <row r="31" spans="1:16" ht="20.5" x14ac:dyDescent="0.65">
      <c r="A31" s="61"/>
      <c r="B31" s="315" t="s">
        <v>135</v>
      </c>
      <c r="C31" s="313"/>
      <c r="D31" s="313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7"/>
      <c r="P31" s="231"/>
    </row>
    <row r="32" spans="1:16" ht="20.5" x14ac:dyDescent="0.65">
      <c r="A32" s="61"/>
      <c r="B32" s="315" t="s">
        <v>136</v>
      </c>
      <c r="C32" s="313"/>
      <c r="D32" s="137">
        <v>2120000</v>
      </c>
      <c r="E32" s="256"/>
      <c r="F32" s="137">
        <v>2379843</v>
      </c>
      <c r="G32" s="256"/>
      <c r="H32" s="137">
        <v>212000</v>
      </c>
      <c r="I32" s="256"/>
      <c r="J32" s="137">
        <v>15944637</v>
      </c>
      <c r="K32" s="256"/>
      <c r="L32" s="137">
        <v>-5178</v>
      </c>
      <c r="M32" s="256"/>
      <c r="N32" s="137">
        <v>20651302</v>
      </c>
      <c r="O32" s="7"/>
      <c r="P32" s="231"/>
    </row>
    <row r="33" spans="1:43" s="264" customFormat="1" ht="20.5" x14ac:dyDescent="0.65">
      <c r="A33" s="61"/>
      <c r="B33" s="315"/>
      <c r="C33" s="313"/>
      <c r="D33" s="263"/>
      <c r="E33" s="263"/>
      <c r="F33" s="263"/>
      <c r="G33" s="263"/>
      <c r="H33" s="263"/>
      <c r="I33" s="263"/>
      <c r="J33" s="263"/>
      <c r="K33" s="263"/>
      <c r="L33" s="263"/>
      <c r="M33" s="263"/>
      <c r="N33" s="263"/>
      <c r="O33" s="263"/>
      <c r="P33" s="263"/>
      <c r="Q33" s="263"/>
      <c r="R33" s="263"/>
      <c r="S33" s="263"/>
      <c r="T33" s="263"/>
      <c r="U33" s="263"/>
      <c r="V33" s="263"/>
      <c r="W33" s="263"/>
      <c r="X33" s="263"/>
      <c r="Y33" s="263"/>
      <c r="Z33" s="263"/>
      <c r="AA33" s="263"/>
      <c r="AB33" s="263"/>
      <c r="AC33" s="263"/>
      <c r="AD33" s="263"/>
      <c r="AE33" s="263"/>
      <c r="AF33" s="263"/>
      <c r="AG33" s="263"/>
      <c r="AH33" s="263"/>
      <c r="AI33" s="263"/>
      <c r="AJ33" s="263"/>
      <c r="AK33" s="263"/>
      <c r="AL33" s="263"/>
      <c r="AM33" s="263"/>
      <c r="AN33" s="263"/>
      <c r="AO33" s="263"/>
      <c r="AP33" s="263"/>
      <c r="AQ33" s="37"/>
    </row>
    <row r="34" spans="1:43" s="41" customFormat="1" ht="20.5" x14ac:dyDescent="0.65">
      <c r="A34" s="61"/>
      <c r="B34" s="317" t="s">
        <v>302</v>
      </c>
      <c r="C34" s="313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37"/>
    </row>
    <row r="35" spans="1:43" s="41" customFormat="1" ht="20.5" x14ac:dyDescent="0.65">
      <c r="A35" s="61"/>
      <c r="B35" s="6" t="s">
        <v>131</v>
      </c>
      <c r="C35" s="313"/>
      <c r="D35" s="204" t="s">
        <v>129</v>
      </c>
      <c r="E35" s="48"/>
      <c r="F35" s="204" t="s">
        <v>129</v>
      </c>
      <c r="G35" s="48"/>
      <c r="H35" s="204" t="s">
        <v>129</v>
      </c>
      <c r="I35" s="137"/>
      <c r="J35" s="204">
        <f>PL!J26</f>
        <v>1357398</v>
      </c>
      <c r="K35" s="137"/>
      <c r="L35" s="204" t="s">
        <v>129</v>
      </c>
      <c r="M35" s="137"/>
      <c r="N35" s="177">
        <f>SUM(D35:M35)</f>
        <v>1357398</v>
      </c>
      <c r="O35" s="37"/>
    </row>
    <row r="36" spans="1:43" s="41" customFormat="1" ht="20.5" x14ac:dyDescent="0.65">
      <c r="A36" s="61"/>
      <c r="B36" s="6" t="s">
        <v>132</v>
      </c>
      <c r="C36" s="313"/>
      <c r="D36" s="204" t="s">
        <v>129</v>
      </c>
      <c r="E36" s="137"/>
      <c r="F36" s="204" t="s">
        <v>129</v>
      </c>
      <c r="G36" s="137"/>
      <c r="H36" s="204" t="s">
        <v>129</v>
      </c>
      <c r="I36" s="137"/>
      <c r="J36" s="204" t="s">
        <v>129</v>
      </c>
      <c r="K36" s="137"/>
      <c r="L36" s="204">
        <f>PL!J32</f>
        <v>2144</v>
      </c>
      <c r="M36" s="137"/>
      <c r="N36" s="45">
        <f>SUM(D36:M36)</f>
        <v>2144</v>
      </c>
      <c r="O36" s="37"/>
    </row>
    <row r="37" spans="1:43" s="41" customFormat="1" ht="20.5" x14ac:dyDescent="0.65">
      <c r="A37" s="61"/>
      <c r="B37" s="315" t="s">
        <v>133</v>
      </c>
      <c r="C37" s="44"/>
      <c r="D37" s="222">
        <f>SUM(D35:D36)</f>
        <v>0</v>
      </c>
      <c r="E37" s="137"/>
      <c r="F37" s="222">
        <f>SUM(F35:F36)</f>
        <v>0</v>
      </c>
      <c r="G37" s="137"/>
      <c r="H37" s="222">
        <f>SUM(H35:H36)</f>
        <v>0</v>
      </c>
      <c r="I37" s="137"/>
      <c r="J37" s="222">
        <f>SUM(J35:J36)</f>
        <v>1357398</v>
      </c>
      <c r="K37" s="137"/>
      <c r="L37" s="222">
        <f>SUM(L35:L36)</f>
        <v>2144</v>
      </c>
      <c r="M37" s="137"/>
      <c r="N37" s="258">
        <f>SUM(D37:L37)</f>
        <v>1359542</v>
      </c>
      <c r="O37" s="37"/>
    </row>
    <row r="38" spans="1:43" ht="20.5" x14ac:dyDescent="0.65">
      <c r="B38" s="65"/>
      <c r="C38" s="313"/>
      <c r="D38" s="38"/>
      <c r="E38" s="154"/>
      <c r="F38" s="38"/>
      <c r="G38" s="154"/>
      <c r="H38" s="38"/>
      <c r="I38" s="154"/>
      <c r="J38" s="38"/>
      <c r="K38" s="154"/>
      <c r="L38" s="38"/>
      <c r="M38" s="153"/>
      <c r="N38" s="38"/>
      <c r="O38" s="37"/>
    </row>
    <row r="39" spans="1:43" ht="21" thickBot="1" x14ac:dyDescent="0.7">
      <c r="B39" s="315" t="s">
        <v>137</v>
      </c>
      <c r="C39" s="313"/>
      <c r="D39" s="192">
        <f>D32+D37</f>
        <v>2120000</v>
      </c>
      <c r="E39" s="42"/>
      <c r="F39" s="192">
        <f>F32+F37</f>
        <v>2379843</v>
      </c>
      <c r="G39" s="42"/>
      <c r="H39" s="192">
        <f>H32+H37</f>
        <v>212000</v>
      </c>
      <c r="I39" s="42"/>
      <c r="J39" s="192">
        <f>J32+J37</f>
        <v>17302035</v>
      </c>
      <c r="K39" s="42"/>
      <c r="L39" s="193">
        <f>L32+L37</f>
        <v>-3034</v>
      </c>
      <c r="M39" s="42"/>
      <c r="N39" s="209">
        <f>SUM(D39:M39)</f>
        <v>22010844</v>
      </c>
      <c r="O39" s="39"/>
    </row>
    <row r="40" spans="1:43" s="217" customFormat="1" ht="16.5" customHeight="1" thickTop="1" x14ac:dyDescent="0.55000000000000004">
      <c r="A40" s="214"/>
      <c r="B40" s="215"/>
      <c r="C40" s="218"/>
      <c r="D40" s="219">
        <f>SFP!I78-'CH-Separate FS'!D39</f>
        <v>-2120000</v>
      </c>
      <c r="E40" s="220"/>
      <c r="F40" s="220">
        <f>SFP!I79-'CH-Separate FS'!F39</f>
        <v>-2167843</v>
      </c>
      <c r="G40" s="220"/>
      <c r="H40" s="220">
        <f>SFP!I82-'CH-Separate FS'!H39</f>
        <v>21798844</v>
      </c>
      <c r="I40" s="220"/>
      <c r="J40" s="220">
        <f>SFP!I83-'CH-Separate FS'!J39</f>
        <v>-17302035</v>
      </c>
      <c r="K40" s="220"/>
      <c r="L40" s="221">
        <f>SFP!I84-'CH-Separate FS'!L39</f>
        <v>79742946</v>
      </c>
      <c r="M40" s="221"/>
      <c r="N40" s="221">
        <f>SFP!I85-'CH-Separate FS'!N39</f>
        <v>-22010844</v>
      </c>
      <c r="O40" s="216"/>
    </row>
    <row r="41" spans="1:43" ht="19" customHeight="1" x14ac:dyDescent="0.6">
      <c r="A41" s="60"/>
      <c r="B41" s="47"/>
      <c r="C41" s="313"/>
      <c r="D41" s="225">
        <f>D39-SFP!I75</f>
        <v>0</v>
      </c>
      <c r="E41" s="220"/>
      <c r="F41" s="220">
        <f>F39-SFP!I76</f>
        <v>0</v>
      </c>
      <c r="G41" s="220"/>
      <c r="H41" s="220">
        <f>H39-SFP!I79</f>
        <v>0</v>
      </c>
      <c r="I41" s="220"/>
      <c r="J41" s="220">
        <f>J39-SFP!I80</f>
        <v>0</v>
      </c>
      <c r="K41" s="220"/>
      <c r="L41" s="221">
        <f>L39-SFP!I81</f>
        <v>0</v>
      </c>
      <c r="M41" s="221"/>
      <c r="N41" s="221">
        <f>N39-SFP!I82</f>
        <v>0</v>
      </c>
      <c r="O41" s="39"/>
    </row>
    <row r="42" spans="1:43" ht="23.25" customHeight="1" x14ac:dyDescent="0.6">
      <c r="A42" s="61"/>
    </row>
    <row r="43" spans="1:43" ht="23.25" customHeight="1" x14ac:dyDescent="0.6">
      <c r="A43" s="61"/>
    </row>
    <row r="45" spans="1:43" ht="23.25" customHeight="1" x14ac:dyDescent="0.6">
      <c r="A45" s="60"/>
    </row>
    <row r="46" spans="1:43" ht="23.25" customHeight="1" x14ac:dyDescent="0.6">
      <c r="A46" s="61"/>
    </row>
    <row r="47" spans="1:43" ht="23.25" customHeight="1" x14ac:dyDescent="0.6">
      <c r="A47" s="60"/>
    </row>
    <row r="48" spans="1:43" ht="23.25" customHeight="1" x14ac:dyDescent="0.6">
      <c r="A48" s="60"/>
    </row>
    <row r="49" spans="1:1" ht="23.25" customHeight="1" x14ac:dyDescent="0.6">
      <c r="A49" s="60"/>
    </row>
    <row r="50" spans="1:1" ht="23.25" customHeight="1" x14ac:dyDescent="0.6">
      <c r="A50" s="60"/>
    </row>
    <row r="51" spans="1:1" ht="23.25" customHeight="1" x14ac:dyDescent="0.6">
      <c r="A51" s="61"/>
    </row>
    <row r="52" spans="1:1" ht="23.25" customHeight="1" x14ac:dyDescent="0.6">
      <c r="A52" s="60"/>
    </row>
  </sheetData>
  <mergeCells count="7">
    <mergeCell ref="D30:N30"/>
    <mergeCell ref="B3:F3"/>
    <mergeCell ref="D4:N4"/>
    <mergeCell ref="H5:J5"/>
    <mergeCell ref="D9:N9"/>
    <mergeCell ref="D25:N25"/>
    <mergeCell ref="H26:J26"/>
  </mergeCells>
  <pageMargins left="0.8" right="0.7" top="0.48" bottom="0.5" header="0.5" footer="0.5"/>
  <pageSetup paperSize="9" firstPageNumber="9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2"/>
  <sheetViews>
    <sheetView view="pageBreakPreview" topLeftCell="B1" zoomScale="70" zoomScaleNormal="100" zoomScaleSheetLayoutView="70" workbookViewId="0">
      <selection activeCell="B1" sqref="B1"/>
    </sheetView>
  </sheetViews>
  <sheetFormatPr defaultColWidth="35" defaultRowHeight="23.25" customHeight="1" x14ac:dyDescent="0.65"/>
  <cols>
    <col min="1" max="1" width="2.59765625" style="194" hidden="1" customWidth="1"/>
    <col min="2" max="2" width="56.09765625" style="53" customWidth="1"/>
    <col min="3" max="3" width="12.09765625" style="107" customWidth="1"/>
    <col min="4" max="4" width="1.3984375" style="53" customWidth="1"/>
    <col min="5" max="5" width="15.69921875" style="135" customWidth="1"/>
    <col min="6" max="6" width="1.3984375" style="232" customWidth="1"/>
    <col min="7" max="7" width="15.69921875" style="232" customWidth="1"/>
    <col min="8" max="8" width="1.3984375" style="232" customWidth="1"/>
    <col min="9" max="9" width="15.69921875" style="232" customWidth="1"/>
    <col min="10" max="10" width="1.3984375" style="53" customWidth="1"/>
    <col min="11" max="11" width="15.69921875" style="53" customWidth="1"/>
    <col min="12" max="12" width="7.09765625" style="53" customWidth="1"/>
    <col min="13" max="13" width="35" style="53"/>
    <col min="14" max="14" width="8.8984375" style="53" customWidth="1"/>
    <col min="15" max="15" width="20.3984375" style="53" customWidth="1"/>
    <col min="16" max="16" width="18.296875" style="53" customWidth="1"/>
    <col min="17" max="16384" width="35" style="53"/>
  </cols>
  <sheetData>
    <row r="1" spans="1:16" ht="22" customHeight="1" x14ac:dyDescent="0.7">
      <c r="B1" s="13" t="s">
        <v>0</v>
      </c>
      <c r="D1" s="232"/>
      <c r="J1" s="232"/>
      <c r="K1" s="135"/>
      <c r="L1" s="232"/>
      <c r="M1" s="232"/>
      <c r="N1" s="232"/>
      <c r="O1" s="232"/>
      <c r="P1" s="232"/>
    </row>
    <row r="2" spans="1:16" ht="22" customHeight="1" x14ac:dyDescent="0.7">
      <c r="B2" s="4" t="s">
        <v>138</v>
      </c>
      <c r="D2" s="232"/>
      <c r="J2" s="232"/>
      <c r="K2" s="135"/>
      <c r="L2" s="232"/>
      <c r="M2" s="232"/>
      <c r="N2" s="232"/>
      <c r="O2" s="232"/>
      <c r="P2" s="232"/>
    </row>
    <row r="3" spans="1:16" ht="22" customHeight="1" x14ac:dyDescent="0.7">
      <c r="B3" s="4"/>
      <c r="D3" s="232"/>
      <c r="J3" s="232"/>
      <c r="K3" s="135"/>
      <c r="L3" s="232"/>
      <c r="M3" s="232"/>
      <c r="N3" s="232"/>
      <c r="O3" s="232"/>
      <c r="P3" s="232"/>
    </row>
    <row r="4" spans="1:16" ht="22" customHeight="1" x14ac:dyDescent="0.7">
      <c r="B4" s="232"/>
      <c r="C4" s="310"/>
      <c r="D4" s="312"/>
      <c r="E4" s="321" t="s">
        <v>2</v>
      </c>
      <c r="F4" s="321"/>
      <c r="G4" s="321"/>
      <c r="H4" s="311"/>
      <c r="I4" s="321" t="s">
        <v>3</v>
      </c>
      <c r="J4" s="321"/>
      <c r="K4" s="321"/>
      <c r="L4" s="232"/>
      <c r="M4" s="232"/>
      <c r="N4" s="232"/>
      <c r="O4" s="232"/>
      <c r="P4" s="232"/>
    </row>
    <row r="5" spans="1:16" ht="21.75" customHeight="1" x14ac:dyDescent="0.7">
      <c r="B5" s="232"/>
      <c r="C5" s="310"/>
      <c r="D5" s="312"/>
      <c r="E5" s="328" t="s">
        <v>63</v>
      </c>
      <c r="F5" s="323"/>
      <c r="G5" s="323"/>
      <c r="H5" s="311"/>
      <c r="I5" s="328" t="s">
        <v>63</v>
      </c>
      <c r="J5" s="323"/>
      <c r="K5" s="323"/>
      <c r="L5" s="232"/>
      <c r="M5" s="232"/>
      <c r="N5" s="232"/>
      <c r="O5" s="232"/>
      <c r="P5" s="232"/>
    </row>
    <row r="6" spans="1:16" ht="22" x14ac:dyDescent="0.7">
      <c r="B6" s="232"/>
      <c r="C6" s="310"/>
      <c r="D6" s="312"/>
      <c r="E6" s="328" t="s">
        <v>64</v>
      </c>
      <c r="F6" s="328"/>
      <c r="G6" s="328"/>
      <c r="H6" s="311"/>
      <c r="I6" s="328" t="s">
        <v>64</v>
      </c>
      <c r="J6" s="328"/>
      <c r="K6" s="328"/>
      <c r="L6" s="232"/>
      <c r="M6" s="232"/>
      <c r="N6" s="232"/>
      <c r="O6" s="232"/>
      <c r="P6" s="232"/>
    </row>
    <row r="7" spans="1:16" ht="22" customHeight="1" x14ac:dyDescent="0.65">
      <c r="A7" s="195"/>
      <c r="B7" s="232"/>
      <c r="C7" s="310"/>
      <c r="D7" s="310"/>
      <c r="E7" s="268">
        <v>2564</v>
      </c>
      <c r="F7" s="268"/>
      <c r="G7" s="268">
        <v>2563</v>
      </c>
      <c r="H7" s="268"/>
      <c r="I7" s="268">
        <v>2564</v>
      </c>
      <c r="J7" s="268"/>
      <c r="K7" s="268">
        <v>2563</v>
      </c>
      <c r="L7" s="232"/>
      <c r="M7" s="232"/>
      <c r="N7" s="232"/>
      <c r="O7" s="232"/>
      <c r="P7" s="232"/>
    </row>
    <row r="8" spans="1:16" ht="22" customHeight="1" x14ac:dyDescent="0.65">
      <c r="B8" s="232"/>
      <c r="C8" s="310"/>
      <c r="D8" s="312"/>
      <c r="E8" s="320" t="s">
        <v>9</v>
      </c>
      <c r="F8" s="320"/>
      <c r="G8" s="320"/>
      <c r="H8" s="320"/>
      <c r="I8" s="320"/>
      <c r="J8" s="320"/>
      <c r="K8" s="320"/>
      <c r="L8" s="232"/>
      <c r="M8" s="232"/>
      <c r="N8" s="232"/>
      <c r="O8" s="232"/>
      <c r="P8" s="232"/>
    </row>
    <row r="9" spans="1:16" ht="22" customHeight="1" x14ac:dyDescent="0.7">
      <c r="B9" s="14" t="s">
        <v>139</v>
      </c>
      <c r="C9" s="310"/>
      <c r="D9" s="312"/>
      <c r="E9" s="136"/>
      <c r="F9" s="236"/>
      <c r="G9" s="236"/>
      <c r="H9" s="236"/>
      <c r="I9" s="236"/>
      <c r="J9" s="236"/>
      <c r="K9" s="236"/>
      <c r="L9" s="232"/>
      <c r="M9" s="232"/>
      <c r="N9" s="232"/>
      <c r="O9" s="232"/>
      <c r="P9" s="232"/>
    </row>
    <row r="10" spans="1:16" ht="22" customHeight="1" x14ac:dyDescent="0.65">
      <c r="B10" s="232" t="s">
        <v>84</v>
      </c>
      <c r="C10" s="310"/>
      <c r="D10" s="312"/>
      <c r="E10" s="136">
        <f>PL!F24</f>
        <v>1733550</v>
      </c>
      <c r="F10" s="236"/>
      <c r="G10" s="136">
        <v>1553814</v>
      </c>
      <c r="H10" s="236"/>
      <c r="I10" s="236">
        <f>PL!J24</f>
        <v>1713227</v>
      </c>
      <c r="J10" s="236"/>
      <c r="K10" s="236">
        <v>1544956</v>
      </c>
      <c r="L10" s="232"/>
      <c r="M10" s="232"/>
      <c r="N10" s="232"/>
      <c r="O10" s="232"/>
      <c r="P10" s="232"/>
    </row>
    <row r="11" spans="1:16" ht="22" customHeight="1" x14ac:dyDescent="0.65">
      <c r="B11" s="107" t="s">
        <v>140</v>
      </c>
      <c r="C11" s="310"/>
      <c r="D11" s="312"/>
      <c r="E11" s="136"/>
      <c r="F11" s="236"/>
      <c r="G11" s="136"/>
      <c r="H11" s="236"/>
      <c r="I11" s="236"/>
      <c r="J11" s="236"/>
      <c r="K11" s="236"/>
      <c r="L11" s="232"/>
      <c r="M11" s="232"/>
      <c r="N11" s="232"/>
      <c r="O11" s="232"/>
      <c r="P11" s="232"/>
    </row>
    <row r="12" spans="1:16" ht="22" customHeight="1" x14ac:dyDescent="0.65">
      <c r="B12" s="232" t="s">
        <v>141</v>
      </c>
      <c r="C12" s="310"/>
      <c r="D12" s="312"/>
      <c r="E12" s="236">
        <v>300420</v>
      </c>
      <c r="F12" s="236"/>
      <c r="G12" s="236">
        <v>267644</v>
      </c>
      <c r="H12" s="236"/>
      <c r="I12" s="236">
        <v>300416</v>
      </c>
      <c r="J12" s="236"/>
      <c r="K12" s="236">
        <v>267640</v>
      </c>
      <c r="L12" s="232"/>
      <c r="M12" s="232"/>
      <c r="N12" s="232"/>
      <c r="O12" s="232"/>
      <c r="P12" s="232"/>
    </row>
    <row r="13" spans="1:16" s="232" customFormat="1" ht="22" customHeight="1" x14ac:dyDescent="0.65">
      <c r="A13" s="194"/>
      <c r="B13" s="51" t="s">
        <v>77</v>
      </c>
      <c r="C13" s="310"/>
      <c r="D13" s="312"/>
      <c r="F13" s="236"/>
      <c r="H13" s="236"/>
      <c r="J13" s="236"/>
      <c r="L13" s="251"/>
    </row>
    <row r="14" spans="1:16" s="232" customFormat="1" ht="22" customHeight="1" x14ac:dyDescent="0.65">
      <c r="A14" s="194"/>
      <c r="B14" s="51" t="s">
        <v>78</v>
      </c>
      <c r="C14" s="310"/>
      <c r="D14" s="312"/>
      <c r="E14" s="179">
        <v>-10274</v>
      </c>
      <c r="F14" s="236"/>
      <c r="G14" s="179">
        <v>-7245</v>
      </c>
      <c r="H14" s="236"/>
      <c r="I14" s="179">
        <v>-10274</v>
      </c>
      <c r="J14" s="236"/>
      <c r="K14" s="179">
        <v>-7245</v>
      </c>
      <c r="P14"/>
    </row>
    <row r="15" spans="1:16" ht="22" customHeight="1" x14ac:dyDescent="0.65">
      <c r="B15" s="51" t="s">
        <v>82</v>
      </c>
      <c r="C15" s="310"/>
      <c r="D15" s="312"/>
      <c r="E15" s="136">
        <v>155719</v>
      </c>
      <c r="F15" s="236"/>
      <c r="G15" s="136">
        <v>62311</v>
      </c>
      <c r="H15" s="236"/>
      <c r="I15" s="236">
        <v>151269</v>
      </c>
      <c r="J15" s="236"/>
      <c r="K15" s="236">
        <v>62493</v>
      </c>
      <c r="L15" s="251"/>
      <c r="M15" s="232"/>
      <c r="N15" s="232"/>
      <c r="O15" s="232"/>
      <c r="P15" s="232"/>
    </row>
    <row r="16" spans="1:16" ht="22" customHeight="1" x14ac:dyDescent="0.65">
      <c r="B16" s="51" t="s">
        <v>142</v>
      </c>
      <c r="C16" s="310"/>
      <c r="D16" s="312"/>
      <c r="E16" s="305">
        <v>0</v>
      </c>
      <c r="F16" s="236"/>
      <c r="G16" s="136">
        <v>300</v>
      </c>
      <c r="H16" s="236"/>
      <c r="I16" s="305">
        <v>0</v>
      </c>
      <c r="J16" s="236"/>
      <c r="K16" s="236">
        <v>300</v>
      </c>
      <c r="L16" s="232"/>
      <c r="M16" s="232"/>
      <c r="N16" s="232"/>
      <c r="O16" s="232"/>
      <c r="P16"/>
    </row>
    <row r="17" spans="1:11" ht="22" customHeight="1" x14ac:dyDescent="0.65">
      <c r="B17" s="51" t="s">
        <v>143</v>
      </c>
      <c r="C17" s="310"/>
      <c r="D17" s="312"/>
      <c r="E17" s="136">
        <v>7</v>
      </c>
      <c r="F17" s="236"/>
      <c r="G17" s="136">
        <v>2260</v>
      </c>
      <c r="H17" s="236"/>
      <c r="I17" s="236">
        <v>7</v>
      </c>
      <c r="J17" s="236"/>
      <c r="K17" s="236">
        <v>2260</v>
      </c>
    </row>
    <row r="18" spans="1:11" ht="22" customHeight="1" x14ac:dyDescent="0.65">
      <c r="B18" s="51" t="s">
        <v>46</v>
      </c>
      <c r="C18" s="310"/>
      <c r="D18" s="312"/>
      <c r="E18" s="136">
        <v>12320</v>
      </c>
      <c r="F18" s="236"/>
      <c r="G18" s="136">
        <v>8680</v>
      </c>
      <c r="H18" s="236"/>
      <c r="I18" s="236">
        <v>12320</v>
      </c>
      <c r="J18" s="236"/>
      <c r="K18" s="236">
        <v>8680</v>
      </c>
    </row>
    <row r="19" spans="1:11" s="232" customFormat="1" ht="22" customHeight="1" x14ac:dyDescent="0.65">
      <c r="A19" s="194"/>
      <c r="B19" s="51" t="s">
        <v>144</v>
      </c>
      <c r="C19" s="310"/>
      <c r="D19" s="312"/>
      <c r="E19" s="305">
        <v>0</v>
      </c>
      <c r="F19" s="236"/>
      <c r="G19" s="136">
        <v>-1</v>
      </c>
      <c r="H19" s="236"/>
      <c r="I19" s="305">
        <v>0</v>
      </c>
      <c r="J19" s="236"/>
      <c r="K19" s="236">
        <v>-1</v>
      </c>
    </row>
    <row r="20" spans="1:11" s="232" customFormat="1" ht="22" customHeight="1" x14ac:dyDescent="0.65">
      <c r="A20" s="194"/>
      <c r="B20" s="51" t="s">
        <v>145</v>
      </c>
      <c r="C20" s="310"/>
      <c r="D20" s="312"/>
      <c r="E20" s="136">
        <v>-4164</v>
      </c>
      <c r="F20" s="236"/>
      <c r="G20" s="136">
        <v>98</v>
      </c>
      <c r="H20" s="236"/>
      <c r="I20" s="236">
        <v>-4164</v>
      </c>
      <c r="J20" s="236"/>
      <c r="K20" s="236">
        <v>98</v>
      </c>
    </row>
    <row r="21" spans="1:11" ht="22" customHeight="1" x14ac:dyDescent="0.65">
      <c r="B21" s="51" t="s">
        <v>67</v>
      </c>
      <c r="C21" s="310"/>
      <c r="D21" s="312"/>
      <c r="E21" s="136">
        <v>-3584942</v>
      </c>
      <c r="F21" s="236"/>
      <c r="G21" s="136">
        <v>-3332246</v>
      </c>
      <c r="H21" s="236"/>
      <c r="I21" s="236">
        <v>-3546286</v>
      </c>
      <c r="J21" s="236"/>
      <c r="K21" s="236">
        <v>-3324640</v>
      </c>
    </row>
    <row r="22" spans="1:11" ht="22" customHeight="1" x14ac:dyDescent="0.65">
      <c r="B22" s="232" t="s">
        <v>146</v>
      </c>
      <c r="C22" s="310"/>
      <c r="D22" s="312"/>
      <c r="E22" s="136">
        <v>3678184</v>
      </c>
      <c r="F22" s="236"/>
      <c r="G22" s="136">
        <v>3369387</v>
      </c>
      <c r="H22" s="236"/>
      <c r="I22" s="236">
        <v>3648039</v>
      </c>
      <c r="J22" s="236"/>
      <c r="K22" s="236">
        <v>3362510</v>
      </c>
    </row>
    <row r="23" spans="1:11" ht="22" customHeight="1" x14ac:dyDescent="0.65">
      <c r="B23" s="51" t="s">
        <v>147</v>
      </c>
      <c r="C23" s="310"/>
      <c r="D23" s="312"/>
      <c r="E23" s="136">
        <v>-1811</v>
      </c>
      <c r="F23" s="236"/>
      <c r="G23" s="136">
        <v>-1663</v>
      </c>
      <c r="H23" s="236"/>
      <c r="I23" s="236">
        <v>-1805</v>
      </c>
      <c r="J23" s="236"/>
      <c r="K23" s="236">
        <v>-1620</v>
      </c>
    </row>
    <row r="24" spans="1:11" ht="22" customHeight="1" x14ac:dyDescent="0.65">
      <c r="B24" s="51" t="s">
        <v>80</v>
      </c>
      <c r="C24" s="310"/>
      <c r="D24" s="312"/>
      <c r="E24" s="136">
        <v>476552</v>
      </c>
      <c r="F24" s="236"/>
      <c r="G24" s="136">
        <v>432505</v>
      </c>
      <c r="H24" s="236"/>
      <c r="I24" s="236">
        <v>476552</v>
      </c>
      <c r="J24" s="236"/>
      <c r="K24" s="236">
        <v>432505</v>
      </c>
    </row>
    <row r="25" spans="1:11" ht="22" customHeight="1" x14ac:dyDescent="0.7">
      <c r="B25" s="73"/>
      <c r="C25" s="310"/>
      <c r="D25" s="312"/>
      <c r="E25" s="184">
        <f>SUM(E10:E24)</f>
        <v>2755561</v>
      </c>
      <c r="F25" s="236"/>
      <c r="G25" s="184">
        <f>SUM(G10:G24)</f>
        <v>2355844</v>
      </c>
      <c r="H25" s="236"/>
      <c r="I25" s="184">
        <f>SUM(I10:I24)</f>
        <v>2739301</v>
      </c>
      <c r="J25" s="236"/>
      <c r="K25" s="184">
        <f>SUM(K10:K24)</f>
        <v>2347936</v>
      </c>
    </row>
    <row r="26" spans="1:11" ht="22" customHeight="1" x14ac:dyDescent="0.65">
      <c r="B26" s="303" t="s">
        <v>148</v>
      </c>
      <c r="C26" s="310"/>
      <c r="D26" s="312"/>
      <c r="E26" s="136"/>
      <c r="F26" s="236"/>
      <c r="G26" s="136"/>
      <c r="H26" s="236"/>
      <c r="I26" s="236"/>
      <c r="J26" s="236"/>
      <c r="K26" s="236"/>
    </row>
    <row r="27" spans="1:11" ht="22" customHeight="1" x14ac:dyDescent="0.65">
      <c r="B27" s="232" t="s">
        <v>21</v>
      </c>
      <c r="C27" s="310"/>
      <c r="D27" s="312"/>
      <c r="E27" s="136">
        <v>-1936624</v>
      </c>
      <c r="F27" s="236"/>
      <c r="G27" s="136">
        <v>-2478197</v>
      </c>
      <c r="H27" s="236"/>
      <c r="I27" s="136">
        <v>-1936624</v>
      </c>
      <c r="J27" s="236"/>
      <c r="K27" s="236">
        <v>-2478197</v>
      </c>
    </row>
    <row r="28" spans="1:11" ht="22" customHeight="1" x14ac:dyDescent="0.65">
      <c r="B28" s="232" t="s">
        <v>22</v>
      </c>
      <c r="C28" s="310"/>
      <c r="D28" s="312"/>
      <c r="E28" s="136">
        <v>-872224</v>
      </c>
      <c r="F28" s="236"/>
      <c r="G28" s="136">
        <v>-50017</v>
      </c>
      <c r="H28" s="236"/>
      <c r="I28" s="305">
        <v>0</v>
      </c>
      <c r="J28" s="236"/>
      <c r="K28" s="305">
        <v>0</v>
      </c>
    </row>
    <row r="29" spans="1:11" ht="22" customHeight="1" x14ac:dyDescent="0.65">
      <c r="B29" s="232" t="s">
        <v>14</v>
      </c>
      <c r="C29" s="310"/>
      <c r="D29" s="312"/>
      <c r="E29" s="305">
        <v>0</v>
      </c>
      <c r="F29" s="236"/>
      <c r="G29" s="305">
        <v>0</v>
      </c>
      <c r="H29" s="236"/>
      <c r="I29" s="236">
        <v>-857919</v>
      </c>
      <c r="J29" s="236"/>
      <c r="K29" s="236">
        <v>19342</v>
      </c>
    </row>
    <row r="30" spans="1:11" ht="22" customHeight="1" x14ac:dyDescent="0.65">
      <c r="B30" s="232" t="s">
        <v>15</v>
      </c>
      <c r="C30" s="310"/>
      <c r="D30" s="312"/>
      <c r="E30" s="136">
        <v>5895</v>
      </c>
      <c r="F30" s="236"/>
      <c r="G30" s="136">
        <v>987</v>
      </c>
      <c r="H30" s="236"/>
      <c r="I30" s="136">
        <v>5895</v>
      </c>
      <c r="J30" s="236"/>
      <c r="K30" s="136">
        <v>987</v>
      </c>
    </row>
    <row r="31" spans="1:11" s="232" customFormat="1" ht="22" customHeight="1" x14ac:dyDescent="0.65">
      <c r="A31" s="194"/>
      <c r="B31" s="51" t="s">
        <v>16</v>
      </c>
      <c r="C31" s="310"/>
      <c r="D31" s="312"/>
      <c r="E31" s="136">
        <v>-2</v>
      </c>
      <c r="F31" s="236"/>
      <c r="G31" s="136">
        <v>-60</v>
      </c>
      <c r="H31" s="236"/>
      <c r="I31" s="136">
        <v>-2</v>
      </c>
      <c r="J31" s="236"/>
      <c r="K31" s="136">
        <v>-60</v>
      </c>
    </row>
    <row r="32" spans="1:11" ht="22" customHeight="1" x14ac:dyDescent="0.65">
      <c r="B32" s="232" t="s">
        <v>17</v>
      </c>
      <c r="C32" s="310"/>
      <c r="D32" s="312"/>
      <c r="E32" s="136">
        <v>-215177</v>
      </c>
      <c r="F32" s="236"/>
      <c r="G32" s="136">
        <v>-71458</v>
      </c>
      <c r="H32" s="236"/>
      <c r="I32" s="236">
        <v>-156619</v>
      </c>
      <c r="J32" s="236"/>
      <c r="K32" s="236">
        <v>-67773</v>
      </c>
    </row>
    <row r="33" spans="1:11" ht="22" customHeight="1" x14ac:dyDescent="0.65">
      <c r="B33" s="232" t="s">
        <v>28</v>
      </c>
      <c r="C33" s="310"/>
      <c r="D33" s="312"/>
      <c r="E33" s="136">
        <v>-8155</v>
      </c>
      <c r="F33" s="236"/>
      <c r="G33" s="136">
        <v>-11468</v>
      </c>
      <c r="H33" s="236"/>
      <c r="I33" s="236">
        <v>-8155</v>
      </c>
      <c r="J33" s="236"/>
      <c r="K33" s="236">
        <v>-11468</v>
      </c>
    </row>
    <row r="34" spans="1:11" ht="22" customHeight="1" x14ac:dyDescent="0.65">
      <c r="B34" s="232" t="s">
        <v>35</v>
      </c>
      <c r="C34" s="310"/>
      <c r="D34" s="312"/>
      <c r="E34" s="136">
        <v>-395573</v>
      </c>
      <c r="F34" s="236"/>
      <c r="G34" s="136">
        <v>-169065</v>
      </c>
      <c r="H34" s="236"/>
      <c r="I34" s="236">
        <v>-399406</v>
      </c>
      <c r="J34" s="236"/>
      <c r="K34" s="236">
        <v>-168965</v>
      </c>
    </row>
    <row r="35" spans="1:11" ht="22" customHeight="1" x14ac:dyDescent="0.65">
      <c r="B35" s="232" t="s">
        <v>149</v>
      </c>
      <c r="C35" s="310"/>
      <c r="D35" s="312"/>
      <c r="E35" s="136">
        <v>29265</v>
      </c>
      <c r="F35" s="236"/>
      <c r="G35" s="136">
        <v>-40837</v>
      </c>
      <c r="H35" s="236"/>
      <c r="I35" s="236">
        <v>63124</v>
      </c>
      <c r="J35" s="236"/>
      <c r="K35" s="236">
        <v>-38195</v>
      </c>
    </row>
    <row r="36" spans="1:11" ht="22" customHeight="1" x14ac:dyDescent="0.65">
      <c r="B36" s="51" t="s">
        <v>150</v>
      </c>
      <c r="C36" s="310"/>
      <c r="D36" s="312"/>
      <c r="E36" s="305">
        <v>0</v>
      </c>
      <c r="F36" s="236"/>
      <c r="G36" s="180">
        <v>-74</v>
      </c>
      <c r="H36" s="236"/>
      <c r="I36" s="305">
        <v>0</v>
      </c>
      <c r="J36" s="236"/>
      <c r="K36" s="236">
        <v>-74</v>
      </c>
    </row>
    <row r="37" spans="1:11" ht="22" customHeight="1" x14ac:dyDescent="0.65">
      <c r="B37" s="232" t="s">
        <v>151</v>
      </c>
      <c r="C37" s="310"/>
      <c r="D37" s="312"/>
      <c r="E37" s="184">
        <f>SUM(E25:E36)</f>
        <v>-637034</v>
      </c>
      <c r="F37" s="236"/>
      <c r="G37" s="184">
        <f>SUM(G25:G36)</f>
        <v>-464345</v>
      </c>
      <c r="H37" s="236"/>
      <c r="I37" s="184">
        <f>SUM(I25:I36)</f>
        <v>-550405</v>
      </c>
      <c r="J37" s="236"/>
      <c r="K37" s="184">
        <f>SUM(K25:K36)</f>
        <v>-396467</v>
      </c>
    </row>
    <row r="38" spans="1:11" ht="22" customHeight="1" x14ac:dyDescent="0.65">
      <c r="B38" s="232" t="s">
        <v>303</v>
      </c>
      <c r="C38" s="310"/>
      <c r="D38" s="312"/>
      <c r="E38" s="136">
        <v>-999</v>
      </c>
      <c r="F38" s="236"/>
      <c r="G38" s="136">
        <v>31258</v>
      </c>
      <c r="H38" s="236"/>
      <c r="I38" s="236">
        <v>-668</v>
      </c>
      <c r="J38" s="236"/>
      <c r="K38" s="236">
        <v>32077</v>
      </c>
    </row>
    <row r="39" spans="1:11" ht="22" customHeight="1" x14ac:dyDescent="0.7">
      <c r="B39" s="13" t="s">
        <v>152</v>
      </c>
      <c r="C39" s="310"/>
      <c r="D39" s="312"/>
      <c r="E39" s="233">
        <f>SUM(E37:E38)</f>
        <v>-638033</v>
      </c>
      <c r="F39" s="237"/>
      <c r="G39" s="233">
        <f>SUM(G37:G38)</f>
        <v>-433087</v>
      </c>
      <c r="H39" s="237"/>
      <c r="I39" s="233">
        <f>SUM(I37:I38)</f>
        <v>-551073</v>
      </c>
      <c r="J39" s="237"/>
      <c r="K39" s="233">
        <f>SUM(K37:K38)</f>
        <v>-364390</v>
      </c>
    </row>
    <row r="40" spans="1:11" ht="22" x14ac:dyDescent="0.7">
      <c r="B40" s="51"/>
      <c r="C40" s="310"/>
      <c r="D40" s="312"/>
      <c r="E40" s="15"/>
      <c r="F40" s="228"/>
      <c r="G40" s="228"/>
      <c r="H40" s="228"/>
      <c r="I40" s="228"/>
      <c r="J40" s="228"/>
      <c r="K40" s="228"/>
    </row>
    <row r="41" spans="1:11" ht="22" customHeight="1" x14ac:dyDescent="0.7">
      <c r="B41" s="13" t="str">
        <f>SFP!$B$1</f>
        <v>บริษัท เมืองไทย แคปปิตอล จำกัด (มหาชน) และบริษัทย่อย</v>
      </c>
      <c r="D41" s="232"/>
      <c r="E41" s="183"/>
      <c r="F41" s="130"/>
      <c r="G41" s="130"/>
      <c r="H41" s="130"/>
      <c r="I41" s="130"/>
      <c r="J41" s="130"/>
      <c r="K41" s="183"/>
    </row>
    <row r="42" spans="1:11" ht="22" customHeight="1" x14ac:dyDescent="0.7">
      <c r="B42" s="4" t="str">
        <f>B2</f>
        <v>งบกระแสเงินสด (ไม่ได้ตรวจสอบ)</v>
      </c>
      <c r="D42" s="232"/>
      <c r="J42" s="232"/>
      <c r="K42" s="135"/>
    </row>
    <row r="43" spans="1:11" ht="22" customHeight="1" x14ac:dyDescent="0.7">
      <c r="B43" s="232"/>
      <c r="C43" s="310"/>
      <c r="D43" s="312"/>
      <c r="E43" s="321" t="s">
        <v>2</v>
      </c>
      <c r="F43" s="321"/>
      <c r="G43" s="321"/>
      <c r="H43" s="311"/>
      <c r="I43" s="321" t="s">
        <v>3</v>
      </c>
      <c r="J43" s="321"/>
      <c r="K43" s="321"/>
    </row>
    <row r="44" spans="1:11" ht="21.75" customHeight="1" x14ac:dyDescent="0.7">
      <c r="B44" s="232"/>
      <c r="C44" s="310"/>
      <c r="D44" s="312"/>
      <c r="E44" s="328" t="s">
        <v>63</v>
      </c>
      <c r="F44" s="323"/>
      <c r="G44" s="323"/>
      <c r="H44" s="311"/>
      <c r="I44" s="328" t="s">
        <v>63</v>
      </c>
      <c r="J44" s="323"/>
      <c r="K44" s="323"/>
    </row>
    <row r="45" spans="1:11" ht="22" x14ac:dyDescent="0.7">
      <c r="B45" s="232"/>
      <c r="C45" s="310"/>
      <c r="D45" s="312"/>
      <c r="E45" s="328" t="s">
        <v>64</v>
      </c>
      <c r="F45" s="328"/>
      <c r="G45" s="328"/>
      <c r="H45" s="311"/>
      <c r="I45" s="328" t="s">
        <v>64</v>
      </c>
      <c r="J45" s="328"/>
      <c r="K45" s="328"/>
    </row>
    <row r="46" spans="1:11" ht="22" customHeight="1" x14ac:dyDescent="0.65">
      <c r="A46" s="195"/>
      <c r="B46" s="232"/>
      <c r="C46" s="310"/>
      <c r="D46" s="310"/>
      <c r="E46" s="268">
        <v>2564</v>
      </c>
      <c r="F46" s="268"/>
      <c r="G46" s="268">
        <v>2563</v>
      </c>
      <c r="H46" s="268"/>
      <c r="I46" s="268">
        <v>2564</v>
      </c>
      <c r="J46" s="268"/>
      <c r="K46" s="268">
        <v>2563</v>
      </c>
    </row>
    <row r="47" spans="1:11" ht="22" customHeight="1" x14ac:dyDescent="0.65">
      <c r="B47" s="232"/>
      <c r="D47" s="312"/>
      <c r="E47" s="320" t="s">
        <v>9</v>
      </c>
      <c r="F47" s="320"/>
      <c r="G47" s="320"/>
      <c r="H47" s="320"/>
      <c r="I47" s="320"/>
      <c r="J47" s="320"/>
      <c r="K47" s="320"/>
    </row>
    <row r="48" spans="1:11" ht="22" customHeight="1" x14ac:dyDescent="0.7">
      <c r="B48" s="14" t="s">
        <v>153</v>
      </c>
      <c r="C48" s="310"/>
      <c r="D48" s="312"/>
      <c r="E48" s="101"/>
      <c r="F48" s="235"/>
      <c r="G48" s="235"/>
      <c r="H48" s="235"/>
      <c r="I48" s="235"/>
      <c r="J48" s="235"/>
      <c r="K48" s="235"/>
    </row>
    <row r="49" spans="1:11" ht="21.5" x14ac:dyDescent="0.65">
      <c r="B49" s="232" t="s">
        <v>23</v>
      </c>
      <c r="C49" s="310"/>
      <c r="D49" s="312"/>
      <c r="E49" s="305">
        <v>0</v>
      </c>
      <c r="F49" s="236"/>
      <c r="G49" s="305">
        <v>0</v>
      </c>
      <c r="H49" s="235"/>
      <c r="I49" s="305">
        <v>0</v>
      </c>
      <c r="J49" s="235"/>
      <c r="K49" s="236">
        <v>-120000</v>
      </c>
    </row>
    <row r="50" spans="1:11" ht="22" customHeight="1" x14ac:dyDescent="0.65">
      <c r="B50" s="232" t="s">
        <v>154</v>
      </c>
      <c r="C50" s="310"/>
      <c r="D50" s="312"/>
      <c r="E50" s="136">
        <v>-118247</v>
      </c>
      <c r="F50" s="236"/>
      <c r="G50" s="136">
        <v>-154694</v>
      </c>
      <c r="H50" s="235"/>
      <c r="I50" s="185">
        <v>-118247</v>
      </c>
      <c r="J50" s="235"/>
      <c r="K50" s="185">
        <v>-154694</v>
      </c>
    </row>
    <row r="51" spans="1:11" ht="22" customHeight="1" x14ac:dyDescent="0.65">
      <c r="B51" s="232" t="s">
        <v>155</v>
      </c>
      <c r="C51" s="310"/>
      <c r="D51" s="312"/>
      <c r="E51" s="136">
        <v>-20203</v>
      </c>
      <c r="F51" s="236"/>
      <c r="G51" s="136">
        <v>-2975</v>
      </c>
      <c r="H51" s="235"/>
      <c r="I51" s="236">
        <v>-20203</v>
      </c>
      <c r="J51" s="235"/>
      <c r="K51" s="236">
        <v>-2975</v>
      </c>
    </row>
    <row r="52" spans="1:11" ht="21.5" x14ac:dyDescent="0.65">
      <c r="B52" s="232" t="s">
        <v>156</v>
      </c>
      <c r="C52" s="310"/>
      <c r="D52" s="312"/>
      <c r="E52" s="136">
        <v>2114</v>
      </c>
      <c r="F52" s="236"/>
      <c r="G52" s="136">
        <v>690</v>
      </c>
      <c r="H52" s="235"/>
      <c r="I52" s="236">
        <v>2114</v>
      </c>
      <c r="J52" s="235"/>
      <c r="K52" s="236">
        <v>690</v>
      </c>
    </row>
    <row r="53" spans="1:11" ht="22" x14ac:dyDescent="0.7">
      <c r="B53" s="13" t="s">
        <v>157</v>
      </c>
      <c r="C53" s="310"/>
      <c r="D53" s="312"/>
      <c r="E53" s="233">
        <f>SUM(E49:E52)</f>
        <v>-136336</v>
      </c>
      <c r="F53" s="237"/>
      <c r="G53" s="233">
        <f>SUM(G49:G52)</f>
        <v>-156979</v>
      </c>
      <c r="H53" s="237"/>
      <c r="I53" s="233">
        <f>SUM(I49:I52)</f>
        <v>-136336</v>
      </c>
      <c r="J53" s="237"/>
      <c r="K53" s="233">
        <f>SUM(K49:K52)</f>
        <v>-276979</v>
      </c>
    </row>
    <row r="54" spans="1:11" ht="21.5" x14ac:dyDescent="0.65">
      <c r="B54" s="232"/>
      <c r="C54" s="310"/>
      <c r="D54" s="312"/>
      <c r="E54" s="101"/>
      <c r="F54" s="235"/>
      <c r="G54" s="101"/>
      <c r="H54" s="235"/>
      <c r="I54" s="235"/>
      <c r="J54" s="235"/>
      <c r="K54" s="235"/>
    </row>
    <row r="55" spans="1:11" ht="22" x14ac:dyDescent="0.7">
      <c r="B55" s="14" t="s">
        <v>158</v>
      </c>
      <c r="C55" s="310"/>
      <c r="D55" s="312"/>
      <c r="E55" s="101"/>
      <c r="F55" s="235"/>
      <c r="G55" s="101"/>
      <c r="H55" s="235"/>
      <c r="I55" s="235"/>
      <c r="J55" s="235"/>
      <c r="K55" s="235"/>
    </row>
    <row r="56" spans="1:11" ht="21.5" x14ac:dyDescent="0.65">
      <c r="B56" s="232" t="s">
        <v>299</v>
      </c>
      <c r="C56" s="310"/>
      <c r="D56" s="312"/>
      <c r="E56" s="136">
        <v>-1300000</v>
      </c>
      <c r="F56" s="236"/>
      <c r="G56" s="136">
        <v>2532099</v>
      </c>
      <c r="H56" s="236"/>
      <c r="I56" s="136">
        <v>-1300000</v>
      </c>
      <c r="J56" s="236"/>
      <c r="K56" s="136">
        <v>2532099</v>
      </c>
    </row>
    <row r="57" spans="1:11" ht="21.5" x14ac:dyDescent="0.65">
      <c r="B57" s="232" t="s">
        <v>159</v>
      </c>
      <c r="C57" s="310"/>
      <c r="D57" s="312"/>
      <c r="E57" s="136">
        <v>700000</v>
      </c>
      <c r="F57" s="236"/>
      <c r="G57" s="136">
        <v>1000000</v>
      </c>
      <c r="H57" s="236"/>
      <c r="I57" s="136">
        <v>700000</v>
      </c>
      <c r="J57" s="236"/>
      <c r="K57" s="136">
        <v>1000000</v>
      </c>
    </row>
    <row r="58" spans="1:11" ht="21.5" x14ac:dyDescent="0.65">
      <c r="B58" s="232" t="s">
        <v>160</v>
      </c>
      <c r="C58" s="310"/>
      <c r="D58" s="312"/>
      <c r="E58" s="136">
        <v>-1302083</v>
      </c>
      <c r="F58" s="236"/>
      <c r="G58" s="136">
        <v>-2635417</v>
      </c>
      <c r="H58" s="236"/>
      <c r="I58" s="136">
        <v>-1302083</v>
      </c>
      <c r="J58" s="236"/>
      <c r="K58" s="136">
        <v>-2635417</v>
      </c>
    </row>
    <row r="59" spans="1:11" ht="21.5" x14ac:dyDescent="0.65">
      <c r="B59" s="232" t="s">
        <v>161</v>
      </c>
      <c r="C59" s="310"/>
      <c r="D59" s="312"/>
      <c r="E59" s="136">
        <v>5000000</v>
      </c>
      <c r="F59" s="236"/>
      <c r="G59" s="136">
        <v>3000000</v>
      </c>
      <c r="H59" s="236"/>
      <c r="I59" s="136">
        <v>5000000</v>
      </c>
      <c r="J59" s="236"/>
      <c r="K59" s="136">
        <v>3000000</v>
      </c>
    </row>
    <row r="60" spans="1:11" s="232" customFormat="1" ht="21.5" x14ac:dyDescent="0.65">
      <c r="A60" s="194"/>
      <c r="B60" s="232" t="s">
        <v>162</v>
      </c>
      <c r="C60" s="310"/>
      <c r="D60" s="312"/>
      <c r="E60" s="136">
        <v>-2000000</v>
      </c>
      <c r="F60" s="236"/>
      <c r="G60" s="136">
        <v>-2600000</v>
      </c>
      <c r="H60" s="236"/>
      <c r="I60" s="136">
        <v>-2000000</v>
      </c>
      <c r="J60" s="236"/>
      <c r="K60" s="136">
        <v>-2600000</v>
      </c>
    </row>
    <row r="61" spans="1:11" ht="21.5" x14ac:dyDescent="0.65">
      <c r="B61" s="232" t="s">
        <v>163</v>
      </c>
      <c r="C61" s="310"/>
      <c r="D61" s="312"/>
      <c r="E61" s="136">
        <v>-224561</v>
      </c>
      <c r="F61" s="236"/>
      <c r="G61" s="136">
        <v>-204137</v>
      </c>
      <c r="H61" s="236"/>
      <c r="I61" s="136">
        <v>-224561</v>
      </c>
      <c r="J61" s="236"/>
      <c r="K61" s="136">
        <v>-204137</v>
      </c>
    </row>
    <row r="62" spans="1:11" ht="21.5" x14ac:dyDescent="0.65">
      <c r="B62" s="232" t="s">
        <v>164</v>
      </c>
      <c r="C62" s="310"/>
      <c r="D62" s="312"/>
      <c r="E62" s="136">
        <v>-493202</v>
      </c>
      <c r="F62" s="236"/>
      <c r="G62" s="136">
        <v>-469591</v>
      </c>
      <c r="H62" s="136"/>
      <c r="I62" s="136">
        <v>-493202</v>
      </c>
      <c r="J62" s="136"/>
      <c r="K62" s="136">
        <v>-469591</v>
      </c>
    </row>
    <row r="63" spans="1:11" ht="22" x14ac:dyDescent="0.7">
      <c r="B63" s="13" t="s">
        <v>165</v>
      </c>
      <c r="C63" s="310"/>
      <c r="D63" s="312"/>
      <c r="E63" s="233">
        <f>SUM(E56:E62)</f>
        <v>380154</v>
      </c>
      <c r="F63" s="237"/>
      <c r="G63" s="233">
        <f>SUM(G56:G62)</f>
        <v>622954</v>
      </c>
      <c r="H63" s="237"/>
      <c r="I63" s="233">
        <f>SUM(I56:I62)</f>
        <v>380154</v>
      </c>
      <c r="J63" s="237"/>
      <c r="K63" s="233">
        <f>SUM(K56:K62)</f>
        <v>622954</v>
      </c>
    </row>
    <row r="64" spans="1:11" s="232" customFormat="1" ht="22" x14ac:dyDescent="0.7">
      <c r="A64" s="194"/>
      <c r="B64" s="13"/>
      <c r="C64" s="310"/>
      <c r="D64" s="312"/>
      <c r="E64" s="234"/>
      <c r="F64" s="237"/>
      <c r="G64" s="234"/>
      <c r="H64" s="237"/>
      <c r="I64" s="234"/>
      <c r="J64" s="237"/>
      <c r="K64" s="234"/>
    </row>
    <row r="65" spans="2:11" ht="22" x14ac:dyDescent="0.7">
      <c r="B65" s="13" t="s">
        <v>300</v>
      </c>
      <c r="C65" s="310"/>
      <c r="D65" s="312"/>
      <c r="E65" s="196">
        <f>SUM(E39,E53,E63)</f>
        <v>-394215</v>
      </c>
      <c r="F65" s="237"/>
      <c r="G65" s="196">
        <f>SUM(G39,G53,G63)</f>
        <v>32888</v>
      </c>
      <c r="H65" s="237"/>
      <c r="I65" s="196">
        <f>SUM(I39,I53,I63)</f>
        <v>-307255</v>
      </c>
      <c r="J65" s="237"/>
      <c r="K65" s="196">
        <f>SUM(K39,K53,K63)</f>
        <v>-18415</v>
      </c>
    </row>
    <row r="66" spans="2:11" ht="21.5" x14ac:dyDescent="0.65">
      <c r="B66" s="51" t="s">
        <v>166</v>
      </c>
      <c r="C66" s="310"/>
      <c r="D66" s="312"/>
      <c r="E66" s="136">
        <f>SFP!G10</f>
        <v>1378094</v>
      </c>
      <c r="F66" s="236"/>
      <c r="G66" s="136">
        <v>783172</v>
      </c>
      <c r="H66" s="236"/>
      <c r="I66" s="136">
        <f>SFP!K10</f>
        <v>1083709</v>
      </c>
      <c r="J66" s="236"/>
      <c r="K66" s="136">
        <v>743186</v>
      </c>
    </row>
    <row r="67" spans="2:11" ht="22.5" thickBot="1" x14ac:dyDescent="0.75">
      <c r="B67" s="13" t="s">
        <v>167</v>
      </c>
      <c r="C67" s="310"/>
      <c r="D67" s="312"/>
      <c r="E67" s="197">
        <f>SUM(E65:E66)</f>
        <v>983879</v>
      </c>
      <c r="F67" s="237"/>
      <c r="G67" s="197">
        <f>SUM(G65:G66)</f>
        <v>816060</v>
      </c>
      <c r="H67" s="237"/>
      <c r="I67" s="197">
        <f>SUM(I65:I66)</f>
        <v>776454</v>
      </c>
      <c r="J67" s="237"/>
      <c r="K67" s="197">
        <f>SUM(K65:K66)</f>
        <v>724771</v>
      </c>
    </row>
    <row r="68" spans="2:11" s="243" customFormat="1" ht="22.5" thickTop="1" x14ac:dyDescent="0.7">
      <c r="B68" s="244"/>
      <c r="C68" s="245"/>
      <c r="D68" s="246"/>
    </row>
    <row r="69" spans="2:11" ht="22" x14ac:dyDescent="0.7">
      <c r="B69" s="12" t="s">
        <v>168</v>
      </c>
      <c r="D69" s="232"/>
      <c r="G69" s="135"/>
      <c r="J69" s="232"/>
      <c r="K69" s="232"/>
    </row>
    <row r="70" spans="2:11" ht="21.5" x14ac:dyDescent="0.65">
      <c r="B70" s="232" t="s">
        <v>169</v>
      </c>
      <c r="D70" s="232"/>
      <c r="E70" s="136">
        <v>12143</v>
      </c>
      <c r="G70" s="136">
        <v>17995</v>
      </c>
      <c r="I70" s="236">
        <v>12143</v>
      </c>
      <c r="J70" s="232"/>
      <c r="K70" s="236">
        <v>17995</v>
      </c>
    </row>
    <row r="71" spans="2:11" ht="22" customHeight="1" x14ac:dyDescent="0.7">
      <c r="B71" s="232"/>
      <c r="D71" s="232"/>
      <c r="E71" s="248">
        <f>E67-SFP!E10</f>
        <v>0</v>
      </c>
      <c r="F71" s="249"/>
      <c r="G71" s="250"/>
      <c r="H71" s="249"/>
      <c r="I71" s="250">
        <f>I67-SFP!I10</f>
        <v>0</v>
      </c>
      <c r="J71" s="249"/>
      <c r="K71" s="250"/>
    </row>
    <row r="72" spans="2:11" ht="22" customHeight="1" x14ac:dyDescent="0.65">
      <c r="B72" s="232"/>
      <c r="D72" s="232"/>
      <c r="E72" s="101"/>
      <c r="I72" s="101"/>
      <c r="J72" s="232"/>
      <c r="K72" s="232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4:G4"/>
    <mergeCell ref="I4:K4"/>
    <mergeCell ref="E8:K8"/>
    <mergeCell ref="E43:G43"/>
    <mergeCell ref="I43:K43"/>
    <mergeCell ref="E47:K47"/>
    <mergeCell ref="E5:G5"/>
    <mergeCell ref="I5:K5"/>
    <mergeCell ref="E44:G44"/>
    <mergeCell ref="I44:K44"/>
    <mergeCell ref="E6:G6"/>
    <mergeCell ref="I6:K6"/>
    <mergeCell ref="E45:G45"/>
    <mergeCell ref="I45:K45"/>
  </mergeCells>
  <phoneticPr fontId="0" type="noConversion"/>
  <pageMargins left="0.7" right="0.6" top="0.48" bottom="0.4" header="0.5" footer="0.4"/>
  <pageSetup paperSize="9" scale="73" firstPageNumber="11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09765625" defaultRowHeight="23.25" customHeight="1" x14ac:dyDescent="0.65"/>
  <cols>
    <col min="1" max="1" width="14.8984375" style="83" customWidth="1"/>
    <col min="2" max="2" width="1.8984375" style="2" customWidth="1"/>
    <col min="3" max="3" width="70" style="51" customWidth="1"/>
    <col min="4" max="4" width="9.09765625" style="2"/>
    <col min="5" max="5" width="1.3984375" style="2" customWidth="1"/>
    <col min="6" max="6" width="13" style="2" customWidth="1"/>
    <col min="7" max="7" width="1.3984375" style="2" customWidth="1"/>
    <col min="8" max="8" width="12.296875" style="2" customWidth="1"/>
    <col min="9" max="9" width="1.3984375" style="2" customWidth="1"/>
    <col min="10" max="10" width="13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 x14ac:dyDescent="0.7">
      <c r="B1" s="229"/>
      <c r="C1" s="13" t="str">
        <f>SFP!$B$1</f>
        <v>บริษัท เมืองไทย แคปปิตอล จำกัด (มหาชน) และบริษัทย่อย</v>
      </c>
      <c r="D1" s="310"/>
      <c r="E1" s="310"/>
      <c r="F1" s="228"/>
      <c r="G1" s="230"/>
      <c r="H1" s="228"/>
      <c r="I1" s="230"/>
      <c r="J1" s="228"/>
      <c r="K1" s="230"/>
      <c r="L1" s="15" t="s">
        <v>170</v>
      </c>
    </row>
    <row r="2" spans="1:12" ht="23.25" customHeight="1" x14ac:dyDescent="0.7">
      <c r="B2" s="229"/>
      <c r="C2" s="13" t="s">
        <v>171</v>
      </c>
      <c r="D2" s="1"/>
      <c r="E2" s="1"/>
      <c r="F2" s="311"/>
      <c r="G2" s="311"/>
      <c r="H2" s="311"/>
      <c r="I2" s="311"/>
      <c r="J2" s="311"/>
      <c r="K2" s="311"/>
      <c r="L2" s="66" t="s">
        <v>172</v>
      </c>
    </row>
    <row r="3" spans="1:12" ht="23" x14ac:dyDescent="0.7">
      <c r="B3" s="229"/>
      <c r="C3" s="103" t="s">
        <v>173</v>
      </c>
      <c r="D3" s="108"/>
      <c r="E3" s="108"/>
      <c r="F3" s="108"/>
      <c r="G3" s="5"/>
      <c r="H3" s="5"/>
      <c r="I3" s="311"/>
      <c r="J3" s="311"/>
      <c r="K3" s="311"/>
      <c r="L3" s="311"/>
    </row>
    <row r="4" spans="1:12" ht="23.25" customHeight="1" x14ac:dyDescent="0.7">
      <c r="B4" s="229"/>
      <c r="D4" s="1"/>
      <c r="E4" s="1"/>
      <c r="F4" s="321" t="s">
        <v>174</v>
      </c>
      <c r="G4" s="321"/>
      <c r="H4" s="321"/>
      <c r="I4" s="311"/>
      <c r="J4" s="321" t="s">
        <v>175</v>
      </c>
      <c r="K4" s="321"/>
      <c r="L4" s="321"/>
    </row>
    <row r="5" spans="1:12" ht="21.75" customHeight="1" x14ac:dyDescent="0.7">
      <c r="B5" s="229"/>
      <c r="D5" s="1"/>
      <c r="E5" s="1"/>
      <c r="F5" s="322" t="s">
        <v>176</v>
      </c>
      <c r="G5" s="323"/>
      <c r="H5" s="323"/>
      <c r="I5" s="311"/>
      <c r="J5" s="322" t="s">
        <v>176</v>
      </c>
      <c r="K5" s="323"/>
      <c r="L5" s="323"/>
    </row>
    <row r="6" spans="1:12" ht="22" x14ac:dyDescent="0.7">
      <c r="B6" s="229"/>
      <c r="D6" s="1"/>
      <c r="E6" s="1"/>
      <c r="F6" s="322" t="s">
        <v>177</v>
      </c>
      <c r="G6" s="322"/>
      <c r="H6" s="322"/>
      <c r="I6" s="311"/>
      <c r="J6" s="322" t="s">
        <v>177</v>
      </c>
      <c r="K6" s="322"/>
      <c r="L6" s="322"/>
    </row>
    <row r="7" spans="1:12" ht="23.25" customHeight="1" x14ac:dyDescent="0.65">
      <c r="A7" s="83" t="s">
        <v>65</v>
      </c>
      <c r="B7" s="229"/>
      <c r="D7" s="310" t="s">
        <v>7</v>
      </c>
      <c r="E7" s="310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23.25" customHeight="1" x14ac:dyDescent="0.65">
      <c r="B8" s="229"/>
      <c r="D8" s="229"/>
      <c r="E8" s="310"/>
      <c r="F8" s="1"/>
      <c r="G8" s="1"/>
      <c r="H8" s="16" t="s">
        <v>178</v>
      </c>
      <c r="I8" s="1"/>
      <c r="J8" s="1"/>
      <c r="K8" s="1"/>
      <c r="L8" s="16" t="s">
        <v>178</v>
      </c>
    </row>
    <row r="9" spans="1:12" ht="23.25" customHeight="1" x14ac:dyDescent="0.65">
      <c r="A9" s="97"/>
      <c r="B9" s="229"/>
      <c r="C9" s="229"/>
      <c r="D9" s="310"/>
      <c r="E9" s="310"/>
      <c r="F9" s="320" t="s">
        <v>9</v>
      </c>
      <c r="G9" s="320"/>
      <c r="H9" s="320"/>
      <c r="I9" s="320"/>
      <c r="J9" s="320"/>
      <c r="K9" s="320"/>
      <c r="L9" s="320"/>
    </row>
    <row r="10" spans="1:12" ht="23.25" customHeight="1" x14ac:dyDescent="0.7">
      <c r="A10" s="97"/>
      <c r="B10" s="229"/>
      <c r="C10" s="12" t="s">
        <v>66</v>
      </c>
      <c r="D10" s="310"/>
      <c r="E10" s="310"/>
      <c r="F10" s="310"/>
      <c r="G10" s="310"/>
      <c r="H10" s="310"/>
      <c r="I10" s="310"/>
      <c r="J10" s="310"/>
      <c r="K10" s="310"/>
      <c r="L10" s="310"/>
    </row>
    <row r="11" spans="1:12" ht="21.75" customHeight="1" x14ac:dyDescent="0.65">
      <c r="B11" s="229"/>
      <c r="C11" s="51" t="s">
        <v>179</v>
      </c>
      <c r="D11" s="310">
        <v>11</v>
      </c>
      <c r="E11" s="310"/>
      <c r="F11" s="155">
        <v>22222</v>
      </c>
      <c r="G11" s="232"/>
      <c r="H11" s="155">
        <v>22222</v>
      </c>
      <c r="I11" s="232"/>
      <c r="J11" s="155">
        <v>22222</v>
      </c>
      <c r="K11" s="232"/>
      <c r="L11" s="155">
        <v>22222</v>
      </c>
    </row>
    <row r="12" spans="1:12" ht="21.75" customHeight="1" x14ac:dyDescent="0.65">
      <c r="B12" s="229"/>
      <c r="C12" s="51" t="s">
        <v>180</v>
      </c>
      <c r="D12" s="310">
        <v>11</v>
      </c>
      <c r="E12" s="310"/>
      <c r="F12" s="232">
        <v>123</v>
      </c>
      <c r="G12" s="232"/>
      <c r="H12" s="232">
        <v>123</v>
      </c>
      <c r="I12" s="232"/>
      <c r="J12" s="232">
        <v>123</v>
      </c>
      <c r="K12" s="232"/>
      <c r="L12" s="232">
        <v>123</v>
      </c>
    </row>
    <row r="13" spans="1:12" ht="21.75" customHeight="1" x14ac:dyDescent="0.65">
      <c r="A13" s="141"/>
      <c r="B13" s="229"/>
      <c r="C13" s="99" t="s">
        <v>181</v>
      </c>
      <c r="D13" s="310"/>
      <c r="E13" s="310"/>
      <c r="F13" s="155">
        <v>123</v>
      </c>
      <c r="G13" s="232"/>
      <c r="H13" s="155">
        <v>123</v>
      </c>
      <c r="I13" s="232"/>
      <c r="J13" s="155">
        <v>123</v>
      </c>
      <c r="K13" s="232"/>
      <c r="L13" s="155">
        <v>123</v>
      </c>
    </row>
    <row r="14" spans="1:12" ht="21.75" customHeight="1" x14ac:dyDescent="0.7">
      <c r="A14" s="92" t="s">
        <v>71</v>
      </c>
      <c r="B14" s="229"/>
      <c r="C14" s="13" t="s">
        <v>182</v>
      </c>
      <c r="D14" s="310"/>
      <c r="E14" s="310"/>
      <c r="F14" s="163">
        <v>22222</v>
      </c>
      <c r="G14" s="4"/>
      <c r="H14" s="163">
        <v>22222</v>
      </c>
      <c r="I14" s="4"/>
      <c r="J14" s="163">
        <v>22222</v>
      </c>
      <c r="K14" s="4"/>
      <c r="L14" s="163">
        <v>22222</v>
      </c>
    </row>
    <row r="15" spans="1:12" ht="21.75" customHeight="1" x14ac:dyDescent="0.65">
      <c r="B15" s="229"/>
      <c r="C15" s="51" t="s">
        <v>183</v>
      </c>
      <c r="D15" s="310"/>
      <c r="E15" s="310"/>
      <c r="F15" s="164">
        <v>-123</v>
      </c>
      <c r="G15" s="232"/>
      <c r="H15" s="164">
        <v>-123</v>
      </c>
      <c r="I15" s="232"/>
      <c r="J15" s="164">
        <v>-123</v>
      </c>
      <c r="K15" s="232"/>
      <c r="L15" s="164">
        <v>-123</v>
      </c>
    </row>
    <row r="16" spans="1:12" ht="21.75" customHeight="1" x14ac:dyDescent="0.65">
      <c r="B16" s="229"/>
      <c r="C16" s="51" t="s">
        <v>184</v>
      </c>
      <c r="D16" s="310"/>
      <c r="E16" s="310"/>
      <c r="F16" s="236">
        <v>-22222</v>
      </c>
      <c r="G16" s="236"/>
      <c r="H16" s="236">
        <v>-22222</v>
      </c>
      <c r="I16" s="236"/>
      <c r="J16" s="236">
        <v>-22222</v>
      </c>
      <c r="K16" s="236"/>
      <c r="L16" s="236">
        <v>-22222</v>
      </c>
    </row>
    <row r="17" spans="1:12" ht="21.75" customHeight="1" x14ac:dyDescent="0.7">
      <c r="B17" s="229"/>
      <c r="C17" s="13" t="s">
        <v>185</v>
      </c>
      <c r="D17" s="310"/>
      <c r="E17" s="310"/>
      <c r="F17" s="163">
        <v>22222</v>
      </c>
      <c r="G17" s="4"/>
      <c r="H17" s="163">
        <v>22222</v>
      </c>
      <c r="I17" s="4"/>
      <c r="J17" s="163">
        <v>22222</v>
      </c>
      <c r="K17" s="4"/>
      <c r="L17" s="163">
        <v>22222</v>
      </c>
    </row>
    <row r="18" spans="1:12" ht="15" customHeight="1" x14ac:dyDescent="0.65">
      <c r="B18" s="229"/>
      <c r="D18" s="310"/>
      <c r="E18" s="310"/>
      <c r="F18" s="155"/>
      <c r="G18" s="232"/>
      <c r="H18" s="155"/>
      <c r="I18" s="232"/>
      <c r="J18" s="155"/>
      <c r="K18" s="232"/>
      <c r="L18" s="155"/>
    </row>
    <row r="19" spans="1:12" ht="21.75" customHeight="1" x14ac:dyDescent="0.65">
      <c r="B19" s="229"/>
      <c r="C19" s="70" t="s">
        <v>186</v>
      </c>
      <c r="D19" s="310"/>
      <c r="E19" s="310"/>
      <c r="F19" s="232">
        <v>123</v>
      </c>
      <c r="G19" s="232"/>
      <c r="H19" s="232">
        <v>123</v>
      </c>
      <c r="I19" s="232"/>
      <c r="J19" s="232">
        <v>123</v>
      </c>
      <c r="K19" s="232"/>
      <c r="L19" s="232">
        <v>123</v>
      </c>
    </row>
    <row r="20" spans="1:12" ht="21.75" customHeight="1" x14ac:dyDescent="0.65">
      <c r="B20" s="229"/>
      <c r="C20" s="51" t="s">
        <v>187</v>
      </c>
      <c r="D20" s="310"/>
      <c r="E20" s="310"/>
      <c r="F20" s="155">
        <v>22222</v>
      </c>
      <c r="G20" s="232"/>
      <c r="H20" s="155">
        <v>22222</v>
      </c>
      <c r="I20" s="232"/>
      <c r="J20" s="155">
        <v>22222</v>
      </c>
      <c r="K20" s="232"/>
      <c r="L20" s="155">
        <v>22222</v>
      </c>
    </row>
    <row r="21" spans="1:12" ht="23.25" customHeight="1" x14ac:dyDescent="0.65">
      <c r="A21" s="97"/>
      <c r="B21" s="229"/>
      <c r="C21" s="51" t="s">
        <v>188</v>
      </c>
      <c r="D21" s="310"/>
      <c r="E21" s="310"/>
      <c r="F21" s="164">
        <v>-123</v>
      </c>
      <c r="G21" s="232"/>
      <c r="H21" s="164">
        <v>-123</v>
      </c>
      <c r="I21" s="232"/>
      <c r="J21" s="164">
        <v>-123</v>
      </c>
      <c r="K21" s="232"/>
      <c r="L21" s="164">
        <v>-123</v>
      </c>
    </row>
    <row r="22" spans="1:12" ht="21.75" customHeight="1" x14ac:dyDescent="0.65">
      <c r="A22" s="97"/>
      <c r="B22" s="229"/>
      <c r="C22" s="51" t="s">
        <v>189</v>
      </c>
      <c r="D22" s="310"/>
      <c r="E22" s="310"/>
      <c r="F22" s="235">
        <v>-22222</v>
      </c>
      <c r="G22" s="232"/>
      <c r="H22" s="235">
        <v>-22222</v>
      </c>
      <c r="I22" s="232"/>
      <c r="J22" s="235">
        <v>-22222</v>
      </c>
      <c r="K22" s="232"/>
      <c r="L22" s="235">
        <v>-22222</v>
      </c>
    </row>
    <row r="23" spans="1:12" ht="22" customHeight="1" x14ac:dyDescent="0.65">
      <c r="A23" s="97"/>
      <c r="B23" s="229"/>
      <c r="C23" s="51" t="s">
        <v>190</v>
      </c>
      <c r="D23" s="310"/>
      <c r="E23" s="310"/>
      <c r="F23" s="164">
        <v>-123</v>
      </c>
      <c r="G23" s="232"/>
      <c r="H23" s="164">
        <v>-123</v>
      </c>
      <c r="I23" s="232"/>
      <c r="J23" s="164">
        <v>-123</v>
      </c>
      <c r="K23" s="232"/>
      <c r="L23" s="164">
        <v>-123</v>
      </c>
    </row>
    <row r="24" spans="1:12" ht="21.75" customHeight="1" x14ac:dyDescent="0.65">
      <c r="A24" s="92"/>
      <c r="B24" s="229"/>
      <c r="C24" s="98" t="s">
        <v>191</v>
      </c>
      <c r="D24" s="310"/>
      <c r="E24" s="310"/>
      <c r="F24" s="166">
        <v>123</v>
      </c>
      <c r="G24" s="232"/>
      <c r="H24" s="166">
        <v>123</v>
      </c>
      <c r="I24" s="232"/>
      <c r="J24" s="166">
        <v>123</v>
      </c>
      <c r="K24" s="232"/>
      <c r="L24" s="166">
        <v>123</v>
      </c>
    </row>
    <row r="25" spans="1:12" ht="21.75" customHeight="1" x14ac:dyDescent="0.7">
      <c r="A25" s="92"/>
      <c r="B25" s="229"/>
      <c r="C25" s="151" t="s">
        <v>192</v>
      </c>
      <c r="D25" s="310"/>
      <c r="E25" s="310"/>
      <c r="F25" s="163">
        <v>22222</v>
      </c>
      <c r="G25" s="4"/>
      <c r="H25" s="163">
        <v>22222</v>
      </c>
      <c r="I25" s="4"/>
      <c r="J25" s="163">
        <v>22222</v>
      </c>
      <c r="K25" s="4"/>
      <c r="L25" s="163">
        <v>22222</v>
      </c>
    </row>
    <row r="26" spans="1:12" ht="15" customHeight="1" x14ac:dyDescent="0.65">
      <c r="A26" s="92"/>
      <c r="B26" s="229"/>
      <c r="C26" s="50"/>
      <c r="D26" s="310"/>
      <c r="E26" s="310"/>
      <c r="F26" s="155"/>
      <c r="G26" s="232"/>
      <c r="H26" s="155"/>
      <c r="I26" s="232"/>
      <c r="J26" s="155"/>
      <c r="K26" s="232"/>
      <c r="L26" s="155"/>
    </row>
    <row r="27" spans="1:12" ht="21.75" customHeight="1" x14ac:dyDescent="0.65">
      <c r="A27" s="92" t="s">
        <v>193</v>
      </c>
      <c r="B27" s="229"/>
      <c r="C27" s="99" t="s">
        <v>194</v>
      </c>
      <c r="D27" s="310"/>
      <c r="E27" s="310"/>
      <c r="F27" s="62"/>
      <c r="G27" s="130"/>
      <c r="H27" s="62"/>
      <c r="I27" s="130"/>
      <c r="J27" s="62"/>
      <c r="K27" s="130"/>
      <c r="L27" s="62"/>
    </row>
    <row r="28" spans="1:12" ht="21.75" customHeight="1" x14ac:dyDescent="0.65">
      <c r="A28" s="92"/>
      <c r="B28" s="229"/>
      <c r="C28" s="99" t="s">
        <v>195</v>
      </c>
      <c r="D28" s="310"/>
      <c r="E28" s="310"/>
      <c r="F28" s="232">
        <v>123</v>
      </c>
      <c r="G28" s="232"/>
      <c r="H28" s="232">
        <v>123</v>
      </c>
      <c r="I28" s="232"/>
      <c r="J28" s="232">
        <v>123</v>
      </c>
      <c r="K28" s="232"/>
      <c r="L28" s="232">
        <v>123</v>
      </c>
    </row>
    <row r="29" spans="1:12" ht="21.75" customHeight="1" x14ac:dyDescent="0.65">
      <c r="A29" s="92" t="s">
        <v>196</v>
      </c>
      <c r="B29" s="229"/>
      <c r="C29" s="99" t="s">
        <v>197</v>
      </c>
      <c r="D29" s="310"/>
      <c r="E29" s="310"/>
      <c r="F29" s="155">
        <v>22222</v>
      </c>
      <c r="G29" s="232"/>
      <c r="H29" s="155">
        <v>22222</v>
      </c>
      <c r="I29" s="232"/>
      <c r="J29" s="155">
        <v>22222</v>
      </c>
      <c r="K29" s="232"/>
      <c r="L29" s="155">
        <v>22222</v>
      </c>
    </row>
    <row r="30" spans="1:12" ht="21.75" customHeight="1" x14ac:dyDescent="0.65">
      <c r="A30" s="92" t="s">
        <v>198</v>
      </c>
      <c r="B30" s="229"/>
      <c r="C30" s="99" t="s">
        <v>199</v>
      </c>
      <c r="D30" s="310"/>
      <c r="E30" s="310"/>
      <c r="F30" s="235"/>
      <c r="G30" s="232"/>
      <c r="H30" s="235"/>
      <c r="I30" s="232"/>
      <c r="J30" s="235"/>
      <c r="K30" s="232"/>
      <c r="L30" s="235"/>
    </row>
    <row r="31" spans="1:12" ht="21.75" customHeight="1" x14ac:dyDescent="0.65">
      <c r="A31" s="92"/>
      <c r="B31" s="229"/>
      <c r="C31" s="99" t="s">
        <v>78</v>
      </c>
      <c r="D31" s="310"/>
      <c r="E31" s="310"/>
      <c r="F31" s="232">
        <v>123</v>
      </c>
      <c r="G31" s="232"/>
      <c r="H31" s="232">
        <v>123</v>
      </c>
      <c r="I31" s="232"/>
      <c r="J31" s="232">
        <v>123</v>
      </c>
      <c r="K31" s="232"/>
      <c r="L31" s="232">
        <v>123</v>
      </c>
    </row>
    <row r="32" spans="1:12" ht="21.75" customHeight="1" x14ac:dyDescent="0.7">
      <c r="A32" s="92"/>
      <c r="B32" s="229"/>
      <c r="C32" s="98" t="s">
        <v>200</v>
      </c>
      <c r="D32" s="310"/>
      <c r="E32" s="310"/>
      <c r="F32" s="155">
        <v>22222</v>
      </c>
      <c r="G32" s="232"/>
      <c r="H32" s="155">
        <v>22222</v>
      </c>
      <c r="I32" s="232"/>
      <c r="J32" s="155">
        <v>22222</v>
      </c>
      <c r="K32" s="232"/>
      <c r="L32" s="155">
        <v>22222</v>
      </c>
    </row>
    <row r="33" spans="1:12" ht="22" customHeight="1" x14ac:dyDescent="0.65">
      <c r="A33" s="92" t="s">
        <v>79</v>
      </c>
      <c r="B33" s="229"/>
      <c r="C33" s="51" t="s">
        <v>80</v>
      </c>
      <c r="D33" s="310"/>
      <c r="E33" s="310"/>
      <c r="F33" s="164">
        <v>-123</v>
      </c>
      <c r="G33" s="232"/>
      <c r="H33" s="164">
        <v>-123</v>
      </c>
      <c r="I33" s="232"/>
      <c r="J33" s="164">
        <v>-123</v>
      </c>
      <c r="K33" s="232"/>
      <c r="L33" s="164">
        <v>-123</v>
      </c>
    </row>
    <row r="34" spans="1:12" ht="22" customHeight="1" x14ac:dyDescent="0.65">
      <c r="A34" s="92" t="s">
        <v>81</v>
      </c>
      <c r="B34" s="229"/>
      <c r="C34" s="98" t="s">
        <v>201</v>
      </c>
      <c r="D34" s="310"/>
      <c r="E34" s="310"/>
      <c r="F34" s="235"/>
      <c r="G34" s="232"/>
      <c r="H34" s="235"/>
      <c r="I34" s="232"/>
      <c r="J34" s="235"/>
      <c r="K34" s="232"/>
      <c r="L34" s="235"/>
    </row>
    <row r="35" spans="1:12" ht="22" customHeight="1" x14ac:dyDescent="0.65">
      <c r="A35" s="141"/>
      <c r="B35" s="229"/>
      <c r="C35" s="98" t="s">
        <v>202</v>
      </c>
      <c r="D35" s="310"/>
      <c r="E35" s="310"/>
      <c r="F35" s="155">
        <v>22222</v>
      </c>
      <c r="G35" s="232"/>
      <c r="H35" s="155">
        <v>22222</v>
      </c>
      <c r="I35" s="232"/>
      <c r="J35" s="155">
        <v>22222</v>
      </c>
      <c r="K35" s="232"/>
      <c r="L35" s="155">
        <v>22222</v>
      </c>
    </row>
    <row r="36" spans="1:12" ht="22" customHeight="1" x14ac:dyDescent="0.65">
      <c r="A36" s="141" t="s">
        <v>203</v>
      </c>
      <c r="B36" s="229"/>
      <c r="C36" s="99" t="s">
        <v>204</v>
      </c>
      <c r="D36" s="229"/>
      <c r="E36" s="310"/>
      <c r="F36" s="165"/>
      <c r="G36" s="130"/>
      <c r="H36" s="165"/>
      <c r="I36" s="232"/>
      <c r="J36" s="156"/>
      <c r="K36" s="232"/>
      <c r="L36" s="156"/>
    </row>
    <row r="37" spans="1:12" ht="22" customHeight="1" x14ac:dyDescent="0.65">
      <c r="A37" s="141"/>
      <c r="B37" s="229"/>
      <c r="C37" s="150" t="s">
        <v>205</v>
      </c>
      <c r="D37" s="310" t="s">
        <v>206</v>
      </c>
      <c r="E37" s="310"/>
      <c r="F37" s="165">
        <v>123</v>
      </c>
      <c r="G37" s="130"/>
      <c r="H37" s="165">
        <v>123</v>
      </c>
      <c r="I37" s="232"/>
      <c r="J37" s="165">
        <v>123</v>
      </c>
      <c r="K37" s="232"/>
      <c r="L37" s="165">
        <v>123</v>
      </c>
    </row>
    <row r="38" spans="1:12" ht="22" customHeight="1" x14ac:dyDescent="0.65">
      <c r="B38" s="229"/>
      <c r="C38" s="99" t="s">
        <v>207</v>
      </c>
      <c r="D38" s="310"/>
      <c r="E38" s="310"/>
      <c r="F38" s="155">
        <v>22222</v>
      </c>
      <c r="G38" s="232"/>
      <c r="H38" s="155">
        <v>22222</v>
      </c>
      <c r="I38" s="232"/>
      <c r="J38" s="155">
        <v>22222</v>
      </c>
      <c r="K38" s="232"/>
      <c r="L38" s="155">
        <v>22222</v>
      </c>
    </row>
    <row r="39" spans="1:12" ht="22" customHeight="1" x14ac:dyDescent="0.65">
      <c r="A39" s="92" t="s">
        <v>208</v>
      </c>
      <c r="B39" s="229"/>
      <c r="C39" s="98" t="s">
        <v>209</v>
      </c>
      <c r="D39" s="310"/>
      <c r="E39" s="310"/>
      <c r="F39" s="232"/>
      <c r="G39" s="232"/>
      <c r="H39" s="232"/>
      <c r="I39" s="232"/>
      <c r="J39" s="232"/>
      <c r="K39" s="232"/>
      <c r="L39" s="232"/>
    </row>
    <row r="40" spans="1:12" ht="22" customHeight="1" x14ac:dyDescent="0.65">
      <c r="A40" s="141"/>
      <c r="B40" s="229"/>
      <c r="C40" s="98" t="s">
        <v>210</v>
      </c>
      <c r="D40" s="310"/>
      <c r="E40" s="310"/>
      <c r="F40" s="165">
        <v>123</v>
      </c>
      <c r="G40" s="130"/>
      <c r="H40" s="165">
        <v>123</v>
      </c>
      <c r="I40" s="232"/>
      <c r="J40" s="165">
        <v>123</v>
      </c>
      <c r="K40" s="232"/>
      <c r="L40" s="165">
        <v>123</v>
      </c>
    </row>
    <row r="41" spans="1:12" ht="22" customHeight="1" x14ac:dyDescent="0.65">
      <c r="A41" s="92" t="s">
        <v>211</v>
      </c>
      <c r="B41" s="229"/>
      <c r="C41" s="99" t="s">
        <v>212</v>
      </c>
      <c r="D41" s="310"/>
      <c r="E41" s="310"/>
      <c r="F41" s="235"/>
      <c r="G41" s="232"/>
      <c r="H41" s="235"/>
      <c r="I41" s="232"/>
      <c r="J41" s="235"/>
      <c r="K41" s="232"/>
      <c r="L41" s="235"/>
    </row>
    <row r="42" spans="1:12" ht="22" customHeight="1" x14ac:dyDescent="0.65">
      <c r="A42" s="141"/>
      <c r="B42" s="229"/>
      <c r="C42" s="99" t="s">
        <v>213</v>
      </c>
      <c r="D42" s="310"/>
      <c r="E42" s="310"/>
      <c r="F42" s="155">
        <v>22222</v>
      </c>
      <c r="G42" s="232"/>
      <c r="H42" s="155">
        <v>22222</v>
      </c>
      <c r="I42" s="232"/>
      <c r="J42" s="155">
        <v>22222</v>
      </c>
      <c r="K42" s="232"/>
      <c r="L42" s="155">
        <v>22222</v>
      </c>
    </row>
    <row r="43" spans="1:12" ht="22" customHeight="1" x14ac:dyDescent="0.65">
      <c r="A43" s="89" t="s">
        <v>214</v>
      </c>
      <c r="B43" s="229"/>
      <c r="C43" s="99" t="s">
        <v>215</v>
      </c>
      <c r="D43" s="310"/>
      <c r="E43" s="310"/>
      <c r="F43" s="54">
        <v>123</v>
      </c>
      <c r="G43" s="232"/>
      <c r="H43" s="54">
        <v>123</v>
      </c>
      <c r="I43" s="232"/>
      <c r="J43" s="54">
        <v>123</v>
      </c>
      <c r="K43" s="232"/>
      <c r="L43" s="54">
        <v>123</v>
      </c>
    </row>
    <row r="44" spans="1:12" ht="22" customHeight="1" x14ac:dyDescent="0.7">
      <c r="A44" s="88" t="s">
        <v>83</v>
      </c>
      <c r="B44" s="229"/>
      <c r="C44" s="13" t="s">
        <v>216</v>
      </c>
      <c r="D44" s="310"/>
      <c r="E44" s="310"/>
      <c r="F44" s="228">
        <v>22222</v>
      </c>
      <c r="G44" s="4"/>
      <c r="H44" s="15">
        <v>22222</v>
      </c>
      <c r="I44" s="4"/>
      <c r="J44" s="228">
        <v>22222</v>
      </c>
      <c r="K44" s="4"/>
      <c r="L44" s="228">
        <v>22222</v>
      </c>
    </row>
    <row r="45" spans="1:12" ht="22" customHeight="1" x14ac:dyDescent="0.65">
      <c r="A45" s="88" t="s">
        <v>85</v>
      </c>
      <c r="B45" s="229"/>
      <c r="C45" s="51" t="s">
        <v>217</v>
      </c>
      <c r="D45" s="310">
        <v>14</v>
      </c>
      <c r="E45" s="310"/>
      <c r="F45" s="52">
        <v>123</v>
      </c>
      <c r="G45" s="130"/>
      <c r="H45" s="52">
        <v>123</v>
      </c>
      <c r="I45" s="130"/>
      <c r="J45" s="52">
        <v>123</v>
      </c>
      <c r="K45" s="130"/>
      <c r="L45" s="52">
        <v>123</v>
      </c>
    </row>
    <row r="46" spans="1:12" ht="21.75" customHeight="1" x14ac:dyDescent="0.7">
      <c r="A46" s="88" t="s">
        <v>83</v>
      </c>
      <c r="B46" s="229"/>
      <c r="C46" s="13" t="s">
        <v>218</v>
      </c>
      <c r="D46" s="310"/>
      <c r="E46" s="310"/>
      <c r="F46" s="163">
        <v>22222</v>
      </c>
      <c r="G46" s="31"/>
      <c r="H46" s="163">
        <v>22222</v>
      </c>
      <c r="I46" s="31"/>
      <c r="J46" s="163">
        <v>22222</v>
      </c>
      <c r="K46" s="31"/>
      <c r="L46" s="163">
        <v>22222</v>
      </c>
    </row>
    <row r="47" spans="1:12" ht="21.75" customHeight="1" x14ac:dyDescent="0.65">
      <c r="A47" s="174" t="s">
        <v>219</v>
      </c>
      <c r="B47" s="229"/>
      <c r="C47" s="51" t="s">
        <v>220</v>
      </c>
      <c r="D47" s="310">
        <v>12</v>
      </c>
      <c r="E47" s="310"/>
      <c r="F47" s="167" t="s">
        <v>129</v>
      </c>
      <c r="G47" s="232"/>
      <c r="H47" s="52">
        <v>-123</v>
      </c>
      <c r="I47" s="232"/>
      <c r="J47" s="167" t="s">
        <v>129</v>
      </c>
      <c r="K47" s="232"/>
      <c r="L47" s="54">
        <v>-123</v>
      </c>
    </row>
    <row r="48" spans="1:12" ht="21.75" customHeight="1" x14ac:dyDescent="0.7">
      <c r="A48" s="88" t="s">
        <v>87</v>
      </c>
      <c r="B48" s="229"/>
      <c r="C48" s="13" t="s">
        <v>221</v>
      </c>
      <c r="D48" s="310"/>
      <c r="E48" s="310"/>
      <c r="F48" s="28">
        <v>22222</v>
      </c>
      <c r="G48" s="31"/>
      <c r="H48" s="28">
        <v>22222</v>
      </c>
      <c r="I48" s="31"/>
      <c r="J48" s="28">
        <v>22222</v>
      </c>
      <c r="K48" s="31"/>
      <c r="L48" s="28">
        <v>22222</v>
      </c>
    </row>
    <row r="49" spans="1:23" ht="15" customHeight="1" thickBot="1" x14ac:dyDescent="0.75">
      <c r="B49" s="229"/>
      <c r="C49" s="13"/>
      <c r="D49" s="310"/>
      <c r="E49" s="310"/>
      <c r="F49" s="3"/>
      <c r="G49" s="31"/>
      <c r="H49" s="3"/>
      <c r="I49" s="31"/>
      <c r="J49" s="3"/>
      <c r="K49" s="31"/>
      <c r="L49" s="3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</row>
    <row r="50" spans="1:23" ht="19.5" customHeight="1" x14ac:dyDescent="0.7">
      <c r="A50" s="110"/>
      <c r="B50" s="139" t="s">
        <v>222</v>
      </c>
      <c r="C50" s="118"/>
      <c r="D50" s="125"/>
      <c r="E50" s="125"/>
      <c r="F50" s="126"/>
      <c r="G50" s="127"/>
      <c r="H50" s="126"/>
      <c r="I50" s="127"/>
      <c r="J50" s="126"/>
      <c r="K50" s="127"/>
      <c r="L50" s="128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</row>
    <row r="51" spans="1:23" ht="19.5" customHeight="1" x14ac:dyDescent="0.7">
      <c r="A51" s="123"/>
      <c r="B51" s="144" t="s">
        <v>223</v>
      </c>
      <c r="C51" s="138"/>
      <c r="D51" s="122"/>
      <c r="E51" s="122"/>
      <c r="F51" s="3"/>
      <c r="G51" s="31"/>
      <c r="H51" s="3"/>
      <c r="I51" s="31"/>
      <c r="J51" s="3"/>
      <c r="K51" s="31"/>
      <c r="L51" s="129"/>
      <c r="M51" s="229"/>
      <c r="N51" s="229"/>
      <c r="O51" s="229"/>
      <c r="P51" s="18"/>
      <c r="Q51" s="18"/>
      <c r="R51" s="18"/>
      <c r="S51" s="18"/>
      <c r="T51" s="18"/>
      <c r="U51" s="18"/>
      <c r="V51" s="18"/>
      <c r="W51" s="18"/>
    </row>
    <row r="52" spans="1:23" ht="19.5" customHeight="1" thickBot="1" x14ac:dyDescent="0.75">
      <c r="A52" s="124"/>
      <c r="B52" s="145" t="s">
        <v>224</v>
      </c>
      <c r="C52" s="120"/>
      <c r="D52" s="114"/>
      <c r="E52" s="114"/>
      <c r="F52" s="115"/>
      <c r="G52" s="116"/>
      <c r="H52" s="115"/>
      <c r="I52" s="116"/>
      <c r="J52" s="115"/>
      <c r="K52" s="116"/>
      <c r="L52" s="117"/>
      <c r="M52" s="229"/>
      <c r="N52" s="229"/>
      <c r="O52" s="102"/>
      <c r="P52" s="102"/>
      <c r="Q52" s="102"/>
      <c r="R52" s="102"/>
      <c r="S52" s="102"/>
      <c r="T52" s="102"/>
      <c r="U52" s="102"/>
      <c r="V52" s="102"/>
      <c r="W52" s="102"/>
    </row>
    <row r="53" spans="1:23" ht="23.25" customHeight="1" x14ac:dyDescent="0.7">
      <c r="B53" s="229"/>
      <c r="C53" s="13" t="str">
        <f>SFP!$B$1</f>
        <v>บริษัท เมืองไทย แคปปิตอล จำกัด (มหาชน) และบริษัทย่อย</v>
      </c>
      <c r="D53" s="310"/>
      <c r="E53" s="310"/>
      <c r="F53" s="228"/>
      <c r="G53" s="230"/>
      <c r="H53" s="228"/>
      <c r="I53" s="230"/>
      <c r="J53" s="228"/>
      <c r="K53" s="230"/>
      <c r="L53" s="228"/>
      <c r="M53" s="229"/>
      <c r="N53" s="229"/>
      <c r="O53" s="229"/>
      <c r="P53" s="310"/>
      <c r="Q53" s="310"/>
      <c r="R53" s="3"/>
      <c r="S53" s="31"/>
      <c r="T53" s="3"/>
      <c r="U53" s="31"/>
      <c r="V53" s="3"/>
      <c r="W53" s="31"/>
    </row>
    <row r="54" spans="1:23" ht="23.25" customHeight="1" x14ac:dyDescent="0.7">
      <c r="B54" s="229"/>
      <c r="C54" s="13" t="s">
        <v>225</v>
      </c>
      <c r="D54" s="1"/>
      <c r="E54" s="1"/>
      <c r="F54" s="311"/>
      <c r="G54" s="311"/>
      <c r="H54" s="311"/>
      <c r="I54" s="311"/>
      <c r="J54" s="311"/>
      <c r="K54" s="311"/>
      <c r="L54" s="311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</row>
    <row r="55" spans="1:23" ht="22.5" customHeight="1" x14ac:dyDescent="0.7">
      <c r="B55" s="229"/>
      <c r="C55" s="103" t="s">
        <v>173</v>
      </c>
      <c r="D55" s="108"/>
      <c r="E55" s="108"/>
      <c r="F55" s="108"/>
      <c r="G55" s="5"/>
      <c r="H55" s="5"/>
      <c r="I55" s="311"/>
      <c r="J55" s="311"/>
      <c r="K55" s="311"/>
      <c r="L55" s="311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</row>
    <row r="56" spans="1:23" ht="18.75" customHeight="1" x14ac:dyDescent="0.7">
      <c r="B56" s="229"/>
      <c r="D56" s="1"/>
      <c r="E56" s="1"/>
      <c r="F56" s="321" t="s">
        <v>174</v>
      </c>
      <c r="G56" s="321"/>
      <c r="H56" s="321"/>
      <c r="I56" s="311"/>
      <c r="J56" s="321" t="s">
        <v>175</v>
      </c>
      <c r="K56" s="321"/>
      <c r="L56" s="321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</row>
    <row r="57" spans="1:23" ht="21.75" customHeight="1" x14ac:dyDescent="0.7">
      <c r="B57" s="229"/>
      <c r="D57" s="1"/>
      <c r="E57" s="1"/>
      <c r="F57" s="322" t="s">
        <v>176</v>
      </c>
      <c r="G57" s="323"/>
      <c r="H57" s="323"/>
      <c r="I57" s="311"/>
      <c r="J57" s="322" t="s">
        <v>176</v>
      </c>
      <c r="K57" s="323"/>
      <c r="L57" s="323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</row>
    <row r="58" spans="1:23" ht="22" x14ac:dyDescent="0.7">
      <c r="B58" s="229"/>
      <c r="D58" s="1"/>
      <c r="E58" s="1"/>
      <c r="F58" s="322" t="s">
        <v>177</v>
      </c>
      <c r="G58" s="322"/>
      <c r="H58" s="322"/>
      <c r="I58" s="311"/>
      <c r="J58" s="322" t="s">
        <v>177</v>
      </c>
      <c r="K58" s="322"/>
      <c r="L58" s="322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</row>
    <row r="59" spans="1:23" ht="23.25" customHeight="1" x14ac:dyDescent="0.65">
      <c r="A59" s="83" t="s">
        <v>65</v>
      </c>
      <c r="B59" s="229"/>
      <c r="D59" s="310" t="s">
        <v>7</v>
      </c>
      <c r="E59" s="310"/>
      <c r="F59" s="1">
        <v>2563</v>
      </c>
      <c r="G59" s="1"/>
      <c r="H59" s="1">
        <v>2562</v>
      </c>
      <c r="I59" s="1"/>
      <c r="J59" s="1">
        <v>2563</v>
      </c>
      <c r="K59" s="1"/>
      <c r="L59" s="1">
        <v>2562</v>
      </c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</row>
    <row r="60" spans="1:23" ht="16.5" customHeight="1" x14ac:dyDescent="0.65">
      <c r="B60" s="229"/>
      <c r="D60" s="229"/>
      <c r="E60" s="310"/>
      <c r="F60" s="1"/>
      <c r="G60" s="1"/>
      <c r="H60" s="16" t="s">
        <v>178</v>
      </c>
      <c r="I60" s="1"/>
      <c r="J60" s="1"/>
      <c r="K60" s="1"/>
      <c r="L60" s="16" t="s">
        <v>178</v>
      </c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</row>
    <row r="61" spans="1:23" ht="23.25" customHeight="1" x14ac:dyDescent="0.65">
      <c r="B61" s="229"/>
      <c r="D61" s="310"/>
      <c r="E61" s="310"/>
      <c r="F61" s="320" t="s">
        <v>9</v>
      </c>
      <c r="G61" s="320"/>
      <c r="H61" s="320"/>
      <c r="I61" s="320"/>
      <c r="J61" s="320"/>
      <c r="K61" s="320"/>
      <c r="L61" s="320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</row>
    <row r="62" spans="1:23" ht="18.75" customHeight="1" x14ac:dyDescent="0.7">
      <c r="A62" s="88" t="s">
        <v>89</v>
      </c>
      <c r="B62" s="229"/>
      <c r="C62" s="178" t="s">
        <v>226</v>
      </c>
      <c r="D62" s="310"/>
      <c r="E62" s="310"/>
      <c r="F62" s="3"/>
      <c r="G62" s="4"/>
      <c r="H62" s="3"/>
      <c r="I62" s="4"/>
      <c r="J62" s="3"/>
      <c r="K62" s="4"/>
      <c r="L62" s="3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</row>
    <row r="63" spans="1:23" ht="21" customHeight="1" x14ac:dyDescent="0.7">
      <c r="A63" s="88" t="s">
        <v>90</v>
      </c>
      <c r="B63" s="229"/>
      <c r="C63" s="12" t="s">
        <v>91</v>
      </c>
      <c r="D63" s="310"/>
      <c r="E63" s="310"/>
      <c r="F63" s="26"/>
      <c r="G63" s="229"/>
      <c r="H63" s="26"/>
      <c r="I63" s="229"/>
      <c r="J63" s="26"/>
      <c r="K63" s="229"/>
      <c r="L63" s="26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</row>
    <row r="64" spans="1:23" ht="21" customHeight="1" x14ac:dyDescent="0.65">
      <c r="A64" s="88" t="s">
        <v>227</v>
      </c>
      <c r="B64" s="229"/>
      <c r="C64" s="50" t="s">
        <v>228</v>
      </c>
      <c r="D64" s="310"/>
      <c r="E64" s="310"/>
      <c r="F64" s="229">
        <v>123</v>
      </c>
      <c r="G64" s="229"/>
      <c r="H64" s="229">
        <v>123</v>
      </c>
      <c r="I64" s="229"/>
      <c r="J64" s="229">
        <v>123</v>
      </c>
      <c r="K64" s="229"/>
      <c r="L64" s="229">
        <v>123</v>
      </c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</row>
    <row r="65" spans="1:12" ht="21.65" customHeight="1" x14ac:dyDescent="0.65">
      <c r="A65" s="88" t="s">
        <v>92</v>
      </c>
      <c r="B65" s="229"/>
      <c r="C65" s="99" t="s">
        <v>229</v>
      </c>
      <c r="D65" s="310"/>
      <c r="E65" s="310"/>
      <c r="F65" s="26">
        <v>22222</v>
      </c>
      <c r="G65" s="229"/>
      <c r="H65" s="26">
        <v>22222</v>
      </c>
      <c r="I65" s="229"/>
      <c r="J65" s="26">
        <v>22222</v>
      </c>
      <c r="K65" s="229"/>
      <c r="L65" s="26">
        <v>22222</v>
      </c>
    </row>
    <row r="66" spans="1:12" ht="21" customHeight="1" x14ac:dyDescent="0.65">
      <c r="A66" s="331" t="s">
        <v>230</v>
      </c>
      <c r="B66" s="229"/>
      <c r="C66" s="99" t="s">
        <v>231</v>
      </c>
      <c r="D66" s="310"/>
      <c r="E66" s="310"/>
      <c r="F66" s="134"/>
      <c r="G66" s="229"/>
      <c r="H66" s="134"/>
      <c r="I66" s="229"/>
      <c r="J66" s="134"/>
      <c r="K66" s="229"/>
      <c r="L66" s="134"/>
    </row>
    <row r="67" spans="1:12" ht="21" customHeight="1" x14ac:dyDescent="0.65">
      <c r="A67" s="331"/>
      <c r="B67" s="229"/>
      <c r="C67" s="99" t="s">
        <v>232</v>
      </c>
      <c r="D67" s="310"/>
      <c r="E67" s="310"/>
      <c r="F67" s="229">
        <v>123</v>
      </c>
      <c r="G67" s="229"/>
      <c r="H67" s="229">
        <v>123</v>
      </c>
      <c r="I67" s="229"/>
      <c r="J67" s="229">
        <v>123</v>
      </c>
      <c r="K67" s="229"/>
      <c r="L67" s="229">
        <v>123</v>
      </c>
    </row>
    <row r="68" spans="1:12" ht="21.65" customHeight="1" x14ac:dyDescent="0.65">
      <c r="A68" s="168" t="s">
        <v>233</v>
      </c>
      <c r="B68" s="229"/>
      <c r="C68" s="99" t="s">
        <v>234</v>
      </c>
      <c r="D68" s="310"/>
      <c r="E68" s="310"/>
      <c r="F68" s="26">
        <v>22222</v>
      </c>
      <c r="G68" s="229"/>
      <c r="H68" s="26">
        <v>22222</v>
      </c>
      <c r="I68" s="229"/>
      <c r="J68" s="26">
        <v>22222</v>
      </c>
      <c r="K68" s="229"/>
      <c r="L68" s="26">
        <v>22222</v>
      </c>
    </row>
    <row r="69" spans="1:12" ht="21.65" customHeight="1" x14ac:dyDescent="0.65">
      <c r="A69" s="88" t="s">
        <v>203</v>
      </c>
      <c r="B69" s="229"/>
      <c r="C69" s="99" t="s">
        <v>235</v>
      </c>
      <c r="D69" s="229"/>
      <c r="E69" s="310"/>
      <c r="F69" s="26"/>
      <c r="G69" s="229"/>
      <c r="H69" s="26"/>
      <c r="I69" s="229"/>
      <c r="J69" s="93"/>
      <c r="K69" s="30"/>
      <c r="L69" s="93"/>
    </row>
    <row r="70" spans="1:12" ht="21.65" customHeight="1" x14ac:dyDescent="0.65">
      <c r="A70" s="88"/>
      <c r="B70" s="229"/>
      <c r="C70" s="150" t="s">
        <v>236</v>
      </c>
      <c r="D70" s="310" t="s">
        <v>206</v>
      </c>
      <c r="E70" s="310"/>
      <c r="F70" s="229">
        <v>123</v>
      </c>
      <c r="G70" s="229"/>
      <c r="H70" s="229">
        <v>123</v>
      </c>
      <c r="I70" s="229"/>
      <c r="J70" s="229">
        <v>123</v>
      </c>
      <c r="K70" s="229"/>
      <c r="L70" s="229">
        <v>123</v>
      </c>
    </row>
    <row r="71" spans="1:12" ht="21.65" customHeight="1" x14ac:dyDescent="0.65">
      <c r="A71" s="88"/>
      <c r="B71" s="229"/>
      <c r="C71" s="140" t="s">
        <v>237</v>
      </c>
      <c r="D71" s="310"/>
      <c r="E71" s="310"/>
      <c r="F71" s="26">
        <v>22222</v>
      </c>
      <c r="G71" s="229"/>
      <c r="H71" s="26">
        <v>22222</v>
      </c>
      <c r="I71" s="229"/>
      <c r="J71" s="26">
        <v>22222</v>
      </c>
      <c r="K71" s="229"/>
      <c r="L71" s="26">
        <v>22222</v>
      </c>
    </row>
    <row r="72" spans="1:12" ht="21" customHeight="1" x14ac:dyDescent="0.7">
      <c r="A72" s="88" t="s">
        <v>94</v>
      </c>
      <c r="B72" s="229"/>
      <c r="C72" s="50" t="s">
        <v>238</v>
      </c>
      <c r="D72" s="310"/>
      <c r="E72" s="310"/>
      <c r="F72" s="229">
        <v>123</v>
      </c>
      <c r="G72" s="229"/>
      <c r="H72" s="229">
        <v>123</v>
      </c>
      <c r="I72" s="229"/>
      <c r="J72" s="229">
        <v>123</v>
      </c>
      <c r="K72" s="229"/>
      <c r="L72" s="229">
        <v>123</v>
      </c>
    </row>
    <row r="73" spans="1:12" ht="21" customHeight="1" x14ac:dyDescent="0.7">
      <c r="A73" s="141"/>
      <c r="B73" s="229"/>
      <c r="C73" s="13" t="s">
        <v>96</v>
      </c>
      <c r="D73" s="310"/>
      <c r="E73" s="310"/>
      <c r="F73" s="28">
        <v>22222</v>
      </c>
      <c r="G73" s="4"/>
      <c r="H73" s="28">
        <v>22222</v>
      </c>
      <c r="I73" s="4"/>
      <c r="J73" s="28">
        <v>22222</v>
      </c>
      <c r="K73" s="4"/>
      <c r="L73" s="28">
        <v>22222</v>
      </c>
    </row>
    <row r="74" spans="1:12" ht="3" customHeight="1" x14ac:dyDescent="0.7">
      <c r="A74" s="141"/>
      <c r="B74" s="229"/>
      <c r="C74" s="13"/>
      <c r="D74" s="310"/>
      <c r="E74" s="310"/>
      <c r="F74" s="3"/>
      <c r="G74" s="4"/>
      <c r="H74" s="3"/>
      <c r="I74" s="4"/>
      <c r="J74" s="3"/>
      <c r="K74" s="4"/>
      <c r="L74" s="3"/>
    </row>
    <row r="75" spans="1:12" ht="22" x14ac:dyDescent="0.7">
      <c r="A75" s="88" t="s">
        <v>239</v>
      </c>
      <c r="B75" s="229"/>
      <c r="C75" s="12" t="s">
        <v>240</v>
      </c>
      <c r="D75" s="310"/>
      <c r="E75" s="310"/>
      <c r="F75" s="3"/>
      <c r="G75" s="4"/>
      <c r="H75" s="3"/>
      <c r="I75" s="4"/>
      <c r="J75" s="3"/>
      <c r="K75" s="4"/>
      <c r="L75" s="3"/>
    </row>
    <row r="76" spans="1:12" ht="22" x14ac:dyDescent="0.7">
      <c r="A76" s="88"/>
      <c r="B76" s="229"/>
      <c r="C76" s="140" t="s">
        <v>241</v>
      </c>
      <c r="D76" s="310"/>
      <c r="E76" s="310"/>
      <c r="F76" s="3"/>
      <c r="G76" s="4"/>
      <c r="H76" s="3"/>
      <c r="I76" s="4"/>
      <c r="J76" s="3"/>
      <c r="K76" s="4"/>
      <c r="L76" s="3"/>
    </row>
    <row r="77" spans="1:12" ht="21.5" x14ac:dyDescent="0.65">
      <c r="A77" s="88"/>
      <c r="B77" s="229"/>
      <c r="C77" s="140" t="s">
        <v>242</v>
      </c>
      <c r="D77" s="310"/>
      <c r="E77" s="310"/>
      <c r="F77" s="229">
        <v>123</v>
      </c>
      <c r="G77" s="229"/>
      <c r="H77" s="229">
        <v>123</v>
      </c>
      <c r="I77" s="229"/>
      <c r="J77" s="229">
        <v>123</v>
      </c>
      <c r="K77" s="229"/>
      <c r="L77" s="229">
        <v>123</v>
      </c>
    </row>
    <row r="78" spans="1:12" ht="21" customHeight="1" x14ac:dyDescent="0.65">
      <c r="A78" s="141" t="s">
        <v>83</v>
      </c>
      <c r="B78" s="229"/>
      <c r="C78" s="98" t="s">
        <v>243</v>
      </c>
      <c r="D78" s="310">
        <v>10</v>
      </c>
      <c r="E78" s="310"/>
      <c r="F78" s="26">
        <v>22222</v>
      </c>
      <c r="G78" s="229"/>
      <c r="H78" s="26">
        <v>22222</v>
      </c>
      <c r="I78" s="229"/>
      <c r="J78" s="26">
        <v>22222</v>
      </c>
      <c r="K78" s="229"/>
      <c r="L78" s="26">
        <v>22222</v>
      </c>
    </row>
    <row r="79" spans="1:12" ht="21" customHeight="1" x14ac:dyDescent="0.65">
      <c r="A79" s="141" t="s">
        <v>83</v>
      </c>
      <c r="B79" s="229"/>
      <c r="C79" s="51" t="s">
        <v>244</v>
      </c>
      <c r="D79" s="310"/>
      <c r="E79" s="310"/>
      <c r="F79" s="229">
        <v>123</v>
      </c>
      <c r="G79" s="229"/>
      <c r="H79" s="229">
        <v>123</v>
      </c>
      <c r="I79" s="229"/>
      <c r="J79" s="229">
        <v>123</v>
      </c>
      <c r="K79" s="229"/>
      <c r="L79" s="229">
        <v>123</v>
      </c>
    </row>
    <row r="80" spans="1:12" ht="21" customHeight="1" x14ac:dyDescent="0.65">
      <c r="A80" s="141" t="s">
        <v>245</v>
      </c>
      <c r="B80" s="229"/>
      <c r="C80" s="140" t="s">
        <v>246</v>
      </c>
      <c r="D80" s="310"/>
      <c r="E80" s="310"/>
      <c r="F80" s="229"/>
      <c r="G80" s="229"/>
      <c r="H80" s="229"/>
      <c r="I80" s="229"/>
      <c r="J80" s="229"/>
      <c r="K80" s="229"/>
      <c r="L80" s="229"/>
    </row>
    <row r="81" spans="1:12" ht="21" customHeight="1" x14ac:dyDescent="0.65">
      <c r="A81" s="141"/>
      <c r="B81" s="229"/>
      <c r="C81" s="140" t="s">
        <v>247</v>
      </c>
      <c r="D81" s="310"/>
      <c r="E81" s="310"/>
      <c r="F81" s="26">
        <v>22222</v>
      </c>
      <c r="G81" s="229"/>
      <c r="H81" s="26">
        <v>22222</v>
      </c>
      <c r="I81" s="229"/>
      <c r="J81" s="26">
        <v>22222</v>
      </c>
      <c r="K81" s="229"/>
      <c r="L81" s="26">
        <v>22222</v>
      </c>
    </row>
    <row r="82" spans="1:12" ht="21" customHeight="1" x14ac:dyDescent="0.65">
      <c r="A82" s="141" t="s">
        <v>245</v>
      </c>
      <c r="B82" s="229"/>
      <c r="C82" s="140" t="s">
        <v>248</v>
      </c>
      <c r="D82" s="310"/>
      <c r="E82" s="310"/>
      <c r="F82" s="26"/>
      <c r="G82" s="229"/>
      <c r="H82" s="26"/>
      <c r="I82" s="229"/>
      <c r="J82" s="26"/>
      <c r="K82" s="229"/>
      <c r="L82" s="26"/>
    </row>
    <row r="83" spans="1:12" ht="21" customHeight="1" x14ac:dyDescent="0.65">
      <c r="A83" s="141"/>
      <c r="B83" s="229"/>
      <c r="C83" s="140" t="s">
        <v>249</v>
      </c>
      <c r="D83" s="310"/>
      <c r="E83" s="310"/>
      <c r="F83" s="229">
        <v>123</v>
      </c>
      <c r="G83" s="229"/>
      <c r="H83" s="229">
        <v>123</v>
      </c>
      <c r="I83" s="229"/>
      <c r="J83" s="229">
        <v>123</v>
      </c>
      <c r="K83" s="229"/>
      <c r="L83" s="229">
        <v>123</v>
      </c>
    </row>
    <row r="84" spans="1:12" ht="21" customHeight="1" x14ac:dyDescent="0.65">
      <c r="A84" s="141" t="s">
        <v>203</v>
      </c>
      <c r="B84" s="229"/>
      <c r="C84" s="99" t="s">
        <v>235</v>
      </c>
      <c r="D84" s="310"/>
      <c r="E84" s="310"/>
      <c r="F84" s="26"/>
      <c r="G84" s="229"/>
      <c r="H84" s="26"/>
      <c r="I84" s="229"/>
      <c r="J84" s="93"/>
      <c r="K84" s="30"/>
      <c r="L84" s="93"/>
    </row>
    <row r="85" spans="1:12" ht="21" customHeight="1" x14ac:dyDescent="0.65">
      <c r="A85" s="141"/>
      <c r="B85" s="229"/>
      <c r="C85" s="150" t="s">
        <v>236</v>
      </c>
      <c r="D85" s="310" t="s">
        <v>206</v>
      </c>
      <c r="E85" s="310"/>
      <c r="F85" s="26">
        <v>22222</v>
      </c>
      <c r="G85" s="229"/>
      <c r="H85" s="26">
        <v>22222</v>
      </c>
      <c r="I85" s="229"/>
      <c r="J85" s="26">
        <v>22222</v>
      </c>
      <c r="K85" s="229"/>
      <c r="L85" s="26">
        <v>22222</v>
      </c>
    </row>
    <row r="86" spans="1:12" ht="21" customHeight="1" x14ac:dyDescent="0.65">
      <c r="A86" s="141"/>
      <c r="B86" s="229"/>
      <c r="C86" s="140" t="s">
        <v>237</v>
      </c>
      <c r="D86" s="310"/>
      <c r="E86" s="310"/>
      <c r="F86" s="229">
        <v>123</v>
      </c>
      <c r="G86" s="229"/>
      <c r="H86" s="229">
        <v>123</v>
      </c>
      <c r="I86" s="229"/>
      <c r="J86" s="229">
        <v>123</v>
      </c>
      <c r="K86" s="229"/>
      <c r="L86" s="229">
        <v>123</v>
      </c>
    </row>
    <row r="87" spans="1:12" ht="21" customHeight="1" x14ac:dyDescent="0.7">
      <c r="A87" s="141" t="s">
        <v>94</v>
      </c>
      <c r="B87" s="229"/>
      <c r="C87" s="51" t="s">
        <v>250</v>
      </c>
      <c r="D87" s="310"/>
      <c r="E87" s="310"/>
      <c r="F87" s="229">
        <v>123</v>
      </c>
      <c r="G87" s="229"/>
      <c r="H87" s="229">
        <v>123</v>
      </c>
      <c r="I87" s="229"/>
      <c r="J87" s="229">
        <v>123</v>
      </c>
      <c r="K87" s="229"/>
      <c r="L87" s="229">
        <v>123</v>
      </c>
    </row>
    <row r="88" spans="1:12" ht="21" customHeight="1" x14ac:dyDescent="0.7">
      <c r="A88" s="141"/>
      <c r="B88" s="229"/>
      <c r="C88" s="13" t="s">
        <v>251</v>
      </c>
      <c r="D88" s="310"/>
      <c r="E88" s="310"/>
      <c r="F88" s="28">
        <v>22222</v>
      </c>
      <c r="G88" s="4"/>
      <c r="H88" s="28">
        <v>22222</v>
      </c>
      <c r="I88" s="4"/>
      <c r="J88" s="28">
        <v>22222</v>
      </c>
      <c r="K88" s="4"/>
      <c r="L88" s="28">
        <v>22222</v>
      </c>
    </row>
    <row r="89" spans="1:12" s="4" customFormat="1" ht="21" customHeight="1" x14ac:dyDescent="0.7">
      <c r="A89" s="94" t="s">
        <v>97</v>
      </c>
      <c r="C89" s="13" t="s">
        <v>98</v>
      </c>
      <c r="D89" s="55"/>
      <c r="E89" s="55"/>
      <c r="F89" s="28">
        <v>22222</v>
      </c>
      <c r="H89" s="28">
        <v>22222</v>
      </c>
      <c r="J89" s="28">
        <v>22222</v>
      </c>
      <c r="L89" s="28">
        <v>22222</v>
      </c>
    </row>
    <row r="90" spans="1:12" ht="21" customHeight="1" thickBot="1" x14ac:dyDescent="0.75">
      <c r="A90" s="95" t="s">
        <v>99</v>
      </c>
      <c r="B90" s="229"/>
      <c r="C90" s="13" t="s">
        <v>252</v>
      </c>
      <c r="D90" s="310"/>
      <c r="E90" s="310"/>
      <c r="F90" s="79">
        <v>22222</v>
      </c>
      <c r="G90" s="4"/>
      <c r="H90" s="79">
        <v>22222</v>
      </c>
      <c r="I90" s="4"/>
      <c r="J90" s="79">
        <v>22222</v>
      </c>
      <c r="K90" s="4"/>
      <c r="L90" s="79">
        <v>22222</v>
      </c>
    </row>
    <row r="91" spans="1:12" ht="9" customHeight="1" thickTop="1" x14ac:dyDescent="0.7">
      <c r="B91" s="229"/>
      <c r="C91" s="13"/>
      <c r="D91" s="310"/>
      <c r="E91" s="310"/>
      <c r="F91" s="71"/>
      <c r="G91" s="72"/>
      <c r="H91" s="71"/>
      <c r="I91" s="72"/>
      <c r="J91" s="72"/>
      <c r="K91" s="72"/>
      <c r="L91" s="72"/>
    </row>
    <row r="92" spans="1:12" ht="21.65" customHeight="1" x14ac:dyDescent="0.7">
      <c r="A92" s="94" t="s">
        <v>87</v>
      </c>
      <c r="B92" s="229"/>
      <c r="C92" s="13" t="s">
        <v>101</v>
      </c>
      <c r="D92" s="310"/>
      <c r="E92" s="310"/>
      <c r="F92" s="30"/>
      <c r="G92" s="229"/>
      <c r="H92" s="30"/>
      <c r="I92" s="229"/>
      <c r="J92" s="30"/>
      <c r="K92" s="229"/>
      <c r="L92" s="30"/>
    </row>
    <row r="93" spans="1:12" ht="21.65" customHeight="1" x14ac:dyDescent="0.65">
      <c r="A93" s="94" t="s">
        <v>102</v>
      </c>
      <c r="B93" s="229"/>
      <c r="C93" s="51" t="s">
        <v>103</v>
      </c>
      <c r="D93" s="310"/>
      <c r="E93" s="310"/>
      <c r="F93" s="74">
        <v>22222</v>
      </c>
      <c r="G93" s="75"/>
      <c r="H93" s="74">
        <v>22222</v>
      </c>
      <c r="I93" s="75"/>
      <c r="J93" s="75">
        <v>123</v>
      </c>
      <c r="K93" s="75"/>
      <c r="L93" s="75">
        <v>123</v>
      </c>
    </row>
    <row r="94" spans="1:12" ht="21.65" customHeight="1" x14ac:dyDescent="0.65">
      <c r="A94" s="94" t="s">
        <v>104</v>
      </c>
      <c r="B94" s="229"/>
      <c r="C94" s="51" t="s">
        <v>105</v>
      </c>
      <c r="D94" s="310"/>
      <c r="E94" s="310"/>
      <c r="F94" s="152">
        <v>123</v>
      </c>
      <c r="G94" s="75"/>
      <c r="H94" s="152">
        <v>123</v>
      </c>
      <c r="I94" s="76"/>
      <c r="J94" s="27">
        <v>0</v>
      </c>
      <c r="K94" s="229"/>
      <c r="L94" s="27">
        <v>0</v>
      </c>
    </row>
    <row r="95" spans="1:12" ht="21.65" customHeight="1" thickBot="1" x14ac:dyDescent="0.75">
      <c r="A95" s="94"/>
      <c r="B95" s="229"/>
      <c r="C95" s="13"/>
      <c r="D95" s="310"/>
      <c r="E95" s="310"/>
      <c r="F95" s="77">
        <v>22222</v>
      </c>
      <c r="G95" s="73"/>
      <c r="H95" s="77">
        <v>22222</v>
      </c>
      <c r="I95" s="73"/>
      <c r="J95" s="78">
        <v>123</v>
      </c>
      <c r="K95" s="73"/>
      <c r="L95" s="78">
        <v>123</v>
      </c>
    </row>
    <row r="96" spans="1:12" ht="7.5" customHeight="1" thickTop="1" x14ac:dyDescent="0.7">
      <c r="A96" s="141"/>
      <c r="B96" s="229"/>
      <c r="C96" s="13"/>
      <c r="D96" s="310"/>
      <c r="E96" s="310"/>
      <c r="F96" s="71"/>
      <c r="G96" s="72"/>
      <c r="H96" s="71"/>
      <c r="I96" s="72"/>
      <c r="J96" s="72"/>
      <c r="K96" s="72"/>
      <c r="L96" s="72"/>
    </row>
    <row r="97" spans="1:23" ht="21.65" customHeight="1" x14ac:dyDescent="0.7">
      <c r="A97" s="95" t="s">
        <v>99</v>
      </c>
      <c r="B97" s="229"/>
      <c r="C97" s="13" t="s">
        <v>253</v>
      </c>
      <c r="D97" s="310"/>
      <c r="E97" s="310"/>
      <c r="F97" s="71"/>
      <c r="G97" s="72"/>
      <c r="H97" s="71"/>
      <c r="I97" s="24"/>
      <c r="J97" s="24"/>
      <c r="K97" s="24"/>
      <c r="L97" s="24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</row>
    <row r="98" spans="1:23" ht="21.65" customHeight="1" x14ac:dyDescent="0.65">
      <c r="A98" s="94" t="s">
        <v>107</v>
      </c>
      <c r="B98" s="229"/>
      <c r="C98" s="51" t="s">
        <v>103</v>
      </c>
      <c r="D98" s="310"/>
      <c r="E98" s="310"/>
      <c r="F98" s="74">
        <v>22222</v>
      </c>
      <c r="G98" s="75"/>
      <c r="H98" s="74">
        <v>22222</v>
      </c>
      <c r="I98" s="19"/>
      <c r="J98" s="19">
        <v>123</v>
      </c>
      <c r="K98" s="19"/>
      <c r="L98" s="19">
        <v>123</v>
      </c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</row>
    <row r="99" spans="1:23" ht="21.65" customHeight="1" x14ac:dyDescent="0.65">
      <c r="A99" s="94" t="s">
        <v>108</v>
      </c>
      <c r="B99" s="229"/>
      <c r="C99" s="51" t="s">
        <v>105</v>
      </c>
      <c r="D99" s="310"/>
      <c r="E99" s="310"/>
      <c r="F99" s="152">
        <v>123</v>
      </c>
      <c r="G99" s="75"/>
      <c r="H99" s="152">
        <v>123</v>
      </c>
      <c r="I99" s="20"/>
      <c r="J99" s="27">
        <v>0</v>
      </c>
      <c r="K99" s="229"/>
      <c r="L99" s="27">
        <v>0</v>
      </c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</row>
    <row r="100" spans="1:23" ht="21.65" customHeight="1" thickBot="1" x14ac:dyDescent="0.75">
      <c r="A100" s="96"/>
      <c r="B100" s="229"/>
      <c r="C100" s="13"/>
      <c r="D100" s="310"/>
      <c r="E100" s="310"/>
      <c r="F100" s="21">
        <v>22222</v>
      </c>
      <c r="G100" s="22"/>
      <c r="H100" s="21">
        <v>22222</v>
      </c>
      <c r="I100" s="22"/>
      <c r="J100" s="23">
        <v>123</v>
      </c>
      <c r="K100" s="22"/>
      <c r="L100" s="23">
        <v>123</v>
      </c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</row>
    <row r="101" spans="1:23" ht="9.75" customHeight="1" thickTop="1" thickBot="1" x14ac:dyDescent="0.75">
      <c r="B101" s="229"/>
      <c r="D101" s="310"/>
      <c r="E101" s="310"/>
      <c r="F101" s="71"/>
      <c r="G101" s="72"/>
      <c r="H101" s="71"/>
      <c r="I101" s="72"/>
      <c r="J101" s="72"/>
      <c r="K101" s="72"/>
      <c r="L101" s="72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</row>
    <row r="102" spans="1:23" ht="21.75" customHeight="1" x14ac:dyDescent="0.65">
      <c r="A102" s="110"/>
      <c r="B102" s="111"/>
      <c r="C102" s="329" t="s">
        <v>254</v>
      </c>
      <c r="D102" s="329"/>
      <c r="E102" s="329"/>
      <c r="F102" s="329"/>
      <c r="G102" s="329"/>
      <c r="H102" s="329"/>
      <c r="I102" s="329"/>
      <c r="J102" s="329"/>
      <c r="K102" s="329"/>
      <c r="L102" s="330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</row>
    <row r="103" spans="1:23" ht="18" customHeight="1" thickBot="1" x14ac:dyDescent="0.7">
      <c r="A103" s="124"/>
      <c r="B103" s="113"/>
      <c r="C103" s="145" t="s">
        <v>255</v>
      </c>
      <c r="D103" s="146"/>
      <c r="E103" s="146"/>
      <c r="F103" s="146"/>
      <c r="G103" s="146"/>
      <c r="H103" s="146"/>
      <c r="I103" s="146"/>
      <c r="J103" s="146"/>
      <c r="K103" s="146"/>
      <c r="L103" s="14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</row>
    <row r="104" spans="1:23" ht="23.25" customHeight="1" x14ac:dyDescent="0.7">
      <c r="B104" s="229"/>
      <c r="C104" s="13" t="str">
        <f>SFP!$B$1</f>
        <v>บริษัท เมืองไทย แคปปิตอล จำกัด (มหาชน) และบริษัทย่อย</v>
      </c>
      <c r="D104" s="310"/>
      <c r="E104" s="310"/>
      <c r="F104" s="228"/>
      <c r="G104" s="230"/>
      <c r="H104" s="228"/>
      <c r="I104" s="230"/>
      <c r="J104" s="228"/>
      <c r="K104" s="230"/>
      <c r="L104" s="228"/>
      <c r="M104" s="229"/>
      <c r="N104" s="229"/>
      <c r="O104" s="229"/>
      <c r="P104" s="310"/>
      <c r="Q104" s="310"/>
      <c r="R104" s="3"/>
      <c r="S104" s="31"/>
      <c r="T104" s="3"/>
      <c r="U104" s="31"/>
      <c r="V104" s="3"/>
      <c r="W104" s="31"/>
    </row>
    <row r="105" spans="1:23" ht="23.25" customHeight="1" x14ac:dyDescent="0.7">
      <c r="B105" s="229"/>
      <c r="C105" s="13" t="s">
        <v>225</v>
      </c>
      <c r="D105" s="1"/>
      <c r="E105" s="1"/>
      <c r="F105" s="311"/>
      <c r="G105" s="311"/>
      <c r="H105" s="311"/>
      <c r="I105" s="311"/>
      <c r="J105" s="311"/>
      <c r="K105" s="311"/>
      <c r="L105" s="311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</row>
    <row r="106" spans="1:23" ht="22.5" customHeight="1" x14ac:dyDescent="0.7">
      <c r="B106" s="229"/>
      <c r="C106" s="103" t="s">
        <v>173</v>
      </c>
      <c r="D106" s="108"/>
      <c r="E106" s="108"/>
      <c r="F106" s="108"/>
      <c r="G106" s="5"/>
      <c r="H106" s="5"/>
      <c r="I106" s="311"/>
      <c r="J106" s="311"/>
      <c r="K106" s="311"/>
      <c r="L106" s="311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</row>
    <row r="107" spans="1:23" ht="18.75" customHeight="1" x14ac:dyDescent="0.7">
      <c r="B107" s="229"/>
      <c r="D107" s="1"/>
      <c r="E107" s="1"/>
      <c r="F107" s="321" t="s">
        <v>174</v>
      </c>
      <c r="G107" s="321"/>
      <c r="H107" s="321"/>
      <c r="I107" s="311"/>
      <c r="J107" s="321" t="s">
        <v>175</v>
      </c>
      <c r="K107" s="321"/>
      <c r="L107" s="321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</row>
    <row r="108" spans="1:23" ht="21.75" customHeight="1" x14ac:dyDescent="0.7">
      <c r="B108" s="229"/>
      <c r="D108" s="1"/>
      <c r="E108" s="1"/>
      <c r="F108" s="322" t="s">
        <v>176</v>
      </c>
      <c r="G108" s="323"/>
      <c r="H108" s="323"/>
      <c r="I108" s="311"/>
      <c r="J108" s="322" t="s">
        <v>176</v>
      </c>
      <c r="K108" s="323"/>
      <c r="L108" s="323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</row>
    <row r="109" spans="1:23" ht="22" x14ac:dyDescent="0.7">
      <c r="B109" s="229"/>
      <c r="D109" s="1"/>
      <c r="E109" s="1"/>
      <c r="F109" s="322" t="s">
        <v>177</v>
      </c>
      <c r="G109" s="322"/>
      <c r="H109" s="322"/>
      <c r="I109" s="311"/>
      <c r="J109" s="322" t="s">
        <v>177</v>
      </c>
      <c r="K109" s="322"/>
      <c r="L109" s="322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</row>
    <row r="110" spans="1:23" ht="23.25" customHeight="1" x14ac:dyDescent="0.65">
      <c r="A110" s="83" t="s">
        <v>65</v>
      </c>
      <c r="B110" s="229"/>
      <c r="D110" s="310" t="s">
        <v>7</v>
      </c>
      <c r="E110" s="310"/>
      <c r="F110" s="1">
        <v>2563</v>
      </c>
      <c r="G110" s="1"/>
      <c r="H110" s="1">
        <v>2562</v>
      </c>
      <c r="I110" s="1"/>
      <c r="J110" s="1">
        <v>2563</v>
      </c>
      <c r="K110" s="1"/>
      <c r="L110" s="1">
        <v>2562</v>
      </c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</row>
    <row r="111" spans="1:23" ht="16.5" customHeight="1" x14ac:dyDescent="0.65">
      <c r="B111" s="229"/>
      <c r="D111" s="229"/>
      <c r="E111" s="310"/>
      <c r="F111" s="1"/>
      <c r="G111" s="1"/>
      <c r="H111" s="16" t="s">
        <v>178</v>
      </c>
      <c r="I111" s="1"/>
      <c r="J111" s="1"/>
      <c r="K111" s="1"/>
      <c r="L111" s="16" t="s">
        <v>178</v>
      </c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</row>
    <row r="112" spans="1:23" ht="23.25" customHeight="1" x14ac:dyDescent="0.65">
      <c r="B112" s="229"/>
      <c r="D112" s="310"/>
      <c r="E112" s="310"/>
      <c r="F112" s="320" t="s">
        <v>9</v>
      </c>
      <c r="G112" s="320"/>
      <c r="H112" s="320"/>
      <c r="I112" s="320"/>
      <c r="J112" s="320"/>
      <c r="K112" s="320"/>
      <c r="L112" s="320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</row>
    <row r="113" spans="1:12" ht="21.65" customHeight="1" x14ac:dyDescent="0.7">
      <c r="A113" s="141" t="s">
        <v>110</v>
      </c>
      <c r="B113" s="229"/>
      <c r="C113" s="13" t="s">
        <v>256</v>
      </c>
      <c r="D113" s="310"/>
      <c r="E113" s="310"/>
      <c r="F113" s="71"/>
      <c r="G113" s="73"/>
      <c r="H113" s="71"/>
      <c r="I113" s="73"/>
      <c r="J113" s="72"/>
      <c r="K113" s="73"/>
      <c r="L113" s="72"/>
    </row>
    <row r="114" spans="1:12" ht="21.65" customHeight="1" thickBot="1" x14ac:dyDescent="0.7">
      <c r="A114" s="141" t="s">
        <v>257</v>
      </c>
      <c r="B114" s="229"/>
      <c r="C114" s="51" t="s">
        <v>258</v>
      </c>
      <c r="D114" s="229"/>
      <c r="E114" s="310"/>
      <c r="F114" s="63">
        <v>4.4400000000000004</v>
      </c>
      <c r="G114" s="232"/>
      <c r="H114" s="63">
        <v>4.4400000000000004</v>
      </c>
      <c r="I114" s="232"/>
      <c r="J114" s="63">
        <v>4.4400000000000004</v>
      </c>
      <c r="K114" s="232"/>
      <c r="L114" s="63">
        <v>4.4400000000000004</v>
      </c>
    </row>
    <row r="115" spans="1:12" ht="21.65" customHeight="1" thickTop="1" thickBot="1" x14ac:dyDescent="0.7">
      <c r="A115" s="141" t="s">
        <v>259</v>
      </c>
      <c r="B115" s="229"/>
      <c r="C115" s="51" t="s">
        <v>260</v>
      </c>
      <c r="D115" s="310"/>
      <c r="E115" s="310"/>
      <c r="F115" s="63">
        <v>2.2200000000000002</v>
      </c>
      <c r="G115" s="232"/>
      <c r="H115" s="63">
        <v>2.2200000000000002</v>
      </c>
      <c r="I115" s="232"/>
      <c r="J115" s="63">
        <v>2.2200000000000002</v>
      </c>
      <c r="K115" s="232"/>
      <c r="L115" s="63">
        <v>2.2200000000000002</v>
      </c>
    </row>
    <row r="116" spans="1:12" ht="12.75" customHeight="1" thickTop="1" x14ac:dyDescent="0.65">
      <c r="A116" s="141"/>
      <c r="B116" s="229"/>
      <c r="C116" s="18"/>
      <c r="D116" s="310"/>
      <c r="E116" s="310"/>
      <c r="F116" s="30"/>
      <c r="G116" s="229"/>
      <c r="H116" s="30"/>
      <c r="I116" s="229"/>
      <c r="J116" s="30"/>
      <c r="K116" s="229"/>
      <c r="L116" s="30"/>
    </row>
    <row r="117" spans="1:12" ht="21.65" customHeight="1" x14ac:dyDescent="0.7">
      <c r="A117" s="141" t="s">
        <v>110</v>
      </c>
      <c r="B117" s="229"/>
      <c r="C117" s="13" t="s">
        <v>261</v>
      </c>
      <c r="D117" s="310"/>
      <c r="E117" s="310"/>
      <c r="F117" s="3"/>
      <c r="G117" s="4"/>
      <c r="H117" s="3"/>
      <c r="I117" s="4"/>
      <c r="J117" s="3"/>
      <c r="K117" s="4"/>
      <c r="L117" s="3"/>
    </row>
    <row r="118" spans="1:12" ht="21.65" customHeight="1" thickBot="1" x14ac:dyDescent="0.7">
      <c r="A118" s="141" t="s">
        <v>257</v>
      </c>
      <c r="B118" s="229"/>
      <c r="C118" s="51" t="s">
        <v>258</v>
      </c>
      <c r="D118" s="229"/>
      <c r="E118" s="310"/>
      <c r="F118" s="63">
        <v>4.4400000000000004</v>
      </c>
      <c r="G118" s="232"/>
      <c r="H118" s="63">
        <v>4.4400000000000004</v>
      </c>
      <c r="I118" s="232"/>
      <c r="J118" s="63">
        <v>4.4400000000000004</v>
      </c>
      <c r="K118" s="232"/>
      <c r="L118" s="63">
        <v>4.4400000000000004</v>
      </c>
    </row>
    <row r="119" spans="1:12" ht="21.65" customHeight="1" thickTop="1" thickBot="1" x14ac:dyDescent="0.7">
      <c r="A119" s="141" t="s">
        <v>259</v>
      </c>
      <c r="B119" s="229"/>
      <c r="C119" s="51" t="s">
        <v>260</v>
      </c>
      <c r="D119" s="310"/>
      <c r="E119" s="310"/>
      <c r="F119" s="63">
        <v>2.2200000000000002</v>
      </c>
      <c r="G119" s="232"/>
      <c r="H119" s="63">
        <v>2.2200000000000002</v>
      </c>
      <c r="I119" s="232"/>
      <c r="J119" s="63">
        <v>2.2200000000000002</v>
      </c>
      <c r="K119" s="232"/>
      <c r="L119" s="63">
        <v>2.2200000000000002</v>
      </c>
    </row>
    <row r="120" spans="1:12" ht="22" customHeight="1" thickTop="1" thickBot="1" x14ac:dyDescent="0.7">
      <c r="B120" s="229"/>
      <c r="D120" s="229"/>
      <c r="E120" s="229"/>
      <c r="F120" s="229"/>
      <c r="G120" s="229"/>
      <c r="H120" s="229"/>
      <c r="I120" s="229"/>
      <c r="J120" s="229"/>
      <c r="K120" s="229"/>
      <c r="L120" s="229"/>
    </row>
    <row r="121" spans="1:12" ht="27.65" customHeight="1" thickBot="1" x14ac:dyDescent="0.7">
      <c r="A121" s="170"/>
      <c r="B121" s="109"/>
      <c r="C121" s="171" t="s">
        <v>262</v>
      </c>
      <c r="D121" s="172"/>
      <c r="E121" s="172"/>
      <c r="F121" s="172"/>
      <c r="G121" s="172"/>
      <c r="H121" s="172"/>
      <c r="I121" s="172"/>
      <c r="J121" s="172"/>
      <c r="K121" s="172"/>
      <c r="L121" s="173"/>
    </row>
    <row r="122" spans="1:12" ht="22" customHeight="1" x14ac:dyDescent="0.65">
      <c r="B122" s="229"/>
      <c r="D122" s="229"/>
      <c r="E122" s="229"/>
      <c r="F122" s="229"/>
      <c r="G122" s="229"/>
      <c r="H122" s="229"/>
      <c r="I122" s="229"/>
      <c r="J122" s="229"/>
      <c r="K122" s="229"/>
      <c r="L122" s="229"/>
    </row>
    <row r="123" spans="1:12" ht="22" customHeight="1" x14ac:dyDescent="0.65">
      <c r="B123" s="229"/>
      <c r="D123" s="229"/>
      <c r="E123" s="229"/>
      <c r="F123" s="229"/>
      <c r="G123" s="229"/>
      <c r="H123" s="229"/>
      <c r="I123" s="229"/>
      <c r="J123" s="229"/>
      <c r="K123" s="229"/>
      <c r="L123" s="229"/>
    </row>
    <row r="124" spans="1:12" ht="22" customHeight="1" x14ac:dyDescent="0.65">
      <c r="B124" s="229"/>
      <c r="D124" s="229"/>
      <c r="E124" s="229"/>
      <c r="F124" s="229"/>
      <c r="G124" s="229"/>
      <c r="H124" s="229"/>
      <c r="I124" s="229"/>
      <c r="J124" s="229"/>
      <c r="K124" s="229"/>
      <c r="L124" s="229"/>
    </row>
    <row r="125" spans="1:12" ht="22" customHeight="1" x14ac:dyDescent="0.65">
      <c r="B125" s="229"/>
      <c r="D125" s="229"/>
      <c r="E125" s="229"/>
      <c r="F125" s="229"/>
      <c r="G125" s="229"/>
      <c r="H125" s="229"/>
      <c r="I125" s="229"/>
      <c r="J125" s="229"/>
      <c r="K125" s="229"/>
      <c r="L125" s="229"/>
    </row>
    <row r="126" spans="1:12" ht="20.149999999999999" customHeight="1" x14ac:dyDescent="0.65">
      <c r="B126" s="229"/>
      <c r="D126" s="229"/>
      <c r="E126" s="229"/>
      <c r="F126" s="229"/>
      <c r="G126" s="229"/>
      <c r="H126" s="229"/>
      <c r="I126" s="229"/>
      <c r="J126" s="229"/>
      <c r="K126" s="229"/>
      <c r="L126" s="229"/>
    </row>
    <row r="127" spans="1:12" ht="20.149999999999999" customHeight="1" x14ac:dyDescent="0.65">
      <c r="B127" s="229"/>
      <c r="D127" s="229"/>
      <c r="E127" s="229"/>
      <c r="F127" s="229"/>
      <c r="G127" s="229"/>
      <c r="H127" s="229"/>
      <c r="I127" s="229"/>
      <c r="J127" s="229"/>
      <c r="K127" s="229"/>
      <c r="L127" s="229"/>
    </row>
    <row r="128" spans="1:12" ht="20.149999999999999" customHeight="1" x14ac:dyDescent="0.65">
      <c r="B128" s="229"/>
      <c r="D128" s="229"/>
      <c r="E128" s="229"/>
      <c r="F128" s="229"/>
      <c r="G128" s="229"/>
      <c r="H128" s="229"/>
      <c r="I128" s="229"/>
      <c r="J128" s="229"/>
      <c r="K128" s="229"/>
      <c r="L128" s="229"/>
    </row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20.149999999999999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19.5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20.149999999999999" customHeight="1" x14ac:dyDescent="0.65"/>
    <row r="147" ht="20.149999999999999" customHeight="1" x14ac:dyDescent="0.65"/>
    <row r="148" ht="20.149999999999999" customHeight="1" x14ac:dyDescent="0.65"/>
    <row r="149" ht="20.149999999999999" customHeight="1" x14ac:dyDescent="0.65"/>
    <row r="150" ht="20.149999999999999" customHeight="1" x14ac:dyDescent="0.65"/>
    <row r="151" ht="20.149999999999999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19.5" customHeight="1" x14ac:dyDescent="0.65"/>
    <row r="162" ht="19.5" customHeight="1" x14ac:dyDescent="0.65"/>
    <row r="163" ht="19.5" customHeight="1" x14ac:dyDescent="0.65"/>
    <row r="164" ht="19.5" customHeight="1" x14ac:dyDescent="0.65"/>
    <row r="165" ht="19.5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20.149999999999999" customHeight="1" x14ac:dyDescent="0.65">
      <c r="B177" s="229"/>
      <c r="D177" s="229"/>
      <c r="E177" s="229"/>
      <c r="F177" s="229"/>
      <c r="G177" s="229"/>
      <c r="H177" s="229"/>
      <c r="I177" s="229"/>
      <c r="J177" s="229"/>
      <c r="K177" s="229"/>
      <c r="L177" s="229"/>
    </row>
    <row r="178" spans="1:12" ht="20.149999999999999" customHeight="1" x14ac:dyDescent="0.65">
      <c r="B178" s="229"/>
      <c r="D178" s="229"/>
      <c r="E178" s="229"/>
      <c r="F178" s="229"/>
      <c r="G178" s="229"/>
      <c r="H178" s="229"/>
      <c r="I178" s="229"/>
      <c r="J178" s="229"/>
      <c r="K178" s="229"/>
      <c r="L178" s="229"/>
    </row>
    <row r="179" spans="1:12" ht="19.5" customHeight="1" x14ac:dyDescent="0.65">
      <c r="B179" s="229"/>
      <c r="D179" s="229"/>
      <c r="E179" s="229"/>
      <c r="F179" s="229"/>
      <c r="G179" s="229"/>
      <c r="H179" s="229"/>
      <c r="I179" s="229"/>
      <c r="J179" s="229"/>
      <c r="K179" s="229"/>
      <c r="L179" s="229"/>
    </row>
    <row r="180" spans="1:12" ht="20.149999999999999" customHeight="1" x14ac:dyDescent="0.65">
      <c r="B180" s="229"/>
      <c r="D180" s="229"/>
      <c r="E180" s="229"/>
      <c r="F180" s="229"/>
      <c r="G180" s="229"/>
      <c r="H180" s="229"/>
      <c r="I180" s="229"/>
      <c r="J180" s="229"/>
      <c r="K180" s="229"/>
      <c r="L180" s="229"/>
    </row>
    <row r="181" spans="1:12" ht="20.149999999999999" customHeight="1" x14ac:dyDescent="0.65">
      <c r="B181" s="229"/>
      <c r="D181" s="229"/>
      <c r="E181" s="229"/>
      <c r="F181" s="229"/>
      <c r="G181" s="229"/>
      <c r="H181" s="229"/>
      <c r="I181" s="229"/>
      <c r="J181" s="229"/>
      <c r="K181" s="229"/>
      <c r="L181" s="229"/>
    </row>
    <row r="182" spans="1:12" ht="20.149999999999999" customHeight="1" x14ac:dyDescent="0.65">
      <c r="B182" s="229"/>
      <c r="D182" s="229"/>
      <c r="E182" s="229"/>
      <c r="F182" s="229"/>
      <c r="G182" s="229"/>
      <c r="H182" s="229"/>
      <c r="I182" s="229"/>
      <c r="J182" s="229"/>
      <c r="K182" s="229"/>
      <c r="L182" s="229"/>
    </row>
    <row r="183" spans="1:12" ht="19.5" customHeight="1" x14ac:dyDescent="0.65">
      <c r="B183" s="229"/>
      <c r="D183" s="229"/>
      <c r="E183" s="229"/>
      <c r="F183" s="229"/>
      <c r="G183" s="229"/>
      <c r="H183" s="229"/>
      <c r="I183" s="229"/>
      <c r="J183" s="229"/>
      <c r="K183" s="229"/>
      <c r="L183" s="229"/>
    </row>
    <row r="184" spans="1:12" ht="20.149999999999999" customHeight="1" x14ac:dyDescent="0.65">
      <c r="B184" s="229"/>
      <c r="D184" s="229"/>
      <c r="E184" s="229"/>
      <c r="F184" s="229"/>
      <c r="G184" s="229"/>
      <c r="H184" s="229"/>
      <c r="I184" s="229"/>
      <c r="J184" s="229"/>
      <c r="K184" s="229"/>
      <c r="L184" s="229"/>
    </row>
    <row r="185" spans="1:12" ht="20.149999999999999" customHeight="1" x14ac:dyDescent="0.65">
      <c r="B185" s="229"/>
      <c r="D185" s="229"/>
      <c r="E185" s="229"/>
      <c r="F185" s="229"/>
      <c r="G185" s="229"/>
      <c r="H185" s="229"/>
      <c r="I185" s="229"/>
      <c r="J185" s="229"/>
      <c r="K185" s="229"/>
      <c r="L185" s="229"/>
    </row>
    <row r="186" spans="1:12" ht="19.5" customHeight="1" x14ac:dyDescent="0.65">
      <c r="B186" s="229"/>
      <c r="D186" s="229"/>
      <c r="E186" s="229"/>
      <c r="F186" s="229"/>
      <c r="G186" s="229"/>
      <c r="H186" s="229"/>
      <c r="I186" s="229"/>
      <c r="J186" s="229"/>
      <c r="K186" s="229"/>
      <c r="L186" s="229"/>
    </row>
    <row r="187" spans="1:12" ht="20.149999999999999" customHeight="1" x14ac:dyDescent="0.65">
      <c r="B187" s="229"/>
      <c r="D187" s="229"/>
      <c r="E187" s="229"/>
      <c r="F187" s="229"/>
      <c r="G187" s="229"/>
      <c r="H187" s="229"/>
      <c r="I187" s="229"/>
      <c r="J187" s="229"/>
      <c r="K187" s="229"/>
      <c r="L187" s="229"/>
    </row>
    <row r="188" spans="1:12" ht="20.149999999999999" customHeight="1" x14ac:dyDescent="0.65">
      <c r="B188" s="229"/>
      <c r="D188" s="229"/>
      <c r="E188" s="229"/>
      <c r="F188" s="229"/>
      <c r="G188" s="229"/>
      <c r="H188" s="229"/>
      <c r="I188" s="229"/>
      <c r="J188" s="229"/>
      <c r="K188" s="229"/>
      <c r="L188" s="229"/>
    </row>
    <row r="189" spans="1:12" ht="20.149999999999999" customHeight="1" x14ac:dyDescent="0.65">
      <c r="B189" s="229"/>
      <c r="D189" s="229"/>
      <c r="E189" s="229"/>
      <c r="F189" s="229"/>
      <c r="G189" s="229"/>
      <c r="H189" s="229"/>
      <c r="I189" s="229"/>
      <c r="J189" s="229"/>
      <c r="K189" s="229"/>
      <c r="L189" s="229"/>
    </row>
    <row r="192" spans="1:12" s="17" customFormat="1" ht="23.25" customHeight="1" x14ac:dyDescent="0.65">
      <c r="A192" s="83"/>
      <c r="B192" s="229"/>
      <c r="C192" s="51"/>
      <c r="D192" s="229"/>
      <c r="E192" s="229"/>
      <c r="F192" s="229"/>
      <c r="G192" s="229"/>
      <c r="H192" s="229"/>
      <c r="I192" s="229"/>
      <c r="J192" s="229"/>
      <c r="K192" s="229"/>
      <c r="L192" s="229"/>
    </row>
    <row r="195" spans="1:2" ht="23.25" customHeight="1" x14ac:dyDescent="0.65">
      <c r="A195" s="84"/>
      <c r="B195" s="17"/>
    </row>
  </sheetData>
  <mergeCells count="23"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  <mergeCell ref="C102:L102"/>
    <mergeCell ref="F57:H57"/>
    <mergeCell ref="J57:L57"/>
    <mergeCell ref="F58:H58"/>
    <mergeCell ref="J58:L58"/>
    <mergeCell ref="F112:L112"/>
    <mergeCell ref="F107:H107"/>
    <mergeCell ref="J107:L107"/>
    <mergeCell ref="F108:H108"/>
    <mergeCell ref="J108:L108"/>
    <mergeCell ref="F109:H109"/>
    <mergeCell ref="J109:L109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09765625" defaultRowHeight="23.25" customHeight="1" x14ac:dyDescent="0.65"/>
  <cols>
    <col min="1" max="1" width="17.09765625" style="83" customWidth="1"/>
    <col min="2" max="2" width="1.8984375" style="2" customWidth="1"/>
    <col min="3" max="3" width="69.59765625" style="51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3.89843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3.296875" style="2" customWidth="1"/>
    <col min="13" max="16384" width="9.09765625" style="2"/>
  </cols>
  <sheetData>
    <row r="1" spans="1:12" ht="23.25" customHeight="1" x14ac:dyDescent="0.7">
      <c r="B1" s="229"/>
      <c r="C1" s="13" t="str">
        <f>SFP!$B$1</f>
        <v>บริษัท เมืองไทย แคปปิตอล จำกัด (มหาชน) และบริษัทย่อย</v>
      </c>
      <c r="D1" s="310"/>
      <c r="E1" s="310"/>
      <c r="F1" s="228"/>
      <c r="G1" s="230"/>
      <c r="H1" s="228"/>
      <c r="I1" s="230"/>
      <c r="J1" s="228"/>
      <c r="K1" s="230"/>
      <c r="L1" s="15" t="s">
        <v>263</v>
      </c>
    </row>
    <row r="2" spans="1:12" ht="23.25" customHeight="1" x14ac:dyDescent="0.7">
      <c r="B2" s="229"/>
      <c r="C2" s="13" t="s">
        <v>264</v>
      </c>
      <c r="D2" s="1"/>
      <c r="E2" s="1"/>
      <c r="F2" s="311"/>
      <c r="G2" s="311"/>
      <c r="H2" s="311"/>
      <c r="I2" s="311"/>
      <c r="J2" s="311"/>
      <c r="K2" s="311"/>
      <c r="L2" s="66" t="s">
        <v>265</v>
      </c>
    </row>
    <row r="3" spans="1:12" ht="20.25" customHeight="1" x14ac:dyDescent="0.7">
      <c r="B3" s="229"/>
      <c r="C3" s="103" t="s">
        <v>266</v>
      </c>
      <c r="D3" s="104"/>
      <c r="E3" s="104"/>
      <c r="F3" s="104"/>
      <c r="G3" s="105"/>
      <c r="H3" s="105"/>
      <c r="I3" s="106"/>
      <c r="J3" s="106"/>
      <c r="K3" s="106"/>
      <c r="L3" s="106"/>
    </row>
    <row r="4" spans="1:12" ht="23.25" customHeight="1" x14ac:dyDescent="0.7">
      <c r="B4" s="229"/>
      <c r="D4" s="1"/>
      <c r="E4" s="1"/>
      <c r="F4" s="321" t="s">
        <v>174</v>
      </c>
      <c r="G4" s="321"/>
      <c r="H4" s="321"/>
      <c r="I4" s="311"/>
      <c r="J4" s="321" t="s">
        <v>175</v>
      </c>
      <c r="K4" s="321"/>
      <c r="L4" s="321"/>
    </row>
    <row r="5" spans="1:12" ht="21.75" customHeight="1" x14ac:dyDescent="0.7">
      <c r="B5" s="229"/>
      <c r="D5" s="1"/>
      <c r="E5" s="1"/>
      <c r="F5" s="322" t="s">
        <v>176</v>
      </c>
      <c r="G5" s="323"/>
      <c r="H5" s="323"/>
      <c r="I5" s="311"/>
      <c r="J5" s="322" t="s">
        <v>176</v>
      </c>
      <c r="K5" s="323"/>
      <c r="L5" s="323"/>
    </row>
    <row r="6" spans="1:12" ht="22" x14ac:dyDescent="0.7">
      <c r="B6" s="229"/>
      <c r="D6" s="1"/>
      <c r="E6" s="1"/>
      <c r="F6" s="322" t="s">
        <v>177</v>
      </c>
      <c r="G6" s="322"/>
      <c r="H6" s="322"/>
      <c r="I6" s="311"/>
      <c r="J6" s="322" t="s">
        <v>177</v>
      </c>
      <c r="K6" s="322"/>
      <c r="L6" s="322"/>
    </row>
    <row r="7" spans="1:12" ht="23.25" customHeight="1" x14ac:dyDescent="0.65">
      <c r="A7" s="83" t="s">
        <v>65</v>
      </c>
      <c r="B7" s="229"/>
      <c r="D7" s="310" t="s">
        <v>7</v>
      </c>
      <c r="E7" s="310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65">
      <c r="B8" s="229"/>
      <c r="D8" s="229"/>
      <c r="E8" s="310"/>
      <c r="F8" s="80"/>
      <c r="G8" s="80"/>
      <c r="H8" s="16" t="s">
        <v>178</v>
      </c>
      <c r="I8" s="312"/>
      <c r="J8" s="312"/>
      <c r="K8" s="312"/>
      <c r="L8" s="16" t="s">
        <v>178</v>
      </c>
    </row>
    <row r="9" spans="1:12" ht="23.25" customHeight="1" x14ac:dyDescent="0.65">
      <c r="A9" s="85"/>
      <c r="B9" s="229"/>
      <c r="C9" s="229"/>
      <c r="D9" s="310"/>
      <c r="E9" s="310"/>
      <c r="F9" s="320" t="s">
        <v>9</v>
      </c>
      <c r="G9" s="320"/>
      <c r="H9" s="320"/>
      <c r="I9" s="320"/>
      <c r="J9" s="320"/>
      <c r="K9" s="320"/>
      <c r="L9" s="320"/>
    </row>
    <row r="10" spans="1:12" ht="22" x14ac:dyDescent="0.7">
      <c r="A10" s="85"/>
      <c r="B10" s="229"/>
      <c r="C10" s="12" t="s">
        <v>66</v>
      </c>
      <c r="D10" s="310"/>
      <c r="E10" s="310"/>
      <c r="F10" s="310"/>
      <c r="G10" s="310"/>
      <c r="H10" s="310"/>
      <c r="I10" s="310"/>
      <c r="J10" s="310"/>
      <c r="K10" s="310"/>
      <c r="L10" s="310"/>
    </row>
    <row r="11" spans="1:12" ht="23.25" customHeight="1" x14ac:dyDescent="0.65">
      <c r="B11" s="229"/>
      <c r="C11" s="51" t="s">
        <v>179</v>
      </c>
      <c r="D11" s="310">
        <v>11</v>
      </c>
      <c r="E11" s="310"/>
      <c r="F11" s="155">
        <v>22222</v>
      </c>
      <c r="G11" s="232"/>
      <c r="H11" s="155">
        <v>22222</v>
      </c>
      <c r="I11" s="232"/>
      <c r="J11" s="155">
        <v>22222</v>
      </c>
      <c r="K11" s="232"/>
      <c r="L11" s="155">
        <v>22222</v>
      </c>
    </row>
    <row r="12" spans="1:12" ht="21.75" customHeight="1" x14ac:dyDescent="0.65">
      <c r="B12" s="229"/>
      <c r="C12" s="51" t="s">
        <v>180</v>
      </c>
      <c r="D12" s="310">
        <v>11</v>
      </c>
      <c r="E12" s="310"/>
      <c r="F12" s="232">
        <v>123</v>
      </c>
      <c r="G12" s="232"/>
      <c r="H12" s="232">
        <v>123</v>
      </c>
      <c r="I12" s="232"/>
      <c r="J12" s="232">
        <v>123</v>
      </c>
      <c r="K12" s="232"/>
      <c r="L12" s="232">
        <v>123</v>
      </c>
    </row>
    <row r="13" spans="1:12" ht="21.75" customHeight="1" x14ac:dyDescent="0.65">
      <c r="B13" s="229"/>
      <c r="C13" s="99" t="s">
        <v>181</v>
      </c>
      <c r="D13" s="310"/>
      <c r="E13" s="310"/>
      <c r="F13" s="155">
        <v>123</v>
      </c>
      <c r="G13" s="232"/>
      <c r="H13" s="155">
        <v>123</v>
      </c>
      <c r="I13" s="232"/>
      <c r="J13" s="155">
        <v>123</v>
      </c>
      <c r="K13" s="232"/>
      <c r="L13" s="155">
        <v>123</v>
      </c>
    </row>
    <row r="14" spans="1:12" ht="21.75" customHeight="1" x14ac:dyDescent="0.65">
      <c r="B14" s="229"/>
      <c r="C14" s="81" t="s">
        <v>186</v>
      </c>
      <c r="D14" s="310"/>
      <c r="E14" s="310"/>
      <c r="F14" s="232">
        <v>123</v>
      </c>
      <c r="G14" s="232"/>
      <c r="H14" s="232">
        <v>123</v>
      </c>
      <c r="I14" s="232"/>
      <c r="J14" s="232">
        <v>123</v>
      </c>
      <c r="K14" s="232"/>
      <c r="L14" s="232">
        <v>123</v>
      </c>
    </row>
    <row r="15" spans="1:12" ht="21.75" customHeight="1" x14ac:dyDescent="0.65">
      <c r="B15" s="229"/>
      <c r="C15" s="56" t="s">
        <v>70</v>
      </c>
      <c r="D15" s="310"/>
      <c r="E15" s="310"/>
      <c r="F15" s="232">
        <v>123</v>
      </c>
      <c r="G15" s="232"/>
      <c r="H15" s="232">
        <v>123</v>
      </c>
      <c r="I15" s="232"/>
      <c r="J15" s="232">
        <v>123</v>
      </c>
      <c r="K15" s="232"/>
      <c r="L15" s="232">
        <v>123</v>
      </c>
    </row>
    <row r="16" spans="1:12" ht="21.75" customHeight="1" x14ac:dyDescent="0.7">
      <c r="A16" s="92" t="s">
        <v>71</v>
      </c>
      <c r="B16" s="229"/>
      <c r="C16" s="13" t="s">
        <v>72</v>
      </c>
      <c r="D16" s="310"/>
      <c r="E16" s="310"/>
      <c r="F16" s="163">
        <v>22222</v>
      </c>
      <c r="G16" s="4"/>
      <c r="H16" s="163">
        <v>22222</v>
      </c>
      <c r="I16" s="4"/>
      <c r="J16" s="163">
        <v>22222</v>
      </c>
      <c r="K16" s="4"/>
      <c r="L16" s="163">
        <v>22222</v>
      </c>
    </row>
    <row r="17" spans="1:12" ht="7.5" customHeight="1" x14ac:dyDescent="0.7">
      <c r="B17" s="229"/>
      <c r="D17" s="310"/>
      <c r="E17" s="310"/>
      <c r="F17" s="3"/>
      <c r="G17" s="4"/>
      <c r="H17" s="3"/>
      <c r="I17" s="4"/>
      <c r="J17" s="3"/>
      <c r="K17" s="4"/>
      <c r="L17" s="3"/>
    </row>
    <row r="18" spans="1:12" ht="21.75" customHeight="1" x14ac:dyDescent="0.7">
      <c r="B18" s="229"/>
      <c r="C18" s="12" t="s">
        <v>267</v>
      </c>
      <c r="D18" s="310"/>
      <c r="E18" s="310"/>
      <c r="F18" s="232"/>
      <c r="G18" s="232"/>
      <c r="H18" s="232"/>
      <c r="I18" s="232"/>
      <c r="J18" s="232"/>
      <c r="K18" s="232"/>
      <c r="L18" s="232"/>
    </row>
    <row r="19" spans="1:12" ht="21.75" customHeight="1" x14ac:dyDescent="0.65">
      <c r="B19" s="229"/>
      <c r="C19" s="51" t="s">
        <v>183</v>
      </c>
      <c r="D19" s="310"/>
      <c r="E19" s="310"/>
      <c r="F19" s="155">
        <v>22222</v>
      </c>
      <c r="G19" s="232"/>
      <c r="H19" s="155">
        <v>22222</v>
      </c>
      <c r="I19" s="232"/>
      <c r="J19" s="155">
        <v>22222</v>
      </c>
      <c r="K19" s="232"/>
      <c r="L19" s="155">
        <v>22222</v>
      </c>
    </row>
    <row r="20" spans="1:12" ht="21.75" customHeight="1" x14ac:dyDescent="0.65">
      <c r="A20" s="97"/>
      <c r="B20" s="229"/>
      <c r="C20" s="51" t="s">
        <v>184</v>
      </c>
      <c r="D20" s="310"/>
      <c r="E20" s="310"/>
      <c r="F20" s="232">
        <v>123</v>
      </c>
      <c r="G20" s="232"/>
      <c r="H20" s="232">
        <v>123</v>
      </c>
      <c r="I20" s="232"/>
      <c r="J20" s="232">
        <v>123</v>
      </c>
      <c r="K20" s="232"/>
      <c r="L20" s="232">
        <v>123</v>
      </c>
    </row>
    <row r="21" spans="1:12" ht="23.25" customHeight="1" x14ac:dyDescent="0.65">
      <c r="A21" s="97"/>
      <c r="B21" s="229"/>
      <c r="C21" s="51" t="s">
        <v>188</v>
      </c>
      <c r="D21" s="310"/>
      <c r="E21" s="310"/>
      <c r="F21" s="232">
        <v>123</v>
      </c>
      <c r="G21" s="232"/>
      <c r="H21" s="232">
        <v>123</v>
      </c>
      <c r="I21" s="232"/>
      <c r="J21" s="232">
        <v>123</v>
      </c>
      <c r="K21" s="232"/>
      <c r="L21" s="232">
        <v>123</v>
      </c>
    </row>
    <row r="22" spans="1:12" ht="23.25" customHeight="1" x14ac:dyDescent="0.65">
      <c r="A22" s="86"/>
      <c r="B22" s="229"/>
      <c r="C22" s="51" t="s">
        <v>189</v>
      </c>
      <c r="D22" s="310"/>
      <c r="E22" s="310"/>
      <c r="F22" s="155">
        <v>22222</v>
      </c>
      <c r="G22" s="232"/>
      <c r="H22" s="155">
        <v>22222</v>
      </c>
      <c r="I22" s="232"/>
      <c r="J22" s="155">
        <v>22222</v>
      </c>
      <c r="K22" s="232"/>
      <c r="L22" s="155">
        <v>22222</v>
      </c>
    </row>
    <row r="23" spans="1:12" ht="21.75" customHeight="1" x14ac:dyDescent="0.65">
      <c r="B23" s="229"/>
      <c r="C23" s="81" t="s">
        <v>268</v>
      </c>
      <c r="D23" s="310"/>
      <c r="E23" s="310"/>
      <c r="F23" s="155">
        <v>123</v>
      </c>
      <c r="G23" s="232"/>
      <c r="H23" s="155">
        <v>123</v>
      </c>
      <c r="I23" s="232"/>
      <c r="J23" s="155">
        <v>123</v>
      </c>
      <c r="K23" s="232"/>
      <c r="L23" s="155">
        <v>123</v>
      </c>
    </row>
    <row r="24" spans="1:12" ht="22" customHeight="1" x14ac:dyDescent="0.65">
      <c r="A24" s="97"/>
      <c r="B24" s="229"/>
      <c r="C24" s="51" t="s">
        <v>269</v>
      </c>
      <c r="D24" s="310"/>
      <c r="E24" s="310"/>
      <c r="F24" s="232">
        <v>123</v>
      </c>
      <c r="G24" s="232"/>
      <c r="H24" s="232">
        <v>123</v>
      </c>
      <c r="I24" s="232"/>
      <c r="J24" s="232">
        <v>123</v>
      </c>
      <c r="K24" s="232"/>
      <c r="L24" s="232">
        <v>123</v>
      </c>
    </row>
    <row r="25" spans="1:12" ht="22" customHeight="1" x14ac:dyDescent="0.65">
      <c r="A25" s="97"/>
      <c r="B25" s="229"/>
      <c r="C25" s="99" t="s">
        <v>191</v>
      </c>
      <c r="D25" s="310"/>
      <c r="E25" s="310"/>
      <c r="F25" s="232">
        <v>123</v>
      </c>
      <c r="G25" s="232"/>
      <c r="H25" s="232">
        <v>123</v>
      </c>
      <c r="I25" s="232"/>
      <c r="J25" s="232">
        <v>123</v>
      </c>
      <c r="K25" s="232"/>
      <c r="L25" s="232">
        <v>123</v>
      </c>
    </row>
    <row r="26" spans="1:12" ht="22" customHeight="1" x14ac:dyDescent="0.7">
      <c r="B26" s="229"/>
      <c r="C26" s="13" t="s">
        <v>75</v>
      </c>
      <c r="D26" s="310"/>
      <c r="E26" s="310"/>
      <c r="F26" s="233">
        <v>22222</v>
      </c>
      <c r="G26" s="234"/>
      <c r="H26" s="233">
        <v>22222</v>
      </c>
      <c r="I26" s="234"/>
      <c r="J26" s="233">
        <v>22222</v>
      </c>
      <c r="K26" s="234"/>
      <c r="L26" s="233">
        <v>22222</v>
      </c>
    </row>
    <row r="27" spans="1:12" ht="9" customHeight="1" x14ac:dyDescent="0.7">
      <c r="B27" s="229"/>
      <c r="C27" s="13"/>
      <c r="D27" s="310"/>
      <c r="E27" s="310"/>
      <c r="F27" s="234"/>
      <c r="G27" s="234"/>
      <c r="H27" s="234"/>
      <c r="I27" s="234"/>
      <c r="J27" s="234"/>
      <c r="K27" s="234"/>
      <c r="L27" s="234"/>
    </row>
    <row r="28" spans="1:12" ht="22" customHeight="1" x14ac:dyDescent="0.7">
      <c r="B28" s="229"/>
      <c r="C28" s="151" t="s">
        <v>192</v>
      </c>
      <c r="D28" s="310"/>
      <c r="E28" s="310"/>
      <c r="F28" s="4">
        <v>123</v>
      </c>
      <c r="G28" s="4"/>
      <c r="H28" s="4">
        <v>123</v>
      </c>
      <c r="I28" s="4"/>
      <c r="J28" s="4">
        <v>123</v>
      </c>
      <c r="K28" s="4"/>
      <c r="L28" s="4">
        <v>123</v>
      </c>
    </row>
    <row r="29" spans="1:12" ht="23.25" customHeight="1" x14ac:dyDescent="0.65">
      <c r="A29" s="92" t="s">
        <v>193</v>
      </c>
      <c r="B29" s="229"/>
      <c r="C29" s="99" t="s">
        <v>270</v>
      </c>
      <c r="D29" s="310"/>
      <c r="E29" s="310"/>
      <c r="F29" s="236"/>
      <c r="G29" s="236"/>
      <c r="H29" s="236"/>
      <c r="I29" s="236"/>
      <c r="J29" s="236"/>
      <c r="K29" s="236"/>
      <c r="L29" s="236"/>
    </row>
    <row r="30" spans="1:12" ht="23.25" customHeight="1" x14ac:dyDescent="0.65">
      <c r="A30" s="92"/>
      <c r="B30" s="229"/>
      <c r="C30" s="99" t="s">
        <v>271</v>
      </c>
      <c r="D30" s="310"/>
      <c r="E30" s="310"/>
      <c r="F30" s="232">
        <v>123</v>
      </c>
      <c r="G30" s="232"/>
      <c r="H30" s="232">
        <v>123</v>
      </c>
      <c r="I30" s="232"/>
      <c r="J30" s="232">
        <v>123</v>
      </c>
      <c r="K30" s="232"/>
      <c r="L30" s="232">
        <v>123</v>
      </c>
    </row>
    <row r="31" spans="1:12" ht="23.25" customHeight="1" x14ac:dyDescent="0.65">
      <c r="A31" s="92" t="s">
        <v>196</v>
      </c>
      <c r="B31" s="229"/>
      <c r="C31" s="99" t="s">
        <v>197</v>
      </c>
      <c r="D31" s="310"/>
      <c r="E31" s="310"/>
      <c r="F31" s="155">
        <v>22222</v>
      </c>
      <c r="G31" s="232"/>
      <c r="H31" s="155">
        <v>22222</v>
      </c>
      <c r="I31" s="232"/>
      <c r="J31" s="155">
        <v>22222</v>
      </c>
      <c r="K31" s="232"/>
      <c r="L31" s="155">
        <v>22222</v>
      </c>
    </row>
    <row r="32" spans="1:12" ht="23.25" customHeight="1" x14ac:dyDescent="0.65">
      <c r="A32" s="92" t="s">
        <v>198</v>
      </c>
      <c r="B32" s="229"/>
      <c r="C32" s="99" t="s">
        <v>199</v>
      </c>
      <c r="D32" s="310"/>
      <c r="E32" s="310"/>
      <c r="F32" s="235"/>
      <c r="G32" s="232"/>
      <c r="H32" s="235"/>
      <c r="I32" s="232"/>
      <c r="J32" s="235"/>
      <c r="K32" s="232"/>
      <c r="L32" s="235"/>
    </row>
    <row r="33" spans="1:12" ht="23.25" customHeight="1" x14ac:dyDescent="0.65">
      <c r="A33" s="92"/>
      <c r="B33" s="229"/>
      <c r="C33" s="99" t="s">
        <v>78</v>
      </c>
      <c r="D33" s="310"/>
      <c r="E33" s="310"/>
      <c r="F33" s="232">
        <v>123</v>
      </c>
      <c r="G33" s="232"/>
      <c r="H33" s="232">
        <v>123</v>
      </c>
      <c r="I33" s="232"/>
      <c r="J33" s="232">
        <v>123</v>
      </c>
      <c r="K33" s="232"/>
      <c r="L33" s="232">
        <v>123</v>
      </c>
    </row>
    <row r="34" spans="1:12" ht="21.75" customHeight="1" x14ac:dyDescent="0.7">
      <c r="A34" s="92"/>
      <c r="B34" s="229"/>
      <c r="C34" s="98" t="s">
        <v>200</v>
      </c>
      <c r="D34" s="310"/>
      <c r="E34" s="310"/>
      <c r="F34" s="155">
        <v>22222</v>
      </c>
      <c r="G34" s="232"/>
      <c r="H34" s="155">
        <v>22222</v>
      </c>
      <c r="I34" s="232"/>
      <c r="J34" s="155">
        <v>22222</v>
      </c>
      <c r="K34" s="232"/>
      <c r="L34" s="155">
        <v>22222</v>
      </c>
    </row>
    <row r="35" spans="1:12" ht="23.25" customHeight="1" x14ac:dyDescent="0.65">
      <c r="A35" s="92" t="s">
        <v>79</v>
      </c>
      <c r="B35" s="229"/>
      <c r="C35" s="51" t="s">
        <v>80</v>
      </c>
      <c r="D35" s="310"/>
      <c r="E35" s="310"/>
      <c r="F35" s="164">
        <v>-123</v>
      </c>
      <c r="G35" s="232"/>
      <c r="H35" s="164">
        <v>-123</v>
      </c>
      <c r="I35" s="232"/>
      <c r="J35" s="164">
        <v>-123</v>
      </c>
      <c r="K35" s="232"/>
      <c r="L35" s="164">
        <v>-123</v>
      </c>
    </row>
    <row r="36" spans="1:12" ht="23.25" customHeight="1" x14ac:dyDescent="0.65">
      <c r="A36" s="92" t="s">
        <v>81</v>
      </c>
      <c r="B36" s="229"/>
      <c r="C36" s="98" t="s">
        <v>201</v>
      </c>
      <c r="D36" s="310"/>
      <c r="E36" s="310"/>
      <c r="F36" s="235"/>
      <c r="G36" s="232"/>
      <c r="H36" s="235"/>
      <c r="I36" s="232"/>
      <c r="J36" s="235"/>
      <c r="K36" s="232"/>
      <c r="L36" s="235"/>
    </row>
    <row r="37" spans="1:12" ht="23.25" customHeight="1" x14ac:dyDescent="0.65">
      <c r="A37" s="141"/>
      <c r="B37" s="229"/>
      <c r="C37" s="98" t="s">
        <v>202</v>
      </c>
      <c r="D37" s="310"/>
      <c r="E37" s="310"/>
      <c r="F37" s="155">
        <v>22222</v>
      </c>
      <c r="G37" s="232"/>
      <c r="H37" s="155">
        <v>22222</v>
      </c>
      <c r="I37" s="232"/>
      <c r="J37" s="155">
        <v>22222</v>
      </c>
      <c r="K37" s="232"/>
      <c r="L37" s="155">
        <v>22222</v>
      </c>
    </row>
    <row r="38" spans="1:12" ht="22" customHeight="1" x14ac:dyDescent="0.65">
      <c r="A38" s="141" t="s">
        <v>203</v>
      </c>
      <c r="B38" s="229"/>
      <c r="C38" s="99" t="s">
        <v>204</v>
      </c>
      <c r="D38" s="229"/>
      <c r="E38" s="310"/>
      <c r="F38" s="165"/>
      <c r="G38" s="130"/>
      <c r="H38" s="165"/>
      <c r="I38" s="232"/>
      <c r="J38" s="156"/>
      <c r="K38" s="232"/>
      <c r="L38" s="156"/>
    </row>
    <row r="39" spans="1:12" ht="22" customHeight="1" x14ac:dyDescent="0.65">
      <c r="A39" s="141"/>
      <c r="B39" s="229"/>
      <c r="C39" s="150" t="s">
        <v>205</v>
      </c>
      <c r="D39" s="310" t="s">
        <v>206</v>
      </c>
      <c r="E39" s="310"/>
      <c r="F39" s="165">
        <v>123</v>
      </c>
      <c r="G39" s="130"/>
      <c r="H39" s="165">
        <v>123</v>
      </c>
      <c r="I39" s="232"/>
      <c r="J39" s="165">
        <v>123</v>
      </c>
      <c r="K39" s="232"/>
      <c r="L39" s="165">
        <v>123</v>
      </c>
    </row>
    <row r="40" spans="1:12" ht="22" customHeight="1" x14ac:dyDescent="0.65">
      <c r="B40" s="229"/>
      <c r="C40" s="99" t="s">
        <v>207</v>
      </c>
      <c r="D40" s="310"/>
      <c r="E40" s="310"/>
      <c r="F40" s="155">
        <v>22222</v>
      </c>
      <c r="G40" s="232"/>
      <c r="H40" s="155">
        <v>22222</v>
      </c>
      <c r="I40" s="232"/>
      <c r="J40" s="155">
        <v>22222</v>
      </c>
      <c r="K40" s="232"/>
      <c r="L40" s="155">
        <v>22222</v>
      </c>
    </row>
    <row r="41" spans="1:12" ht="23.25" customHeight="1" x14ac:dyDescent="0.65">
      <c r="A41" s="92" t="s">
        <v>208</v>
      </c>
      <c r="B41" s="229"/>
      <c r="C41" s="98" t="s">
        <v>209</v>
      </c>
      <c r="D41" s="310"/>
      <c r="E41" s="310"/>
      <c r="F41" s="232"/>
      <c r="G41" s="232"/>
      <c r="H41" s="232"/>
      <c r="I41" s="232"/>
      <c r="J41" s="232"/>
      <c r="K41" s="232"/>
      <c r="L41" s="232"/>
    </row>
    <row r="42" spans="1:12" ht="23.25" customHeight="1" x14ac:dyDescent="0.65">
      <c r="A42" s="141"/>
      <c r="B42" s="229"/>
      <c r="C42" s="98" t="s">
        <v>210</v>
      </c>
      <c r="D42" s="310"/>
      <c r="E42" s="310"/>
      <c r="F42" s="165">
        <v>123</v>
      </c>
      <c r="G42" s="130"/>
      <c r="H42" s="165">
        <v>123</v>
      </c>
      <c r="I42" s="232"/>
      <c r="J42" s="165">
        <v>123</v>
      </c>
      <c r="K42" s="232"/>
      <c r="L42" s="165">
        <v>123</v>
      </c>
    </row>
    <row r="43" spans="1:12" ht="23.25" customHeight="1" x14ac:dyDescent="0.65">
      <c r="A43" s="92" t="s">
        <v>211</v>
      </c>
      <c r="B43" s="229"/>
      <c r="C43" s="99" t="s">
        <v>212</v>
      </c>
      <c r="D43" s="310"/>
      <c r="E43" s="310"/>
      <c r="F43" s="235"/>
      <c r="G43" s="232"/>
      <c r="H43" s="235"/>
      <c r="I43" s="232"/>
      <c r="J43" s="235"/>
      <c r="K43" s="232"/>
      <c r="L43" s="235"/>
    </row>
    <row r="44" spans="1:12" ht="23.25" customHeight="1" x14ac:dyDescent="0.65">
      <c r="A44" s="141"/>
      <c r="B44" s="229"/>
      <c r="C44" s="99" t="s">
        <v>213</v>
      </c>
      <c r="D44" s="310"/>
      <c r="E44" s="310"/>
      <c r="F44" s="155">
        <v>22222</v>
      </c>
      <c r="G44" s="232"/>
      <c r="H44" s="155">
        <v>22222</v>
      </c>
      <c r="I44" s="232"/>
      <c r="J44" s="155">
        <v>22222</v>
      </c>
      <c r="K44" s="232"/>
      <c r="L44" s="155">
        <v>22222</v>
      </c>
    </row>
    <row r="45" spans="1:12" ht="23.25" customHeight="1" x14ac:dyDescent="0.65">
      <c r="A45" s="89" t="s">
        <v>214</v>
      </c>
      <c r="B45" s="229"/>
      <c r="C45" s="99" t="s">
        <v>215</v>
      </c>
      <c r="D45" s="310"/>
      <c r="E45" s="310"/>
      <c r="F45" s="54">
        <v>123</v>
      </c>
      <c r="G45" s="232"/>
      <c r="H45" s="54">
        <v>123</v>
      </c>
      <c r="I45" s="232"/>
      <c r="J45" s="54">
        <v>123</v>
      </c>
      <c r="K45" s="232"/>
      <c r="L45" s="54">
        <v>123</v>
      </c>
    </row>
    <row r="46" spans="1:12" ht="22" customHeight="1" x14ac:dyDescent="0.7">
      <c r="A46" s="88" t="s">
        <v>83</v>
      </c>
      <c r="B46" s="229"/>
      <c r="C46" s="13" t="s">
        <v>216</v>
      </c>
      <c r="D46" s="310"/>
      <c r="E46" s="310"/>
      <c r="F46" s="228">
        <v>22222</v>
      </c>
      <c r="G46" s="4"/>
      <c r="H46" s="15">
        <v>22222</v>
      </c>
      <c r="I46" s="4"/>
      <c r="J46" s="228">
        <v>22222</v>
      </c>
      <c r="K46" s="4"/>
      <c r="L46" s="228">
        <v>22222</v>
      </c>
    </row>
    <row r="47" spans="1:12" ht="21.75" customHeight="1" x14ac:dyDescent="0.65">
      <c r="A47" s="88" t="s">
        <v>85</v>
      </c>
      <c r="B47" s="229"/>
      <c r="C47" s="51" t="s">
        <v>217</v>
      </c>
      <c r="D47" s="310">
        <v>14</v>
      </c>
      <c r="E47" s="310"/>
      <c r="F47" s="52">
        <v>123</v>
      </c>
      <c r="G47" s="130"/>
      <c r="H47" s="52">
        <v>123</v>
      </c>
      <c r="I47" s="130"/>
      <c r="J47" s="52">
        <v>123</v>
      </c>
      <c r="K47" s="130"/>
      <c r="L47" s="52">
        <v>123</v>
      </c>
    </row>
    <row r="48" spans="1:12" ht="21.75" customHeight="1" x14ac:dyDescent="0.7">
      <c r="A48" s="88" t="s">
        <v>83</v>
      </c>
      <c r="B48" s="229"/>
      <c r="C48" s="13" t="s">
        <v>218</v>
      </c>
      <c r="D48" s="310"/>
      <c r="E48" s="310"/>
      <c r="F48" s="163">
        <v>22222</v>
      </c>
      <c r="G48" s="31"/>
      <c r="H48" s="163">
        <v>22222</v>
      </c>
      <c r="I48" s="31"/>
      <c r="J48" s="163">
        <v>22222</v>
      </c>
      <c r="K48" s="31"/>
      <c r="L48" s="163">
        <v>22222</v>
      </c>
    </row>
    <row r="49" spans="1:13" ht="21.75" customHeight="1" x14ac:dyDescent="0.65">
      <c r="A49" s="174" t="s">
        <v>272</v>
      </c>
      <c r="B49" s="229"/>
      <c r="C49" s="51" t="s">
        <v>220</v>
      </c>
      <c r="D49" s="310">
        <v>12</v>
      </c>
      <c r="E49" s="310"/>
      <c r="F49" s="162">
        <v>0</v>
      </c>
      <c r="G49" s="232"/>
      <c r="H49" s="52">
        <v>-123</v>
      </c>
      <c r="I49" s="232"/>
      <c r="J49" s="162">
        <v>0</v>
      </c>
      <c r="K49" s="232"/>
      <c r="L49" s="54">
        <v>-123</v>
      </c>
      <c r="M49" s="229"/>
    </row>
    <row r="50" spans="1:13" ht="21.75" customHeight="1" x14ac:dyDescent="0.7">
      <c r="A50" s="88" t="s">
        <v>87</v>
      </c>
      <c r="B50" s="229"/>
      <c r="C50" s="13" t="s">
        <v>273</v>
      </c>
      <c r="D50" s="310"/>
      <c r="E50" s="310"/>
      <c r="F50" s="28">
        <v>22222</v>
      </c>
      <c r="G50" s="31"/>
      <c r="H50" s="28">
        <v>22222</v>
      </c>
      <c r="I50" s="31"/>
      <c r="J50" s="28">
        <v>22222</v>
      </c>
      <c r="K50" s="31"/>
      <c r="L50" s="28">
        <v>22222</v>
      </c>
      <c r="M50" s="229"/>
    </row>
    <row r="51" spans="1:13" ht="4.5" customHeight="1" x14ac:dyDescent="0.7">
      <c r="B51" s="229"/>
      <c r="C51" s="13"/>
      <c r="D51" s="310"/>
      <c r="E51" s="310"/>
      <c r="F51" s="29"/>
      <c r="G51" s="31"/>
      <c r="H51" s="29"/>
      <c r="I51" s="31"/>
      <c r="J51" s="29"/>
      <c r="K51" s="31"/>
      <c r="L51" s="29"/>
      <c r="M51" s="229"/>
    </row>
    <row r="52" spans="1:13" ht="9.65" customHeight="1" thickBot="1" x14ac:dyDescent="0.75">
      <c r="B52" s="229"/>
      <c r="C52" s="13"/>
      <c r="D52" s="310"/>
      <c r="E52" s="310"/>
      <c r="F52" s="29"/>
      <c r="G52" s="31"/>
      <c r="H52" s="29"/>
      <c r="I52" s="31"/>
      <c r="J52" s="29"/>
      <c r="K52" s="31"/>
      <c r="L52" s="29"/>
      <c r="M52" s="229"/>
    </row>
    <row r="53" spans="1:13" ht="21.5" x14ac:dyDescent="0.65">
      <c r="A53" s="110"/>
      <c r="B53" s="111"/>
      <c r="C53" s="332" t="s">
        <v>274</v>
      </c>
      <c r="D53" s="332"/>
      <c r="E53" s="332"/>
      <c r="F53" s="332"/>
      <c r="G53" s="332"/>
      <c r="H53" s="332"/>
      <c r="I53" s="332"/>
      <c r="J53" s="332"/>
      <c r="K53" s="332"/>
      <c r="L53" s="333"/>
      <c r="M53" s="82"/>
    </row>
    <row r="54" spans="1:13" ht="21.5" x14ac:dyDescent="0.65">
      <c r="A54" s="175"/>
      <c r="B54" s="30"/>
      <c r="C54" s="334" t="s">
        <v>275</v>
      </c>
      <c r="D54" s="334"/>
      <c r="E54" s="334"/>
      <c r="F54" s="334"/>
      <c r="G54" s="334"/>
      <c r="H54" s="334"/>
      <c r="I54" s="334"/>
      <c r="J54" s="334"/>
      <c r="K54" s="334"/>
      <c r="L54" s="335"/>
      <c r="M54" s="82"/>
    </row>
    <row r="55" spans="1:13" ht="22.5" customHeight="1" thickBot="1" x14ac:dyDescent="0.7">
      <c r="A55" s="176"/>
      <c r="B55" s="113"/>
      <c r="C55" s="145" t="s">
        <v>224</v>
      </c>
      <c r="D55" s="132"/>
      <c r="E55" s="132"/>
      <c r="F55" s="132"/>
      <c r="G55" s="132"/>
      <c r="H55" s="132"/>
      <c r="I55" s="132"/>
      <c r="J55" s="132"/>
      <c r="K55" s="132"/>
      <c r="L55" s="133"/>
      <c r="M55" s="229"/>
    </row>
    <row r="56" spans="1:13" ht="23.25" customHeight="1" x14ac:dyDescent="0.7">
      <c r="A56" s="94"/>
      <c r="B56" s="229"/>
      <c r="C56" s="13" t="str">
        <f>SFP!$B$1</f>
        <v>บริษัท เมืองไทย แคปปิตอล จำกัด (มหาชน) และบริษัทย่อย</v>
      </c>
      <c r="D56" s="310"/>
      <c r="E56" s="310"/>
      <c r="F56" s="228"/>
      <c r="G56" s="230"/>
      <c r="H56" s="228"/>
      <c r="I56" s="230"/>
      <c r="J56" s="228"/>
      <c r="K56" s="230"/>
      <c r="L56" s="15"/>
      <c r="M56" s="229"/>
    </row>
    <row r="57" spans="1:13" ht="23.25" customHeight="1" x14ac:dyDescent="0.7">
      <c r="A57" s="94"/>
      <c r="B57" s="229"/>
      <c r="C57" s="13" t="s">
        <v>264</v>
      </c>
      <c r="D57" s="1"/>
      <c r="E57" s="1"/>
      <c r="F57" s="311"/>
      <c r="G57" s="311"/>
      <c r="H57" s="311"/>
      <c r="I57" s="311"/>
      <c r="J57" s="311"/>
      <c r="K57" s="311"/>
      <c r="L57" s="66"/>
      <c r="M57" s="229"/>
    </row>
    <row r="58" spans="1:13" ht="20.25" customHeight="1" x14ac:dyDescent="0.7">
      <c r="A58" s="141"/>
      <c r="B58" s="229"/>
      <c r="C58" s="103" t="s">
        <v>266</v>
      </c>
      <c r="D58" s="104"/>
      <c r="E58" s="104"/>
      <c r="F58" s="104"/>
      <c r="G58" s="105"/>
      <c r="H58" s="105"/>
      <c r="I58" s="106"/>
      <c r="J58" s="106"/>
      <c r="K58" s="106"/>
      <c r="L58" s="106"/>
      <c r="M58" s="229"/>
    </row>
    <row r="59" spans="1:13" ht="23.25" customHeight="1" x14ac:dyDescent="0.7">
      <c r="A59" s="95"/>
      <c r="B59" s="229"/>
      <c r="D59" s="1"/>
      <c r="E59" s="1"/>
      <c r="F59" s="321" t="s">
        <v>174</v>
      </c>
      <c r="G59" s="321"/>
      <c r="H59" s="321"/>
      <c r="I59" s="311"/>
      <c r="J59" s="321" t="s">
        <v>175</v>
      </c>
      <c r="K59" s="321"/>
      <c r="L59" s="321"/>
      <c r="M59" s="229"/>
    </row>
    <row r="60" spans="1:13" ht="21.75" customHeight="1" x14ac:dyDescent="0.7">
      <c r="A60" s="94"/>
      <c r="B60" s="229"/>
      <c r="D60" s="1"/>
      <c r="E60" s="1"/>
      <c r="F60" s="322" t="s">
        <v>176</v>
      </c>
      <c r="G60" s="323"/>
      <c r="H60" s="323"/>
      <c r="I60" s="311"/>
      <c r="J60" s="322" t="s">
        <v>176</v>
      </c>
      <c r="K60" s="323"/>
      <c r="L60" s="323"/>
      <c r="M60" s="229"/>
    </row>
    <row r="61" spans="1:13" ht="22" x14ac:dyDescent="0.7">
      <c r="A61" s="94"/>
      <c r="B61" s="229"/>
      <c r="D61" s="1"/>
      <c r="E61" s="1"/>
      <c r="F61" s="322" t="s">
        <v>177</v>
      </c>
      <c r="G61" s="322"/>
      <c r="H61" s="322"/>
      <c r="I61" s="311"/>
      <c r="J61" s="322" t="s">
        <v>177</v>
      </c>
      <c r="K61" s="322"/>
      <c r="L61" s="322"/>
      <c r="M61" s="229"/>
    </row>
    <row r="62" spans="1:13" ht="23.25" customHeight="1" x14ac:dyDescent="0.65">
      <c r="A62" s="88" t="s">
        <v>65</v>
      </c>
      <c r="B62" s="229"/>
      <c r="D62" s="310" t="s">
        <v>7</v>
      </c>
      <c r="E62" s="310"/>
      <c r="F62" s="1">
        <v>2563</v>
      </c>
      <c r="G62" s="1"/>
      <c r="H62" s="1">
        <v>2562</v>
      </c>
      <c r="I62" s="1"/>
      <c r="J62" s="1">
        <v>2563</v>
      </c>
      <c r="K62" s="1"/>
      <c r="L62" s="1">
        <v>2562</v>
      </c>
      <c r="M62" s="229"/>
    </row>
    <row r="63" spans="1:13" ht="15" customHeight="1" x14ac:dyDescent="0.65">
      <c r="B63" s="229"/>
      <c r="D63" s="229"/>
      <c r="E63" s="310"/>
      <c r="F63" s="80"/>
      <c r="G63" s="80"/>
      <c r="H63" s="16" t="s">
        <v>178</v>
      </c>
      <c r="I63" s="312"/>
      <c r="J63" s="312"/>
      <c r="K63" s="312"/>
      <c r="L63" s="16" t="s">
        <v>178</v>
      </c>
      <c r="M63" s="229"/>
    </row>
    <row r="64" spans="1:13" ht="23.25" customHeight="1" x14ac:dyDescent="0.65">
      <c r="A64" s="85"/>
      <c r="B64" s="229"/>
      <c r="C64" s="229"/>
      <c r="D64" s="310"/>
      <c r="E64" s="310"/>
      <c r="F64" s="320" t="s">
        <v>9</v>
      </c>
      <c r="G64" s="320"/>
      <c r="H64" s="320"/>
      <c r="I64" s="320"/>
      <c r="J64" s="320"/>
      <c r="K64" s="320"/>
      <c r="L64" s="320"/>
      <c r="M64" s="229"/>
    </row>
    <row r="65" spans="1:13" ht="21.75" customHeight="1" x14ac:dyDescent="0.7">
      <c r="A65" s="94" t="s">
        <v>87</v>
      </c>
      <c r="B65" s="229"/>
      <c r="C65" s="13" t="s">
        <v>101</v>
      </c>
      <c r="D65" s="310"/>
      <c r="E65" s="310"/>
      <c r="F65" s="130"/>
      <c r="G65" s="232"/>
      <c r="H65" s="130"/>
      <c r="I65" s="232"/>
      <c r="J65" s="130"/>
      <c r="K65" s="232"/>
      <c r="L65" s="130"/>
      <c r="M65" s="229"/>
    </row>
    <row r="66" spans="1:13" ht="21.75" customHeight="1" x14ac:dyDescent="0.65">
      <c r="A66" s="94" t="s">
        <v>102</v>
      </c>
      <c r="B66" s="229"/>
      <c r="C66" s="51" t="s">
        <v>103</v>
      </c>
      <c r="D66" s="310"/>
      <c r="E66" s="310"/>
      <c r="F66" s="157">
        <v>22222</v>
      </c>
      <c r="G66" s="158"/>
      <c r="H66" s="157">
        <v>22222</v>
      </c>
      <c r="I66" s="159"/>
      <c r="J66" s="159">
        <v>123</v>
      </c>
      <c r="K66" s="159"/>
      <c r="L66" s="159">
        <v>123</v>
      </c>
      <c r="M66" s="229"/>
    </row>
    <row r="67" spans="1:13" ht="21.75" customHeight="1" x14ac:dyDescent="0.65">
      <c r="A67" s="94" t="s">
        <v>104</v>
      </c>
      <c r="B67" s="229"/>
      <c r="C67" s="51" t="s">
        <v>105</v>
      </c>
      <c r="D67" s="310"/>
      <c r="E67" s="310"/>
      <c r="F67" s="160">
        <v>123</v>
      </c>
      <c r="G67" s="158"/>
      <c r="H67" s="160">
        <v>123</v>
      </c>
      <c r="I67" s="161"/>
      <c r="J67" s="162">
        <v>0</v>
      </c>
      <c r="K67" s="232"/>
      <c r="L67" s="162">
        <v>0</v>
      </c>
      <c r="M67" s="229"/>
    </row>
    <row r="68" spans="1:13" ht="21.75" customHeight="1" thickBot="1" x14ac:dyDescent="0.75">
      <c r="A68" s="96"/>
      <c r="B68" s="229"/>
      <c r="C68" s="13"/>
      <c r="D68" s="310"/>
      <c r="E68" s="310"/>
      <c r="F68" s="21">
        <v>22222</v>
      </c>
      <c r="G68" s="22"/>
      <c r="H68" s="21">
        <v>22222</v>
      </c>
      <c r="I68" s="22"/>
      <c r="J68" s="23">
        <v>123</v>
      </c>
      <c r="K68" s="22"/>
      <c r="L68" s="23">
        <v>123</v>
      </c>
      <c r="M68" s="229"/>
    </row>
    <row r="69" spans="1:13" ht="4.5" customHeight="1" thickTop="1" x14ac:dyDescent="0.7">
      <c r="B69" s="229"/>
      <c r="C69" s="13"/>
      <c r="D69" s="310"/>
      <c r="E69" s="310"/>
      <c r="F69" s="71"/>
      <c r="G69" s="72"/>
      <c r="H69" s="71"/>
      <c r="I69" s="72"/>
      <c r="J69" s="72"/>
      <c r="K69" s="72"/>
      <c r="L69" s="72"/>
      <c r="M69" s="229"/>
    </row>
    <row r="70" spans="1:13" ht="20.25" customHeight="1" x14ac:dyDescent="0.7">
      <c r="A70" s="141" t="s">
        <v>110</v>
      </c>
      <c r="B70" s="229"/>
      <c r="C70" s="13" t="s">
        <v>256</v>
      </c>
      <c r="D70" s="310"/>
      <c r="E70" s="310"/>
      <c r="F70" s="71"/>
      <c r="G70" s="73"/>
      <c r="H70" s="71"/>
      <c r="I70" s="73"/>
      <c r="J70" s="72"/>
      <c r="K70" s="73"/>
      <c r="L70" s="72"/>
      <c r="M70" s="229"/>
    </row>
    <row r="71" spans="1:13" ht="22" thickBot="1" x14ac:dyDescent="0.7">
      <c r="A71" s="141" t="s">
        <v>257</v>
      </c>
      <c r="B71" s="229"/>
      <c r="C71" s="51" t="s">
        <v>258</v>
      </c>
      <c r="D71" s="229"/>
      <c r="E71" s="310"/>
      <c r="F71" s="63">
        <v>4.4400000000000004</v>
      </c>
      <c r="G71" s="232"/>
      <c r="H71" s="63">
        <v>4.4400000000000004</v>
      </c>
      <c r="I71" s="232"/>
      <c r="J71" s="63">
        <v>4.4400000000000004</v>
      </c>
      <c r="K71" s="232"/>
      <c r="L71" s="63">
        <v>4.4400000000000004</v>
      </c>
      <c r="M71" s="229"/>
    </row>
    <row r="72" spans="1:13" ht="20.25" customHeight="1" thickTop="1" thickBot="1" x14ac:dyDescent="0.7">
      <c r="A72" s="141" t="s">
        <v>259</v>
      </c>
      <c r="B72" s="229"/>
      <c r="C72" s="51" t="s">
        <v>260</v>
      </c>
      <c r="D72" s="310"/>
      <c r="E72" s="310"/>
      <c r="F72" s="63">
        <v>2.2200000000000002</v>
      </c>
      <c r="G72" s="232"/>
      <c r="H72" s="63">
        <v>2.2200000000000002</v>
      </c>
      <c r="I72" s="232"/>
      <c r="J72" s="63">
        <v>2.2200000000000002</v>
      </c>
      <c r="K72" s="232"/>
      <c r="L72" s="63">
        <v>2.2200000000000002</v>
      </c>
      <c r="M72" s="229"/>
    </row>
    <row r="73" spans="1:13" ht="4.5" customHeight="1" thickTop="1" x14ac:dyDescent="0.65">
      <c r="A73" s="141"/>
      <c r="B73" s="229"/>
      <c r="C73" s="18"/>
      <c r="D73" s="310"/>
      <c r="E73" s="310"/>
      <c r="F73" s="130"/>
      <c r="G73" s="232"/>
      <c r="H73" s="130"/>
      <c r="I73" s="232"/>
      <c r="J73" s="130"/>
      <c r="K73" s="232"/>
      <c r="L73" s="130"/>
      <c r="M73" s="229"/>
    </row>
    <row r="74" spans="1:13" ht="22" x14ac:dyDescent="0.7">
      <c r="A74" s="141" t="s">
        <v>110</v>
      </c>
      <c r="B74" s="229"/>
      <c r="C74" s="13" t="s">
        <v>261</v>
      </c>
      <c r="D74" s="310"/>
      <c r="E74" s="310"/>
      <c r="F74" s="3"/>
      <c r="G74" s="4"/>
      <c r="H74" s="3"/>
      <c r="I74" s="4"/>
      <c r="J74" s="3"/>
      <c r="K74" s="4"/>
      <c r="L74" s="3"/>
      <c r="M74" s="229"/>
    </row>
    <row r="75" spans="1:13" ht="22" thickBot="1" x14ac:dyDescent="0.7">
      <c r="A75" s="141" t="s">
        <v>257</v>
      </c>
      <c r="B75" s="229"/>
      <c r="C75" s="51" t="s">
        <v>258</v>
      </c>
      <c r="D75" s="229"/>
      <c r="E75" s="310"/>
      <c r="F75" s="63">
        <v>4.4400000000000004</v>
      </c>
      <c r="G75" s="232"/>
      <c r="H75" s="63">
        <v>4.4400000000000004</v>
      </c>
      <c r="I75" s="232"/>
      <c r="J75" s="63">
        <v>4.4400000000000004</v>
      </c>
      <c r="K75" s="232"/>
      <c r="L75" s="63">
        <v>4.4400000000000004</v>
      </c>
      <c r="M75" s="229"/>
    </row>
    <row r="76" spans="1:13" ht="22.5" thickTop="1" thickBot="1" x14ac:dyDescent="0.7">
      <c r="A76" s="141" t="s">
        <v>259</v>
      </c>
      <c r="B76" s="229"/>
      <c r="C76" s="51" t="s">
        <v>260</v>
      </c>
      <c r="D76" s="310"/>
      <c r="E76" s="310"/>
      <c r="F76" s="63">
        <v>2.2200000000000002</v>
      </c>
      <c r="G76" s="232"/>
      <c r="H76" s="63">
        <v>2.2200000000000002</v>
      </c>
      <c r="I76" s="232"/>
      <c r="J76" s="63">
        <v>2.2200000000000002</v>
      </c>
      <c r="K76" s="232"/>
      <c r="L76" s="63">
        <v>2.2200000000000002</v>
      </c>
      <c r="M76" s="229"/>
    </row>
    <row r="77" spans="1:13" ht="4.5" customHeight="1" thickTop="1" x14ac:dyDescent="0.65">
      <c r="A77" s="141"/>
      <c r="B77" s="229"/>
      <c r="D77" s="310"/>
      <c r="E77" s="310"/>
      <c r="F77" s="130"/>
      <c r="G77" s="232"/>
      <c r="H77" s="130"/>
      <c r="I77" s="232"/>
      <c r="J77" s="130"/>
      <c r="K77" s="232"/>
      <c r="L77" s="130"/>
      <c r="M77" s="229"/>
    </row>
    <row r="78" spans="1:13" ht="19.5" customHeight="1" thickBot="1" x14ac:dyDescent="0.7">
      <c r="A78" s="141"/>
      <c r="B78" s="229"/>
      <c r="D78" s="310"/>
      <c r="E78" s="310"/>
      <c r="F78" s="130"/>
      <c r="G78" s="232"/>
      <c r="H78" s="130"/>
      <c r="I78" s="232"/>
      <c r="J78" s="130"/>
      <c r="K78" s="232"/>
      <c r="L78" s="130"/>
      <c r="M78" s="229"/>
    </row>
    <row r="79" spans="1:13" ht="21.5" x14ac:dyDescent="0.65">
      <c r="A79" s="110"/>
      <c r="B79" s="111"/>
      <c r="C79" s="332" t="s">
        <v>276</v>
      </c>
      <c r="D79" s="332"/>
      <c r="E79" s="332"/>
      <c r="F79" s="332"/>
      <c r="G79" s="332"/>
      <c r="H79" s="332"/>
      <c r="I79" s="332"/>
      <c r="J79" s="332"/>
      <c r="K79" s="332"/>
      <c r="L79" s="333"/>
      <c r="M79" s="82"/>
    </row>
    <row r="80" spans="1:13" ht="22.5" customHeight="1" thickBot="1" x14ac:dyDescent="0.7">
      <c r="A80" s="131"/>
      <c r="B80" s="113"/>
      <c r="C80" s="145" t="s">
        <v>277</v>
      </c>
      <c r="D80" s="132"/>
      <c r="E80" s="132"/>
      <c r="F80" s="132"/>
      <c r="G80" s="132"/>
      <c r="H80" s="132"/>
      <c r="I80" s="132"/>
      <c r="J80" s="132"/>
      <c r="K80" s="132"/>
      <c r="L80" s="133"/>
      <c r="M80" s="229"/>
    </row>
    <row r="81" spans="1:12" ht="23.25" customHeight="1" x14ac:dyDescent="0.7">
      <c r="B81" s="229"/>
      <c r="C81" s="13" t="str">
        <f>SFP!$B$1</f>
        <v>บริษัท เมืองไทย แคปปิตอล จำกัด (มหาชน) และบริษัทย่อย</v>
      </c>
      <c r="D81" s="310"/>
      <c r="E81" s="310"/>
      <c r="F81" s="228"/>
      <c r="G81" s="230"/>
      <c r="H81" s="228"/>
      <c r="I81" s="230"/>
      <c r="J81" s="228"/>
      <c r="K81" s="230"/>
      <c r="L81" s="15"/>
    </row>
    <row r="82" spans="1:12" ht="23.25" customHeight="1" x14ac:dyDescent="0.7">
      <c r="B82" s="229"/>
      <c r="C82" s="13" t="s">
        <v>225</v>
      </c>
      <c r="D82" s="1"/>
      <c r="E82" s="1"/>
      <c r="F82" s="311"/>
      <c r="G82" s="311"/>
      <c r="H82" s="311"/>
      <c r="I82" s="311"/>
      <c r="J82" s="311"/>
      <c r="K82" s="311"/>
      <c r="L82" s="311"/>
    </row>
    <row r="83" spans="1:12" ht="23" x14ac:dyDescent="0.7">
      <c r="B83" s="229"/>
      <c r="C83" s="103" t="s">
        <v>266</v>
      </c>
      <c r="D83" s="108"/>
      <c r="E83" s="108"/>
      <c r="F83" s="108"/>
      <c r="G83" s="5"/>
      <c r="H83" s="5"/>
      <c r="I83" s="311"/>
      <c r="J83" s="311"/>
      <c r="K83" s="311"/>
      <c r="L83" s="311"/>
    </row>
    <row r="84" spans="1:12" ht="23.25" customHeight="1" x14ac:dyDescent="0.7">
      <c r="B84" s="229"/>
      <c r="D84" s="1"/>
      <c r="E84" s="1"/>
      <c r="F84" s="321" t="s">
        <v>174</v>
      </c>
      <c r="G84" s="321"/>
      <c r="H84" s="321"/>
      <c r="I84" s="311"/>
      <c r="J84" s="321" t="s">
        <v>175</v>
      </c>
      <c r="K84" s="321"/>
      <c r="L84" s="321"/>
    </row>
    <row r="85" spans="1:12" ht="21.75" customHeight="1" x14ac:dyDescent="0.7">
      <c r="B85" s="229"/>
      <c r="D85" s="1"/>
      <c r="E85" s="1"/>
      <c r="F85" s="322" t="s">
        <v>176</v>
      </c>
      <c r="G85" s="323"/>
      <c r="H85" s="323"/>
      <c r="I85" s="311"/>
      <c r="J85" s="322" t="s">
        <v>176</v>
      </c>
      <c r="K85" s="323"/>
      <c r="L85" s="323"/>
    </row>
    <row r="86" spans="1:12" ht="22" x14ac:dyDescent="0.7">
      <c r="B86" s="229"/>
      <c r="D86" s="1"/>
      <c r="E86" s="1"/>
      <c r="F86" s="322" t="s">
        <v>177</v>
      </c>
      <c r="G86" s="322"/>
      <c r="H86" s="322"/>
      <c r="I86" s="311"/>
      <c r="J86" s="322" t="s">
        <v>177</v>
      </c>
      <c r="K86" s="322"/>
      <c r="L86" s="322"/>
    </row>
    <row r="87" spans="1:12" ht="23.25" customHeight="1" x14ac:dyDescent="0.65">
      <c r="A87" s="83" t="s">
        <v>65</v>
      </c>
      <c r="B87" s="229"/>
      <c r="D87" s="310" t="s">
        <v>7</v>
      </c>
      <c r="E87" s="310"/>
      <c r="F87" s="1">
        <v>2563</v>
      </c>
      <c r="G87" s="1"/>
      <c r="H87" s="1">
        <v>2562</v>
      </c>
      <c r="I87" s="1"/>
      <c r="J87" s="1">
        <v>2563</v>
      </c>
      <c r="K87" s="1"/>
      <c r="L87" s="1">
        <v>2562</v>
      </c>
    </row>
    <row r="88" spans="1:12" ht="23.25" customHeight="1" x14ac:dyDescent="0.65">
      <c r="B88" s="229"/>
      <c r="D88" s="229"/>
      <c r="E88" s="310"/>
      <c r="F88" s="1"/>
      <c r="G88" s="1"/>
      <c r="H88" s="16" t="s">
        <v>178</v>
      </c>
      <c r="I88" s="1"/>
      <c r="J88" s="1"/>
      <c r="K88" s="1"/>
      <c r="L88" s="16" t="s">
        <v>178</v>
      </c>
    </row>
    <row r="89" spans="1:12" ht="23.25" customHeight="1" x14ac:dyDescent="0.65">
      <c r="B89" s="229"/>
      <c r="D89" s="310"/>
      <c r="E89" s="310"/>
      <c r="F89" s="320" t="s">
        <v>9</v>
      </c>
      <c r="G89" s="320"/>
      <c r="H89" s="320"/>
      <c r="I89" s="320"/>
      <c r="J89" s="320"/>
      <c r="K89" s="320"/>
      <c r="L89" s="320"/>
    </row>
    <row r="90" spans="1:12" ht="23.25" customHeight="1" x14ac:dyDescent="0.7">
      <c r="A90" s="97"/>
      <c r="B90" s="229"/>
      <c r="C90" s="13" t="s">
        <v>278</v>
      </c>
      <c r="D90" s="310"/>
      <c r="E90" s="310"/>
      <c r="F90" s="29">
        <v>22222</v>
      </c>
      <c r="G90" s="4"/>
      <c r="H90" s="29">
        <v>22222</v>
      </c>
      <c r="I90" s="4"/>
      <c r="J90" s="29">
        <v>22222</v>
      </c>
      <c r="K90" s="4"/>
      <c r="L90" s="29">
        <v>22222</v>
      </c>
    </row>
    <row r="91" spans="1:12" ht="23.25" customHeight="1" x14ac:dyDescent="0.7">
      <c r="A91" s="97"/>
      <c r="B91" s="229"/>
      <c r="C91" s="13"/>
      <c r="D91" s="310"/>
      <c r="E91" s="310"/>
      <c r="F91" s="3"/>
      <c r="G91" s="31"/>
      <c r="H91" s="3"/>
      <c r="I91" s="31"/>
      <c r="J91" s="3"/>
      <c r="K91" s="31"/>
      <c r="L91" s="3"/>
    </row>
    <row r="92" spans="1:12" ht="23.25" customHeight="1" x14ac:dyDescent="0.7">
      <c r="A92" s="88" t="s">
        <v>89</v>
      </c>
      <c r="B92" s="229"/>
      <c r="C92" s="13" t="s">
        <v>279</v>
      </c>
      <c r="D92" s="310"/>
      <c r="E92" s="310"/>
      <c r="F92" s="3"/>
      <c r="G92" s="4"/>
      <c r="H92" s="3"/>
      <c r="I92" s="4"/>
      <c r="J92" s="3"/>
      <c r="K92" s="4"/>
      <c r="L92" s="3"/>
    </row>
    <row r="93" spans="1:12" ht="21" customHeight="1" x14ac:dyDescent="0.7">
      <c r="A93" s="88" t="s">
        <v>90</v>
      </c>
      <c r="B93" s="229"/>
      <c r="C93" s="12" t="s">
        <v>91</v>
      </c>
      <c r="D93" s="310"/>
      <c r="E93" s="310"/>
      <c r="F93" s="26"/>
      <c r="G93" s="229"/>
      <c r="H93" s="26"/>
      <c r="I93" s="229"/>
      <c r="J93" s="26"/>
      <c r="K93" s="229"/>
      <c r="L93" s="26"/>
    </row>
    <row r="94" spans="1:12" ht="21" customHeight="1" x14ac:dyDescent="0.65">
      <c r="A94" s="88" t="s">
        <v>227</v>
      </c>
      <c r="B94" s="229"/>
      <c r="C94" s="50" t="s">
        <v>228</v>
      </c>
      <c r="D94" s="310"/>
      <c r="E94" s="310"/>
      <c r="F94" s="232">
        <v>123</v>
      </c>
      <c r="G94" s="232"/>
      <c r="H94" s="232">
        <v>123</v>
      </c>
      <c r="I94" s="232"/>
      <c r="J94" s="232">
        <v>123</v>
      </c>
      <c r="K94" s="232"/>
      <c r="L94" s="232">
        <v>123</v>
      </c>
    </row>
    <row r="95" spans="1:12" ht="21" customHeight="1" x14ac:dyDescent="0.65">
      <c r="A95" s="88" t="s">
        <v>92</v>
      </c>
      <c r="B95" s="229"/>
      <c r="C95" s="99" t="s">
        <v>229</v>
      </c>
      <c r="D95" s="310"/>
      <c r="E95" s="310"/>
      <c r="F95" s="155">
        <v>22222</v>
      </c>
      <c r="G95" s="232"/>
      <c r="H95" s="155">
        <v>22222</v>
      </c>
      <c r="I95" s="232"/>
      <c r="J95" s="155">
        <v>22222</v>
      </c>
      <c r="K95" s="232"/>
      <c r="L95" s="155">
        <v>22222</v>
      </c>
    </row>
    <row r="96" spans="1:12" ht="21.65" customHeight="1" x14ac:dyDescent="0.65">
      <c r="A96" s="331" t="s">
        <v>230</v>
      </c>
      <c r="B96" s="229"/>
      <c r="C96" s="99" t="s">
        <v>231</v>
      </c>
      <c r="D96" s="310"/>
      <c r="E96" s="310"/>
      <c r="F96" s="134"/>
      <c r="G96" s="232"/>
      <c r="H96" s="134"/>
      <c r="I96" s="232"/>
      <c r="J96" s="134"/>
      <c r="K96" s="232"/>
      <c r="L96" s="134"/>
    </row>
    <row r="97" spans="1:12" ht="21.65" customHeight="1" x14ac:dyDescent="0.65">
      <c r="A97" s="331"/>
      <c r="B97" s="229"/>
      <c r="C97" s="99" t="s">
        <v>232</v>
      </c>
      <c r="D97" s="310"/>
      <c r="E97" s="310"/>
      <c r="F97" s="232">
        <v>123</v>
      </c>
      <c r="G97" s="232"/>
      <c r="H97" s="232">
        <v>123</v>
      </c>
      <c r="I97" s="232"/>
      <c r="J97" s="232">
        <v>123</v>
      </c>
      <c r="K97" s="232"/>
      <c r="L97" s="232">
        <v>123</v>
      </c>
    </row>
    <row r="98" spans="1:12" ht="21" customHeight="1" x14ac:dyDescent="0.65">
      <c r="A98" s="148" t="s">
        <v>233</v>
      </c>
      <c r="B98" s="229"/>
      <c r="C98" s="99" t="s">
        <v>234</v>
      </c>
      <c r="D98" s="310"/>
      <c r="E98" s="310"/>
      <c r="F98" s="155">
        <v>22222</v>
      </c>
      <c r="G98" s="232"/>
      <c r="H98" s="155">
        <v>22222</v>
      </c>
      <c r="I98" s="232"/>
      <c r="J98" s="155">
        <v>22222</v>
      </c>
      <c r="K98" s="232"/>
      <c r="L98" s="155">
        <v>22222</v>
      </c>
    </row>
    <row r="99" spans="1:12" ht="21" customHeight="1" x14ac:dyDescent="0.65">
      <c r="A99" s="88" t="s">
        <v>203</v>
      </c>
      <c r="B99" s="229"/>
      <c r="C99" s="99" t="s">
        <v>235</v>
      </c>
      <c r="D99" s="229"/>
      <c r="E99" s="310"/>
      <c r="F99" s="155"/>
      <c r="G99" s="232"/>
      <c r="H99" s="155"/>
      <c r="I99" s="232"/>
      <c r="J99" s="156"/>
      <c r="K99" s="130"/>
      <c r="L99" s="156"/>
    </row>
    <row r="100" spans="1:12" ht="21" customHeight="1" x14ac:dyDescent="0.65">
      <c r="A100" s="88"/>
      <c r="B100" s="229"/>
      <c r="C100" s="99" t="s">
        <v>236</v>
      </c>
      <c r="D100" s="310" t="s">
        <v>206</v>
      </c>
      <c r="E100" s="310"/>
      <c r="F100" s="232">
        <v>123</v>
      </c>
      <c r="G100" s="232"/>
      <c r="H100" s="232">
        <v>123</v>
      </c>
      <c r="I100" s="232"/>
      <c r="J100" s="232">
        <v>123</v>
      </c>
      <c r="K100" s="232"/>
      <c r="L100" s="232">
        <v>123</v>
      </c>
    </row>
    <row r="101" spans="1:12" ht="21" customHeight="1" x14ac:dyDescent="0.65">
      <c r="A101" s="88"/>
      <c r="B101" s="229"/>
      <c r="C101" s="140" t="s">
        <v>237</v>
      </c>
      <c r="D101" s="310"/>
      <c r="E101" s="310"/>
      <c r="F101" s="155">
        <v>22222</v>
      </c>
      <c r="G101" s="232"/>
      <c r="H101" s="155">
        <v>22222</v>
      </c>
      <c r="I101" s="232"/>
      <c r="J101" s="155">
        <v>22222</v>
      </c>
      <c r="K101" s="232"/>
      <c r="L101" s="155">
        <v>22222</v>
      </c>
    </row>
    <row r="102" spans="1:12" ht="21" customHeight="1" x14ac:dyDescent="0.7">
      <c r="A102" s="88" t="s">
        <v>94</v>
      </c>
      <c r="B102" s="229"/>
      <c r="C102" s="50" t="s">
        <v>280</v>
      </c>
      <c r="D102" s="310"/>
      <c r="E102" s="310"/>
      <c r="F102" s="232">
        <v>123</v>
      </c>
      <c r="G102" s="232"/>
      <c r="H102" s="232">
        <v>123</v>
      </c>
      <c r="I102" s="232"/>
      <c r="J102" s="232">
        <v>123</v>
      </c>
      <c r="K102" s="232"/>
      <c r="L102" s="232">
        <v>123</v>
      </c>
    </row>
    <row r="103" spans="1:12" ht="21" customHeight="1" x14ac:dyDescent="0.7">
      <c r="A103" s="141"/>
      <c r="B103" s="229"/>
      <c r="C103" s="13" t="s">
        <v>96</v>
      </c>
      <c r="D103" s="310"/>
      <c r="E103" s="310"/>
      <c r="F103" s="28">
        <v>22222</v>
      </c>
      <c r="G103" s="4"/>
      <c r="H103" s="28">
        <v>22222</v>
      </c>
      <c r="I103" s="4"/>
      <c r="J103" s="28">
        <v>22222</v>
      </c>
      <c r="K103" s="4"/>
      <c r="L103" s="28">
        <v>22222</v>
      </c>
    </row>
    <row r="104" spans="1:12" ht="21" customHeight="1" x14ac:dyDescent="0.7">
      <c r="A104" s="141"/>
      <c r="B104" s="229"/>
      <c r="C104" s="13"/>
      <c r="D104" s="310"/>
      <c r="E104" s="310"/>
      <c r="F104" s="3"/>
      <c r="G104" s="4"/>
      <c r="H104" s="3"/>
      <c r="I104" s="4"/>
      <c r="J104" s="3"/>
      <c r="K104" s="4"/>
      <c r="L104" s="3"/>
    </row>
    <row r="105" spans="1:12" ht="22" x14ac:dyDescent="0.7">
      <c r="A105" s="88" t="s">
        <v>239</v>
      </c>
      <c r="B105" s="229"/>
      <c r="C105" s="12" t="s">
        <v>240</v>
      </c>
      <c r="D105" s="310"/>
      <c r="E105" s="310"/>
      <c r="F105" s="3"/>
      <c r="G105" s="4"/>
      <c r="H105" s="3"/>
      <c r="I105" s="4"/>
      <c r="J105" s="3"/>
      <c r="K105" s="4"/>
      <c r="L105" s="3"/>
    </row>
    <row r="106" spans="1:12" ht="22" x14ac:dyDescent="0.7">
      <c r="A106" s="88"/>
      <c r="B106" s="229"/>
      <c r="C106" s="140" t="s">
        <v>241</v>
      </c>
      <c r="D106" s="310"/>
      <c r="E106" s="310"/>
      <c r="F106" s="3"/>
      <c r="G106" s="4"/>
      <c r="H106" s="3"/>
      <c r="I106" s="4"/>
      <c r="J106" s="3"/>
      <c r="K106" s="4"/>
      <c r="L106" s="3"/>
    </row>
    <row r="107" spans="1:12" ht="21.5" x14ac:dyDescent="0.65">
      <c r="A107" s="88"/>
      <c r="B107" s="229"/>
      <c r="C107" s="140" t="s">
        <v>242</v>
      </c>
      <c r="D107" s="310"/>
      <c r="E107" s="310"/>
      <c r="F107" s="232">
        <v>123</v>
      </c>
      <c r="G107" s="232"/>
      <c r="H107" s="232">
        <v>123</v>
      </c>
      <c r="I107" s="232"/>
      <c r="J107" s="232">
        <v>123</v>
      </c>
      <c r="K107" s="232"/>
      <c r="L107" s="232">
        <v>123</v>
      </c>
    </row>
    <row r="108" spans="1:12" ht="21.5" x14ac:dyDescent="0.65">
      <c r="A108" s="141" t="s">
        <v>83</v>
      </c>
      <c r="B108" s="229"/>
      <c r="C108" s="98" t="s">
        <v>243</v>
      </c>
      <c r="D108" s="310">
        <v>10</v>
      </c>
      <c r="E108" s="310"/>
      <c r="F108" s="155">
        <v>22222</v>
      </c>
      <c r="G108" s="232"/>
      <c r="H108" s="155">
        <v>22222</v>
      </c>
      <c r="I108" s="232"/>
      <c r="J108" s="155">
        <v>22222</v>
      </c>
      <c r="K108" s="232"/>
      <c r="L108" s="155">
        <v>22222</v>
      </c>
    </row>
    <row r="109" spans="1:12" ht="21.5" x14ac:dyDescent="0.65">
      <c r="A109" s="141" t="s">
        <v>83</v>
      </c>
      <c r="B109" s="229"/>
      <c r="C109" s="51" t="s">
        <v>244</v>
      </c>
      <c r="D109" s="310"/>
      <c r="E109" s="310"/>
      <c r="F109" s="232">
        <v>123</v>
      </c>
      <c r="G109" s="232"/>
      <c r="H109" s="232">
        <v>123</v>
      </c>
      <c r="I109" s="232"/>
      <c r="J109" s="232">
        <v>123</v>
      </c>
      <c r="K109" s="232"/>
      <c r="L109" s="232">
        <v>123</v>
      </c>
    </row>
    <row r="110" spans="1:12" ht="21.5" x14ac:dyDescent="0.65">
      <c r="A110" s="141" t="s">
        <v>245</v>
      </c>
      <c r="B110" s="229"/>
      <c r="C110" s="140" t="s">
        <v>246</v>
      </c>
      <c r="D110" s="310"/>
      <c r="E110" s="310"/>
      <c r="F110" s="232"/>
      <c r="G110" s="232"/>
      <c r="H110" s="232"/>
      <c r="I110" s="232"/>
      <c r="J110" s="232"/>
      <c r="K110" s="232"/>
      <c r="L110" s="232"/>
    </row>
    <row r="111" spans="1:12" ht="21.5" x14ac:dyDescent="0.65">
      <c r="A111" s="141"/>
      <c r="B111" s="229"/>
      <c r="C111" s="140" t="s">
        <v>247</v>
      </c>
      <c r="D111" s="310"/>
      <c r="E111" s="310"/>
      <c r="F111" s="155">
        <v>22222</v>
      </c>
      <c r="G111" s="232"/>
      <c r="H111" s="155">
        <v>22222</v>
      </c>
      <c r="I111" s="232"/>
      <c r="J111" s="155">
        <v>22222</v>
      </c>
      <c r="K111" s="232"/>
      <c r="L111" s="155">
        <v>22222</v>
      </c>
    </row>
    <row r="112" spans="1:12" ht="21.5" x14ac:dyDescent="0.65">
      <c r="A112" s="141" t="s">
        <v>245</v>
      </c>
      <c r="B112" s="229"/>
      <c r="C112" s="140" t="s">
        <v>248</v>
      </c>
      <c r="D112" s="310"/>
      <c r="E112" s="310"/>
      <c r="F112" s="155"/>
      <c r="G112" s="232"/>
      <c r="H112" s="155"/>
      <c r="I112" s="232"/>
      <c r="J112" s="155"/>
      <c r="K112" s="232"/>
      <c r="L112" s="155"/>
    </row>
    <row r="113" spans="1:12" ht="21.5" x14ac:dyDescent="0.65">
      <c r="A113" s="141"/>
      <c r="B113" s="229"/>
      <c r="C113" s="140" t="s">
        <v>249</v>
      </c>
      <c r="D113" s="310"/>
      <c r="E113" s="310"/>
      <c r="F113" s="232">
        <v>123</v>
      </c>
      <c r="G113" s="232"/>
      <c r="H113" s="232">
        <v>123</v>
      </c>
      <c r="I113" s="232"/>
      <c r="J113" s="232">
        <v>123</v>
      </c>
      <c r="K113" s="232"/>
      <c r="L113" s="232">
        <v>123</v>
      </c>
    </row>
    <row r="114" spans="1:12" ht="21.5" x14ac:dyDescent="0.65">
      <c r="A114" s="141" t="s">
        <v>203</v>
      </c>
      <c r="B114" s="229"/>
      <c r="C114" s="99" t="s">
        <v>235</v>
      </c>
      <c r="D114" s="310"/>
      <c r="E114" s="310"/>
      <c r="F114" s="155"/>
      <c r="G114" s="232"/>
      <c r="H114" s="155"/>
      <c r="I114" s="232"/>
      <c r="J114" s="156"/>
      <c r="K114" s="130"/>
      <c r="L114" s="156"/>
    </row>
    <row r="115" spans="1:12" ht="21" customHeight="1" x14ac:dyDescent="0.65">
      <c r="A115" s="141"/>
      <c r="B115" s="229"/>
      <c r="C115" s="99" t="s">
        <v>236</v>
      </c>
      <c r="D115" s="310" t="s">
        <v>206</v>
      </c>
      <c r="E115" s="310"/>
      <c r="F115" s="155">
        <v>22222</v>
      </c>
      <c r="G115" s="232"/>
      <c r="H115" s="155">
        <v>22222</v>
      </c>
      <c r="I115" s="232"/>
      <c r="J115" s="155">
        <v>22222</v>
      </c>
      <c r="K115" s="232"/>
      <c r="L115" s="155">
        <v>22222</v>
      </c>
    </row>
    <row r="116" spans="1:12" ht="21" customHeight="1" x14ac:dyDescent="0.65">
      <c r="A116" s="141"/>
      <c r="B116" s="229"/>
      <c r="C116" s="140" t="s">
        <v>237</v>
      </c>
      <c r="D116" s="310"/>
      <c r="E116" s="310"/>
      <c r="F116" s="232">
        <v>123</v>
      </c>
      <c r="G116" s="232"/>
      <c r="H116" s="232">
        <v>123</v>
      </c>
      <c r="I116" s="232"/>
      <c r="J116" s="232">
        <v>123</v>
      </c>
      <c r="K116" s="232"/>
      <c r="L116" s="232">
        <v>123</v>
      </c>
    </row>
    <row r="117" spans="1:12" ht="21" customHeight="1" x14ac:dyDescent="0.7">
      <c r="A117" s="141" t="s">
        <v>94</v>
      </c>
      <c r="B117" s="229"/>
      <c r="C117" s="51" t="s">
        <v>281</v>
      </c>
      <c r="D117" s="310"/>
      <c r="E117" s="310"/>
      <c r="F117" s="232">
        <v>123</v>
      </c>
      <c r="G117" s="232"/>
      <c r="H117" s="232">
        <v>123</v>
      </c>
      <c r="I117" s="232"/>
      <c r="J117" s="232">
        <v>123</v>
      </c>
      <c r="K117" s="232"/>
      <c r="L117" s="232">
        <v>123</v>
      </c>
    </row>
    <row r="118" spans="1:12" ht="21" customHeight="1" x14ac:dyDescent="0.7">
      <c r="A118" s="141"/>
      <c r="B118" s="229"/>
      <c r="C118" s="13" t="s">
        <v>251</v>
      </c>
      <c r="D118" s="310"/>
      <c r="E118" s="310"/>
      <c r="F118" s="28">
        <v>22222</v>
      </c>
      <c r="G118" s="4"/>
      <c r="H118" s="28">
        <v>22222</v>
      </c>
      <c r="I118" s="4"/>
      <c r="J118" s="28">
        <v>22222</v>
      </c>
      <c r="K118" s="4"/>
      <c r="L118" s="28">
        <v>22222</v>
      </c>
    </row>
    <row r="119" spans="1:12" s="4" customFormat="1" ht="21" customHeight="1" x14ac:dyDescent="0.7">
      <c r="A119" s="94" t="s">
        <v>97</v>
      </c>
      <c r="C119" s="13" t="s">
        <v>98</v>
      </c>
      <c r="D119" s="55"/>
      <c r="E119" s="55"/>
      <c r="F119" s="28">
        <v>22222</v>
      </c>
      <c r="H119" s="28">
        <v>22222</v>
      </c>
      <c r="J119" s="28">
        <v>22222</v>
      </c>
      <c r="L119" s="28">
        <v>22222</v>
      </c>
    </row>
    <row r="120" spans="1:12" ht="21" customHeight="1" thickBot="1" x14ac:dyDescent="0.75">
      <c r="A120" s="95" t="s">
        <v>99</v>
      </c>
      <c r="B120" s="229"/>
      <c r="C120" s="13" t="s">
        <v>252</v>
      </c>
      <c r="D120" s="310"/>
      <c r="E120" s="310"/>
      <c r="F120" s="79">
        <v>22222</v>
      </c>
      <c r="G120" s="4"/>
      <c r="H120" s="79">
        <v>22222</v>
      </c>
      <c r="I120" s="4"/>
      <c r="J120" s="79">
        <v>22222</v>
      </c>
      <c r="K120" s="4"/>
      <c r="L120" s="79">
        <v>22222</v>
      </c>
    </row>
    <row r="121" spans="1:12" ht="21.75" customHeight="1" thickTop="1" x14ac:dyDescent="0.7">
      <c r="B121" s="229"/>
      <c r="C121" s="13"/>
      <c r="D121" s="310"/>
      <c r="E121" s="310"/>
      <c r="F121" s="232"/>
      <c r="G121" s="232"/>
      <c r="H121" s="232"/>
      <c r="I121" s="232"/>
      <c r="J121" s="232"/>
      <c r="K121" s="232"/>
      <c r="L121" s="232"/>
    </row>
    <row r="122" spans="1:12" ht="21.75" customHeight="1" x14ac:dyDescent="0.7">
      <c r="A122" s="94" t="s">
        <v>99</v>
      </c>
      <c r="B122" s="229"/>
      <c r="C122" s="13" t="s">
        <v>253</v>
      </c>
      <c r="D122" s="310"/>
      <c r="E122" s="310"/>
      <c r="F122" s="71"/>
      <c r="G122" s="72"/>
      <c r="H122" s="71"/>
      <c r="I122" s="72"/>
      <c r="J122" s="72"/>
      <c r="K122" s="72"/>
      <c r="L122" s="72"/>
    </row>
    <row r="123" spans="1:12" ht="23.25" customHeight="1" x14ac:dyDescent="0.65">
      <c r="A123" s="94" t="s">
        <v>107</v>
      </c>
      <c r="B123" s="229"/>
      <c r="C123" s="51" t="s">
        <v>103</v>
      </c>
      <c r="D123" s="310"/>
      <c r="E123" s="310"/>
      <c r="F123" s="157">
        <v>22222</v>
      </c>
      <c r="G123" s="158"/>
      <c r="H123" s="157">
        <v>22222</v>
      </c>
      <c r="I123" s="159"/>
      <c r="J123" s="159">
        <v>123</v>
      </c>
      <c r="K123" s="159"/>
      <c r="L123" s="159">
        <v>123</v>
      </c>
    </row>
    <row r="124" spans="1:12" ht="23.25" customHeight="1" x14ac:dyDescent="0.65">
      <c r="A124" s="94" t="s">
        <v>108</v>
      </c>
      <c r="B124" s="229"/>
      <c r="C124" s="51" t="s">
        <v>105</v>
      </c>
      <c r="D124" s="310"/>
      <c r="E124" s="310"/>
      <c r="F124" s="160">
        <v>123</v>
      </c>
      <c r="G124" s="158"/>
      <c r="H124" s="160">
        <v>123</v>
      </c>
      <c r="I124" s="161"/>
      <c r="J124" s="162">
        <v>0</v>
      </c>
      <c r="K124" s="232"/>
      <c r="L124" s="162">
        <v>0</v>
      </c>
    </row>
    <row r="125" spans="1:12" ht="23.25" customHeight="1" thickBot="1" x14ac:dyDescent="0.75">
      <c r="A125" s="96"/>
      <c r="B125" s="229"/>
      <c r="C125" s="13"/>
      <c r="D125" s="310"/>
      <c r="E125" s="310"/>
      <c r="F125" s="21">
        <v>22222</v>
      </c>
      <c r="G125" s="22"/>
      <c r="H125" s="21">
        <v>22222</v>
      </c>
      <c r="I125" s="22"/>
      <c r="J125" s="23">
        <v>123</v>
      </c>
      <c r="K125" s="22"/>
      <c r="L125" s="23">
        <v>123</v>
      </c>
    </row>
    <row r="126" spans="1:12" ht="23.25" customHeight="1" thickTop="1" thickBot="1" x14ac:dyDescent="0.75">
      <c r="B126" s="229"/>
      <c r="D126" s="310"/>
      <c r="E126" s="310"/>
      <c r="F126" s="71"/>
      <c r="G126" s="72"/>
      <c r="H126" s="71"/>
      <c r="I126" s="72"/>
      <c r="J126" s="72"/>
      <c r="K126" s="72"/>
      <c r="L126" s="72"/>
    </row>
    <row r="127" spans="1:12" ht="21.75" customHeight="1" x14ac:dyDescent="0.65">
      <c r="A127" s="110"/>
      <c r="B127" s="111"/>
      <c r="C127" s="336" t="s">
        <v>254</v>
      </c>
      <c r="D127" s="336"/>
      <c r="E127" s="336"/>
      <c r="F127" s="336"/>
      <c r="G127" s="336"/>
      <c r="H127" s="336"/>
      <c r="I127" s="336"/>
      <c r="J127" s="336"/>
      <c r="K127" s="336"/>
      <c r="L127" s="337"/>
    </row>
    <row r="128" spans="1:12" ht="18" customHeight="1" thickBot="1" x14ac:dyDescent="0.7">
      <c r="A128" s="124"/>
      <c r="B128" s="113"/>
      <c r="C128" s="119" t="s">
        <v>282</v>
      </c>
      <c r="D128" s="120"/>
      <c r="E128" s="120"/>
      <c r="F128" s="120"/>
      <c r="G128" s="120"/>
      <c r="H128" s="120"/>
      <c r="I128" s="120"/>
      <c r="J128" s="120"/>
      <c r="K128" s="120"/>
      <c r="L128" s="121"/>
    </row>
    <row r="129" ht="22" customHeight="1" x14ac:dyDescent="0.65"/>
    <row r="130" ht="22" customHeight="1" x14ac:dyDescent="0.65"/>
    <row r="131" ht="22" customHeight="1" x14ac:dyDescent="0.65"/>
    <row r="132" ht="22" customHeight="1" x14ac:dyDescent="0.65"/>
    <row r="133" ht="22" customHeight="1" x14ac:dyDescent="0.65"/>
    <row r="134" ht="22" customHeight="1" x14ac:dyDescent="0.65"/>
    <row r="135" ht="22" customHeight="1" x14ac:dyDescent="0.65"/>
    <row r="136" ht="22" customHeight="1" x14ac:dyDescent="0.65"/>
    <row r="137" ht="22" customHeight="1" x14ac:dyDescent="0.65"/>
    <row r="138" ht="22" customHeight="1" x14ac:dyDescent="0.65"/>
    <row r="139" ht="22" customHeight="1" x14ac:dyDescent="0.65"/>
    <row r="140" ht="22" customHeight="1" x14ac:dyDescent="0.65"/>
    <row r="141" ht="22" customHeight="1" x14ac:dyDescent="0.65"/>
    <row r="142" ht="22" customHeight="1" x14ac:dyDescent="0.65"/>
    <row r="143" ht="22" customHeight="1" x14ac:dyDescent="0.65"/>
    <row r="144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2" customHeight="1" x14ac:dyDescent="0.65"/>
    <row r="154" ht="22" customHeight="1" x14ac:dyDescent="0.65"/>
    <row r="155" ht="22" customHeight="1" x14ac:dyDescent="0.65"/>
    <row r="156" ht="22" customHeight="1" x14ac:dyDescent="0.65"/>
    <row r="157" ht="22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19.5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20.149999999999999" customHeight="1" x14ac:dyDescent="0.65"/>
    <row r="180" ht="20.149999999999999" customHeight="1" x14ac:dyDescent="0.65"/>
    <row r="181" ht="20.149999999999999" customHeight="1" x14ac:dyDescent="0.65"/>
    <row r="182" ht="20.149999999999999" customHeight="1" x14ac:dyDescent="0.65"/>
    <row r="183" ht="20.149999999999999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19.5" customHeight="1" x14ac:dyDescent="0.65"/>
    <row r="195" ht="19.5" customHeight="1" x14ac:dyDescent="0.65"/>
    <row r="196" ht="19.5" customHeight="1" x14ac:dyDescent="0.65"/>
    <row r="197" ht="19.5" customHeight="1" x14ac:dyDescent="0.65"/>
    <row r="198" ht="19.5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20.149999999999999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>
      <c r="B209" s="229"/>
      <c r="D209" s="229"/>
      <c r="E209" s="229"/>
      <c r="F209" s="229"/>
      <c r="G209" s="229"/>
      <c r="H209" s="229"/>
      <c r="I209" s="229"/>
      <c r="J209" s="229"/>
      <c r="K209" s="229"/>
      <c r="L209" s="229"/>
    </row>
    <row r="210" spans="1:12" ht="20.149999999999999" customHeight="1" x14ac:dyDescent="0.65">
      <c r="B210" s="229"/>
      <c r="D210" s="229"/>
      <c r="E210" s="229"/>
      <c r="F210" s="229"/>
      <c r="G210" s="229"/>
      <c r="H210" s="229"/>
      <c r="I210" s="229"/>
      <c r="J210" s="229"/>
      <c r="K210" s="229"/>
      <c r="L210" s="229"/>
    </row>
    <row r="211" spans="1:12" ht="19.5" customHeight="1" x14ac:dyDescent="0.65">
      <c r="B211" s="229"/>
      <c r="D211" s="229"/>
      <c r="E211" s="229"/>
      <c r="F211" s="229"/>
      <c r="G211" s="229"/>
      <c r="H211" s="229"/>
      <c r="I211" s="229"/>
      <c r="J211" s="229"/>
      <c r="K211" s="229"/>
      <c r="L211" s="229"/>
    </row>
    <row r="212" spans="1:12" ht="20.149999999999999" customHeight="1" x14ac:dyDescent="0.65">
      <c r="B212" s="229"/>
      <c r="D212" s="229"/>
      <c r="E212" s="229"/>
      <c r="F212" s="229"/>
      <c r="G212" s="229"/>
      <c r="H212" s="229"/>
      <c r="I212" s="229"/>
      <c r="J212" s="229"/>
      <c r="K212" s="229"/>
      <c r="L212" s="229"/>
    </row>
    <row r="213" spans="1:12" ht="20.149999999999999" customHeight="1" x14ac:dyDescent="0.65">
      <c r="B213" s="229"/>
      <c r="D213" s="229"/>
      <c r="E213" s="229"/>
      <c r="F213" s="229"/>
      <c r="G213" s="229"/>
      <c r="H213" s="229"/>
      <c r="I213" s="229"/>
      <c r="J213" s="229"/>
      <c r="K213" s="229"/>
      <c r="L213" s="229"/>
    </row>
    <row r="214" spans="1:12" ht="20.149999999999999" customHeight="1" x14ac:dyDescent="0.65">
      <c r="B214" s="229"/>
      <c r="D214" s="229"/>
      <c r="E214" s="229"/>
      <c r="F214" s="229"/>
      <c r="G214" s="229"/>
      <c r="H214" s="229"/>
      <c r="I214" s="229"/>
      <c r="J214" s="229"/>
      <c r="K214" s="229"/>
      <c r="L214" s="229"/>
    </row>
    <row r="215" spans="1:12" ht="19.5" customHeight="1" x14ac:dyDescent="0.65">
      <c r="B215" s="229"/>
      <c r="D215" s="229"/>
      <c r="E215" s="229"/>
      <c r="F215" s="229"/>
      <c r="G215" s="229"/>
      <c r="H215" s="229"/>
      <c r="I215" s="229"/>
      <c r="J215" s="229"/>
      <c r="K215" s="229"/>
      <c r="L215" s="229"/>
    </row>
    <row r="216" spans="1:12" ht="20.149999999999999" customHeight="1" x14ac:dyDescent="0.65">
      <c r="B216" s="229"/>
      <c r="D216" s="229"/>
      <c r="E216" s="229"/>
      <c r="F216" s="229"/>
      <c r="G216" s="229"/>
      <c r="H216" s="229"/>
      <c r="I216" s="229"/>
      <c r="J216" s="229"/>
      <c r="K216" s="229"/>
      <c r="L216" s="229"/>
    </row>
    <row r="217" spans="1:12" ht="20.149999999999999" customHeight="1" x14ac:dyDescent="0.65">
      <c r="B217" s="229"/>
      <c r="D217" s="229"/>
      <c r="E217" s="229"/>
      <c r="F217" s="229"/>
      <c r="G217" s="229"/>
      <c r="H217" s="229"/>
      <c r="I217" s="229"/>
      <c r="J217" s="229"/>
      <c r="K217" s="229"/>
      <c r="L217" s="229"/>
    </row>
    <row r="218" spans="1:12" ht="19.5" customHeight="1" x14ac:dyDescent="0.65">
      <c r="B218" s="229"/>
      <c r="D218" s="229"/>
      <c r="E218" s="229"/>
      <c r="F218" s="229"/>
      <c r="G218" s="229"/>
      <c r="H218" s="229"/>
      <c r="I218" s="229"/>
      <c r="J218" s="229"/>
      <c r="K218" s="229"/>
      <c r="L218" s="229"/>
    </row>
    <row r="219" spans="1:12" ht="20.149999999999999" customHeight="1" x14ac:dyDescent="0.65">
      <c r="B219" s="229"/>
      <c r="D219" s="229"/>
      <c r="E219" s="229"/>
      <c r="F219" s="229"/>
      <c r="G219" s="229"/>
      <c r="H219" s="229"/>
      <c r="I219" s="229"/>
      <c r="J219" s="229"/>
      <c r="K219" s="229"/>
      <c r="L219" s="229"/>
    </row>
    <row r="220" spans="1:12" ht="20.149999999999999" customHeight="1" x14ac:dyDescent="0.65">
      <c r="B220" s="229"/>
      <c r="D220" s="229"/>
      <c r="E220" s="229"/>
      <c r="F220" s="229"/>
      <c r="G220" s="229"/>
      <c r="H220" s="229"/>
      <c r="I220" s="229"/>
      <c r="J220" s="229"/>
      <c r="K220" s="229"/>
      <c r="L220" s="229"/>
    </row>
    <row r="221" spans="1:12" ht="20.149999999999999" customHeight="1" x14ac:dyDescent="0.65">
      <c r="B221" s="229"/>
      <c r="D221" s="229"/>
      <c r="E221" s="229"/>
      <c r="F221" s="229"/>
      <c r="G221" s="229"/>
      <c r="H221" s="229"/>
      <c r="I221" s="229"/>
      <c r="J221" s="229"/>
      <c r="K221" s="229"/>
      <c r="L221" s="229"/>
    </row>
    <row r="224" spans="1:12" s="17" customFormat="1" ht="23.25" customHeight="1" x14ac:dyDescent="0.65">
      <c r="A224" s="83"/>
      <c r="B224" s="229"/>
      <c r="C224" s="51"/>
      <c r="D224" s="229"/>
      <c r="E224" s="229"/>
      <c r="F224" s="229"/>
      <c r="G224" s="229"/>
      <c r="H224" s="229"/>
      <c r="I224" s="229"/>
      <c r="J224" s="229"/>
      <c r="K224" s="229"/>
      <c r="L224" s="229"/>
    </row>
    <row r="227" spans="1:2" ht="23.25" customHeight="1" x14ac:dyDescent="0.65">
      <c r="A227" s="84"/>
      <c r="B227" s="17"/>
    </row>
  </sheetData>
  <mergeCells count="26">
    <mergeCell ref="A96:A97"/>
    <mergeCell ref="J86:L86"/>
    <mergeCell ref="F89:L89"/>
    <mergeCell ref="C127:L127"/>
    <mergeCell ref="F86:H86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F60:H60"/>
    <mergeCell ref="J60:L60"/>
    <mergeCell ref="F61:H61"/>
    <mergeCell ref="J61:L61"/>
    <mergeCell ref="F64:L64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09765625" defaultRowHeight="23.25" customHeight="1" x14ac:dyDescent="0.65"/>
  <cols>
    <col min="1" max="1" width="13.8984375" style="83" customWidth="1"/>
    <col min="2" max="2" width="1.8984375" style="2" customWidth="1"/>
    <col min="3" max="3" width="69.8984375" style="51" customWidth="1"/>
    <col min="4" max="4" width="9.09765625" style="2"/>
    <col min="5" max="5" width="1.3984375" style="2" customWidth="1"/>
    <col min="6" max="6" width="12.296875" style="2" customWidth="1"/>
    <col min="7" max="7" width="1.3984375" style="2" customWidth="1"/>
    <col min="8" max="8" width="12.69921875" style="2" customWidth="1"/>
    <col min="9" max="9" width="1.3984375" style="2" customWidth="1"/>
    <col min="10" max="10" width="12.296875" style="2" customWidth="1"/>
    <col min="11" max="11" width="1.3984375" style="2" customWidth="1"/>
    <col min="12" max="12" width="12.69921875" style="2" customWidth="1"/>
    <col min="13" max="16384" width="9.09765625" style="2"/>
  </cols>
  <sheetData>
    <row r="1" spans="1:12" ht="23.25" customHeight="1" x14ac:dyDescent="0.7">
      <c r="B1" s="229"/>
      <c r="C1" s="13" t="str">
        <f>SFP!$B$1</f>
        <v>บริษัท เมืองไทย แคปปิตอล จำกัด (มหาชน) และบริษัทย่อย</v>
      </c>
      <c r="D1" s="310"/>
      <c r="E1" s="310"/>
      <c r="F1" s="228"/>
      <c r="G1" s="230"/>
      <c r="H1" s="228"/>
      <c r="I1" s="230"/>
      <c r="J1" s="228"/>
      <c r="K1" s="230"/>
      <c r="L1" s="15" t="s">
        <v>283</v>
      </c>
    </row>
    <row r="2" spans="1:12" ht="23.25" customHeight="1" x14ac:dyDescent="0.7">
      <c r="B2" s="229"/>
      <c r="C2" s="13" t="s">
        <v>264</v>
      </c>
      <c r="D2" s="1"/>
      <c r="E2" s="1"/>
      <c r="F2" s="311"/>
      <c r="G2" s="311"/>
      <c r="H2" s="311"/>
      <c r="I2" s="311"/>
      <c r="J2" s="311"/>
      <c r="K2" s="311"/>
      <c r="L2" s="66" t="s">
        <v>284</v>
      </c>
    </row>
    <row r="3" spans="1:12" ht="23" x14ac:dyDescent="0.7">
      <c r="B3" s="229"/>
      <c r="C3" s="103" t="s">
        <v>285</v>
      </c>
      <c r="D3" s="108"/>
      <c r="E3" s="108"/>
      <c r="F3" s="108"/>
      <c r="G3" s="5"/>
      <c r="H3" s="5"/>
      <c r="I3" s="311"/>
      <c r="J3" s="311"/>
      <c r="K3" s="311"/>
      <c r="L3" s="311"/>
    </row>
    <row r="4" spans="1:12" ht="23.25" customHeight="1" x14ac:dyDescent="0.7">
      <c r="B4" s="229"/>
      <c r="D4" s="1"/>
      <c r="E4" s="1"/>
      <c r="F4" s="321" t="s">
        <v>174</v>
      </c>
      <c r="G4" s="321"/>
      <c r="H4" s="321"/>
      <c r="I4" s="311"/>
      <c r="J4" s="321" t="s">
        <v>175</v>
      </c>
      <c r="K4" s="321"/>
      <c r="L4" s="321"/>
    </row>
    <row r="5" spans="1:12" ht="21.75" customHeight="1" x14ac:dyDescent="0.7">
      <c r="B5" s="229"/>
      <c r="D5" s="1"/>
      <c r="E5" s="1"/>
      <c r="F5" s="322" t="s">
        <v>176</v>
      </c>
      <c r="G5" s="323"/>
      <c r="H5" s="323"/>
      <c r="I5" s="311"/>
      <c r="J5" s="322" t="s">
        <v>176</v>
      </c>
      <c r="K5" s="323"/>
      <c r="L5" s="323"/>
    </row>
    <row r="6" spans="1:12" ht="22" x14ac:dyDescent="0.7">
      <c r="B6" s="229"/>
      <c r="D6" s="1"/>
      <c r="E6" s="1"/>
      <c r="F6" s="322" t="s">
        <v>177</v>
      </c>
      <c r="G6" s="322"/>
      <c r="H6" s="322"/>
      <c r="I6" s="311"/>
      <c r="J6" s="322" t="s">
        <v>177</v>
      </c>
      <c r="K6" s="322"/>
      <c r="L6" s="322"/>
    </row>
    <row r="7" spans="1:12" ht="23.25" customHeight="1" x14ac:dyDescent="0.65">
      <c r="A7" s="141" t="s">
        <v>65</v>
      </c>
      <c r="B7" s="229"/>
      <c r="D7" s="310" t="s">
        <v>7</v>
      </c>
      <c r="E7" s="310"/>
      <c r="F7" s="1">
        <v>2563</v>
      </c>
      <c r="G7" s="1"/>
      <c r="H7" s="1">
        <v>2562</v>
      </c>
      <c r="I7" s="1"/>
      <c r="J7" s="1">
        <v>2563</v>
      </c>
      <c r="K7" s="1"/>
      <c r="L7" s="1">
        <v>2562</v>
      </c>
    </row>
    <row r="8" spans="1:12" ht="15" customHeight="1" x14ac:dyDescent="0.65">
      <c r="B8" s="229"/>
      <c r="D8" s="229"/>
      <c r="E8" s="310"/>
      <c r="F8" s="1"/>
      <c r="G8" s="1"/>
      <c r="H8" s="16" t="s">
        <v>178</v>
      </c>
      <c r="I8" s="1"/>
      <c r="J8" s="1"/>
      <c r="K8" s="1"/>
      <c r="L8" s="16" t="s">
        <v>178</v>
      </c>
    </row>
    <row r="9" spans="1:12" ht="23.25" customHeight="1" x14ac:dyDescent="0.65">
      <c r="B9" s="229"/>
      <c r="C9" s="229"/>
      <c r="D9" s="310"/>
      <c r="E9" s="310"/>
      <c r="F9" s="320" t="s">
        <v>9</v>
      </c>
      <c r="G9" s="320"/>
      <c r="H9" s="320"/>
      <c r="I9" s="320"/>
      <c r="J9" s="320"/>
      <c r="K9" s="320"/>
      <c r="L9" s="320"/>
    </row>
    <row r="10" spans="1:12" ht="23.25" customHeight="1" x14ac:dyDescent="0.7">
      <c r="A10" s="85"/>
      <c r="B10" s="229"/>
      <c r="C10" s="12" t="s">
        <v>66</v>
      </c>
      <c r="D10" s="310"/>
      <c r="E10" s="310"/>
      <c r="F10" s="310"/>
      <c r="G10" s="310"/>
      <c r="H10" s="310"/>
      <c r="I10" s="310"/>
      <c r="J10" s="310"/>
      <c r="K10" s="310"/>
      <c r="L10" s="310"/>
    </row>
    <row r="11" spans="1:12" ht="23.25" customHeight="1" x14ac:dyDescent="0.65">
      <c r="B11" s="229"/>
      <c r="C11" s="51" t="s">
        <v>179</v>
      </c>
      <c r="D11" s="310">
        <v>11</v>
      </c>
      <c r="E11" s="310"/>
      <c r="F11" s="155">
        <v>22222</v>
      </c>
      <c r="G11" s="232"/>
      <c r="H11" s="155">
        <v>22222</v>
      </c>
      <c r="I11" s="232"/>
      <c r="J11" s="155">
        <v>22222</v>
      </c>
      <c r="K11" s="232"/>
      <c r="L11" s="155">
        <v>22222</v>
      </c>
    </row>
    <row r="12" spans="1:12" ht="21.75" customHeight="1" x14ac:dyDescent="0.65">
      <c r="B12" s="229"/>
      <c r="C12" s="51" t="s">
        <v>180</v>
      </c>
      <c r="D12" s="310">
        <v>11</v>
      </c>
      <c r="E12" s="310"/>
      <c r="F12" s="232">
        <v>123</v>
      </c>
      <c r="G12" s="232"/>
      <c r="H12" s="232">
        <v>123</v>
      </c>
      <c r="I12" s="232"/>
      <c r="J12" s="232">
        <v>123</v>
      </c>
      <c r="K12" s="232"/>
      <c r="L12" s="232">
        <v>123</v>
      </c>
    </row>
    <row r="13" spans="1:12" ht="21.75" customHeight="1" x14ac:dyDescent="0.65">
      <c r="A13" s="141"/>
      <c r="B13" s="229"/>
      <c r="C13" s="99" t="s">
        <v>181</v>
      </c>
      <c r="D13" s="310"/>
      <c r="E13" s="310"/>
      <c r="F13" s="155">
        <v>123</v>
      </c>
      <c r="G13" s="232"/>
      <c r="H13" s="155">
        <v>123</v>
      </c>
      <c r="I13" s="232"/>
      <c r="J13" s="155">
        <v>123</v>
      </c>
      <c r="K13" s="232"/>
      <c r="L13" s="155">
        <v>123</v>
      </c>
    </row>
    <row r="14" spans="1:12" ht="21.75" customHeight="1" x14ac:dyDescent="0.65">
      <c r="A14" s="92"/>
      <c r="B14" s="229"/>
      <c r="C14" s="81" t="s">
        <v>186</v>
      </c>
      <c r="D14" s="310"/>
      <c r="E14" s="310"/>
      <c r="F14" s="155">
        <v>123</v>
      </c>
      <c r="G14" s="232"/>
      <c r="H14" s="155">
        <v>123</v>
      </c>
      <c r="I14" s="232"/>
      <c r="J14" s="155">
        <v>123</v>
      </c>
      <c r="K14" s="232"/>
      <c r="L14" s="155">
        <v>123</v>
      </c>
    </row>
    <row r="15" spans="1:12" ht="21.75" customHeight="1" x14ac:dyDescent="0.7">
      <c r="A15" s="92" t="s">
        <v>71</v>
      </c>
      <c r="B15" s="229"/>
      <c r="C15" s="13"/>
      <c r="D15" s="310"/>
      <c r="E15" s="310"/>
      <c r="F15" s="163">
        <v>22222</v>
      </c>
      <c r="G15" s="4"/>
      <c r="H15" s="163">
        <v>22222</v>
      </c>
      <c r="I15" s="4"/>
      <c r="J15" s="163">
        <v>22222</v>
      </c>
      <c r="K15" s="4"/>
      <c r="L15" s="163">
        <v>22222</v>
      </c>
    </row>
    <row r="16" spans="1:12" ht="21.75" customHeight="1" x14ac:dyDescent="0.65">
      <c r="A16" s="87"/>
      <c r="B16" s="229"/>
      <c r="C16" s="51" t="s">
        <v>183</v>
      </c>
      <c r="D16" s="310"/>
      <c r="E16" s="310"/>
      <c r="F16" s="164">
        <v>-123</v>
      </c>
      <c r="G16" s="232"/>
      <c r="H16" s="164">
        <v>-123</v>
      </c>
      <c r="I16" s="232"/>
      <c r="J16" s="164">
        <v>-123</v>
      </c>
      <c r="K16" s="232"/>
      <c r="L16" s="164">
        <v>-123</v>
      </c>
    </row>
    <row r="17" spans="1:12" ht="21.75" customHeight="1" x14ac:dyDescent="0.65">
      <c r="A17" s="87"/>
      <c r="B17" s="229"/>
      <c r="C17" s="51" t="s">
        <v>184</v>
      </c>
      <c r="D17" s="310"/>
      <c r="E17" s="310"/>
      <c r="F17" s="236">
        <v>-22222</v>
      </c>
      <c r="G17" s="236"/>
      <c r="H17" s="236">
        <v>-22222</v>
      </c>
      <c r="I17" s="236"/>
      <c r="J17" s="236">
        <v>-22222</v>
      </c>
      <c r="K17" s="236"/>
      <c r="L17" s="236">
        <v>-22222</v>
      </c>
    </row>
    <row r="18" spans="1:12" ht="21.75" customHeight="1" x14ac:dyDescent="0.7">
      <c r="B18" s="229"/>
      <c r="C18" s="13" t="s">
        <v>185</v>
      </c>
      <c r="D18" s="310"/>
      <c r="E18" s="310"/>
      <c r="F18" s="163">
        <v>22222</v>
      </c>
      <c r="G18" s="4"/>
      <c r="H18" s="163">
        <v>22222</v>
      </c>
      <c r="I18" s="4"/>
      <c r="J18" s="163">
        <v>22222</v>
      </c>
      <c r="K18" s="4"/>
      <c r="L18" s="163">
        <v>22222</v>
      </c>
    </row>
    <row r="19" spans="1:12" ht="9" customHeight="1" x14ac:dyDescent="0.7">
      <c r="B19" s="229"/>
      <c r="C19" s="13"/>
      <c r="D19" s="310"/>
      <c r="E19" s="310"/>
      <c r="F19" s="29"/>
      <c r="G19" s="31"/>
      <c r="H19" s="29"/>
      <c r="I19" s="31"/>
      <c r="J19" s="29"/>
      <c r="K19" s="31"/>
      <c r="L19" s="29"/>
    </row>
    <row r="20" spans="1:12" ht="21.75" customHeight="1" x14ac:dyDescent="0.65">
      <c r="B20" s="229"/>
      <c r="C20" s="81" t="s">
        <v>186</v>
      </c>
      <c r="D20" s="310"/>
      <c r="E20" s="310"/>
      <c r="F20" s="232">
        <v>123</v>
      </c>
      <c r="G20" s="232"/>
      <c r="H20" s="232">
        <v>123</v>
      </c>
      <c r="I20" s="232"/>
      <c r="J20" s="232">
        <v>123</v>
      </c>
      <c r="K20" s="232"/>
      <c r="L20" s="232">
        <v>123</v>
      </c>
    </row>
    <row r="21" spans="1:12" ht="21.75" customHeight="1" x14ac:dyDescent="0.65">
      <c r="B21" s="229"/>
      <c r="C21" s="51" t="s">
        <v>187</v>
      </c>
      <c r="D21" s="310"/>
      <c r="E21" s="310"/>
      <c r="F21" s="155">
        <v>22222</v>
      </c>
      <c r="G21" s="232"/>
      <c r="H21" s="155">
        <v>22222</v>
      </c>
      <c r="I21" s="232"/>
      <c r="J21" s="155">
        <v>22222</v>
      </c>
      <c r="K21" s="232"/>
      <c r="L21" s="155">
        <v>22222</v>
      </c>
    </row>
    <row r="22" spans="1:12" ht="23.25" customHeight="1" x14ac:dyDescent="0.65">
      <c r="A22" s="97"/>
      <c r="B22" s="229"/>
      <c r="C22" s="51" t="s">
        <v>188</v>
      </c>
      <c r="D22" s="310"/>
      <c r="E22" s="310"/>
      <c r="F22" s="164">
        <v>-123</v>
      </c>
      <c r="G22" s="232"/>
      <c r="H22" s="164">
        <v>-123</v>
      </c>
      <c r="I22" s="232"/>
      <c r="J22" s="164">
        <v>-123</v>
      </c>
      <c r="K22" s="232"/>
      <c r="L22" s="164">
        <v>-123</v>
      </c>
    </row>
    <row r="23" spans="1:12" ht="23.25" customHeight="1" x14ac:dyDescent="0.65">
      <c r="A23" s="97"/>
      <c r="B23" s="229"/>
      <c r="C23" s="51" t="s">
        <v>189</v>
      </c>
      <c r="D23" s="310"/>
      <c r="E23" s="310"/>
      <c r="F23" s="164">
        <v>-123</v>
      </c>
      <c r="G23" s="232"/>
      <c r="H23" s="164">
        <v>-123</v>
      </c>
      <c r="I23" s="232"/>
      <c r="J23" s="164">
        <v>-123</v>
      </c>
      <c r="K23" s="232"/>
      <c r="L23" s="164">
        <v>-123</v>
      </c>
    </row>
    <row r="24" spans="1:12" ht="22" customHeight="1" x14ac:dyDescent="0.65">
      <c r="A24" s="97"/>
      <c r="B24" s="229"/>
      <c r="C24" s="81" t="s">
        <v>286</v>
      </c>
      <c r="D24" s="310"/>
      <c r="E24" s="310"/>
      <c r="F24" s="232">
        <v>123</v>
      </c>
      <c r="G24" s="232"/>
      <c r="H24" s="232">
        <v>123</v>
      </c>
      <c r="I24" s="232"/>
      <c r="J24" s="232">
        <v>123</v>
      </c>
      <c r="K24" s="232"/>
      <c r="L24" s="232">
        <v>123</v>
      </c>
    </row>
    <row r="25" spans="1:12" ht="21.75" customHeight="1" x14ac:dyDescent="0.65">
      <c r="A25" s="97"/>
      <c r="B25" s="229"/>
      <c r="C25" s="51" t="s">
        <v>287</v>
      </c>
      <c r="D25" s="310"/>
      <c r="E25" s="310"/>
      <c r="F25" s="164">
        <v>-123</v>
      </c>
      <c r="G25" s="232"/>
      <c r="H25" s="164">
        <v>-123</v>
      </c>
      <c r="I25" s="232"/>
      <c r="J25" s="164">
        <v>-123</v>
      </c>
      <c r="K25" s="232"/>
      <c r="L25" s="164">
        <v>-123</v>
      </c>
    </row>
    <row r="26" spans="1:12" ht="21.75" customHeight="1" x14ac:dyDescent="0.65">
      <c r="A26" s="92"/>
      <c r="B26" s="229"/>
      <c r="C26" s="98" t="s">
        <v>191</v>
      </c>
      <c r="D26" s="310"/>
      <c r="E26" s="310"/>
      <c r="F26" s="232">
        <v>123</v>
      </c>
      <c r="G26" s="232"/>
      <c r="H26" s="232">
        <v>123</v>
      </c>
      <c r="I26" s="232"/>
      <c r="J26" s="232">
        <v>123</v>
      </c>
      <c r="K26" s="232"/>
      <c r="L26" s="232">
        <v>123</v>
      </c>
    </row>
    <row r="27" spans="1:12" ht="21.75" customHeight="1" x14ac:dyDescent="0.7">
      <c r="A27" s="92"/>
      <c r="B27" s="229"/>
      <c r="C27" s="151" t="s">
        <v>192</v>
      </c>
      <c r="D27" s="310"/>
      <c r="E27" s="310"/>
      <c r="F27" s="28">
        <v>22222</v>
      </c>
      <c r="G27" s="4"/>
      <c r="H27" s="28">
        <v>22222</v>
      </c>
      <c r="I27" s="4"/>
      <c r="J27" s="28">
        <v>22222</v>
      </c>
      <c r="K27" s="4"/>
      <c r="L27" s="28">
        <v>22222</v>
      </c>
    </row>
    <row r="28" spans="1:12" ht="8.15" customHeight="1" x14ac:dyDescent="0.7">
      <c r="A28" s="92"/>
      <c r="B28" s="229"/>
      <c r="C28" s="13"/>
      <c r="D28" s="310"/>
      <c r="E28" s="310"/>
      <c r="F28" s="3"/>
      <c r="G28" s="31"/>
      <c r="H28" s="3"/>
      <c r="I28" s="31"/>
      <c r="J28" s="3"/>
      <c r="K28" s="31"/>
      <c r="L28" s="3"/>
    </row>
    <row r="29" spans="1:12" ht="23.25" customHeight="1" x14ac:dyDescent="0.65">
      <c r="A29" s="92" t="s">
        <v>193</v>
      </c>
      <c r="B29" s="229"/>
      <c r="C29" s="99" t="s">
        <v>270</v>
      </c>
      <c r="D29" s="310"/>
      <c r="E29" s="310"/>
      <c r="F29" s="25"/>
      <c r="G29" s="30"/>
      <c r="H29" s="25"/>
      <c r="I29" s="30"/>
      <c r="J29" s="25"/>
      <c r="K29" s="30"/>
      <c r="L29" s="25"/>
    </row>
    <row r="30" spans="1:12" ht="23.25" customHeight="1" x14ac:dyDescent="0.65">
      <c r="A30" s="92"/>
      <c r="B30" s="229"/>
      <c r="C30" s="99" t="s">
        <v>271</v>
      </c>
      <c r="D30" s="310"/>
      <c r="E30" s="310"/>
      <c r="F30" s="232">
        <v>123</v>
      </c>
      <c r="G30" s="232"/>
      <c r="H30" s="232">
        <v>123</v>
      </c>
      <c r="I30" s="232"/>
      <c r="J30" s="232">
        <v>123</v>
      </c>
      <c r="K30" s="232"/>
      <c r="L30" s="232">
        <v>123</v>
      </c>
    </row>
    <row r="31" spans="1:12" ht="23.25" customHeight="1" x14ac:dyDescent="0.65">
      <c r="A31" s="92" t="s">
        <v>196</v>
      </c>
      <c r="B31" s="229"/>
      <c r="C31" s="99" t="s">
        <v>197</v>
      </c>
      <c r="D31" s="310"/>
      <c r="E31" s="310"/>
      <c r="F31" s="155">
        <v>22222</v>
      </c>
      <c r="G31" s="232"/>
      <c r="H31" s="155">
        <v>22222</v>
      </c>
      <c r="I31" s="232"/>
      <c r="J31" s="155">
        <v>22222</v>
      </c>
      <c r="K31" s="232"/>
      <c r="L31" s="155">
        <v>22222</v>
      </c>
    </row>
    <row r="32" spans="1:12" ht="23.25" customHeight="1" x14ac:dyDescent="0.65">
      <c r="A32" s="92" t="s">
        <v>198</v>
      </c>
      <c r="B32" s="229"/>
      <c r="C32" s="99" t="s">
        <v>199</v>
      </c>
      <c r="D32" s="310"/>
      <c r="E32" s="310"/>
      <c r="F32" s="235"/>
      <c r="G32" s="232"/>
      <c r="H32" s="235"/>
      <c r="I32" s="232"/>
      <c r="J32" s="235"/>
      <c r="K32" s="232"/>
      <c r="L32" s="235"/>
    </row>
    <row r="33" spans="1:13" ht="23.25" customHeight="1" x14ac:dyDescent="0.65">
      <c r="A33" s="92"/>
      <c r="B33" s="229"/>
      <c r="C33" s="99" t="s">
        <v>78</v>
      </c>
      <c r="D33" s="310"/>
      <c r="E33" s="310"/>
      <c r="F33" s="232">
        <v>123</v>
      </c>
      <c r="G33" s="232"/>
      <c r="H33" s="232">
        <v>123</v>
      </c>
      <c r="I33" s="232"/>
      <c r="J33" s="232">
        <v>123</v>
      </c>
      <c r="K33" s="232"/>
      <c r="L33" s="232">
        <v>123</v>
      </c>
      <c r="M33" s="229"/>
    </row>
    <row r="34" spans="1:13" ht="21.75" customHeight="1" x14ac:dyDescent="0.7">
      <c r="A34" s="92"/>
      <c r="B34" s="229"/>
      <c r="C34" s="98" t="s">
        <v>200</v>
      </c>
      <c r="D34" s="310"/>
      <c r="E34" s="310"/>
      <c r="F34" s="155">
        <v>22222</v>
      </c>
      <c r="G34" s="232"/>
      <c r="H34" s="155">
        <v>22222</v>
      </c>
      <c r="I34" s="232"/>
      <c r="J34" s="155">
        <v>22222</v>
      </c>
      <c r="K34" s="232"/>
      <c r="L34" s="155">
        <v>22222</v>
      </c>
      <c r="M34" s="229"/>
    </row>
    <row r="35" spans="1:13" ht="21.75" customHeight="1" x14ac:dyDescent="0.65">
      <c r="A35" s="92" t="s">
        <v>79</v>
      </c>
      <c r="B35" s="229"/>
      <c r="C35" s="51" t="s">
        <v>80</v>
      </c>
      <c r="D35" s="310"/>
      <c r="E35" s="310"/>
      <c r="F35" s="164">
        <v>-123</v>
      </c>
      <c r="G35" s="232"/>
      <c r="H35" s="164">
        <v>-123</v>
      </c>
      <c r="I35" s="232"/>
      <c r="J35" s="164">
        <v>-123</v>
      </c>
      <c r="K35" s="232"/>
      <c r="L35" s="164">
        <v>-123</v>
      </c>
      <c r="M35" s="229"/>
    </row>
    <row r="36" spans="1:13" ht="21.75" customHeight="1" x14ac:dyDescent="0.65">
      <c r="A36" s="92" t="s">
        <v>81</v>
      </c>
      <c r="B36" s="229"/>
      <c r="C36" s="98" t="s">
        <v>201</v>
      </c>
      <c r="D36" s="310"/>
      <c r="E36" s="310"/>
      <c r="F36" s="235"/>
      <c r="G36" s="232"/>
      <c r="H36" s="235"/>
      <c r="I36" s="232"/>
      <c r="J36" s="235"/>
      <c r="K36" s="232"/>
      <c r="L36" s="235"/>
      <c r="M36" s="229"/>
    </row>
    <row r="37" spans="1:13" ht="21.75" customHeight="1" x14ac:dyDescent="0.65">
      <c r="A37" s="141"/>
      <c r="B37" s="229"/>
      <c r="C37" s="98" t="s">
        <v>202</v>
      </c>
      <c r="D37" s="310"/>
      <c r="E37" s="310"/>
      <c r="F37" s="155">
        <v>22222</v>
      </c>
      <c r="G37" s="232"/>
      <c r="H37" s="155">
        <v>22222</v>
      </c>
      <c r="I37" s="232"/>
      <c r="J37" s="155">
        <v>22222</v>
      </c>
      <c r="K37" s="232"/>
      <c r="L37" s="155">
        <v>22222</v>
      </c>
      <c r="M37" s="229"/>
    </row>
    <row r="38" spans="1:13" ht="21.75" customHeight="1" x14ac:dyDescent="0.65">
      <c r="A38" s="141" t="s">
        <v>203</v>
      </c>
      <c r="B38" s="229"/>
      <c r="C38" s="99" t="s">
        <v>204</v>
      </c>
      <c r="D38" s="229"/>
      <c r="E38" s="310"/>
      <c r="F38" s="165"/>
      <c r="G38" s="130"/>
      <c r="H38" s="165"/>
      <c r="I38" s="232"/>
      <c r="J38" s="156"/>
      <c r="K38" s="232"/>
      <c r="L38" s="156"/>
      <c r="M38" s="229"/>
    </row>
    <row r="39" spans="1:13" ht="21.75" customHeight="1" x14ac:dyDescent="0.65">
      <c r="A39" s="141"/>
      <c r="B39" s="229"/>
      <c r="C39" s="150" t="s">
        <v>205</v>
      </c>
      <c r="D39" s="310" t="s">
        <v>206</v>
      </c>
      <c r="E39" s="310"/>
      <c r="F39" s="165">
        <v>123</v>
      </c>
      <c r="G39" s="130"/>
      <c r="H39" s="165">
        <v>123</v>
      </c>
      <c r="I39" s="232"/>
      <c r="J39" s="165">
        <v>123</v>
      </c>
      <c r="K39" s="232"/>
      <c r="L39" s="165">
        <v>123</v>
      </c>
      <c r="M39" s="229"/>
    </row>
    <row r="40" spans="1:13" ht="21.75" customHeight="1" x14ac:dyDescent="0.65">
      <c r="B40" s="229"/>
      <c r="C40" s="99" t="s">
        <v>207</v>
      </c>
      <c r="D40" s="310"/>
      <c r="E40" s="310"/>
      <c r="F40" s="155">
        <v>22222</v>
      </c>
      <c r="G40" s="232"/>
      <c r="H40" s="155">
        <v>22222</v>
      </c>
      <c r="I40" s="232"/>
      <c r="J40" s="155">
        <v>22222</v>
      </c>
      <c r="K40" s="232"/>
      <c r="L40" s="155">
        <v>22222</v>
      </c>
      <c r="M40" s="229"/>
    </row>
    <row r="41" spans="1:13" ht="21.75" customHeight="1" x14ac:dyDescent="0.65">
      <c r="A41" s="92" t="s">
        <v>208</v>
      </c>
      <c r="B41" s="229"/>
      <c r="C41" s="98" t="s">
        <v>209</v>
      </c>
      <c r="D41" s="310"/>
      <c r="E41" s="310"/>
      <c r="F41" s="232"/>
      <c r="G41" s="232"/>
      <c r="H41" s="232"/>
      <c r="I41" s="232"/>
      <c r="J41" s="232"/>
      <c r="K41" s="232"/>
      <c r="L41" s="232"/>
      <c r="M41" s="229"/>
    </row>
    <row r="42" spans="1:13" ht="21.75" customHeight="1" x14ac:dyDescent="0.65">
      <c r="A42" s="141"/>
      <c r="B42" s="229"/>
      <c r="C42" s="98" t="s">
        <v>210</v>
      </c>
      <c r="D42" s="310"/>
      <c r="E42" s="310"/>
      <c r="F42" s="165">
        <v>123</v>
      </c>
      <c r="G42" s="130"/>
      <c r="H42" s="165">
        <v>123</v>
      </c>
      <c r="I42" s="232"/>
      <c r="J42" s="165">
        <v>123</v>
      </c>
      <c r="K42" s="232"/>
      <c r="L42" s="165">
        <v>123</v>
      </c>
      <c r="M42" s="229"/>
    </row>
    <row r="43" spans="1:13" ht="21.75" customHeight="1" x14ac:dyDescent="0.65">
      <c r="A43" s="92" t="s">
        <v>211</v>
      </c>
      <c r="B43" s="229"/>
      <c r="C43" s="99" t="s">
        <v>212</v>
      </c>
      <c r="D43" s="310"/>
      <c r="E43" s="310"/>
      <c r="F43" s="235"/>
      <c r="G43" s="232"/>
      <c r="H43" s="235"/>
      <c r="I43" s="232"/>
      <c r="J43" s="235"/>
      <c r="K43" s="232"/>
      <c r="L43" s="235"/>
      <c r="M43" s="229"/>
    </row>
    <row r="44" spans="1:13" ht="21.75" customHeight="1" x14ac:dyDescent="0.65">
      <c r="A44" s="141"/>
      <c r="B44" s="229"/>
      <c r="C44" s="99" t="s">
        <v>213</v>
      </c>
      <c r="D44" s="310"/>
      <c r="E44" s="310"/>
      <c r="F44" s="155">
        <v>22222</v>
      </c>
      <c r="G44" s="232"/>
      <c r="H44" s="155">
        <v>22222</v>
      </c>
      <c r="I44" s="232"/>
      <c r="J44" s="155">
        <v>22222</v>
      </c>
      <c r="K44" s="232"/>
      <c r="L44" s="155">
        <v>22222</v>
      </c>
      <c r="M44" s="229"/>
    </row>
    <row r="45" spans="1:13" ht="21.75" customHeight="1" x14ac:dyDescent="0.65">
      <c r="A45" s="89" t="s">
        <v>214</v>
      </c>
      <c r="B45" s="229"/>
      <c r="C45" s="99" t="s">
        <v>215</v>
      </c>
      <c r="D45" s="310"/>
      <c r="E45" s="310"/>
      <c r="F45" s="54">
        <v>123</v>
      </c>
      <c r="G45" s="232"/>
      <c r="H45" s="54">
        <v>123</v>
      </c>
      <c r="I45" s="232"/>
      <c r="J45" s="54">
        <v>123</v>
      </c>
      <c r="K45" s="232"/>
      <c r="L45" s="54">
        <v>123</v>
      </c>
      <c r="M45" s="229"/>
    </row>
    <row r="46" spans="1:13" ht="21.75" customHeight="1" x14ac:dyDescent="0.7">
      <c r="A46" s="141" t="s">
        <v>83</v>
      </c>
      <c r="B46" s="229"/>
      <c r="C46" s="13" t="s">
        <v>216</v>
      </c>
      <c r="D46" s="310"/>
      <c r="E46" s="310"/>
      <c r="F46" s="228">
        <v>22222</v>
      </c>
      <c r="G46" s="4"/>
      <c r="H46" s="15">
        <v>22222</v>
      </c>
      <c r="I46" s="4"/>
      <c r="J46" s="228">
        <v>22222</v>
      </c>
      <c r="K46" s="4"/>
      <c r="L46" s="228">
        <v>22222</v>
      </c>
      <c r="M46" s="229"/>
    </row>
    <row r="47" spans="1:13" ht="21.75" customHeight="1" x14ac:dyDescent="0.7">
      <c r="A47" s="141" t="s">
        <v>85</v>
      </c>
      <c r="B47" s="229"/>
      <c r="C47" s="51" t="s">
        <v>217</v>
      </c>
      <c r="D47" s="310">
        <v>14</v>
      </c>
      <c r="E47" s="310"/>
      <c r="F47" s="52">
        <v>123</v>
      </c>
      <c r="G47" s="130"/>
      <c r="H47" s="52">
        <v>123</v>
      </c>
      <c r="I47" s="130"/>
      <c r="J47" s="52">
        <v>123</v>
      </c>
      <c r="K47" s="130"/>
      <c r="L47" s="52">
        <v>123</v>
      </c>
      <c r="M47" s="4"/>
    </row>
    <row r="48" spans="1:13" ht="21.75" customHeight="1" x14ac:dyDescent="0.7">
      <c r="A48" s="141" t="s">
        <v>83</v>
      </c>
      <c r="B48" s="229"/>
      <c r="C48" s="13" t="s">
        <v>218</v>
      </c>
      <c r="D48" s="310"/>
      <c r="E48" s="310"/>
      <c r="F48" s="163">
        <v>22222</v>
      </c>
      <c r="G48" s="31"/>
      <c r="H48" s="163">
        <v>22222</v>
      </c>
      <c r="I48" s="31"/>
      <c r="J48" s="163">
        <v>22222</v>
      </c>
      <c r="K48" s="31"/>
      <c r="L48" s="163">
        <v>22222</v>
      </c>
      <c r="M48" s="229"/>
    </row>
    <row r="49" spans="1:23" ht="21.5" x14ac:dyDescent="0.65">
      <c r="A49" s="174" t="s">
        <v>288</v>
      </c>
      <c r="B49" s="229"/>
      <c r="C49" s="51" t="s">
        <v>220</v>
      </c>
      <c r="D49" s="310">
        <v>12</v>
      </c>
      <c r="E49" s="310"/>
      <c r="F49" s="162">
        <v>0</v>
      </c>
      <c r="G49" s="232"/>
      <c r="H49" s="52">
        <v>-123</v>
      </c>
      <c r="I49" s="232"/>
      <c r="J49" s="162">
        <v>0</v>
      </c>
      <c r="K49" s="232"/>
      <c r="L49" s="54">
        <v>-123</v>
      </c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</row>
    <row r="50" spans="1:23" ht="23.25" customHeight="1" x14ac:dyDescent="0.7">
      <c r="A50" s="141" t="s">
        <v>87</v>
      </c>
      <c r="B50" s="229"/>
      <c r="C50" s="13" t="s">
        <v>289</v>
      </c>
      <c r="D50" s="310"/>
      <c r="E50" s="310"/>
      <c r="F50" s="28">
        <v>22222</v>
      </c>
      <c r="G50" s="31"/>
      <c r="H50" s="28">
        <v>22222</v>
      </c>
      <c r="I50" s="31"/>
      <c r="J50" s="28">
        <v>22222</v>
      </c>
      <c r="K50" s="31"/>
      <c r="L50" s="28">
        <v>22222</v>
      </c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</row>
    <row r="51" spans="1:23" ht="6.75" customHeight="1" thickBot="1" x14ac:dyDescent="0.7">
      <c r="A51" s="141"/>
      <c r="B51" s="229"/>
      <c r="D51" s="310"/>
      <c r="E51" s="310"/>
      <c r="F51" s="130"/>
      <c r="G51" s="232"/>
      <c r="H51" s="130"/>
      <c r="I51" s="232"/>
      <c r="J51" s="130"/>
      <c r="K51" s="232"/>
      <c r="L51" s="130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</row>
    <row r="52" spans="1:23" ht="18.75" customHeight="1" x14ac:dyDescent="0.7">
      <c r="A52" s="110"/>
      <c r="B52" s="111"/>
      <c r="C52" s="139" t="s">
        <v>222</v>
      </c>
      <c r="D52" s="118"/>
      <c r="E52" s="125"/>
      <c r="F52" s="126"/>
      <c r="G52" s="127"/>
      <c r="H52" s="126"/>
      <c r="I52" s="127"/>
      <c r="J52" s="126"/>
      <c r="K52" s="127"/>
      <c r="L52" s="128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</row>
    <row r="53" spans="1:23" ht="18.75" customHeight="1" x14ac:dyDescent="0.7">
      <c r="A53" s="112"/>
      <c r="B53" s="30"/>
      <c r="C53" s="147" t="s">
        <v>290</v>
      </c>
      <c r="D53" s="138"/>
      <c r="E53" s="122"/>
      <c r="F53" s="3"/>
      <c r="G53" s="31"/>
      <c r="H53" s="3"/>
      <c r="I53" s="31"/>
      <c r="J53" s="3"/>
      <c r="K53" s="31"/>
      <c r="L53" s="1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</row>
    <row r="54" spans="1:23" ht="18.75" customHeight="1" thickBot="1" x14ac:dyDescent="0.75">
      <c r="A54" s="124"/>
      <c r="B54" s="113"/>
      <c r="C54" s="145" t="s">
        <v>224</v>
      </c>
      <c r="D54" s="120"/>
      <c r="E54" s="114"/>
      <c r="F54" s="115"/>
      <c r="G54" s="116"/>
      <c r="H54" s="115"/>
      <c r="I54" s="116"/>
      <c r="J54" s="115"/>
      <c r="K54" s="116"/>
      <c r="L54" s="117"/>
      <c r="M54" s="229"/>
      <c r="N54" s="229"/>
      <c r="O54" s="229"/>
      <c r="P54" s="18"/>
      <c r="Q54" s="18"/>
      <c r="R54" s="18"/>
      <c r="S54" s="18"/>
      <c r="T54" s="18"/>
      <c r="U54" s="18"/>
      <c r="V54" s="18"/>
      <c r="W54" s="18"/>
    </row>
    <row r="55" spans="1:23" ht="23.25" customHeight="1" x14ac:dyDescent="0.7">
      <c r="B55" s="229"/>
      <c r="C55" s="13" t="str">
        <f>SFP!$B$1</f>
        <v>บริษัท เมืองไทย แคปปิตอล จำกัด (มหาชน) และบริษัทย่อย</v>
      </c>
      <c r="D55" s="310"/>
      <c r="E55" s="310"/>
      <c r="F55" s="228"/>
      <c r="G55" s="230"/>
      <c r="H55" s="228"/>
      <c r="I55" s="230"/>
      <c r="J55" s="228"/>
      <c r="K55" s="230"/>
      <c r="L55" s="15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</row>
    <row r="56" spans="1:23" ht="23.25" customHeight="1" x14ac:dyDescent="0.7">
      <c r="B56" s="229"/>
      <c r="C56" s="13" t="s">
        <v>264</v>
      </c>
      <c r="D56" s="1"/>
      <c r="E56" s="1"/>
      <c r="F56" s="311"/>
      <c r="G56" s="311"/>
      <c r="H56" s="311"/>
      <c r="I56" s="311"/>
      <c r="J56" s="311"/>
      <c r="K56" s="311"/>
      <c r="L56" s="66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</row>
    <row r="57" spans="1:23" ht="23" x14ac:dyDescent="0.7">
      <c r="B57" s="229"/>
      <c r="C57" s="103" t="s">
        <v>285</v>
      </c>
      <c r="D57" s="108"/>
      <c r="E57" s="108"/>
      <c r="F57" s="108"/>
      <c r="G57" s="5"/>
      <c r="H57" s="5"/>
      <c r="I57" s="311"/>
      <c r="J57" s="311"/>
      <c r="K57" s="311"/>
      <c r="L57" s="311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</row>
    <row r="58" spans="1:23" ht="23.25" customHeight="1" x14ac:dyDescent="0.7">
      <c r="B58" s="229"/>
      <c r="D58" s="1"/>
      <c r="E58" s="1"/>
      <c r="F58" s="321" t="s">
        <v>174</v>
      </c>
      <c r="G58" s="321"/>
      <c r="H58" s="321"/>
      <c r="I58" s="311"/>
      <c r="J58" s="321" t="s">
        <v>175</v>
      </c>
      <c r="K58" s="321"/>
      <c r="L58" s="321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</row>
    <row r="59" spans="1:23" ht="21.75" customHeight="1" x14ac:dyDescent="0.7">
      <c r="B59" s="229"/>
      <c r="D59" s="1"/>
      <c r="E59" s="1"/>
      <c r="F59" s="322" t="s">
        <v>176</v>
      </c>
      <c r="G59" s="323"/>
      <c r="H59" s="323"/>
      <c r="I59" s="311"/>
      <c r="J59" s="322" t="s">
        <v>176</v>
      </c>
      <c r="K59" s="323"/>
      <c r="L59" s="323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</row>
    <row r="60" spans="1:23" ht="22" x14ac:dyDescent="0.7">
      <c r="B60" s="229"/>
      <c r="D60" s="1"/>
      <c r="E60" s="1"/>
      <c r="F60" s="322" t="s">
        <v>177</v>
      </c>
      <c r="G60" s="322"/>
      <c r="H60" s="322"/>
      <c r="I60" s="311"/>
      <c r="J60" s="322" t="s">
        <v>177</v>
      </c>
      <c r="K60" s="322"/>
      <c r="L60" s="322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</row>
    <row r="61" spans="1:23" ht="23.25" customHeight="1" x14ac:dyDescent="0.65">
      <c r="A61" s="141" t="s">
        <v>65</v>
      </c>
      <c r="B61" s="229"/>
      <c r="D61" s="310" t="s">
        <v>7</v>
      </c>
      <c r="E61" s="310"/>
      <c r="F61" s="1">
        <v>2563</v>
      </c>
      <c r="G61" s="1"/>
      <c r="H61" s="1">
        <v>2562</v>
      </c>
      <c r="I61" s="1"/>
      <c r="J61" s="1">
        <v>2563</v>
      </c>
      <c r="K61" s="1"/>
      <c r="L61" s="1">
        <v>2562</v>
      </c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</row>
    <row r="62" spans="1:23" ht="15" customHeight="1" x14ac:dyDescent="0.65">
      <c r="B62" s="229"/>
      <c r="D62" s="229"/>
      <c r="E62" s="310"/>
      <c r="F62" s="1"/>
      <c r="G62" s="1"/>
      <c r="H62" s="16" t="s">
        <v>178</v>
      </c>
      <c r="I62" s="1"/>
      <c r="J62" s="1"/>
      <c r="K62" s="1"/>
      <c r="L62" s="16" t="s">
        <v>178</v>
      </c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</row>
    <row r="63" spans="1:23" ht="23.25" customHeight="1" x14ac:dyDescent="0.65">
      <c r="B63" s="229"/>
      <c r="C63" s="229"/>
      <c r="D63" s="310"/>
      <c r="E63" s="310"/>
      <c r="F63" s="320" t="s">
        <v>9</v>
      </c>
      <c r="G63" s="320"/>
      <c r="H63" s="320"/>
      <c r="I63" s="320"/>
      <c r="J63" s="320"/>
      <c r="K63" s="320"/>
      <c r="L63" s="320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</row>
    <row r="64" spans="1:23" ht="21.75" customHeight="1" x14ac:dyDescent="0.7">
      <c r="A64" s="94" t="s">
        <v>87</v>
      </c>
      <c r="B64" s="229"/>
      <c r="C64" s="13" t="s">
        <v>101</v>
      </c>
      <c r="D64" s="310"/>
      <c r="E64" s="310"/>
      <c r="F64" s="130"/>
      <c r="G64" s="232"/>
      <c r="H64" s="130"/>
      <c r="I64" s="232"/>
      <c r="J64" s="130"/>
      <c r="K64" s="232"/>
      <c r="L64" s="130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</row>
    <row r="65" spans="1:23" ht="21.75" customHeight="1" x14ac:dyDescent="0.65">
      <c r="A65" s="141" t="s">
        <v>102</v>
      </c>
      <c r="B65" s="229"/>
      <c r="C65" s="51" t="s">
        <v>103</v>
      </c>
      <c r="D65" s="310"/>
      <c r="E65" s="310"/>
      <c r="F65" s="157">
        <v>22222</v>
      </c>
      <c r="G65" s="158"/>
      <c r="H65" s="157">
        <v>22222</v>
      </c>
      <c r="I65" s="159"/>
      <c r="J65" s="159">
        <v>123</v>
      </c>
      <c r="K65" s="159"/>
      <c r="L65" s="159">
        <v>123</v>
      </c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</row>
    <row r="66" spans="1:23" ht="21.75" customHeight="1" x14ac:dyDescent="0.65">
      <c r="A66" s="141" t="s">
        <v>104</v>
      </c>
      <c r="B66" s="229"/>
      <c r="C66" s="51" t="s">
        <v>105</v>
      </c>
      <c r="D66" s="310"/>
      <c r="E66" s="310"/>
      <c r="F66" s="160">
        <v>123</v>
      </c>
      <c r="G66" s="158"/>
      <c r="H66" s="160">
        <v>123</v>
      </c>
      <c r="I66" s="161"/>
      <c r="J66" s="162">
        <v>0</v>
      </c>
      <c r="K66" s="232"/>
      <c r="L66" s="162">
        <v>0</v>
      </c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</row>
    <row r="67" spans="1:23" ht="21.75" customHeight="1" thickBot="1" x14ac:dyDescent="0.75">
      <c r="A67" s="141"/>
      <c r="B67" s="229"/>
      <c r="C67" s="13"/>
      <c r="D67" s="310"/>
      <c r="E67" s="310"/>
      <c r="F67" s="21">
        <v>22222</v>
      </c>
      <c r="G67" s="22"/>
      <c r="H67" s="21">
        <v>22222</v>
      </c>
      <c r="I67" s="22"/>
      <c r="J67" s="23">
        <v>123</v>
      </c>
      <c r="K67" s="22"/>
      <c r="L67" s="23">
        <v>123</v>
      </c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</row>
    <row r="68" spans="1:23" ht="9" customHeight="1" thickTop="1" x14ac:dyDescent="0.7">
      <c r="B68" s="229"/>
      <c r="C68" s="13"/>
      <c r="D68" s="310"/>
      <c r="E68" s="310"/>
      <c r="F68" s="29"/>
      <c r="G68" s="31"/>
      <c r="H68" s="29"/>
      <c r="I68" s="31"/>
      <c r="J68" s="29"/>
      <c r="K68" s="31"/>
      <c r="L68" s="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</row>
    <row r="69" spans="1:23" ht="20.25" customHeight="1" x14ac:dyDescent="0.7">
      <c r="A69" s="141" t="s">
        <v>110</v>
      </c>
      <c r="B69" s="229"/>
      <c r="C69" s="13" t="s">
        <v>256</v>
      </c>
      <c r="D69" s="310"/>
      <c r="E69" s="310"/>
      <c r="F69" s="71"/>
      <c r="G69" s="73"/>
      <c r="H69" s="71"/>
      <c r="I69" s="73"/>
      <c r="J69" s="72"/>
      <c r="K69" s="73"/>
      <c r="L69" s="72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</row>
    <row r="70" spans="1:23" ht="22" thickBot="1" x14ac:dyDescent="0.7">
      <c r="A70" s="141" t="s">
        <v>257</v>
      </c>
      <c r="B70" s="229"/>
      <c r="C70" s="51" t="s">
        <v>258</v>
      </c>
      <c r="D70" s="229"/>
      <c r="E70" s="310"/>
      <c r="F70" s="63">
        <v>4.4400000000000004</v>
      </c>
      <c r="G70" s="232"/>
      <c r="H70" s="63">
        <v>4.4400000000000004</v>
      </c>
      <c r="I70" s="232"/>
      <c r="J70" s="63">
        <v>4.4400000000000004</v>
      </c>
      <c r="K70" s="232"/>
      <c r="L70" s="63">
        <v>4.4400000000000004</v>
      </c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</row>
    <row r="71" spans="1:23" ht="20.25" customHeight="1" thickTop="1" thickBot="1" x14ac:dyDescent="0.7">
      <c r="A71" s="141" t="s">
        <v>259</v>
      </c>
      <c r="B71" s="229"/>
      <c r="C71" s="51" t="s">
        <v>260</v>
      </c>
      <c r="D71" s="310"/>
      <c r="E71" s="310"/>
      <c r="F71" s="63">
        <v>2.2200000000000002</v>
      </c>
      <c r="G71" s="232"/>
      <c r="H71" s="63">
        <v>2.2200000000000002</v>
      </c>
      <c r="I71" s="232"/>
      <c r="J71" s="63">
        <v>2.2200000000000002</v>
      </c>
      <c r="K71" s="232"/>
      <c r="L71" s="63">
        <v>2.2200000000000002</v>
      </c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</row>
    <row r="72" spans="1:23" ht="9" customHeight="1" thickTop="1" x14ac:dyDescent="0.65">
      <c r="A72" s="141"/>
      <c r="B72" s="229"/>
      <c r="C72" s="18"/>
      <c r="D72" s="310"/>
      <c r="E72" s="310"/>
      <c r="F72" s="130"/>
      <c r="G72" s="232"/>
      <c r="H72" s="130"/>
      <c r="I72" s="232"/>
      <c r="J72" s="130"/>
      <c r="K72" s="232"/>
      <c r="L72" s="130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</row>
    <row r="73" spans="1:23" ht="22" x14ac:dyDescent="0.7">
      <c r="A73" s="141" t="s">
        <v>110</v>
      </c>
      <c r="B73" s="229"/>
      <c r="C73" s="13" t="s">
        <v>261</v>
      </c>
      <c r="D73" s="310"/>
      <c r="E73" s="310"/>
      <c r="F73" s="3"/>
      <c r="G73" s="4"/>
      <c r="H73" s="3"/>
      <c r="I73" s="4"/>
      <c r="J73" s="3"/>
      <c r="K73" s="4"/>
      <c r="L73" s="3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</row>
    <row r="74" spans="1:23" ht="22" thickBot="1" x14ac:dyDescent="0.7">
      <c r="A74" s="141" t="s">
        <v>257</v>
      </c>
      <c r="B74" s="229"/>
      <c r="C74" s="51" t="s">
        <v>258</v>
      </c>
      <c r="D74" s="229"/>
      <c r="E74" s="310"/>
      <c r="F74" s="63">
        <v>4.4400000000000004</v>
      </c>
      <c r="G74" s="232"/>
      <c r="H74" s="63">
        <v>4.4400000000000004</v>
      </c>
      <c r="I74" s="232"/>
      <c r="J74" s="63">
        <v>4.4400000000000004</v>
      </c>
      <c r="K74" s="232"/>
      <c r="L74" s="63">
        <v>4.4400000000000004</v>
      </c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</row>
    <row r="75" spans="1:23" ht="22.5" thickTop="1" thickBot="1" x14ac:dyDescent="0.7">
      <c r="A75" s="141" t="s">
        <v>259</v>
      </c>
      <c r="B75" s="229"/>
      <c r="C75" s="51" t="s">
        <v>260</v>
      </c>
      <c r="D75" s="310"/>
      <c r="E75" s="310"/>
      <c r="F75" s="63">
        <v>2.2200000000000002</v>
      </c>
      <c r="G75" s="232"/>
      <c r="H75" s="63">
        <v>2.2200000000000002</v>
      </c>
      <c r="I75" s="232"/>
      <c r="J75" s="63">
        <v>2.2200000000000002</v>
      </c>
      <c r="K75" s="232"/>
      <c r="L75" s="63">
        <v>2.2200000000000002</v>
      </c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</row>
    <row r="76" spans="1:23" ht="22.5" thickTop="1" thickBot="1" x14ac:dyDescent="0.7">
      <c r="A76" s="141"/>
      <c r="B76" s="229"/>
      <c r="D76" s="310"/>
      <c r="E76" s="310"/>
      <c r="F76" s="130"/>
      <c r="G76" s="232"/>
      <c r="H76" s="130"/>
      <c r="I76" s="232"/>
      <c r="J76" s="130"/>
      <c r="K76" s="232"/>
      <c r="L76" s="130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</row>
    <row r="77" spans="1:23" ht="18.75" customHeight="1" x14ac:dyDescent="0.7">
      <c r="A77" s="110"/>
      <c r="B77" s="111"/>
      <c r="C77" s="142" t="s">
        <v>291</v>
      </c>
      <c r="D77" s="125"/>
      <c r="E77" s="125"/>
      <c r="F77" s="126"/>
      <c r="G77" s="127"/>
      <c r="H77" s="126"/>
      <c r="I77" s="127"/>
      <c r="J77" s="126"/>
      <c r="K77" s="127"/>
      <c r="L77" s="128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</row>
    <row r="78" spans="1:23" ht="18.75" customHeight="1" x14ac:dyDescent="0.7">
      <c r="A78" s="112"/>
      <c r="B78" s="30"/>
      <c r="C78" s="143" t="s">
        <v>292</v>
      </c>
      <c r="D78" s="122"/>
      <c r="E78" s="122"/>
      <c r="F78" s="3"/>
      <c r="G78" s="31"/>
      <c r="H78" s="3"/>
      <c r="I78" s="31"/>
      <c r="J78" s="3"/>
      <c r="K78" s="31"/>
      <c r="L78" s="1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</row>
    <row r="79" spans="1:23" ht="18.75" customHeight="1" thickBot="1" x14ac:dyDescent="0.75">
      <c r="A79" s="124"/>
      <c r="B79" s="113"/>
      <c r="C79" s="145" t="s">
        <v>293</v>
      </c>
      <c r="D79" s="114"/>
      <c r="E79" s="114"/>
      <c r="F79" s="115"/>
      <c r="G79" s="116"/>
      <c r="H79" s="115"/>
      <c r="I79" s="116"/>
      <c r="J79" s="115"/>
      <c r="K79" s="116"/>
      <c r="L79" s="117"/>
      <c r="M79" s="229"/>
      <c r="N79" s="229"/>
      <c r="O79" s="102"/>
      <c r="P79" s="102"/>
      <c r="Q79" s="102"/>
      <c r="R79" s="102"/>
      <c r="S79" s="102"/>
      <c r="T79" s="102"/>
      <c r="U79" s="102"/>
      <c r="V79" s="102"/>
      <c r="W79" s="102"/>
    </row>
    <row r="80" spans="1:23" ht="23.25" customHeight="1" x14ac:dyDescent="0.7">
      <c r="B80" s="229"/>
      <c r="C80" s="13" t="str">
        <f>SFP!$B$1</f>
        <v>บริษัท เมืองไทย แคปปิตอล จำกัด (มหาชน) และบริษัทย่อย</v>
      </c>
      <c r="D80" s="310"/>
      <c r="E80" s="310"/>
      <c r="F80" s="228"/>
      <c r="G80" s="230"/>
      <c r="H80" s="228"/>
      <c r="I80" s="230"/>
      <c r="J80" s="228"/>
      <c r="K80" s="230"/>
      <c r="L80" s="228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</row>
    <row r="81" spans="1:12" ht="23.25" customHeight="1" x14ac:dyDescent="0.7">
      <c r="B81" s="229"/>
      <c r="C81" s="13" t="s">
        <v>171</v>
      </c>
      <c r="D81" s="1"/>
      <c r="E81" s="1"/>
      <c r="F81" s="311"/>
      <c r="G81" s="311"/>
      <c r="H81" s="311"/>
      <c r="I81" s="311"/>
      <c r="J81" s="311"/>
      <c r="K81" s="311"/>
      <c r="L81" s="311"/>
    </row>
    <row r="82" spans="1:12" ht="23.25" customHeight="1" x14ac:dyDescent="0.7">
      <c r="B82" s="229"/>
      <c r="C82" s="103" t="s">
        <v>285</v>
      </c>
      <c r="D82" s="108"/>
      <c r="E82" s="108"/>
      <c r="F82" s="108"/>
      <c r="G82" s="5"/>
      <c r="H82" s="5"/>
      <c r="I82" s="311"/>
      <c r="J82" s="311"/>
      <c r="K82" s="311"/>
      <c r="L82" s="311"/>
    </row>
    <row r="83" spans="1:12" ht="23.25" customHeight="1" x14ac:dyDescent="0.7">
      <c r="B83" s="229"/>
      <c r="D83" s="1"/>
      <c r="E83" s="1"/>
      <c r="F83" s="321" t="s">
        <v>174</v>
      </c>
      <c r="G83" s="321"/>
      <c r="H83" s="321"/>
      <c r="I83" s="311"/>
      <c r="J83" s="321" t="s">
        <v>175</v>
      </c>
      <c r="K83" s="321"/>
      <c r="L83" s="321"/>
    </row>
    <row r="84" spans="1:12" ht="21.75" customHeight="1" x14ac:dyDescent="0.7">
      <c r="B84" s="229"/>
      <c r="D84" s="1"/>
      <c r="E84" s="1"/>
      <c r="F84" s="322" t="s">
        <v>176</v>
      </c>
      <c r="G84" s="323"/>
      <c r="H84" s="323"/>
      <c r="I84" s="311"/>
      <c r="J84" s="322" t="s">
        <v>176</v>
      </c>
      <c r="K84" s="323"/>
      <c r="L84" s="323"/>
    </row>
    <row r="85" spans="1:12" ht="22" x14ac:dyDescent="0.7">
      <c r="B85" s="229"/>
      <c r="D85" s="1"/>
      <c r="E85" s="1"/>
      <c r="F85" s="322" t="s">
        <v>177</v>
      </c>
      <c r="G85" s="322"/>
      <c r="H85" s="322"/>
      <c r="I85" s="311"/>
      <c r="J85" s="322" t="s">
        <v>177</v>
      </c>
      <c r="K85" s="322"/>
      <c r="L85" s="322"/>
    </row>
    <row r="86" spans="1:12" ht="23.25" customHeight="1" x14ac:dyDescent="0.65">
      <c r="A86" s="83" t="s">
        <v>65</v>
      </c>
      <c r="B86" s="229"/>
      <c r="D86" s="310" t="s">
        <v>7</v>
      </c>
      <c r="E86" s="310"/>
      <c r="F86" s="1">
        <v>2563</v>
      </c>
      <c r="G86" s="1"/>
      <c r="H86" s="1">
        <v>2562</v>
      </c>
      <c r="I86" s="1"/>
      <c r="J86" s="1">
        <v>2563</v>
      </c>
      <c r="K86" s="1"/>
      <c r="L86" s="1">
        <v>2562</v>
      </c>
    </row>
    <row r="87" spans="1:12" ht="18" customHeight="1" x14ac:dyDescent="0.65">
      <c r="B87" s="229"/>
      <c r="D87" s="229"/>
      <c r="E87" s="310"/>
      <c r="F87" s="1"/>
      <c r="G87" s="1"/>
      <c r="H87" s="16" t="s">
        <v>178</v>
      </c>
      <c r="I87" s="1"/>
      <c r="J87" s="1"/>
      <c r="K87" s="1"/>
      <c r="L87" s="16" t="s">
        <v>178</v>
      </c>
    </row>
    <row r="88" spans="1:12" ht="23.25" customHeight="1" x14ac:dyDescent="0.65">
      <c r="B88" s="229"/>
      <c r="D88" s="310"/>
      <c r="E88" s="310"/>
      <c r="F88" s="320" t="s">
        <v>9</v>
      </c>
      <c r="G88" s="320"/>
      <c r="H88" s="320"/>
      <c r="I88" s="320"/>
      <c r="J88" s="320"/>
      <c r="K88" s="320"/>
      <c r="L88" s="320"/>
    </row>
    <row r="89" spans="1:12" ht="21.75" customHeight="1" x14ac:dyDescent="0.7">
      <c r="B89" s="229"/>
      <c r="C89" s="13" t="s">
        <v>294</v>
      </c>
      <c r="D89" s="310"/>
      <c r="E89" s="310"/>
      <c r="F89" s="29">
        <v>22222</v>
      </c>
      <c r="G89" s="4"/>
      <c r="H89" s="29">
        <v>22222</v>
      </c>
      <c r="I89" s="4"/>
      <c r="J89" s="29">
        <v>22222</v>
      </c>
      <c r="K89" s="4"/>
      <c r="L89" s="29">
        <v>22222</v>
      </c>
    </row>
    <row r="90" spans="1:12" ht="21.75" customHeight="1" x14ac:dyDescent="0.7">
      <c r="A90" s="97"/>
      <c r="B90" s="229"/>
      <c r="C90" s="13"/>
      <c r="D90" s="310"/>
      <c r="E90" s="310"/>
      <c r="F90" s="3"/>
      <c r="G90" s="31"/>
      <c r="H90" s="3"/>
      <c r="I90" s="31"/>
      <c r="J90" s="3"/>
      <c r="K90" s="31"/>
      <c r="L90" s="3"/>
    </row>
    <row r="91" spans="1:12" ht="23.25" customHeight="1" x14ac:dyDescent="0.7">
      <c r="A91" s="88" t="s">
        <v>89</v>
      </c>
      <c r="B91" s="229"/>
      <c r="C91" s="13" t="s">
        <v>226</v>
      </c>
      <c r="D91" s="310"/>
      <c r="E91" s="310"/>
      <c r="F91" s="3"/>
      <c r="G91" s="4"/>
      <c r="H91" s="3"/>
      <c r="I91" s="4"/>
      <c r="J91" s="3"/>
      <c r="K91" s="4"/>
      <c r="L91" s="3"/>
    </row>
    <row r="92" spans="1:12" ht="21" customHeight="1" x14ac:dyDescent="0.7">
      <c r="A92" s="88" t="s">
        <v>90</v>
      </c>
      <c r="B92" s="229"/>
      <c r="C92" s="12" t="s">
        <v>91</v>
      </c>
      <c r="D92" s="310"/>
      <c r="E92" s="310"/>
      <c r="F92" s="26"/>
      <c r="G92" s="229"/>
      <c r="H92" s="26"/>
      <c r="I92" s="229"/>
      <c r="J92" s="26"/>
      <c r="K92" s="229"/>
      <c r="L92" s="26"/>
    </row>
    <row r="93" spans="1:12" ht="21" customHeight="1" x14ac:dyDescent="0.65">
      <c r="A93" s="141" t="s">
        <v>227</v>
      </c>
      <c r="B93" s="229"/>
      <c r="C93" s="51" t="s">
        <v>228</v>
      </c>
      <c r="D93" s="310"/>
      <c r="E93" s="310"/>
      <c r="F93" s="232">
        <v>123</v>
      </c>
      <c r="G93" s="232"/>
      <c r="H93" s="232">
        <v>123</v>
      </c>
      <c r="I93" s="232"/>
      <c r="J93" s="232">
        <v>123</v>
      </c>
      <c r="K93" s="232"/>
      <c r="L93" s="232">
        <v>123</v>
      </c>
    </row>
    <row r="94" spans="1:12" ht="21" customHeight="1" x14ac:dyDescent="0.65">
      <c r="A94" s="316" t="s">
        <v>92</v>
      </c>
      <c r="B94" s="229"/>
      <c r="C94" s="99" t="s">
        <v>229</v>
      </c>
      <c r="D94" s="310"/>
      <c r="E94" s="310"/>
      <c r="F94" s="155">
        <v>22222</v>
      </c>
      <c r="G94" s="232"/>
      <c r="H94" s="155">
        <v>22222</v>
      </c>
      <c r="I94" s="232"/>
      <c r="J94" s="155">
        <v>22222</v>
      </c>
      <c r="K94" s="232"/>
      <c r="L94" s="155">
        <v>22222</v>
      </c>
    </row>
    <row r="95" spans="1:12" ht="21" customHeight="1" x14ac:dyDescent="0.65">
      <c r="A95" s="331" t="s">
        <v>230</v>
      </c>
      <c r="B95" s="229"/>
      <c r="C95" s="99" t="s">
        <v>231</v>
      </c>
      <c r="D95" s="310"/>
      <c r="E95" s="310"/>
      <c r="F95" s="134"/>
      <c r="G95" s="232"/>
      <c r="H95" s="134"/>
      <c r="I95" s="232"/>
      <c r="J95" s="134"/>
      <c r="K95" s="232"/>
      <c r="L95" s="134"/>
    </row>
    <row r="96" spans="1:12" ht="21" customHeight="1" x14ac:dyDescent="0.65">
      <c r="A96" s="331"/>
      <c r="B96" s="229"/>
      <c r="C96" s="99" t="s">
        <v>232</v>
      </c>
      <c r="D96" s="310"/>
      <c r="E96" s="310"/>
      <c r="F96" s="232">
        <v>123</v>
      </c>
      <c r="G96" s="232"/>
      <c r="H96" s="232">
        <v>123</v>
      </c>
      <c r="I96" s="232"/>
      <c r="J96" s="232">
        <v>123</v>
      </c>
      <c r="K96" s="232"/>
      <c r="L96" s="232">
        <v>123</v>
      </c>
    </row>
    <row r="97" spans="1:12" ht="21" customHeight="1" x14ac:dyDescent="0.65">
      <c r="A97" s="148" t="s">
        <v>233</v>
      </c>
      <c r="B97" s="229"/>
      <c r="C97" s="99" t="s">
        <v>234</v>
      </c>
      <c r="D97" s="310"/>
      <c r="E97" s="310"/>
      <c r="F97" s="155">
        <v>22222</v>
      </c>
      <c r="G97" s="232"/>
      <c r="H97" s="155">
        <v>22222</v>
      </c>
      <c r="I97" s="232"/>
      <c r="J97" s="155">
        <v>22222</v>
      </c>
      <c r="K97" s="232"/>
      <c r="L97" s="155">
        <v>22222</v>
      </c>
    </row>
    <row r="98" spans="1:12" ht="21" customHeight="1" x14ac:dyDescent="0.65">
      <c r="A98" s="141" t="s">
        <v>203</v>
      </c>
      <c r="B98" s="229"/>
      <c r="C98" s="99" t="s">
        <v>235</v>
      </c>
      <c r="D98" s="310"/>
      <c r="E98" s="310"/>
      <c r="F98" s="155"/>
      <c r="G98" s="232"/>
      <c r="H98" s="155"/>
      <c r="I98" s="232"/>
      <c r="J98" s="156"/>
      <c r="K98" s="130"/>
      <c r="L98" s="156"/>
    </row>
    <row r="99" spans="1:12" ht="21" customHeight="1" x14ac:dyDescent="0.65">
      <c r="A99" s="141"/>
      <c r="B99" s="229"/>
      <c r="C99" s="99" t="s">
        <v>236</v>
      </c>
      <c r="D99" s="310" t="s">
        <v>206</v>
      </c>
      <c r="E99" s="310"/>
      <c r="F99" s="232">
        <v>123</v>
      </c>
      <c r="G99" s="232"/>
      <c r="H99" s="232">
        <v>123</v>
      </c>
      <c r="I99" s="232"/>
      <c r="J99" s="232">
        <v>123</v>
      </c>
      <c r="K99" s="232"/>
      <c r="L99" s="232">
        <v>123</v>
      </c>
    </row>
    <row r="100" spans="1:12" ht="21" customHeight="1" x14ac:dyDescent="0.65">
      <c r="A100" s="92"/>
      <c r="B100" s="229"/>
      <c r="C100" s="140" t="s">
        <v>237</v>
      </c>
      <c r="D100" s="310"/>
      <c r="E100" s="310"/>
      <c r="F100" s="155">
        <v>22222</v>
      </c>
      <c r="G100" s="232"/>
      <c r="H100" s="155">
        <v>22222</v>
      </c>
      <c r="I100" s="232"/>
      <c r="J100" s="155">
        <v>22222</v>
      </c>
      <c r="K100" s="232"/>
      <c r="L100" s="155">
        <v>22222</v>
      </c>
    </row>
    <row r="101" spans="1:12" ht="21" customHeight="1" x14ac:dyDescent="0.7">
      <c r="A101" s="92" t="s">
        <v>94</v>
      </c>
      <c r="B101" s="229"/>
      <c r="C101" s="50" t="s">
        <v>238</v>
      </c>
      <c r="D101" s="310"/>
      <c r="E101" s="310"/>
      <c r="F101" s="232">
        <v>123</v>
      </c>
      <c r="G101" s="232"/>
      <c r="H101" s="232">
        <v>123</v>
      </c>
      <c r="I101" s="232"/>
      <c r="J101" s="232">
        <v>123</v>
      </c>
      <c r="K101" s="232"/>
      <c r="L101" s="232">
        <v>123</v>
      </c>
    </row>
    <row r="102" spans="1:12" ht="21" customHeight="1" x14ac:dyDescent="0.7">
      <c r="A102" s="141"/>
      <c r="B102" s="229"/>
      <c r="C102" s="13" t="s">
        <v>96</v>
      </c>
      <c r="D102" s="310"/>
      <c r="E102" s="310"/>
      <c r="F102" s="28">
        <v>22222</v>
      </c>
      <c r="G102" s="4"/>
      <c r="H102" s="28">
        <v>22222</v>
      </c>
      <c r="I102" s="4"/>
      <c r="J102" s="28">
        <v>22222</v>
      </c>
      <c r="K102" s="4"/>
      <c r="L102" s="28">
        <v>22222</v>
      </c>
    </row>
    <row r="103" spans="1:12" ht="10.5" customHeight="1" x14ac:dyDescent="0.7">
      <c r="A103" s="141"/>
      <c r="B103" s="229"/>
      <c r="C103" s="13"/>
      <c r="D103" s="310"/>
      <c r="E103" s="310"/>
      <c r="F103" s="3"/>
      <c r="G103" s="4"/>
      <c r="H103" s="3"/>
      <c r="I103" s="4"/>
      <c r="J103" s="3"/>
      <c r="K103" s="4"/>
      <c r="L103" s="3"/>
    </row>
    <row r="104" spans="1:12" ht="22" x14ac:dyDescent="0.7">
      <c r="A104" s="88" t="s">
        <v>239</v>
      </c>
      <c r="B104" s="229"/>
      <c r="C104" s="12" t="s">
        <v>240</v>
      </c>
      <c r="D104" s="310"/>
      <c r="E104" s="310"/>
      <c r="F104" s="3"/>
      <c r="G104" s="4"/>
      <c r="H104" s="3"/>
      <c r="I104" s="4"/>
      <c r="J104" s="3"/>
      <c r="K104" s="4"/>
      <c r="L104" s="3"/>
    </row>
    <row r="105" spans="1:12" ht="21" customHeight="1" x14ac:dyDescent="0.7">
      <c r="A105" s="88"/>
      <c r="B105" s="229"/>
      <c r="C105" s="140" t="s">
        <v>295</v>
      </c>
      <c r="D105" s="310"/>
      <c r="E105" s="310"/>
      <c r="F105" s="3"/>
      <c r="G105" s="4"/>
      <c r="H105" s="3"/>
      <c r="I105" s="4"/>
      <c r="J105" s="3"/>
      <c r="K105" s="4"/>
      <c r="L105" s="3"/>
    </row>
    <row r="106" spans="1:12" ht="21" customHeight="1" x14ac:dyDescent="0.65">
      <c r="A106" s="88"/>
      <c r="B106" s="229"/>
      <c r="C106" s="140" t="s">
        <v>296</v>
      </c>
      <c r="D106" s="310"/>
      <c r="E106" s="310"/>
      <c r="F106" s="232">
        <v>123</v>
      </c>
      <c r="G106" s="232"/>
      <c r="H106" s="232">
        <v>123</v>
      </c>
      <c r="I106" s="232"/>
      <c r="J106" s="232">
        <v>123</v>
      </c>
      <c r="K106" s="232"/>
      <c r="L106" s="232">
        <v>123</v>
      </c>
    </row>
    <row r="107" spans="1:12" ht="21" customHeight="1" x14ac:dyDescent="0.65">
      <c r="A107" s="141" t="s">
        <v>83</v>
      </c>
      <c r="B107" s="229"/>
      <c r="C107" s="98" t="s">
        <v>243</v>
      </c>
      <c r="D107" s="310">
        <v>10</v>
      </c>
      <c r="E107" s="310"/>
      <c r="F107" s="155">
        <v>22222</v>
      </c>
      <c r="G107" s="232"/>
      <c r="H107" s="155">
        <v>22222</v>
      </c>
      <c r="I107" s="232"/>
      <c r="J107" s="155">
        <v>22222</v>
      </c>
      <c r="K107" s="232"/>
      <c r="L107" s="155">
        <v>22222</v>
      </c>
    </row>
    <row r="108" spans="1:12" ht="21" customHeight="1" x14ac:dyDescent="0.65">
      <c r="A108" s="141" t="s">
        <v>83</v>
      </c>
      <c r="B108" s="229"/>
      <c r="C108" s="50" t="s">
        <v>244</v>
      </c>
      <c r="D108" s="310"/>
      <c r="E108" s="310"/>
      <c r="F108" s="232">
        <v>123</v>
      </c>
      <c r="G108" s="232"/>
      <c r="H108" s="232">
        <v>123</v>
      </c>
      <c r="I108" s="232"/>
      <c r="J108" s="232">
        <v>123</v>
      </c>
      <c r="K108" s="232"/>
      <c r="L108" s="232">
        <v>123</v>
      </c>
    </row>
    <row r="109" spans="1:12" ht="21" customHeight="1" x14ac:dyDescent="0.65">
      <c r="A109" s="141" t="s">
        <v>245</v>
      </c>
      <c r="B109" s="229"/>
      <c r="C109" s="140" t="s">
        <v>297</v>
      </c>
      <c r="D109" s="310"/>
      <c r="E109" s="310"/>
      <c r="F109" s="232"/>
      <c r="G109" s="232"/>
      <c r="H109" s="232"/>
      <c r="I109" s="232"/>
      <c r="J109" s="232"/>
      <c r="K109" s="232"/>
      <c r="L109" s="232"/>
    </row>
    <row r="110" spans="1:12" ht="21" customHeight="1" x14ac:dyDescent="0.65">
      <c r="A110" s="141"/>
      <c r="B110" s="229"/>
      <c r="C110" s="140" t="s">
        <v>298</v>
      </c>
      <c r="D110" s="310"/>
      <c r="E110" s="310"/>
      <c r="F110" s="155">
        <v>22222</v>
      </c>
      <c r="G110" s="232"/>
      <c r="H110" s="155">
        <v>22222</v>
      </c>
      <c r="I110" s="232"/>
      <c r="J110" s="155">
        <v>22222</v>
      </c>
      <c r="K110" s="232"/>
      <c r="L110" s="155">
        <v>22222</v>
      </c>
    </row>
    <row r="111" spans="1:12" ht="21" customHeight="1" x14ac:dyDescent="0.65">
      <c r="A111" s="141" t="s">
        <v>245</v>
      </c>
      <c r="B111" s="229"/>
      <c r="C111" s="140" t="s">
        <v>248</v>
      </c>
      <c r="D111" s="310"/>
      <c r="E111" s="310"/>
      <c r="F111" s="155"/>
      <c r="G111" s="232"/>
      <c r="H111" s="155"/>
      <c r="I111" s="232"/>
      <c r="J111" s="155"/>
      <c r="K111" s="232"/>
      <c r="L111" s="155"/>
    </row>
    <row r="112" spans="1:12" ht="21" customHeight="1" x14ac:dyDescent="0.65">
      <c r="A112" s="141"/>
      <c r="B112" s="229"/>
      <c r="C112" s="140" t="s">
        <v>249</v>
      </c>
      <c r="D112" s="310"/>
      <c r="E112" s="310"/>
      <c r="F112" s="232">
        <v>123</v>
      </c>
      <c r="G112" s="232"/>
      <c r="H112" s="232">
        <v>123</v>
      </c>
      <c r="I112" s="232"/>
      <c r="J112" s="232">
        <v>123</v>
      </c>
      <c r="K112" s="232"/>
      <c r="L112" s="232">
        <v>123</v>
      </c>
    </row>
    <row r="113" spans="1:12" ht="21" customHeight="1" x14ac:dyDescent="0.65">
      <c r="A113" s="141" t="s">
        <v>203</v>
      </c>
      <c r="B113" s="229"/>
      <c r="C113" s="99" t="s">
        <v>235</v>
      </c>
      <c r="D113" s="310"/>
      <c r="E113" s="310"/>
      <c r="F113" s="155"/>
      <c r="G113" s="232"/>
      <c r="H113" s="155"/>
      <c r="I113" s="232"/>
      <c r="J113" s="156"/>
      <c r="K113" s="130"/>
      <c r="L113" s="156"/>
    </row>
    <row r="114" spans="1:12" ht="21" customHeight="1" x14ac:dyDescent="0.65">
      <c r="A114" s="141"/>
      <c r="B114" s="229"/>
      <c r="C114" s="99" t="s">
        <v>236</v>
      </c>
      <c r="D114" s="310" t="s">
        <v>206</v>
      </c>
      <c r="E114" s="310"/>
      <c r="F114" s="155">
        <v>22222</v>
      </c>
      <c r="G114" s="232"/>
      <c r="H114" s="155">
        <v>22222</v>
      </c>
      <c r="I114" s="232"/>
      <c r="J114" s="155">
        <v>22222</v>
      </c>
      <c r="K114" s="232"/>
      <c r="L114" s="155">
        <v>22222</v>
      </c>
    </row>
    <row r="115" spans="1:12" ht="21" customHeight="1" x14ac:dyDescent="0.65">
      <c r="A115" s="141"/>
      <c r="B115" s="229"/>
      <c r="C115" s="140" t="s">
        <v>237</v>
      </c>
      <c r="D115" s="310"/>
      <c r="E115" s="310"/>
      <c r="F115" s="232">
        <v>123</v>
      </c>
      <c r="G115" s="232"/>
      <c r="H115" s="232">
        <v>123</v>
      </c>
      <c r="I115" s="232"/>
      <c r="J115" s="232">
        <v>123</v>
      </c>
      <c r="K115" s="232"/>
      <c r="L115" s="232">
        <v>123</v>
      </c>
    </row>
    <row r="116" spans="1:12" ht="21" customHeight="1" x14ac:dyDescent="0.7">
      <c r="A116" s="141" t="s">
        <v>94</v>
      </c>
      <c r="B116" s="229"/>
      <c r="C116" s="51" t="s">
        <v>281</v>
      </c>
      <c r="D116" s="310"/>
      <c r="E116" s="310"/>
      <c r="F116" s="232">
        <v>123</v>
      </c>
      <c r="G116" s="232"/>
      <c r="H116" s="232">
        <v>123</v>
      </c>
      <c r="I116" s="232"/>
      <c r="J116" s="232">
        <v>123</v>
      </c>
      <c r="K116" s="232"/>
      <c r="L116" s="232">
        <v>123</v>
      </c>
    </row>
    <row r="117" spans="1:12" ht="21" customHeight="1" x14ac:dyDescent="0.7">
      <c r="A117" s="141"/>
      <c r="B117" s="229"/>
      <c r="C117" s="13" t="s">
        <v>251</v>
      </c>
      <c r="D117" s="310"/>
      <c r="E117" s="310"/>
      <c r="F117" s="28">
        <v>22222</v>
      </c>
      <c r="G117" s="4"/>
      <c r="H117" s="28">
        <v>22222</v>
      </c>
      <c r="I117" s="4"/>
      <c r="J117" s="28">
        <v>22222</v>
      </c>
      <c r="K117" s="4"/>
      <c r="L117" s="28">
        <v>22222</v>
      </c>
    </row>
    <row r="118" spans="1:12" s="4" customFormat="1" ht="21" customHeight="1" x14ac:dyDescent="0.7">
      <c r="A118" s="94" t="s">
        <v>97</v>
      </c>
      <c r="C118" s="13" t="s">
        <v>98</v>
      </c>
      <c r="D118" s="55"/>
      <c r="E118" s="55"/>
      <c r="F118" s="28">
        <v>22222</v>
      </c>
      <c r="H118" s="28">
        <v>22222</v>
      </c>
      <c r="J118" s="28">
        <v>22222</v>
      </c>
      <c r="L118" s="28">
        <v>22222</v>
      </c>
    </row>
    <row r="119" spans="1:12" ht="21" customHeight="1" thickBot="1" x14ac:dyDescent="0.75">
      <c r="A119" s="95" t="s">
        <v>99</v>
      </c>
      <c r="B119" s="229"/>
      <c r="C119" s="13" t="s">
        <v>252</v>
      </c>
      <c r="D119" s="310"/>
      <c r="E119" s="310"/>
      <c r="F119" s="79">
        <v>22222</v>
      </c>
      <c r="G119" s="4"/>
      <c r="H119" s="79">
        <v>22222</v>
      </c>
      <c r="I119" s="4"/>
      <c r="J119" s="79">
        <v>22222</v>
      </c>
      <c r="K119" s="4"/>
      <c r="L119" s="79">
        <v>22222</v>
      </c>
    </row>
    <row r="120" spans="1:12" ht="21.75" customHeight="1" thickTop="1" x14ac:dyDescent="0.7">
      <c r="B120" s="229"/>
      <c r="C120" s="13"/>
      <c r="D120" s="310"/>
      <c r="E120" s="310"/>
      <c r="F120" s="71"/>
      <c r="G120" s="72"/>
      <c r="H120" s="71"/>
      <c r="I120" s="72"/>
      <c r="J120" s="72"/>
      <c r="K120" s="72"/>
      <c r="L120" s="72"/>
    </row>
    <row r="121" spans="1:12" ht="21.75" customHeight="1" x14ac:dyDescent="0.7">
      <c r="A121" s="94" t="s">
        <v>99</v>
      </c>
      <c r="B121" s="229"/>
      <c r="C121" s="13" t="s">
        <v>253</v>
      </c>
      <c r="D121" s="310"/>
      <c r="E121" s="310"/>
      <c r="F121" s="71"/>
      <c r="G121" s="72"/>
      <c r="H121" s="71"/>
      <c r="I121" s="72"/>
      <c r="J121" s="72"/>
      <c r="K121" s="72"/>
      <c r="L121" s="72"/>
    </row>
    <row r="122" spans="1:12" ht="23.25" customHeight="1" x14ac:dyDescent="0.65">
      <c r="A122" s="94" t="s">
        <v>107</v>
      </c>
      <c r="B122" s="229"/>
      <c r="C122" s="51" t="s">
        <v>103</v>
      </c>
      <c r="D122" s="310"/>
      <c r="E122" s="310"/>
      <c r="F122" s="74">
        <v>22222</v>
      </c>
      <c r="G122" s="75"/>
      <c r="H122" s="74">
        <v>22222</v>
      </c>
      <c r="I122" s="75"/>
      <c r="J122" s="75">
        <v>123</v>
      </c>
      <c r="K122" s="75"/>
      <c r="L122" s="75">
        <v>123</v>
      </c>
    </row>
    <row r="123" spans="1:12" ht="23.25" customHeight="1" x14ac:dyDescent="0.65">
      <c r="A123" s="94" t="s">
        <v>108</v>
      </c>
      <c r="B123" s="229"/>
      <c r="C123" s="51" t="s">
        <v>105</v>
      </c>
      <c r="D123" s="310"/>
      <c r="E123" s="310"/>
      <c r="F123" s="152">
        <v>123</v>
      </c>
      <c r="G123" s="75"/>
      <c r="H123" s="152">
        <v>123</v>
      </c>
      <c r="I123" s="76"/>
      <c r="J123" s="27">
        <v>0</v>
      </c>
      <c r="K123" s="229"/>
      <c r="L123" s="27">
        <v>0</v>
      </c>
    </row>
    <row r="124" spans="1:12" ht="23.25" customHeight="1" thickBot="1" x14ac:dyDescent="0.75">
      <c r="A124" s="94"/>
      <c r="B124" s="229"/>
      <c r="C124" s="13"/>
      <c r="D124" s="310"/>
      <c r="E124" s="310"/>
      <c r="F124" s="77">
        <v>22222</v>
      </c>
      <c r="G124" s="73"/>
      <c r="H124" s="77">
        <v>22222</v>
      </c>
      <c r="I124" s="73"/>
      <c r="J124" s="78">
        <v>123</v>
      </c>
      <c r="K124" s="73"/>
      <c r="L124" s="78">
        <v>123</v>
      </c>
    </row>
    <row r="125" spans="1:12" ht="23.25" customHeight="1" thickTop="1" thickBot="1" x14ac:dyDescent="0.75">
      <c r="B125" s="229"/>
      <c r="D125" s="310"/>
      <c r="E125" s="310"/>
      <c r="F125" s="71"/>
      <c r="G125" s="72"/>
      <c r="H125" s="71"/>
      <c r="I125" s="72"/>
      <c r="J125" s="72"/>
      <c r="K125" s="72"/>
      <c r="L125" s="72"/>
    </row>
    <row r="126" spans="1:12" ht="21.75" customHeight="1" x14ac:dyDescent="0.65">
      <c r="A126" s="110"/>
      <c r="B126" s="111"/>
      <c r="C126" s="329" t="s">
        <v>254</v>
      </c>
      <c r="D126" s="329"/>
      <c r="E126" s="329"/>
      <c r="F126" s="329"/>
      <c r="G126" s="329"/>
      <c r="H126" s="329"/>
      <c r="I126" s="329"/>
      <c r="J126" s="329"/>
      <c r="K126" s="329"/>
      <c r="L126" s="330"/>
    </row>
    <row r="127" spans="1:12" ht="18" customHeight="1" thickBot="1" x14ac:dyDescent="0.7">
      <c r="A127" s="124"/>
      <c r="B127" s="113"/>
      <c r="C127" s="145" t="s">
        <v>255</v>
      </c>
      <c r="D127" s="146"/>
      <c r="E127" s="146"/>
      <c r="F127" s="146"/>
      <c r="G127" s="146"/>
      <c r="H127" s="146"/>
      <c r="I127" s="146"/>
      <c r="J127" s="146"/>
      <c r="K127" s="146"/>
      <c r="L127" s="149"/>
    </row>
    <row r="128" spans="1:12" ht="22" customHeight="1" x14ac:dyDescent="0.65">
      <c r="B128" s="229"/>
      <c r="D128" s="229"/>
      <c r="E128" s="229"/>
      <c r="F128" s="229"/>
      <c r="G128" s="229"/>
      <c r="H128" s="229"/>
      <c r="I128" s="229"/>
      <c r="J128" s="229"/>
      <c r="K128" s="229"/>
      <c r="L128" s="229"/>
    </row>
    <row r="129" spans="1:1" ht="22" customHeight="1" x14ac:dyDescent="0.65">
      <c r="A129" s="96"/>
    </row>
    <row r="130" spans="1:1" ht="22" customHeight="1" x14ac:dyDescent="0.65">
      <c r="A130" s="96"/>
    </row>
    <row r="131" spans="1:1" ht="22" customHeight="1" x14ac:dyDescent="0.65">
      <c r="A131" s="96"/>
    </row>
    <row r="132" spans="1:1" ht="22" customHeight="1" x14ac:dyDescent="0.65"/>
    <row r="133" spans="1:1" ht="22" customHeight="1" x14ac:dyDescent="0.65"/>
    <row r="134" spans="1:1" ht="22" customHeight="1" x14ac:dyDescent="0.65"/>
    <row r="135" spans="1:1" ht="22" customHeight="1" x14ac:dyDescent="0.65"/>
    <row r="136" spans="1:1" ht="22" customHeight="1" x14ac:dyDescent="0.65"/>
    <row r="137" spans="1:1" ht="22" customHeight="1" x14ac:dyDescent="0.65"/>
    <row r="138" spans="1:1" ht="22" customHeight="1" x14ac:dyDescent="0.65"/>
    <row r="139" spans="1:1" ht="22" customHeight="1" x14ac:dyDescent="0.65"/>
    <row r="140" spans="1:1" ht="22" customHeight="1" x14ac:dyDescent="0.65"/>
    <row r="141" spans="1:1" ht="22" customHeight="1" x14ac:dyDescent="0.65"/>
    <row r="142" spans="1:1" ht="22" customHeight="1" x14ac:dyDescent="0.65"/>
    <row r="143" spans="1:1" ht="22" customHeight="1" x14ac:dyDescent="0.65"/>
    <row r="144" spans="1:1" ht="22" customHeight="1" x14ac:dyDescent="0.65"/>
    <row r="145" ht="22" customHeight="1" x14ac:dyDescent="0.65"/>
    <row r="146" ht="22" customHeight="1" x14ac:dyDescent="0.65"/>
    <row r="147" ht="22" customHeight="1" x14ac:dyDescent="0.65"/>
    <row r="148" ht="22" customHeight="1" x14ac:dyDescent="0.65"/>
    <row r="149" ht="22" customHeight="1" x14ac:dyDescent="0.65"/>
    <row r="150" ht="22" customHeight="1" x14ac:dyDescent="0.65"/>
    <row r="151" ht="22" customHeight="1" x14ac:dyDescent="0.65"/>
    <row r="152" ht="22" customHeight="1" x14ac:dyDescent="0.65"/>
    <row r="153" ht="20.149999999999999" customHeight="1" x14ac:dyDescent="0.65"/>
    <row r="154" ht="20.149999999999999" customHeight="1" x14ac:dyDescent="0.65"/>
    <row r="155" ht="20.149999999999999" customHeight="1" x14ac:dyDescent="0.65"/>
    <row r="156" ht="20.149999999999999" customHeight="1" x14ac:dyDescent="0.65"/>
    <row r="157" ht="20.149999999999999" customHeight="1" x14ac:dyDescent="0.65"/>
    <row r="158" ht="20.149999999999999" customHeight="1" x14ac:dyDescent="0.65"/>
    <row r="159" ht="20.149999999999999" customHeight="1" x14ac:dyDescent="0.65"/>
    <row r="160" ht="20.149999999999999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19.5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20.149999999999999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ht="20.149999999999999" customHeight="1" x14ac:dyDescent="0.65"/>
    <row r="178" ht="20.149999999999999" customHeight="1" x14ac:dyDescent="0.65"/>
    <row r="179" ht="19.5" customHeight="1" x14ac:dyDescent="0.65"/>
    <row r="180" ht="19.5" customHeight="1" x14ac:dyDescent="0.65"/>
    <row r="181" ht="19.5" customHeight="1" x14ac:dyDescent="0.65"/>
    <row r="182" ht="19.5" customHeight="1" x14ac:dyDescent="0.65"/>
    <row r="183" ht="19.5" customHeight="1" x14ac:dyDescent="0.65"/>
    <row r="184" ht="19.5" customHeight="1" x14ac:dyDescent="0.65"/>
    <row r="185" ht="19.5" customHeight="1" x14ac:dyDescent="0.65"/>
    <row r="186" ht="19.5" customHeight="1" x14ac:dyDescent="0.65"/>
    <row r="187" ht="19.5" customHeight="1" x14ac:dyDescent="0.65"/>
    <row r="188" ht="19.5" customHeight="1" x14ac:dyDescent="0.65"/>
    <row r="189" ht="19.5" customHeight="1" x14ac:dyDescent="0.65"/>
    <row r="190" ht="19.5" customHeight="1" x14ac:dyDescent="0.65"/>
    <row r="191" ht="19.5" customHeight="1" x14ac:dyDescent="0.65"/>
    <row r="192" ht="19.5" customHeight="1" x14ac:dyDescent="0.65"/>
    <row r="193" ht="19.5" customHeight="1" x14ac:dyDescent="0.65"/>
    <row r="194" ht="20.149999999999999" customHeight="1" x14ac:dyDescent="0.65"/>
    <row r="195" ht="20.149999999999999" customHeight="1" x14ac:dyDescent="0.65"/>
    <row r="196" ht="20.149999999999999" customHeight="1" x14ac:dyDescent="0.65"/>
    <row r="197" ht="20.149999999999999" customHeight="1" x14ac:dyDescent="0.65"/>
    <row r="198" ht="20.149999999999999" customHeight="1" x14ac:dyDescent="0.65"/>
    <row r="199" ht="20.149999999999999" customHeight="1" x14ac:dyDescent="0.65"/>
    <row r="200" ht="20.149999999999999" customHeight="1" x14ac:dyDescent="0.65"/>
    <row r="201" ht="20.149999999999999" customHeight="1" x14ac:dyDescent="0.65"/>
    <row r="202" ht="20.149999999999999" customHeight="1" x14ac:dyDescent="0.65"/>
    <row r="203" ht="20.149999999999999" customHeight="1" x14ac:dyDescent="0.65"/>
    <row r="204" ht="20.149999999999999" customHeight="1" x14ac:dyDescent="0.65"/>
    <row r="205" ht="20.149999999999999" customHeight="1" x14ac:dyDescent="0.65"/>
    <row r="206" ht="19.5" customHeight="1" x14ac:dyDescent="0.65"/>
    <row r="207" ht="20.149999999999999" customHeight="1" x14ac:dyDescent="0.65"/>
    <row r="208" ht="20.149999999999999" customHeight="1" x14ac:dyDescent="0.65"/>
    <row r="209" spans="1:12" ht="20.149999999999999" customHeight="1" x14ac:dyDescent="0.65">
      <c r="B209" s="229"/>
      <c r="D209" s="229"/>
      <c r="E209" s="229"/>
      <c r="F209" s="229"/>
      <c r="G209" s="229"/>
      <c r="H209" s="229"/>
      <c r="I209" s="229"/>
      <c r="J209" s="229"/>
      <c r="K209" s="229"/>
      <c r="L209" s="229"/>
    </row>
    <row r="210" spans="1:12" ht="19.5" customHeight="1" x14ac:dyDescent="0.65">
      <c r="B210" s="229"/>
      <c r="D210" s="229"/>
      <c r="E210" s="229"/>
      <c r="F210" s="229"/>
      <c r="G210" s="229"/>
      <c r="H210" s="229"/>
      <c r="I210" s="229"/>
      <c r="J210" s="229"/>
      <c r="K210" s="229"/>
      <c r="L210" s="229"/>
    </row>
    <row r="211" spans="1:12" ht="20.149999999999999" customHeight="1" x14ac:dyDescent="0.65">
      <c r="B211" s="229"/>
      <c r="D211" s="229"/>
      <c r="E211" s="229"/>
      <c r="F211" s="229"/>
      <c r="G211" s="229"/>
      <c r="H211" s="229"/>
      <c r="I211" s="229"/>
      <c r="J211" s="229"/>
      <c r="K211" s="229"/>
      <c r="L211" s="229"/>
    </row>
    <row r="212" spans="1:12" ht="20.149999999999999" customHeight="1" x14ac:dyDescent="0.65">
      <c r="B212" s="229"/>
      <c r="D212" s="229"/>
      <c r="E212" s="229"/>
      <c r="F212" s="229"/>
      <c r="G212" s="229"/>
      <c r="H212" s="229"/>
      <c r="I212" s="229"/>
      <c r="J212" s="229"/>
      <c r="K212" s="229"/>
      <c r="L212" s="229"/>
    </row>
    <row r="213" spans="1:12" ht="19.5" customHeight="1" x14ac:dyDescent="0.65">
      <c r="B213" s="229"/>
      <c r="D213" s="229"/>
      <c r="E213" s="229"/>
      <c r="F213" s="229"/>
      <c r="G213" s="229"/>
      <c r="H213" s="229"/>
      <c r="I213" s="229"/>
      <c r="J213" s="229"/>
      <c r="K213" s="229"/>
      <c r="L213" s="229"/>
    </row>
    <row r="214" spans="1:12" ht="20.149999999999999" customHeight="1" x14ac:dyDescent="0.65">
      <c r="B214" s="229"/>
      <c r="D214" s="229"/>
      <c r="E214" s="229"/>
      <c r="F214" s="229"/>
      <c r="G214" s="229"/>
      <c r="H214" s="229"/>
      <c r="I214" s="229"/>
      <c r="J214" s="229"/>
      <c r="K214" s="229"/>
      <c r="L214" s="229"/>
    </row>
    <row r="215" spans="1:12" ht="20.149999999999999" customHeight="1" x14ac:dyDescent="0.65">
      <c r="B215" s="229"/>
      <c r="D215" s="229"/>
      <c r="E215" s="229"/>
      <c r="F215" s="229"/>
      <c r="G215" s="229"/>
      <c r="H215" s="229"/>
      <c r="I215" s="229"/>
      <c r="J215" s="229"/>
      <c r="K215" s="229"/>
      <c r="L215" s="229"/>
    </row>
    <row r="216" spans="1:12" ht="20.149999999999999" customHeight="1" x14ac:dyDescent="0.65">
      <c r="B216" s="229"/>
      <c r="D216" s="229"/>
      <c r="E216" s="229"/>
      <c r="F216" s="229"/>
      <c r="G216" s="229"/>
      <c r="H216" s="229"/>
      <c r="I216" s="229"/>
      <c r="J216" s="229"/>
      <c r="K216" s="229"/>
      <c r="L216" s="229"/>
    </row>
    <row r="219" spans="1:12" s="17" customFormat="1" ht="23.25" customHeight="1" x14ac:dyDescent="0.65">
      <c r="A219" s="83"/>
      <c r="B219" s="229"/>
      <c r="C219" s="51"/>
      <c r="D219" s="229"/>
      <c r="E219" s="229"/>
      <c r="F219" s="229"/>
      <c r="G219" s="229"/>
      <c r="H219" s="229"/>
      <c r="I219" s="229"/>
      <c r="J219" s="229"/>
      <c r="K219" s="229"/>
      <c r="L219" s="229"/>
    </row>
    <row r="222" spans="1:12" ht="23.25" customHeight="1" x14ac:dyDescent="0.65">
      <c r="A222" s="84"/>
      <c r="B222" s="17"/>
      <c r="D222" s="229"/>
      <c r="E222" s="229"/>
      <c r="F222" s="229"/>
      <c r="G222" s="229"/>
      <c r="H222" s="229"/>
      <c r="I222" s="229"/>
      <c r="J222" s="229"/>
      <c r="K222" s="229"/>
      <c r="L222" s="229"/>
    </row>
  </sheetData>
  <mergeCells count="23"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  <mergeCell ref="F63:L63"/>
    <mergeCell ref="F85:H85"/>
    <mergeCell ref="J85:L85"/>
    <mergeCell ref="C126:L126"/>
    <mergeCell ref="F88:L88"/>
    <mergeCell ref="F84:H84"/>
    <mergeCell ref="J84:L84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11cc0dfc-d067-462d-b52e-4da9d11e8445"/>
    <ds:schemaRef ds:uri="http://purl.org/dc/elements/1.1/"/>
    <ds:schemaRef ds:uri="5f0ff7a2-1283-4f33-ade5-cd4c48a68bed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PL!Print_Area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Taethaworn, Chavisa</cp:lastModifiedBy>
  <cp:revision/>
  <cp:lastPrinted>2021-05-10T09:16:21Z</cp:lastPrinted>
  <dcterms:created xsi:type="dcterms:W3CDTF">2006-01-06T08:39:44Z</dcterms:created>
  <dcterms:modified xsi:type="dcterms:W3CDTF">2021-05-11T02:43:11Z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