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\2021\M-03\"/>
    </mc:Choice>
  </mc:AlternateContent>
  <xr:revisionPtr revIDLastSave="0" documentId="8_{0B6AFF5E-C88B-4D1B-BDA8-9044872A1228}" xr6:coauthVersionLast="45" xr6:coauthVersionMax="45" xr10:uidLastSave="{00000000-0000-0000-0000-000000000000}"/>
  <bookViews>
    <workbookView xWindow="380" yWindow="380" windowWidth="16760" windowHeight="9710" tabRatio="883" xr2:uid="{00000000-000D-0000-FFFF-FFFF00000000}"/>
  </bookViews>
  <sheets>
    <sheet name="SFP" sheetId="1" r:id="rId1"/>
    <sheet name="PL" sheetId="2" r:id="rId2"/>
    <sheet name="CH-Consol FS" sheetId="3" r:id="rId3"/>
    <sheet name="CH-Separate FS" sheetId="4" r:id="rId4"/>
    <sheet name="CF" sheetId="5" r:id="rId5"/>
  </sheets>
  <definedNames>
    <definedName name="_Hlk120336604" localSheetId="4">CF!$A$36</definedName>
    <definedName name="_xlnm.Print_Area" localSheetId="4">CF!$A$1:$H$76</definedName>
    <definedName name="_xlnm.Print_Area" localSheetId="2">'CH-Consol FS'!$A$1:$M$40</definedName>
    <definedName name="_xlnm.Print_Area" localSheetId="3">'CH-Separate FS'!$A$1:$M$40</definedName>
    <definedName name="_xlnm.Print_Area" localSheetId="1">PL!$B$1:$K$51</definedName>
    <definedName name="_xlnm.Print_Area" localSheetId="0">SFP!$A$1:$J$81</definedName>
    <definedName name="Z_A3B3E038_AAE0_4F24_B01A_BCF5B017EAC3_.wvu.PrintArea" localSheetId="4" hidden="1">CF!$A$1:$H$75</definedName>
    <definedName name="Z_A3B3E038_AAE0_4F24_B01A_BCF5B017EAC3_.wvu.PrintArea" localSheetId="2" hidden="1">'CH-Consol FS'!$A$1:$M$41</definedName>
    <definedName name="Z_A3B3E038_AAE0_4F24_B01A_BCF5B017EAC3_.wvu.PrintArea" localSheetId="3" hidden="1">'CH-Separate FS'!$A$1:$M$42</definedName>
    <definedName name="Z_A3B3E038_AAE0_4F24_B01A_BCF5B017EAC3_.wvu.PrintArea" localSheetId="1" hidden="1">PL!$A$1:$K$50</definedName>
    <definedName name="Z_A3B3E038_AAE0_4F24_B01A_BCF5B017EAC3_.wvu.PrintArea" localSheetId="0" hidden="1">SFP!$A$1:$J$85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5" i="2" l="1"/>
  <c r="K35" i="2"/>
  <c r="I35" i="2"/>
  <c r="G35" i="2"/>
  <c r="F71" i="5" l="1"/>
  <c r="B71" i="5"/>
  <c r="F68" i="5"/>
  <c r="B68" i="5"/>
  <c r="F49" i="5"/>
  <c r="B49" i="5"/>
  <c r="D49" i="5"/>
  <c r="G37" i="4"/>
  <c r="G39" i="4" s="1"/>
  <c r="G41" i="4" s="1"/>
  <c r="E37" i="4"/>
  <c r="E39" i="4" s="1"/>
  <c r="E41" i="4" s="1"/>
  <c r="C37" i="4"/>
  <c r="C39" i="4" s="1"/>
  <c r="C41" i="4" s="1"/>
  <c r="C18" i="4"/>
  <c r="G39" i="3"/>
  <c r="G41" i="3" s="1"/>
  <c r="E39" i="3"/>
  <c r="E41" i="3" s="1"/>
  <c r="C39" i="3"/>
  <c r="M17" i="3"/>
  <c r="M16" i="3"/>
  <c r="G37" i="3"/>
  <c r="E37" i="3"/>
  <c r="C37" i="3"/>
  <c r="C41" i="3" l="1"/>
  <c r="I33" i="2"/>
  <c r="K36" i="4" s="1"/>
  <c r="E33" i="2"/>
  <c r="G33" i="2"/>
  <c r="K18" i="2"/>
  <c r="I18" i="2"/>
  <c r="G18" i="2"/>
  <c r="E18" i="2"/>
  <c r="G14" i="2"/>
  <c r="E14" i="2"/>
  <c r="I14" i="2"/>
  <c r="K14" i="2"/>
  <c r="J78" i="1"/>
  <c r="F78" i="1"/>
  <c r="H60" i="1"/>
  <c r="D60" i="1"/>
  <c r="H53" i="1"/>
  <c r="H62" i="1" s="1"/>
  <c r="D53" i="1"/>
  <c r="D62" i="1" s="1"/>
  <c r="H30" i="1"/>
  <c r="D30" i="1"/>
  <c r="H18" i="1"/>
  <c r="D18" i="1"/>
  <c r="K36" i="3" l="1"/>
  <c r="K37" i="3" s="1"/>
  <c r="K39" i="3" s="1"/>
  <c r="E20" i="2"/>
  <c r="E25" i="2" s="1"/>
  <c r="E27" i="2" s="1"/>
  <c r="K20" i="2"/>
  <c r="K25" i="2" s="1"/>
  <c r="K27" i="2" s="1"/>
  <c r="I20" i="2"/>
  <c r="I25" i="2" s="1"/>
  <c r="D32" i="1"/>
  <c r="H32" i="1"/>
  <c r="G20" i="2"/>
  <c r="G25" i="2" s="1"/>
  <c r="K37" i="4"/>
  <c r="K39" i="4" s="1"/>
  <c r="M36" i="4"/>
  <c r="F53" i="1"/>
  <c r="A50" i="5"/>
  <c r="M36" i="3" l="1"/>
  <c r="B11" i="5"/>
  <c r="B28" i="5" s="1"/>
  <c r="B40" i="5" s="1"/>
  <c r="B42" i="5" s="1"/>
  <c r="B70" i="5" s="1"/>
  <c r="B72" i="5" s="1"/>
  <c r="B77" i="5" s="1"/>
  <c r="G27" i="2"/>
  <c r="G40" i="2" s="1"/>
  <c r="G42" i="2" s="1"/>
  <c r="F11" i="5"/>
  <c r="F28" i="5" s="1"/>
  <c r="F40" i="5" s="1"/>
  <c r="F42" i="5" s="1"/>
  <c r="F70" i="5" s="1"/>
  <c r="F72" i="5" s="1"/>
  <c r="F77" i="5" s="1"/>
  <c r="I27" i="2"/>
  <c r="I35" i="4" s="1"/>
  <c r="D77" i="1"/>
  <c r="K41" i="3" s="1"/>
  <c r="H77" i="1"/>
  <c r="K41" i="4" s="1"/>
  <c r="I35" i="3"/>
  <c r="E37" i="2"/>
  <c r="E45" i="2" s="1"/>
  <c r="E47" i="2" s="1"/>
  <c r="E40" i="2"/>
  <c r="E42" i="2" s="1"/>
  <c r="J60" i="1"/>
  <c r="J53" i="1"/>
  <c r="F60" i="1"/>
  <c r="J30" i="1"/>
  <c r="J18" i="1"/>
  <c r="F30" i="1"/>
  <c r="I37" i="2" l="1"/>
  <c r="I45" i="2" s="1"/>
  <c r="I47" i="2" s="1"/>
  <c r="I40" i="2"/>
  <c r="I42" i="2" s="1"/>
  <c r="I37" i="3"/>
  <c r="M35" i="3"/>
  <c r="M35" i="4"/>
  <c r="I37" i="4"/>
  <c r="J62" i="1"/>
  <c r="J80" i="1" s="1"/>
  <c r="F32" i="1"/>
  <c r="J32" i="1"/>
  <c r="F62" i="1"/>
  <c r="F80" i="1" s="1"/>
  <c r="M37" i="4" l="1"/>
  <c r="I39" i="4"/>
  <c r="I39" i="3"/>
  <c r="M37" i="3"/>
  <c r="J82" i="1"/>
  <c r="F82" i="1"/>
  <c r="D78" i="1" l="1"/>
  <c r="D80" i="1" s="1"/>
  <c r="D82" i="1" s="1"/>
  <c r="M39" i="3"/>
  <c r="H78" i="1"/>
  <c r="H80" i="1" s="1"/>
  <c r="H82" i="1" s="1"/>
  <c r="M39" i="4"/>
  <c r="K18" i="4"/>
  <c r="I18" i="4"/>
  <c r="G18" i="4"/>
  <c r="E18" i="4"/>
  <c r="M17" i="4"/>
  <c r="M16" i="4"/>
  <c r="K13" i="4"/>
  <c r="I13" i="4"/>
  <c r="G13" i="4"/>
  <c r="E13" i="4"/>
  <c r="C13" i="4"/>
  <c r="C20" i="4" s="1"/>
  <c r="M12" i="4"/>
  <c r="M11" i="4"/>
  <c r="K18" i="3"/>
  <c r="G18" i="3"/>
  <c r="E18" i="3"/>
  <c r="C18" i="3"/>
  <c r="M18" i="3" s="1"/>
  <c r="I18" i="3"/>
  <c r="K13" i="3"/>
  <c r="I13" i="3"/>
  <c r="G13" i="3"/>
  <c r="E13" i="3"/>
  <c r="C13" i="3"/>
  <c r="M12" i="3"/>
  <c r="M11" i="3"/>
  <c r="H68" i="5"/>
  <c r="H49" i="5"/>
  <c r="D68" i="5"/>
  <c r="K33" i="2"/>
  <c r="G37" i="2"/>
  <c r="G45" i="2" s="1"/>
  <c r="G47" i="2" s="1"/>
  <c r="M41" i="4" l="1"/>
  <c r="I41" i="4"/>
  <c r="E20" i="3"/>
  <c r="M18" i="4"/>
  <c r="M41" i="3"/>
  <c r="M13" i="3"/>
  <c r="C20" i="3"/>
  <c r="G20" i="3"/>
  <c r="K20" i="3"/>
  <c r="I41" i="3"/>
  <c r="K40" i="2"/>
  <c r="K42" i="2" s="1"/>
  <c r="G20" i="4"/>
  <c r="K20" i="4"/>
  <c r="I20" i="4"/>
  <c r="E20" i="4"/>
  <c r="M13" i="4"/>
  <c r="I20" i="3"/>
  <c r="M20" i="3" l="1"/>
  <c r="K37" i="2"/>
  <c r="K45" i="2" s="1"/>
  <c r="K47" i="2" s="1"/>
  <c r="H11" i="5"/>
  <c r="H28" i="5" s="1"/>
  <c r="H40" i="5" s="1"/>
  <c r="H42" i="5" s="1"/>
  <c r="H70" i="5" s="1"/>
  <c r="H72" i="5" s="1"/>
  <c r="D11" i="5"/>
  <c r="M20" i="4"/>
  <c r="D28" i="5" l="1"/>
  <c r="D40" i="5" s="1"/>
  <c r="A23" i="4"/>
  <c r="A22" i="4"/>
  <c r="A1" i="4"/>
  <c r="D42" i="5" l="1"/>
  <c r="D70" i="5" s="1"/>
  <c r="D72" i="5" s="1"/>
  <c r="A1" i="5"/>
  <c r="A23" i="3"/>
  <c r="A22" i="3"/>
  <c r="A1" i="3"/>
</calcChain>
</file>

<file path=xl/sharedStrings.xml><?xml version="1.0" encoding="utf-8"?>
<sst xmlns="http://schemas.openxmlformats.org/spreadsheetml/2006/main" count="344" uniqueCount="184">
  <si>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</si>
  <si>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</si>
  <si>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</si>
  <si>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</si>
  <si>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</si>
  <si>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March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</si>
  <si>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</si>
  <si>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</si>
  <si>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</si>
  <si>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</si>
  <si>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</si>
  <si>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</si>
  <si>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Current portion of loan receivables</t>
  </si>
  <si>
    <t>Current portion of hire purchase receivables</t>
  </si>
  <si>
    <t>-</t>
  </si>
  <si>
    <t xml:space="preserve">Short-term loans </t>
  </si>
  <si>
    <t>Other current assets</t>
  </si>
  <si>
    <t xml:space="preserve">Total current assets </t>
  </si>
  <si>
    <t>Non-current assets</t>
  </si>
  <si>
    <t>Restricted bank deposits</t>
  </si>
  <si>
    <t>Loan receivables</t>
  </si>
  <si>
    <t>Hire purchase receivables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</si>
  <si>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</si>
  <si>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</si>
  <si>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</si>
  <si>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</si>
  <si>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</si>
  <si>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</si>
  <si>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</si>
  <si>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</si>
  <si>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</si>
  <si>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</si>
  <si>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</si>
  <si>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>Derivative liabilities</t>
  </si>
  <si>
    <t xml:space="preserve">Other payables </t>
  </si>
  <si>
    <t>Current portion of debentures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</si>
  <si>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</si>
  <si>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</si>
  <si>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</si>
  <si>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</si>
  <si>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</si>
  <si>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Total non-current liabilities </t>
  </si>
  <si>
    <t>Total liabilities</t>
  </si>
  <si>
    <t>Equity</t>
  </si>
  <si>
    <t>Share premium on ordinary shares</t>
  </si>
  <si>
    <t>Retained earnings</t>
  </si>
  <si>
    <t>Statement of comprehensive income (Unaudited)</t>
  </si>
  <si>
    <t>Reference</t>
  </si>
  <si>
    <t>Revenue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</si>
  <si>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</si>
  <si>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</si>
  <si>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</si>
  <si>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</si>
  <si>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</si>
  <si>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</si>
  <si>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</si>
  <si>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</si>
  <si>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</si>
  <si>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</si>
  <si>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</si>
  <si>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</si>
  <si>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</si>
  <si>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</si>
  <si>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</si>
  <si>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</si>
  <si>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</si>
  <si>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</si>
  <si>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</si>
  <si>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</si>
  <si>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</si>
  <si>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</si>
  <si>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Profit attributable to:</t>
  </si>
  <si>
    <t>TAS 1.81ข.1.2</t>
  </si>
  <si>
    <t>Owners of parent</t>
  </si>
  <si>
    <t>TAS 1.81ข.1.1</t>
  </si>
  <si>
    <t>Non-controlling interests</t>
  </si>
  <si>
    <t>Total comprehensive income attributable to: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</si>
  <si>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</si>
  <si>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</si>
  <si>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</si>
  <si>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</si>
  <si>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</si>
  <si>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</si>
  <si>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</si>
  <si>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</si>
  <si>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</si>
  <si>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</si>
  <si>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</si>
  <si>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premium</t>
  </si>
  <si>
    <t>reserve</t>
  </si>
  <si>
    <t xml:space="preserve">Unappropriated </t>
  </si>
  <si>
    <t>equity</t>
  </si>
  <si>
    <t>Three-month period ended 31 March 2020</t>
  </si>
  <si>
    <t>Impact of changes in accounting policies</t>
  </si>
  <si>
    <t>Balance at 1 January 2020 - restated</t>
  </si>
  <si>
    <t>Balance at 31 March 2020</t>
  </si>
  <si>
    <t>Separate financial statements</t>
  </si>
  <si>
    <t>Statement of cash flows (Unaudited)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</si>
  <si>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</si>
  <si>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</si>
  <si>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</si>
  <si>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</si>
  <si>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</si>
  <si>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</si>
  <si>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</si>
  <si>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</si>
  <si>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</si>
  <si>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Proceed from long-term borrowings from financial institutions</t>
  </si>
  <si>
    <t>Repayment of long-term borrowings from financial institutions</t>
  </si>
  <si>
    <t>Interest paid</t>
  </si>
  <si>
    <t>Cash and cash equivalents at 1 January</t>
  </si>
  <si>
    <t>Cash and cash equivalents at 31 March</t>
  </si>
  <si>
    <t>Non-cash transactions</t>
  </si>
  <si>
    <t>Other receivables - related parties</t>
  </si>
  <si>
    <t>Income tax relating to items that will be reclassified subsequently 
   to profit or loss</t>
  </si>
  <si>
    <t>Balance at 31 December 2019 - as reported</t>
  </si>
  <si>
    <t>Losses on disposal of land, building and equipment</t>
  </si>
  <si>
    <t>Gains on exchange rate</t>
  </si>
  <si>
    <t>Short-term loans - related parties</t>
  </si>
  <si>
    <t>Provisions for employee benefits</t>
  </si>
  <si>
    <t xml:space="preserve">Net cash used in operating </t>
  </si>
  <si>
    <t>Payment of lease liabilities</t>
  </si>
  <si>
    <t>Profit before income tax</t>
  </si>
  <si>
    <t>Income tax</t>
  </si>
  <si>
    <t>Gains on cash flow hedges</t>
  </si>
  <si>
    <t>Losses on impairment of asset held for sales</t>
  </si>
  <si>
    <t xml:space="preserve">Net cash used in operating activities </t>
  </si>
  <si>
    <t>Proceeds from sales of land, buildings and equipment</t>
  </si>
  <si>
    <t xml:space="preserve">Net cash from financing activities  </t>
  </si>
  <si>
    <t xml:space="preserve">Net cash used in investing activities  </t>
  </si>
  <si>
    <t>Accounts payable on purchase of assets</t>
  </si>
  <si>
    <t xml:space="preserve">   at amortised cost</t>
  </si>
  <si>
    <t>Other comprehensive income for the period, net of tax</t>
  </si>
  <si>
    <t>Total comprehensive income for the period</t>
  </si>
  <si>
    <t>Comprehensive income for the period</t>
  </si>
  <si>
    <t xml:space="preserve">Provisions for employee benefit </t>
  </si>
  <si>
    <t>Provisions for employee benefits paid</t>
  </si>
  <si>
    <t>Three-month period ended 31 March 2021</t>
  </si>
  <si>
    <t>Balance at 31 March 2021</t>
  </si>
  <si>
    <t xml:space="preserve">   financial institutions</t>
  </si>
  <si>
    <t>Current income tax payable</t>
  </si>
  <si>
    <t xml:space="preserve">Share capital: 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</si>
  <si>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</si>
  <si>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</si>
  <si>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</si>
  <si>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</si>
  <si>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</si>
  <si>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</si>
  <si>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</si>
  <si>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</si>
  <si>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</si>
  <si>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</si>
  <si>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</si>
  <si>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Lease liabilities</t>
  </si>
  <si>
    <t xml:space="preserve">financial statements </t>
  </si>
  <si>
    <t xml:space="preserve">Separate </t>
  </si>
  <si>
    <t>(Unaudited)</t>
  </si>
  <si>
    <t>Current portion of long-term borrowings from</t>
  </si>
  <si>
    <t xml:space="preserve">Gain arising from derecognition of financial assets measured </t>
  </si>
  <si>
    <t>Expected credit loss</t>
  </si>
  <si>
    <t>Three-month period ended</t>
  </si>
  <si>
    <t>Fee and service income</t>
  </si>
  <si>
    <t xml:space="preserve">Balance at 1 January 2021 </t>
  </si>
  <si>
    <t xml:space="preserve">   hire purchase receivables</t>
  </si>
  <si>
    <t xml:space="preserve">   to cash received (paid)</t>
  </si>
  <si>
    <t xml:space="preserve">Adjustments to reconcile profit before income tax </t>
  </si>
  <si>
    <t xml:space="preserve">   from financial institutions</t>
  </si>
  <si>
    <t>Other components 
of equity</t>
  </si>
  <si>
    <t xml:space="preserve">Three-month period ended </t>
  </si>
  <si>
    <t>Interest income from loan receivables and hire purchase receivables</t>
  </si>
  <si>
    <t>4, 11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</si>
  <si>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</si>
  <si>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</si>
  <si>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>Interest income received from loan receivables and</t>
  </si>
  <si>
    <t>Hedging</t>
  </si>
  <si>
    <t xml:space="preserve">    Profit for the period</t>
  </si>
  <si>
    <t xml:space="preserve">    Other comprehensive income for the period</t>
  </si>
  <si>
    <t xml:space="preserve">    Profit  for the period</t>
  </si>
  <si>
    <t>(Gains) losses on lease modification</t>
  </si>
  <si>
    <t xml:space="preserve">Income taxes (paid) received </t>
  </si>
  <si>
    <t>Proceed from debentures issuance</t>
  </si>
  <si>
    <t>Repayment of debentures redemption</t>
  </si>
  <si>
    <t>Net (decrease) increase in cash and cash equivalents</t>
  </si>
  <si>
    <t xml:space="preserve">Net (repayment) proceed of short-term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</si>
</sst>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15"/>
      <name val="Times New Roman"/>
      <family val="1"/>
    </font>
    <font>
      <b/>
      <sz val="11"/>
      <color rgb="FFFF0000"/>
      <name val="Times New Roman"/>
      <family val="1"/>
    </font>
    <font>
      <sz val="11"/>
      <color theme="0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i/>
      <sz val="18"/>
      <name val="Times New Roman"/>
      <family val="1"/>
    </font>
    <font>
      <strike/>
      <sz val="18"/>
      <color rgb="FFFF0000"/>
      <name val="Times New Roman"/>
      <family val="1"/>
    </font>
    <font>
      <b/>
      <i/>
      <sz val="18"/>
      <name val="Times New Roman"/>
      <family val="1"/>
    </font>
    <font>
      <i/>
      <sz val="18"/>
      <color indexed="12"/>
      <name val="Times New Roman"/>
      <family val="1"/>
    </font>
    <font>
      <b/>
      <sz val="26"/>
      <name val="Times New Roman"/>
      <family val="1"/>
    </font>
    <font>
      <b/>
      <sz val="24"/>
      <name val="Times New Roman"/>
      <family val="1"/>
    </font>
    <font>
      <i/>
      <sz val="12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0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3" fillId="0" borderId="0" xfId="1" applyNumberFormat="1" applyFont="1" applyFill="1"/>
    <xf numFmtId="37" fontId="4" fillId="0" borderId="0" xfId="0" applyNumberFormat="1" applyFont="1" applyFill="1"/>
    <xf numFmtId="164" fontId="4" fillId="0" borderId="1" xfId="1" applyNumberFormat="1" applyFont="1" applyFill="1" applyBorder="1"/>
    <xf numFmtId="164" fontId="4" fillId="0" borderId="0" xfId="1" applyNumberFormat="1" applyFont="1" applyFill="1"/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1" applyNumberFormat="1" applyFont="1" applyAlignment="1">
      <alignment horizontal="right"/>
    </xf>
    <xf numFmtId="0" fontId="4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/>
    <xf numFmtId="164" fontId="3" fillId="0" borderId="0" xfId="1" applyNumberFormat="1" applyFont="1" applyFill="1" applyAlignment="1"/>
    <xf numFmtId="0" fontId="4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/>
    <xf numFmtId="0" fontId="4" fillId="0" borderId="0" xfId="0" applyFont="1" applyFill="1" applyAlignment="1">
      <alignment horizontal="left" vertical="center"/>
    </xf>
    <xf numFmtId="164" fontId="4" fillId="0" borderId="4" xfId="1" applyNumberFormat="1" applyFont="1" applyFill="1" applyBorder="1" applyAlignment="1"/>
    <xf numFmtId="3" fontId="4" fillId="0" borderId="0" xfId="0" applyNumberFormat="1" applyFont="1" applyFill="1" applyAlignment="1"/>
    <xf numFmtId="3" fontId="3" fillId="0" borderId="0" xfId="0" applyNumberFormat="1" applyFont="1" applyFill="1" applyAlignment="1"/>
    <xf numFmtId="0" fontId="3" fillId="0" borderId="0" xfId="0" applyFont="1" applyFill="1" applyAlignment="1">
      <alignment vertical="top"/>
    </xf>
    <xf numFmtId="43" fontId="4" fillId="0" borderId="0" xfId="1" applyFont="1" applyFill="1" applyAlignment="1"/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indent="2"/>
    </xf>
    <xf numFmtId="0" fontId="2" fillId="0" borderId="0" xfId="0" applyFont="1" applyFill="1"/>
    <xf numFmtId="37" fontId="4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2" fillId="0" borderId="0" xfId="0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43" fontId="3" fillId="0" borderId="0" xfId="1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164" fontId="3" fillId="0" borderId="5" xfId="1" applyNumberFormat="1" applyFont="1" applyFill="1" applyBorder="1"/>
    <xf numFmtId="164" fontId="4" fillId="0" borderId="4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164" fontId="4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0" applyNumberFormat="1" applyFont="1" applyFill="1" applyAlignment="1"/>
    <xf numFmtId="41" fontId="3" fillId="0" borderId="0" xfId="1" quotePrefix="1" applyNumberFormat="1" applyFont="1" applyFill="1" applyAlignment="1">
      <alignment readingOrder="2"/>
    </xf>
    <xf numFmtId="41" fontId="3" fillId="0" borderId="3" xfId="1" quotePrefix="1" applyNumberFormat="1" applyFont="1" applyFill="1" applyBorder="1" applyAlignment="1">
      <alignment readingOrder="2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4" fontId="3" fillId="0" borderId="0" xfId="1" applyNumberFormat="1" applyFont="1"/>
    <xf numFmtId="41" fontId="3" fillId="0" borderId="0" xfId="1" applyNumberFormat="1" applyFont="1" applyFill="1" applyAlignment="1">
      <alignment readingOrder="2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39" fontId="4" fillId="0" borderId="2" xfId="0" applyNumberFormat="1" applyFont="1" applyFill="1" applyBorder="1" applyAlignment="1"/>
    <xf numFmtId="39" fontId="4" fillId="0" borderId="2" xfId="1" applyNumberFormat="1" applyFont="1" applyFill="1" applyBorder="1" applyAlignme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37" fontId="3" fillId="0" borderId="0" xfId="0" applyNumberFormat="1" applyFont="1"/>
    <xf numFmtId="37" fontId="4" fillId="0" borderId="0" xfId="0" applyNumberFormat="1" applyFont="1"/>
    <xf numFmtId="0" fontId="5" fillId="0" borderId="0" xfId="0" applyFont="1"/>
    <xf numFmtId="3" fontId="4" fillId="0" borderId="0" xfId="0" applyNumberFormat="1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3" fillId="0" borderId="0" xfId="0" applyFont="1"/>
    <xf numFmtId="43" fontId="15" fillId="0" borderId="0" xfId="1" applyFont="1" applyFill="1"/>
    <xf numFmtId="49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9" fillId="0" borderId="0" xfId="0" applyFont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1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8" fillId="0" borderId="0" xfId="0" applyFont="1" applyFill="1"/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/>
    <xf numFmtId="0" fontId="17" fillId="0" borderId="3" xfId="0" applyFont="1" applyFill="1" applyBorder="1" applyAlignment="1">
      <alignment horizontal="center" wrapText="1"/>
    </xf>
    <xf numFmtId="164" fontId="17" fillId="0" borderId="0" xfId="1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4" fontId="17" fillId="0" borderId="0" xfId="1" applyNumberFormat="1" applyFont="1" applyFill="1" applyAlignment="1">
      <alignment horizontal="center" wrapText="1"/>
    </xf>
    <xf numFmtId="0" fontId="16" fillId="0" borderId="0" xfId="0" applyFont="1" applyFill="1" applyAlignment="1"/>
    <xf numFmtId="37" fontId="17" fillId="0" borderId="0" xfId="0" applyNumberFormat="1" applyFont="1" applyFill="1" applyAlignment="1">
      <alignment horizontal="right"/>
    </xf>
    <xf numFmtId="164" fontId="17" fillId="0" borderId="0" xfId="1" applyNumberFormat="1" applyFont="1" applyFill="1" applyAlignment="1">
      <alignment horizontal="right"/>
    </xf>
    <xf numFmtId="0" fontId="17" fillId="0" borderId="0" xfId="0" applyFont="1" applyFill="1" applyAlignment="1">
      <alignment wrapText="1"/>
    </xf>
    <xf numFmtId="164" fontId="17" fillId="0" borderId="0" xfId="1" quotePrefix="1" applyNumberFormat="1" applyFont="1" applyFill="1" applyAlignment="1">
      <alignment horizontal="right"/>
    </xf>
    <xf numFmtId="164" fontId="16" fillId="0" borderId="1" xfId="1" applyNumberFormat="1" applyFont="1" applyFill="1" applyBorder="1" applyAlignment="1">
      <alignment horizontal="right"/>
    </xf>
    <xf numFmtId="37" fontId="16" fillId="0" borderId="1" xfId="0" applyNumberFormat="1" applyFont="1" applyFill="1" applyBorder="1" applyAlignment="1">
      <alignment horizontal="right"/>
    </xf>
    <xf numFmtId="164" fontId="16" fillId="0" borderId="0" xfId="1" applyNumberFormat="1" applyFont="1" applyFill="1" applyAlignment="1">
      <alignment horizontal="right"/>
    </xf>
    <xf numFmtId="41" fontId="17" fillId="0" borderId="0" xfId="1" quotePrefix="1" applyNumberFormat="1" applyFont="1" applyFill="1" applyAlignment="1">
      <alignment readingOrder="2"/>
    </xf>
    <xf numFmtId="0" fontId="20" fillId="0" borderId="0" xfId="0" applyFont="1" applyFill="1" applyAlignment="1">
      <alignment horizontal="center"/>
    </xf>
    <xf numFmtId="41" fontId="17" fillId="0" borderId="1" xfId="1" quotePrefix="1" applyNumberFormat="1" applyFont="1" applyFill="1" applyBorder="1" applyAlignment="1">
      <alignment readingOrder="2"/>
    </xf>
    <xf numFmtId="164" fontId="16" fillId="0" borderId="1" xfId="1" quotePrefix="1" applyNumberFormat="1" applyFont="1" applyFill="1" applyBorder="1" applyAlignment="1">
      <alignment horizontal="right"/>
    </xf>
    <xf numFmtId="43" fontId="17" fillId="0" borderId="0" xfId="1" applyFont="1" applyFill="1" applyAlignment="1">
      <alignment horizontal="right"/>
    </xf>
    <xf numFmtId="3" fontId="17" fillId="0" borderId="0" xfId="0" applyNumberFormat="1" applyFont="1" applyFill="1" applyAlignment="1">
      <alignment horizontal="right"/>
    </xf>
    <xf numFmtId="49" fontId="17" fillId="0" borderId="0" xfId="1" applyNumberFormat="1" applyFont="1" applyFill="1" applyAlignment="1">
      <alignment horizontal="right"/>
    </xf>
    <xf numFmtId="37" fontId="16" fillId="0" borderId="2" xfId="0" applyNumberFormat="1" applyFont="1" applyFill="1" applyBorder="1" applyAlignment="1">
      <alignment horizontal="right"/>
    </xf>
    <xf numFmtId="37" fontId="16" fillId="0" borderId="0" xfId="0" applyNumberFormat="1" applyFont="1" applyFill="1" applyAlignment="1">
      <alignment horizontal="right"/>
    </xf>
    <xf numFmtId="164" fontId="16" fillId="0" borderId="2" xfId="1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0" fontId="23" fillId="0" borderId="0" xfId="0" applyFont="1" applyFill="1"/>
    <xf numFmtId="0" fontId="23" fillId="0" borderId="0" xfId="0" applyFont="1" applyFill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  <xf numFmtId="164" fontId="17" fillId="0" borderId="0" xfId="1" applyNumberFormat="1" applyFont="1" applyAlignment="1">
      <alignment horizontal="center"/>
    </xf>
    <xf numFmtId="164" fontId="17" fillId="0" borderId="0" xfId="1" applyNumberFormat="1" applyFont="1" applyAlignment="1">
      <alignment horizontal="right"/>
    </xf>
    <xf numFmtId="164" fontId="17" fillId="0" borderId="0" xfId="1" quotePrefix="1" applyNumberFormat="1" applyFont="1" applyAlignment="1">
      <alignment horizontal="right"/>
    </xf>
    <xf numFmtId="164" fontId="16" fillId="0" borderId="1" xfId="1" applyNumberFormat="1" applyFont="1" applyBorder="1" applyAlignment="1">
      <alignment horizontal="right"/>
    </xf>
    <xf numFmtId="37" fontId="16" fillId="0" borderId="1" xfId="0" applyNumberFormat="1" applyFont="1" applyBorder="1" applyAlignment="1">
      <alignment horizontal="right"/>
    </xf>
    <xf numFmtId="164" fontId="16" fillId="0" borderId="0" xfId="1" applyNumberFormat="1" applyFont="1" applyAlignment="1">
      <alignment horizontal="right"/>
    </xf>
    <xf numFmtId="0" fontId="20" fillId="0" borderId="0" xfId="0" applyFont="1" applyAlignment="1">
      <alignment horizontal="center"/>
    </xf>
    <xf numFmtId="43" fontId="17" fillId="0" borderId="0" xfId="1" applyFont="1" applyAlignment="1">
      <alignment horizontal="right"/>
    </xf>
    <xf numFmtId="3" fontId="17" fillId="0" borderId="0" xfId="0" applyNumberFormat="1" applyFont="1" applyAlignment="1">
      <alignment horizontal="right"/>
    </xf>
    <xf numFmtId="49" fontId="17" fillId="0" borderId="0" xfId="1" applyNumberFormat="1" applyFont="1" applyAlignment="1">
      <alignment horizontal="right"/>
    </xf>
    <xf numFmtId="37" fontId="16" fillId="0" borderId="2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right"/>
    </xf>
    <xf numFmtId="164" fontId="16" fillId="0" borderId="2" xfId="1" applyNumberFormat="1" applyFont="1" applyBorder="1" applyAlignment="1">
      <alignment horizontal="right"/>
    </xf>
    <xf numFmtId="0" fontId="18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/>
    </xf>
    <xf numFmtId="164" fontId="3" fillId="0" borderId="5" xfId="1" applyNumberFormat="1" applyFont="1" applyFill="1" applyBorder="1" applyAlignment="1"/>
    <xf numFmtId="0" fontId="2" fillId="0" borderId="0" xfId="0" applyFont="1" applyFill="1" applyAlignment="1"/>
    <xf numFmtId="37" fontId="3" fillId="0" borderId="0" xfId="0" applyNumberFormat="1" applyFont="1" applyFill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64" fontId="3" fillId="0" borderId="0" xfId="1" quotePrefix="1" applyNumberFormat="1" applyFont="1" applyFill="1" applyAlignment="1">
      <alignment readingOrder="2"/>
    </xf>
    <xf numFmtId="164" fontId="4" fillId="0" borderId="0" xfId="1" applyNumberFormat="1" applyFont="1"/>
    <xf numFmtId="164" fontId="3" fillId="0" borderId="2" xfId="1" applyNumberFormat="1" applyFont="1" applyFill="1" applyBorder="1"/>
    <xf numFmtId="164" fontId="4" fillId="0" borderId="3" xfId="1" applyNumberFormat="1" applyFont="1" applyFill="1" applyBorder="1" applyAlignment="1"/>
    <xf numFmtId="164" fontId="16" fillId="0" borderId="0" xfId="1" applyNumberFormat="1" applyFont="1" applyFill="1" applyBorder="1" applyAlignment="1">
      <alignment horizontal="right"/>
    </xf>
    <xf numFmtId="37" fontId="16" fillId="0" borderId="0" xfId="0" applyNumberFormat="1" applyFont="1" applyFill="1" applyBorder="1" applyAlignment="1">
      <alignment horizontal="right"/>
    </xf>
    <xf numFmtId="41" fontId="3" fillId="0" borderId="0" xfId="1" quotePrefix="1" applyNumberFormat="1" applyFont="1" applyFill="1" applyBorder="1" applyAlignment="1">
      <alignment readingOrder="2"/>
    </xf>
    <xf numFmtId="164" fontId="4" fillId="0" borderId="5" xfId="1" applyNumberFormat="1" applyFont="1" applyFill="1" applyBorder="1"/>
    <xf numFmtId="164" fontId="4" fillId="0" borderId="2" xfId="1" applyNumberFormat="1" applyFont="1" applyFill="1" applyBorder="1"/>
    <xf numFmtId="164" fontId="4" fillId="0" borderId="0" xfId="1" applyNumberFormat="1" applyFont="1" applyBorder="1"/>
    <xf numFmtId="164" fontId="4" fillId="0" borderId="3" xfId="1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164" fontId="16" fillId="0" borderId="0" xfId="1" applyNumberFormat="1" applyFont="1" applyBorder="1" applyAlignment="1">
      <alignment horizontal="right"/>
    </xf>
    <xf numFmtId="37" fontId="16" fillId="0" borderId="0" xfId="0" applyNumberFormat="1" applyFont="1" applyBorder="1" applyAlignment="1">
      <alignment horizontal="right"/>
    </xf>
    <xf numFmtId="164" fontId="16" fillId="0" borderId="0" xfId="1" applyNumberFormat="1" applyFont="1" applyAlignment="1">
      <alignment horizontal="center"/>
    </xf>
    <xf numFmtId="164" fontId="16" fillId="0" borderId="0" xfId="1" applyNumberFormat="1" applyFont="1" applyFill="1" applyAlignment="1">
      <alignment horizontal="center"/>
    </xf>
    <xf numFmtId="43" fontId="24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Fill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49" fontId="3" fillId="0" borderId="0" xfId="0" applyNumberFormat="1" applyFont="1" applyFill="1" applyAlignment="1">
      <alignment horizontal="center" wrapText="1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"/>
  <sheetViews>
    <sheetView tabSelected="1" view="pageBreakPreview" zoomScale="85" zoomScaleNormal="55" zoomScaleSheetLayoutView="85" workbookViewId="0"/>
  </sheetViews>
  <sheetFormatPr defaultColWidth="9.09765625" defaultRowHeight="14" x14ac:dyDescent="0.3"/>
  <cols>
    <col min="1" max="1" width="45.8984375" style="5" customWidth="1"/>
    <col min="2" max="2" width="6.296875" style="2" customWidth="1"/>
    <col min="3" max="3" width="1.3984375" style="2" customWidth="1"/>
    <col min="4" max="4" width="14.69921875" style="2" customWidth="1"/>
    <col min="5" max="5" width="1.3984375" style="2" customWidth="1"/>
    <col min="6" max="6" width="14.69921875" style="2" customWidth="1"/>
    <col min="7" max="7" width="1.3984375" style="2" customWidth="1"/>
    <col min="8" max="8" width="14.69921875" style="2" customWidth="1"/>
    <col min="9" max="9" width="1.3984375" style="2" customWidth="1"/>
    <col min="10" max="10" width="14.69921875" style="2" customWidth="1"/>
    <col min="11" max="11" width="9.09765625" style="2"/>
    <col min="12" max="12" width="10.19921875" style="2" bestFit="1" customWidth="1"/>
    <col min="13" max="16384" width="9.09765625" style="2"/>
  </cols>
  <sheetData>
    <row r="1" spans="1:13" s="75" customFormat="1" ht="18" x14ac:dyDescent="0.4">
      <c r="A1" s="74" t="s">
        <v>0</v>
      </c>
      <c r="B1" s="2"/>
      <c r="L1" s="2"/>
      <c r="M1" s="2"/>
    </row>
    <row r="2" spans="1:13" s="77" customFormat="1" ht="15.5" x14ac:dyDescent="0.35">
      <c r="A2" s="76" t="s">
        <v>1</v>
      </c>
      <c r="B2" s="2"/>
      <c r="L2" s="2"/>
      <c r="M2" s="2"/>
    </row>
    <row r="3" spans="1:13" s="77" customFormat="1" ht="15.5" x14ac:dyDescent="0.35">
      <c r="A3" s="76"/>
      <c r="B3" s="2"/>
      <c r="L3" s="2"/>
      <c r="M3" s="2"/>
    </row>
    <row r="4" spans="1:13" x14ac:dyDescent="0.3">
      <c r="A4" s="70"/>
      <c r="D4" s="188" t="s">
        <v>2</v>
      </c>
      <c r="E4" s="188"/>
      <c r="F4" s="188"/>
      <c r="H4" s="188" t="s">
        <v>155</v>
      </c>
      <c r="I4" s="188"/>
      <c r="J4" s="188"/>
    </row>
    <row r="5" spans="1:13" x14ac:dyDescent="0.3">
      <c r="B5" s="4"/>
      <c r="C5" s="4"/>
      <c r="D5" s="190" t="s">
        <v>154</v>
      </c>
      <c r="E5" s="190"/>
      <c r="F5" s="190"/>
      <c r="G5" s="71"/>
      <c r="H5" s="190" t="s">
        <v>154</v>
      </c>
      <c r="I5" s="190"/>
      <c r="J5" s="190"/>
    </row>
    <row r="6" spans="1:13" x14ac:dyDescent="0.3">
      <c r="B6" s="4"/>
      <c r="C6" s="4"/>
      <c r="D6" s="89" t="s">
        <v>5</v>
      </c>
      <c r="E6" s="89"/>
      <c r="F6" s="89" t="s">
        <v>6</v>
      </c>
      <c r="G6" s="71"/>
      <c r="H6" s="89" t="s">
        <v>5</v>
      </c>
      <c r="I6" s="89"/>
      <c r="J6" s="89" t="s">
        <v>6</v>
      </c>
    </row>
    <row r="7" spans="1:13" x14ac:dyDescent="0.3">
      <c r="A7" s="70" t="s">
        <v>7</v>
      </c>
      <c r="B7" s="1" t="s">
        <v>8</v>
      </c>
      <c r="C7" s="1"/>
      <c r="D7" s="4">
        <v>2021</v>
      </c>
      <c r="E7" s="4"/>
      <c r="F7" s="4">
        <v>2020</v>
      </c>
      <c r="G7" s="4"/>
      <c r="H7" s="4">
        <v>2021</v>
      </c>
      <c r="I7" s="4"/>
      <c r="J7" s="4">
        <v>2020</v>
      </c>
    </row>
    <row r="8" spans="1:13" x14ac:dyDescent="0.3">
      <c r="A8" s="91"/>
      <c r="B8" s="90"/>
      <c r="C8" s="90"/>
      <c r="D8" s="4" t="s">
        <v>156</v>
      </c>
      <c r="E8" s="4"/>
      <c r="F8" s="4"/>
      <c r="G8" s="4"/>
      <c r="H8" s="4" t="s">
        <v>156</v>
      </c>
      <c r="I8" s="4"/>
      <c r="J8" s="4"/>
    </row>
    <row r="9" spans="1:13" x14ac:dyDescent="0.3">
      <c r="B9" s="4"/>
      <c r="C9" s="4"/>
      <c r="D9" s="189" t="s">
        <v>9</v>
      </c>
      <c r="E9" s="189"/>
      <c r="F9" s="189"/>
      <c r="G9" s="189"/>
      <c r="H9" s="189"/>
      <c r="I9" s="189"/>
      <c r="J9" s="189"/>
    </row>
    <row r="10" spans="1:13" x14ac:dyDescent="0.3">
      <c r="A10" s="78" t="s">
        <v>10</v>
      </c>
      <c r="B10" s="1"/>
      <c r="C10" s="1"/>
    </row>
    <row r="11" spans="1:13" x14ac:dyDescent="0.3">
      <c r="A11" s="55" t="s">
        <v>11</v>
      </c>
      <c r="B11" s="1"/>
      <c r="C11" s="1"/>
      <c r="D11" s="11">
        <v>983879</v>
      </c>
      <c r="E11" s="11"/>
      <c r="F11" s="11">
        <v>1378094</v>
      </c>
      <c r="G11" s="11"/>
      <c r="H11" s="11">
        <v>776454</v>
      </c>
      <c r="I11" s="11"/>
      <c r="J11" s="11">
        <v>1083709</v>
      </c>
    </row>
    <row r="12" spans="1:13" x14ac:dyDescent="0.3">
      <c r="A12" s="55" t="s">
        <v>12</v>
      </c>
      <c r="B12" s="1">
        <v>5</v>
      </c>
      <c r="C12" s="1"/>
      <c r="D12" s="11">
        <v>39681741</v>
      </c>
      <c r="E12" s="11"/>
      <c r="F12" s="11">
        <v>39345736</v>
      </c>
      <c r="G12" s="11"/>
      <c r="H12" s="11">
        <v>39681741</v>
      </c>
      <c r="I12" s="11"/>
      <c r="J12" s="11">
        <v>39345736</v>
      </c>
    </row>
    <row r="13" spans="1:13" x14ac:dyDescent="0.3">
      <c r="A13" s="55" t="s">
        <v>13</v>
      </c>
      <c r="B13" s="1">
        <v>6</v>
      </c>
      <c r="C13" s="1"/>
      <c r="D13" s="11">
        <v>351736</v>
      </c>
      <c r="E13" s="11"/>
      <c r="F13" s="11">
        <v>126429</v>
      </c>
      <c r="G13" s="11"/>
      <c r="H13" s="168">
        <v>0</v>
      </c>
      <c r="I13" s="11"/>
      <c r="J13" s="168">
        <v>0</v>
      </c>
    </row>
    <row r="14" spans="1:13" x14ac:dyDescent="0.3">
      <c r="A14" s="55" t="s">
        <v>113</v>
      </c>
      <c r="B14" s="1">
        <v>4</v>
      </c>
      <c r="C14" s="1"/>
      <c r="D14" s="168">
        <v>0</v>
      </c>
      <c r="E14" s="11"/>
      <c r="F14" s="168">
        <v>0</v>
      </c>
      <c r="G14" s="11"/>
      <c r="H14" s="11">
        <v>1025416</v>
      </c>
      <c r="I14" s="11"/>
      <c r="J14" s="11">
        <v>167497</v>
      </c>
    </row>
    <row r="15" spans="1:13" x14ac:dyDescent="0.3">
      <c r="A15" s="55" t="s">
        <v>15</v>
      </c>
      <c r="B15" s="1"/>
      <c r="C15" s="1"/>
      <c r="D15" s="11">
        <v>79104</v>
      </c>
      <c r="E15" s="11"/>
      <c r="F15" s="11">
        <v>84999</v>
      </c>
      <c r="G15" s="11"/>
      <c r="H15" s="11">
        <v>79104</v>
      </c>
      <c r="I15" s="11"/>
      <c r="J15" s="11">
        <v>84999</v>
      </c>
    </row>
    <row r="16" spans="1:13" x14ac:dyDescent="0.3">
      <c r="A16" s="55" t="s">
        <v>118</v>
      </c>
      <c r="B16" s="1">
        <v>4</v>
      </c>
      <c r="C16" s="1"/>
      <c r="D16" s="11">
        <v>40</v>
      </c>
      <c r="E16" s="11"/>
      <c r="F16" s="11">
        <v>38</v>
      </c>
      <c r="G16" s="11"/>
      <c r="H16" s="11">
        <v>40</v>
      </c>
      <c r="I16" s="11"/>
      <c r="J16" s="11">
        <v>38</v>
      </c>
    </row>
    <row r="17" spans="1:12" x14ac:dyDescent="0.3">
      <c r="A17" s="55" t="s">
        <v>16</v>
      </c>
      <c r="B17" s="1"/>
      <c r="C17" s="1"/>
      <c r="D17" s="11">
        <v>335350</v>
      </c>
      <c r="E17" s="11"/>
      <c r="F17" s="11">
        <v>139715</v>
      </c>
      <c r="G17" s="11"/>
      <c r="H17" s="11">
        <v>260261</v>
      </c>
      <c r="I17" s="11"/>
      <c r="J17" s="11">
        <v>123176</v>
      </c>
      <c r="L17" s="186"/>
    </row>
    <row r="18" spans="1:12" x14ac:dyDescent="0.3">
      <c r="A18" s="79" t="s">
        <v>17</v>
      </c>
      <c r="B18" s="1"/>
      <c r="C18" s="1"/>
      <c r="D18" s="13">
        <f>SUM(D11:D17)</f>
        <v>41431850</v>
      </c>
      <c r="E18" s="14"/>
      <c r="F18" s="13">
        <v>41075011</v>
      </c>
      <c r="G18" s="14"/>
      <c r="H18" s="13">
        <f>SUM(H11:H17)</f>
        <v>41823016</v>
      </c>
      <c r="I18" s="14"/>
      <c r="J18" s="13">
        <f>SUM(J11:J17)</f>
        <v>40805155</v>
      </c>
    </row>
    <row r="19" spans="1:12" x14ac:dyDescent="0.3">
      <c r="B19" s="1"/>
      <c r="C19" s="1"/>
      <c r="D19" s="68"/>
      <c r="E19" s="68"/>
      <c r="F19" s="11"/>
      <c r="G19" s="68"/>
      <c r="H19" s="68"/>
      <c r="I19" s="68"/>
      <c r="J19" s="68"/>
    </row>
    <row r="20" spans="1:12" x14ac:dyDescent="0.3">
      <c r="A20" s="78" t="s">
        <v>18</v>
      </c>
      <c r="B20" s="1"/>
      <c r="C20" s="1"/>
      <c r="D20" s="68"/>
      <c r="E20" s="68"/>
      <c r="F20" s="68"/>
      <c r="G20" s="68"/>
      <c r="H20" s="68"/>
      <c r="I20" s="68"/>
      <c r="J20" s="68"/>
    </row>
    <row r="21" spans="1:12" x14ac:dyDescent="0.3">
      <c r="A21" s="55" t="s">
        <v>19</v>
      </c>
      <c r="B21" s="1"/>
      <c r="C21" s="1"/>
      <c r="D21" s="11">
        <v>11000</v>
      </c>
      <c r="E21" s="11"/>
      <c r="F21" s="11">
        <v>11000</v>
      </c>
      <c r="G21" s="11"/>
      <c r="H21" s="168">
        <v>0</v>
      </c>
      <c r="I21" s="11"/>
      <c r="J21" s="168">
        <v>0</v>
      </c>
    </row>
    <row r="22" spans="1:12" x14ac:dyDescent="0.3">
      <c r="A22" s="55" t="s">
        <v>20</v>
      </c>
      <c r="B22" s="1">
        <v>5</v>
      </c>
      <c r="C22" s="1"/>
      <c r="D22" s="11">
        <v>31314860</v>
      </c>
      <c r="E22" s="11"/>
      <c r="F22" s="11">
        <v>29935650</v>
      </c>
      <c r="G22" s="11"/>
      <c r="H22" s="11">
        <v>31314860</v>
      </c>
      <c r="I22" s="11"/>
      <c r="J22" s="11">
        <v>29935650</v>
      </c>
    </row>
    <row r="23" spans="1:12" x14ac:dyDescent="0.3">
      <c r="A23" s="55" t="s">
        <v>21</v>
      </c>
      <c r="B23" s="1">
        <v>6</v>
      </c>
      <c r="C23" s="1"/>
      <c r="D23" s="11">
        <v>883402</v>
      </c>
      <c r="E23" s="11"/>
      <c r="F23" s="11">
        <v>232410</v>
      </c>
      <c r="G23" s="11"/>
      <c r="H23" s="168">
        <v>0</v>
      </c>
      <c r="I23" s="11"/>
      <c r="J23" s="168">
        <v>0</v>
      </c>
    </row>
    <row r="24" spans="1:12" x14ac:dyDescent="0.3">
      <c r="A24" s="55" t="s">
        <v>22</v>
      </c>
      <c r="B24" s="184">
        <v>7</v>
      </c>
      <c r="C24" s="1"/>
      <c r="D24" s="168">
        <v>0</v>
      </c>
      <c r="E24" s="68"/>
      <c r="F24" s="168">
        <v>0</v>
      </c>
      <c r="G24" s="68"/>
      <c r="H24" s="11">
        <v>502000</v>
      </c>
      <c r="I24" s="68"/>
      <c r="J24" s="11">
        <v>502000</v>
      </c>
    </row>
    <row r="25" spans="1:12" x14ac:dyDescent="0.3">
      <c r="A25" s="55" t="s">
        <v>23</v>
      </c>
      <c r="B25" s="1"/>
      <c r="C25" s="1"/>
      <c r="D25" s="11">
        <v>1950829</v>
      </c>
      <c r="E25" s="68"/>
      <c r="F25" s="11">
        <v>1928495</v>
      </c>
      <c r="G25" s="68"/>
      <c r="H25" s="11">
        <v>1950806</v>
      </c>
      <c r="I25" s="68"/>
      <c r="J25" s="11">
        <v>1928478</v>
      </c>
    </row>
    <row r="26" spans="1:12" x14ac:dyDescent="0.3">
      <c r="A26" s="55" t="s">
        <v>24</v>
      </c>
      <c r="B26" s="1">
        <v>4</v>
      </c>
      <c r="C26" s="1"/>
      <c r="D26" s="11">
        <v>3656020</v>
      </c>
      <c r="E26" s="68"/>
      <c r="F26" s="11">
        <v>3564069</v>
      </c>
      <c r="G26" s="162"/>
      <c r="H26" s="11">
        <v>3656020</v>
      </c>
      <c r="I26" s="162"/>
      <c r="J26" s="11">
        <v>3564069</v>
      </c>
    </row>
    <row r="27" spans="1:12" x14ac:dyDescent="0.3">
      <c r="A27" s="55" t="s">
        <v>25</v>
      </c>
      <c r="B27" s="1"/>
      <c r="C27" s="1"/>
      <c r="D27" s="11">
        <v>42948</v>
      </c>
      <c r="E27" s="68"/>
      <c r="F27" s="11">
        <v>24817</v>
      </c>
      <c r="G27" s="68"/>
      <c r="H27" s="11">
        <v>42924</v>
      </c>
      <c r="I27" s="68"/>
      <c r="J27" s="11">
        <v>24784</v>
      </c>
    </row>
    <row r="28" spans="1:12" x14ac:dyDescent="0.3">
      <c r="A28" s="55" t="s">
        <v>26</v>
      </c>
      <c r="B28" s="1"/>
      <c r="C28" s="1"/>
      <c r="D28" s="11">
        <v>289698</v>
      </c>
      <c r="E28" s="68"/>
      <c r="F28" s="11">
        <v>296737</v>
      </c>
      <c r="G28" s="68"/>
      <c r="H28" s="11">
        <v>288442</v>
      </c>
      <c r="I28" s="68"/>
      <c r="J28" s="11">
        <v>296370</v>
      </c>
    </row>
    <row r="29" spans="1:12" x14ac:dyDescent="0.3">
      <c r="A29" s="55" t="s">
        <v>27</v>
      </c>
      <c r="B29" s="1"/>
      <c r="C29" s="1"/>
      <c r="D29" s="11">
        <v>161844</v>
      </c>
      <c r="E29" s="68"/>
      <c r="F29" s="11">
        <v>153689</v>
      </c>
      <c r="G29" s="68"/>
      <c r="H29" s="11">
        <v>161844</v>
      </c>
      <c r="I29" s="68"/>
      <c r="J29" s="11">
        <v>153689</v>
      </c>
    </row>
    <row r="30" spans="1:12" x14ac:dyDescent="0.3">
      <c r="A30" s="79" t="s">
        <v>28</v>
      </c>
      <c r="B30" s="1"/>
      <c r="C30" s="1"/>
      <c r="D30" s="13">
        <f>SUM(D21:D29)</f>
        <v>38310601</v>
      </c>
      <c r="E30" s="163"/>
      <c r="F30" s="13">
        <f>SUM(F21:F29)</f>
        <v>36146867</v>
      </c>
      <c r="G30" s="163"/>
      <c r="H30" s="13">
        <f>SUM(H21:H29)</f>
        <v>37916896</v>
      </c>
      <c r="I30" s="163"/>
      <c r="J30" s="13">
        <f>SUM(J21:J29)</f>
        <v>36405040</v>
      </c>
    </row>
    <row r="31" spans="1:12" x14ac:dyDescent="0.3">
      <c r="A31" s="79"/>
      <c r="B31" s="161"/>
      <c r="C31" s="161"/>
      <c r="D31" s="169"/>
      <c r="E31" s="171"/>
      <c r="F31" s="169"/>
      <c r="G31" s="171"/>
      <c r="H31" s="169"/>
      <c r="I31" s="171"/>
      <c r="J31" s="169"/>
    </row>
    <row r="32" spans="1:12" ht="14.5" thickBot="1" x14ac:dyDescent="0.35">
      <c r="A32" s="3" t="s">
        <v>29</v>
      </c>
      <c r="B32" s="1"/>
      <c r="C32" s="1"/>
      <c r="D32" s="170">
        <f>D18+D30</f>
        <v>79742451</v>
      </c>
      <c r="E32" s="11"/>
      <c r="F32" s="170">
        <f>F18+F30</f>
        <v>77221878</v>
      </c>
      <c r="G32" s="11"/>
      <c r="H32" s="170">
        <f>H18+H30</f>
        <v>79739912</v>
      </c>
      <c r="I32" s="11"/>
      <c r="J32" s="170">
        <f>J18+J30</f>
        <v>77210195</v>
      </c>
    </row>
    <row r="33" spans="1:13" ht="14.5" thickTop="1" x14ac:dyDescent="0.3">
      <c r="D33" s="68"/>
      <c r="E33" s="68"/>
      <c r="F33" s="68"/>
      <c r="G33" s="68"/>
      <c r="H33" s="68"/>
      <c r="I33" s="68"/>
      <c r="J33" s="68"/>
    </row>
    <row r="34" spans="1:13" s="75" customFormat="1" ht="18" x14ac:dyDescent="0.4">
      <c r="A34" s="74" t="s">
        <v>0</v>
      </c>
      <c r="B34" s="2"/>
      <c r="L34" s="2"/>
      <c r="M34" s="2"/>
    </row>
    <row r="35" spans="1:13" s="77" customFormat="1" ht="15.5" x14ac:dyDescent="0.35">
      <c r="A35" s="76" t="s">
        <v>1</v>
      </c>
      <c r="B35" s="2"/>
      <c r="L35" s="2"/>
      <c r="M35" s="2"/>
    </row>
    <row r="36" spans="1:13" s="77" customFormat="1" ht="15.5" x14ac:dyDescent="0.35">
      <c r="A36" s="76"/>
      <c r="B36" s="2"/>
      <c r="L36" s="2"/>
      <c r="M36" s="2"/>
    </row>
    <row r="37" spans="1:13" x14ac:dyDescent="0.3">
      <c r="A37" s="3"/>
      <c r="D37" s="188" t="s">
        <v>2</v>
      </c>
      <c r="E37" s="188"/>
      <c r="F37" s="188"/>
      <c r="H37" s="188" t="s">
        <v>3</v>
      </c>
      <c r="I37" s="188"/>
      <c r="J37" s="188"/>
    </row>
    <row r="38" spans="1:13" x14ac:dyDescent="0.3">
      <c r="A38" s="3"/>
      <c r="B38" s="4"/>
      <c r="C38" s="4"/>
      <c r="D38" s="190" t="s">
        <v>154</v>
      </c>
      <c r="E38" s="190"/>
      <c r="F38" s="190"/>
      <c r="G38" s="158"/>
      <c r="H38" s="190" t="s">
        <v>154</v>
      </c>
      <c r="I38" s="190"/>
      <c r="J38" s="190"/>
    </row>
    <row r="39" spans="1:13" x14ac:dyDescent="0.3">
      <c r="B39" s="4"/>
      <c r="C39" s="4"/>
      <c r="D39" s="89" t="s">
        <v>5</v>
      </c>
      <c r="E39" s="89"/>
      <c r="F39" s="89" t="s">
        <v>6</v>
      </c>
      <c r="G39" s="158"/>
      <c r="H39" s="89" t="s">
        <v>5</v>
      </c>
      <c r="I39" s="89"/>
      <c r="J39" s="89" t="s">
        <v>6</v>
      </c>
    </row>
    <row r="40" spans="1:13" x14ac:dyDescent="0.3">
      <c r="A40" s="3" t="s">
        <v>30</v>
      </c>
      <c r="B40" s="159" t="s">
        <v>8</v>
      </c>
      <c r="C40" s="159"/>
      <c r="D40" s="4">
        <v>2021</v>
      </c>
      <c r="E40" s="4"/>
      <c r="F40" s="4">
        <v>2020</v>
      </c>
      <c r="G40" s="4"/>
      <c r="H40" s="4">
        <v>2021</v>
      </c>
      <c r="I40" s="4"/>
      <c r="J40" s="4">
        <v>2020</v>
      </c>
    </row>
    <row r="41" spans="1:13" x14ac:dyDescent="0.3">
      <c r="A41" s="176"/>
      <c r="B41" s="173"/>
      <c r="C41" s="173"/>
      <c r="D41" s="4" t="s">
        <v>156</v>
      </c>
      <c r="E41" s="4"/>
      <c r="F41" s="4"/>
      <c r="G41" s="4"/>
      <c r="H41" s="4" t="s">
        <v>156</v>
      </c>
      <c r="I41" s="4"/>
      <c r="J41" s="4"/>
    </row>
    <row r="42" spans="1:13" x14ac:dyDescent="0.3">
      <c r="D42" s="189" t="s">
        <v>9</v>
      </c>
      <c r="E42" s="189"/>
      <c r="F42" s="189"/>
      <c r="G42" s="189"/>
      <c r="H42" s="189"/>
      <c r="I42" s="189"/>
      <c r="J42" s="189"/>
    </row>
    <row r="43" spans="1:13" x14ac:dyDescent="0.3">
      <c r="A43" s="82" t="s">
        <v>31</v>
      </c>
      <c r="B43" s="4"/>
      <c r="C43" s="4"/>
      <c r="D43" s="68"/>
      <c r="E43" s="68"/>
      <c r="F43" s="68"/>
      <c r="G43" s="68"/>
      <c r="H43" s="68"/>
      <c r="I43" s="68"/>
      <c r="J43" s="68"/>
    </row>
    <row r="44" spans="1:13" x14ac:dyDescent="0.3">
      <c r="A44" s="2" t="s">
        <v>32</v>
      </c>
      <c r="B44" s="1">
        <v>8</v>
      </c>
      <c r="C44" s="1"/>
      <c r="D44" s="11">
        <v>1099789</v>
      </c>
      <c r="E44" s="68"/>
      <c r="F44" s="11">
        <v>2396526</v>
      </c>
      <c r="G44" s="68"/>
      <c r="H44" s="11">
        <v>1099789</v>
      </c>
      <c r="I44" s="68"/>
      <c r="J44" s="11">
        <v>2396526</v>
      </c>
    </row>
    <row r="45" spans="1:13" x14ac:dyDescent="0.3">
      <c r="A45" s="2" t="s">
        <v>33</v>
      </c>
      <c r="B45" s="1"/>
      <c r="C45" s="1"/>
      <c r="D45" s="11">
        <v>3794</v>
      </c>
      <c r="E45" s="68"/>
      <c r="F45" s="11">
        <v>6474</v>
      </c>
      <c r="G45" s="68"/>
      <c r="H45" s="11">
        <v>3794</v>
      </c>
      <c r="I45" s="68"/>
      <c r="J45" s="11">
        <v>6474</v>
      </c>
    </row>
    <row r="46" spans="1:13" x14ac:dyDescent="0.3">
      <c r="A46" s="2" t="s">
        <v>34</v>
      </c>
      <c r="B46" s="1"/>
      <c r="C46" s="1"/>
      <c r="D46" s="11">
        <v>638713</v>
      </c>
      <c r="E46" s="68"/>
      <c r="F46" s="11">
        <v>1074553</v>
      </c>
      <c r="G46" s="68"/>
      <c r="H46" s="11">
        <v>611393</v>
      </c>
      <c r="I46" s="68"/>
      <c r="J46" s="11">
        <v>1051067</v>
      </c>
    </row>
    <row r="47" spans="1:13" x14ac:dyDescent="0.3">
      <c r="A47" s="2" t="s">
        <v>157</v>
      </c>
      <c r="B47" s="1"/>
      <c r="C47" s="1"/>
      <c r="D47" s="11"/>
      <c r="E47" s="68"/>
      <c r="F47" s="11"/>
      <c r="G47" s="68"/>
      <c r="H47" s="11"/>
      <c r="I47" s="68"/>
      <c r="J47" s="11"/>
      <c r="M47" s="80"/>
    </row>
    <row r="48" spans="1:13" x14ac:dyDescent="0.3">
      <c r="A48" s="2" t="s">
        <v>139</v>
      </c>
      <c r="B48" s="1">
        <v>9</v>
      </c>
      <c r="C48" s="1"/>
      <c r="D48" s="11">
        <v>2698951</v>
      </c>
      <c r="E48" s="68"/>
      <c r="F48" s="11">
        <v>3959328</v>
      </c>
      <c r="G48" s="11">
        <v>4038162</v>
      </c>
      <c r="H48" s="11">
        <v>2698951</v>
      </c>
      <c r="I48" s="68"/>
      <c r="J48" s="11">
        <v>3959328</v>
      </c>
      <c r="M48" s="80"/>
    </row>
    <row r="49" spans="1:13" x14ac:dyDescent="0.3">
      <c r="A49" s="2" t="s">
        <v>35</v>
      </c>
      <c r="B49" s="1">
        <v>10</v>
      </c>
      <c r="C49" s="1"/>
      <c r="D49" s="11">
        <v>14038268</v>
      </c>
      <c r="E49" s="68"/>
      <c r="F49" s="11">
        <v>12886772</v>
      </c>
      <c r="G49" s="11"/>
      <c r="H49" s="11">
        <v>14038268</v>
      </c>
      <c r="I49" s="68"/>
      <c r="J49" s="11">
        <v>12886772</v>
      </c>
      <c r="M49" s="80"/>
    </row>
    <row r="50" spans="1:13" x14ac:dyDescent="0.3">
      <c r="A50" s="2" t="s">
        <v>152</v>
      </c>
      <c r="B50" s="1">
        <v>4</v>
      </c>
      <c r="C50" s="1"/>
      <c r="D50" s="11">
        <v>787869</v>
      </c>
      <c r="E50" s="68"/>
      <c r="F50" s="11">
        <v>838091</v>
      </c>
      <c r="G50" s="68"/>
      <c r="H50" s="11">
        <v>787869</v>
      </c>
      <c r="I50" s="68"/>
      <c r="J50" s="11">
        <v>838091</v>
      </c>
      <c r="M50" s="80"/>
    </row>
    <row r="51" spans="1:13" x14ac:dyDescent="0.3">
      <c r="A51" s="55" t="s">
        <v>140</v>
      </c>
      <c r="B51" s="1"/>
      <c r="C51" s="1"/>
      <c r="D51" s="11">
        <v>1052154</v>
      </c>
      <c r="E51" s="68"/>
      <c r="F51" s="11">
        <v>699762</v>
      </c>
      <c r="G51" s="68"/>
      <c r="H51" s="11">
        <v>1043637</v>
      </c>
      <c r="I51" s="68"/>
      <c r="J51" s="11">
        <v>695868</v>
      </c>
    </row>
    <row r="52" spans="1:13" x14ac:dyDescent="0.3">
      <c r="A52" s="55" t="s">
        <v>36</v>
      </c>
      <c r="B52" s="1">
        <v>4</v>
      </c>
      <c r="C52" s="1"/>
      <c r="D52" s="11">
        <v>117825</v>
      </c>
      <c r="E52" s="68"/>
      <c r="F52" s="11">
        <v>88560</v>
      </c>
      <c r="G52" s="68"/>
      <c r="H52" s="11">
        <v>198213</v>
      </c>
      <c r="I52" s="68"/>
      <c r="J52" s="11">
        <v>135089</v>
      </c>
    </row>
    <row r="53" spans="1:13" x14ac:dyDescent="0.3">
      <c r="A53" s="79" t="s">
        <v>37</v>
      </c>
      <c r="B53" s="1"/>
      <c r="C53" s="1"/>
      <c r="D53" s="13">
        <f>SUM(D44:D52)</f>
        <v>20437363</v>
      </c>
      <c r="E53" s="163"/>
      <c r="F53" s="13">
        <f>SUM(F44:F52)</f>
        <v>21950066</v>
      </c>
      <c r="G53" s="163"/>
      <c r="H53" s="13">
        <f>SUM(H44:H52)</f>
        <v>20481914</v>
      </c>
      <c r="I53" s="163"/>
      <c r="J53" s="13">
        <f>SUM(J44:J52)</f>
        <v>21969215</v>
      </c>
    </row>
    <row r="54" spans="1:13" x14ac:dyDescent="0.3">
      <c r="B54" s="1"/>
      <c r="C54" s="1"/>
      <c r="D54" s="68"/>
      <c r="E54" s="68"/>
      <c r="F54" s="68"/>
      <c r="G54" s="68"/>
      <c r="H54" s="68"/>
      <c r="I54" s="68"/>
      <c r="J54" s="68"/>
    </row>
    <row r="55" spans="1:13" x14ac:dyDescent="0.3">
      <c r="A55" s="78" t="s">
        <v>38</v>
      </c>
      <c r="B55" s="1"/>
      <c r="C55" s="1"/>
      <c r="D55" s="68"/>
      <c r="E55" s="68"/>
      <c r="F55" s="68"/>
      <c r="G55" s="68"/>
      <c r="H55" s="68"/>
      <c r="I55" s="68"/>
      <c r="J55" s="68"/>
    </row>
    <row r="56" spans="1:13" x14ac:dyDescent="0.3">
      <c r="A56" s="5" t="s">
        <v>39</v>
      </c>
      <c r="B56" s="1">
        <v>9</v>
      </c>
      <c r="C56" s="1"/>
      <c r="D56" s="11">
        <v>6824265</v>
      </c>
      <c r="E56" s="68"/>
      <c r="F56" s="11">
        <v>6166053</v>
      </c>
      <c r="G56" s="68"/>
      <c r="H56" s="11">
        <v>6824265</v>
      </c>
      <c r="I56" s="68"/>
      <c r="J56" s="11">
        <v>6166053</v>
      </c>
    </row>
    <row r="57" spans="1:13" x14ac:dyDescent="0.3">
      <c r="A57" s="5" t="s">
        <v>40</v>
      </c>
      <c r="B57" s="1">
        <v>10</v>
      </c>
      <c r="C57" s="1"/>
      <c r="D57" s="11">
        <v>27407092</v>
      </c>
      <c r="E57" s="68"/>
      <c r="F57" s="11">
        <v>25566069</v>
      </c>
      <c r="G57" s="68"/>
      <c r="H57" s="11">
        <v>27407092</v>
      </c>
      <c r="I57" s="68"/>
      <c r="J57" s="11">
        <v>25566069</v>
      </c>
    </row>
    <row r="58" spans="1:13" x14ac:dyDescent="0.3">
      <c r="A58" s="2" t="s">
        <v>153</v>
      </c>
      <c r="B58" s="1">
        <v>4</v>
      </c>
      <c r="C58" s="1"/>
      <c r="D58" s="11">
        <v>2870379</v>
      </c>
      <c r="E58" s="68"/>
      <c r="F58" s="11">
        <v>2724457</v>
      </c>
      <c r="G58" s="68"/>
      <c r="H58" s="11">
        <v>2870379</v>
      </c>
      <c r="I58" s="68"/>
      <c r="J58" s="11">
        <v>2724457</v>
      </c>
    </row>
    <row r="59" spans="1:13" x14ac:dyDescent="0.3">
      <c r="A59" s="55" t="s">
        <v>119</v>
      </c>
      <c r="B59" s="1"/>
      <c r="C59" s="1"/>
      <c r="D59" s="11">
        <v>145418</v>
      </c>
      <c r="E59" s="68"/>
      <c r="F59" s="11">
        <v>133099</v>
      </c>
      <c r="G59" s="68"/>
      <c r="H59" s="11">
        <v>145418</v>
      </c>
      <c r="I59" s="68"/>
      <c r="J59" s="11">
        <v>133099</v>
      </c>
    </row>
    <row r="60" spans="1:13" x14ac:dyDescent="0.3">
      <c r="A60" s="79" t="s">
        <v>41</v>
      </c>
      <c r="B60" s="1"/>
      <c r="C60" s="1"/>
      <c r="D60" s="13">
        <f>SUM(D56:D59)</f>
        <v>37247154</v>
      </c>
      <c r="E60" s="163"/>
      <c r="F60" s="13">
        <f>SUM(F56:F59)</f>
        <v>34589678</v>
      </c>
      <c r="G60" s="163"/>
      <c r="H60" s="13">
        <f>SUM(H56:H59)</f>
        <v>37247154</v>
      </c>
      <c r="I60" s="163"/>
      <c r="J60" s="13">
        <f>SUM(J56:J59)</f>
        <v>34589678</v>
      </c>
    </row>
    <row r="61" spans="1:13" x14ac:dyDescent="0.3">
      <c r="A61" s="79"/>
      <c r="B61" s="161"/>
      <c r="C61" s="161"/>
      <c r="D61" s="169"/>
      <c r="E61" s="171"/>
      <c r="F61" s="169"/>
      <c r="G61" s="171"/>
      <c r="H61" s="169"/>
      <c r="I61" s="171"/>
      <c r="J61" s="169"/>
    </row>
    <row r="62" spans="1:13" x14ac:dyDescent="0.3">
      <c r="A62" s="3" t="s">
        <v>42</v>
      </c>
      <c r="B62" s="1"/>
      <c r="C62" s="1"/>
      <c r="D62" s="172">
        <f>D53+D60</f>
        <v>57684517</v>
      </c>
      <c r="E62" s="163"/>
      <c r="F62" s="172">
        <f>F53+F60</f>
        <v>56539744</v>
      </c>
      <c r="G62" s="163"/>
      <c r="H62" s="172">
        <f>H53+H60</f>
        <v>57729068</v>
      </c>
      <c r="I62" s="163"/>
      <c r="J62" s="172">
        <f>J53+J60</f>
        <v>56558893</v>
      </c>
    </row>
    <row r="63" spans="1:13" x14ac:dyDescent="0.3">
      <c r="A63" s="70"/>
      <c r="B63" s="1"/>
      <c r="C63" s="1"/>
      <c r="D63" s="83"/>
      <c r="E63" s="3"/>
      <c r="F63" s="83"/>
      <c r="G63" s="3"/>
      <c r="H63" s="83"/>
      <c r="I63" s="3"/>
      <c r="J63" s="83"/>
    </row>
    <row r="64" spans="1:13" x14ac:dyDescent="0.3">
      <c r="A64" s="84" t="s">
        <v>43</v>
      </c>
      <c r="B64" s="1"/>
      <c r="C64" s="1"/>
      <c r="D64" s="80"/>
      <c r="E64" s="80"/>
      <c r="F64" s="80"/>
      <c r="G64" s="80"/>
      <c r="H64" s="80"/>
      <c r="I64" s="80"/>
      <c r="J64" s="80"/>
    </row>
    <row r="65" spans="1:13" x14ac:dyDescent="0.3">
      <c r="A65" s="2" t="s">
        <v>141</v>
      </c>
      <c r="B65" s="1"/>
      <c r="C65" s="1"/>
      <c r="D65" s="11"/>
      <c r="E65" s="68"/>
      <c r="F65" s="11"/>
      <c r="G65" s="68"/>
      <c r="H65" s="11"/>
      <c r="I65" s="68"/>
      <c r="J65" s="11"/>
    </row>
    <row r="66" spans="1:13" x14ac:dyDescent="0.3">
      <c r="A66" s="55" t="s">
        <v>142</v>
      </c>
      <c r="B66" s="1"/>
      <c r="C66" s="1"/>
      <c r="D66" s="11"/>
      <c r="E66" s="68"/>
      <c r="F66" s="11"/>
      <c r="G66" s="68"/>
      <c r="H66" s="11"/>
      <c r="I66" s="68"/>
      <c r="J66" s="11"/>
    </row>
    <row r="67" spans="1:13" x14ac:dyDescent="0.3">
      <c r="A67" s="85" t="s">
        <v>143</v>
      </c>
      <c r="B67" s="1"/>
      <c r="C67" s="1"/>
      <c r="D67" s="11"/>
      <c r="E67" s="68"/>
      <c r="F67" s="11"/>
      <c r="G67" s="68"/>
      <c r="H67" s="11"/>
      <c r="I67" s="68"/>
      <c r="J67" s="11"/>
    </row>
    <row r="68" spans="1:13" ht="14.5" thickBot="1" x14ac:dyDescent="0.35">
      <c r="A68" s="85" t="s">
        <v>144</v>
      </c>
      <c r="B68" s="1"/>
      <c r="C68" s="1"/>
      <c r="D68" s="164">
        <v>2120000</v>
      </c>
      <c r="E68" s="68"/>
      <c r="F68" s="164">
        <v>2120000</v>
      </c>
      <c r="G68" s="68"/>
      <c r="H68" s="164">
        <v>2120000</v>
      </c>
      <c r="I68" s="68"/>
      <c r="J68" s="164">
        <v>2120000</v>
      </c>
    </row>
    <row r="69" spans="1:13" ht="14.5" thickTop="1" x14ac:dyDescent="0.3">
      <c r="A69" s="55" t="s">
        <v>145</v>
      </c>
      <c r="B69" s="1"/>
      <c r="C69" s="1"/>
      <c r="D69" s="11"/>
      <c r="E69" s="11"/>
      <c r="F69" s="11"/>
      <c r="G69" s="68"/>
      <c r="H69" s="11"/>
      <c r="I69" s="11"/>
      <c r="J69" s="11"/>
    </row>
    <row r="70" spans="1:13" x14ac:dyDescent="0.3">
      <c r="A70" s="85" t="s">
        <v>143</v>
      </c>
      <c r="B70" s="1"/>
      <c r="C70" s="1"/>
      <c r="D70" s="11"/>
      <c r="E70" s="11"/>
      <c r="F70" s="11"/>
      <c r="G70" s="68"/>
      <c r="H70" s="11"/>
      <c r="I70" s="11"/>
      <c r="J70" s="11"/>
    </row>
    <row r="71" spans="1:13" x14ac:dyDescent="0.3">
      <c r="A71" s="85" t="s">
        <v>144</v>
      </c>
      <c r="B71" s="1"/>
      <c r="C71" s="1"/>
      <c r="D71" s="11">
        <v>2120000</v>
      </c>
      <c r="E71" s="11"/>
      <c r="F71" s="11">
        <v>2120000</v>
      </c>
      <c r="G71" s="68"/>
      <c r="H71" s="11">
        <v>2120000</v>
      </c>
      <c r="I71" s="11"/>
      <c r="J71" s="11">
        <v>2120000</v>
      </c>
    </row>
    <row r="72" spans="1:13" x14ac:dyDescent="0.3">
      <c r="A72" s="86" t="s">
        <v>44</v>
      </c>
      <c r="B72" s="1"/>
      <c r="C72" s="1"/>
      <c r="D72" s="11">
        <v>2379843</v>
      </c>
      <c r="E72" s="68"/>
      <c r="F72" s="11">
        <v>2379843</v>
      </c>
      <c r="G72" s="68"/>
      <c r="H72" s="11">
        <v>2379843</v>
      </c>
      <c r="I72" s="68"/>
      <c r="J72" s="11">
        <v>2379843</v>
      </c>
    </row>
    <row r="73" spans="1:13" x14ac:dyDescent="0.3">
      <c r="A73" s="55" t="s">
        <v>45</v>
      </c>
      <c r="B73" s="1"/>
      <c r="C73" s="1"/>
      <c r="D73" s="11"/>
      <c r="E73" s="11"/>
      <c r="F73" s="11"/>
      <c r="G73" s="68"/>
      <c r="H73" s="11"/>
      <c r="I73" s="11"/>
      <c r="J73" s="11"/>
    </row>
    <row r="74" spans="1:13" x14ac:dyDescent="0.3">
      <c r="A74" s="86" t="s">
        <v>146</v>
      </c>
      <c r="B74" s="1"/>
      <c r="C74" s="1"/>
      <c r="D74" s="11"/>
      <c r="E74" s="11"/>
      <c r="F74" s="11"/>
      <c r="G74" s="68"/>
      <c r="H74" s="11"/>
      <c r="I74" s="11"/>
      <c r="J74" s="11"/>
      <c r="M74" s="87"/>
    </row>
    <row r="75" spans="1:13" x14ac:dyDescent="0.3">
      <c r="A75" s="86" t="s">
        <v>147</v>
      </c>
      <c r="B75" s="1"/>
      <c r="C75" s="1"/>
      <c r="D75" s="11">
        <v>212000</v>
      </c>
      <c r="E75" s="11"/>
      <c r="F75" s="11">
        <v>212000</v>
      </c>
      <c r="G75" s="68"/>
      <c r="H75" s="11">
        <v>212000</v>
      </c>
      <c r="I75" s="11"/>
      <c r="J75" s="11">
        <v>212000</v>
      </c>
    </row>
    <row r="76" spans="1:13" x14ac:dyDescent="0.3">
      <c r="A76" s="86" t="s">
        <v>148</v>
      </c>
      <c r="B76" s="1"/>
      <c r="C76" s="1"/>
      <c r="D76" s="11">
        <v>17349125</v>
      </c>
      <c r="E76" s="11"/>
      <c r="F76" s="11">
        <v>15975469</v>
      </c>
      <c r="G76" s="68"/>
      <c r="H76" s="11">
        <v>17302035</v>
      </c>
      <c r="I76" s="11"/>
      <c r="J76" s="11">
        <v>15944637</v>
      </c>
      <c r="K76" s="80"/>
    </row>
    <row r="77" spans="1:13" x14ac:dyDescent="0.3">
      <c r="A77" s="86" t="s">
        <v>149</v>
      </c>
      <c r="B77" s="1"/>
      <c r="C77" s="1"/>
      <c r="D77" s="11">
        <f>'CH-Consol FS'!K39</f>
        <v>-3034</v>
      </c>
      <c r="E77" s="11"/>
      <c r="F77" s="11">
        <v>-5178</v>
      </c>
      <c r="G77" s="68"/>
      <c r="H77" s="11">
        <f>'CH-Separate FS'!K39</f>
        <v>-3034</v>
      </c>
      <c r="I77" s="11"/>
      <c r="J77" s="11">
        <v>-5178</v>
      </c>
    </row>
    <row r="78" spans="1:13" x14ac:dyDescent="0.3">
      <c r="A78" s="3" t="s">
        <v>150</v>
      </c>
      <c r="B78" s="1"/>
      <c r="C78" s="1"/>
      <c r="D78" s="13">
        <f>SUM(D71:D77)</f>
        <v>22057934</v>
      </c>
      <c r="E78" s="163"/>
      <c r="F78" s="13">
        <f>SUM(F71:F77)</f>
        <v>20682134</v>
      </c>
      <c r="G78" s="163"/>
      <c r="H78" s="13">
        <f>SUM(H71:H77)</f>
        <v>22010844</v>
      </c>
      <c r="I78" s="163"/>
      <c r="J78" s="13">
        <f>SUM(J71:J77)</f>
        <v>20651302</v>
      </c>
    </row>
    <row r="79" spans="1:13" x14ac:dyDescent="0.3">
      <c r="A79" s="3"/>
      <c r="B79" s="161"/>
      <c r="C79" s="161"/>
      <c r="D79" s="169"/>
      <c r="E79" s="171"/>
      <c r="F79" s="169"/>
      <c r="G79" s="171"/>
      <c r="H79" s="169"/>
      <c r="I79" s="171"/>
      <c r="J79" s="169"/>
    </row>
    <row r="80" spans="1:13" ht="14.5" thickBot="1" x14ac:dyDescent="0.35">
      <c r="A80" s="3" t="s">
        <v>151</v>
      </c>
      <c r="B80" s="1"/>
      <c r="C80" s="1"/>
      <c r="D80" s="170">
        <f>D62+D78</f>
        <v>79742451</v>
      </c>
      <c r="E80" s="163"/>
      <c r="F80" s="170">
        <f>F62+F78</f>
        <v>77221878</v>
      </c>
      <c r="G80" s="163"/>
      <c r="H80" s="170">
        <f>H62+H78</f>
        <v>79739912</v>
      </c>
      <c r="I80" s="11"/>
      <c r="J80" s="170">
        <f>J62+J78</f>
        <v>77210195</v>
      </c>
    </row>
    <row r="81" spans="1:10" ht="14.5" thickTop="1" x14ac:dyDescent="0.3">
      <c r="A81" s="3"/>
      <c r="B81" s="1"/>
      <c r="C81" s="1"/>
      <c r="D81" s="81"/>
      <c r="E81" s="81"/>
      <c r="F81" s="81"/>
      <c r="G81" s="81"/>
      <c r="H81" s="14"/>
      <c r="I81" s="14"/>
      <c r="J81" s="14"/>
    </row>
    <row r="82" spans="1:10" x14ac:dyDescent="0.3">
      <c r="D82" s="88">
        <f>D32-D80</f>
        <v>0</v>
      </c>
      <c r="F82" s="88">
        <f>F32-F80</f>
        <v>0</v>
      </c>
      <c r="H82" s="88">
        <f>H32-H80</f>
        <v>0</v>
      </c>
      <c r="I82" s="11"/>
      <c r="J82" s="88">
        <f>J32-J80</f>
        <v>0</v>
      </c>
    </row>
    <row r="83" spans="1:10" x14ac:dyDescent="0.3">
      <c r="H83" s="11"/>
      <c r="I83" s="11"/>
      <c r="J83" s="11"/>
    </row>
    <row r="84" spans="1:10" x14ac:dyDescent="0.3">
      <c r="H84" s="11"/>
      <c r="I84" s="11"/>
      <c r="J84" s="11"/>
    </row>
    <row r="85" spans="1:10" x14ac:dyDescent="0.3">
      <c r="H85" s="11"/>
      <c r="I85" s="11"/>
      <c r="J85" s="11"/>
    </row>
    <row r="86" spans="1:10" x14ac:dyDescent="0.3">
      <c r="H86" s="11"/>
      <c r="I86" s="11"/>
      <c r="J86" s="11"/>
    </row>
  </sheetData>
  <mergeCells count="10">
    <mergeCell ref="D38:F38"/>
    <mergeCell ref="H38:J38"/>
    <mergeCell ref="D37:F37"/>
    <mergeCell ref="H37:J37"/>
    <mergeCell ref="D42:J42"/>
    <mergeCell ref="D4:F4"/>
    <mergeCell ref="H4:J4"/>
    <mergeCell ref="D9:J9"/>
    <mergeCell ref="D5:F5"/>
    <mergeCell ref="H5:J5"/>
  </mergeCells>
  <pageMargins left="0.7" right="0.6" top="0.48" bottom="0.5" header="0.5" footer="0.5"/>
  <pageSetup paperSize="9" scale="84" firstPageNumber="2" fitToHeight="0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6"/>
  <sheetViews>
    <sheetView view="pageBreakPreview" topLeftCell="B1" zoomScale="85" zoomScaleNormal="80" zoomScaleSheetLayoutView="85" workbookViewId="0">
      <selection activeCell="B1" sqref="B1"/>
    </sheetView>
  </sheetViews>
  <sheetFormatPr defaultColWidth="9.09765625" defaultRowHeight="14" x14ac:dyDescent="0.3"/>
  <cols>
    <col min="1" max="1" width="13.09765625" style="51" hidden="1" customWidth="1"/>
    <col min="2" max="2" width="60.69921875" style="7" customWidth="1"/>
    <col min="3" max="3" width="5.69921875" style="24" customWidth="1"/>
    <col min="4" max="4" width="1.3984375" style="24" customWidth="1"/>
    <col min="5" max="5" width="11.69921875" style="24" customWidth="1"/>
    <col min="6" max="6" width="1.3984375" style="24" customWidth="1"/>
    <col min="7" max="7" width="11.69921875" style="24" customWidth="1"/>
    <col min="8" max="8" width="1.3984375" style="24" customWidth="1"/>
    <col min="9" max="9" width="11.69921875" style="24" customWidth="1"/>
    <col min="10" max="10" width="1.3984375" style="24" customWidth="1"/>
    <col min="11" max="11" width="11.69921875" style="24" customWidth="1"/>
    <col min="12" max="16384" width="9.09765625" style="24"/>
  </cols>
  <sheetData>
    <row r="1" spans="1:11" ht="17.5" x14ac:dyDescent="0.3">
      <c r="A1" s="59"/>
      <c r="B1" s="93" t="s">
        <v>0</v>
      </c>
      <c r="C1" s="57"/>
      <c r="D1" s="57"/>
      <c r="E1" s="25"/>
      <c r="F1" s="25"/>
      <c r="G1" s="25"/>
      <c r="H1" s="25"/>
      <c r="I1" s="25"/>
      <c r="J1" s="25"/>
      <c r="K1" s="25"/>
    </row>
    <row r="2" spans="1:11" ht="15" x14ac:dyDescent="0.3">
      <c r="A2" s="59"/>
      <c r="B2" s="94" t="s">
        <v>46</v>
      </c>
      <c r="C2" s="8"/>
      <c r="D2" s="8"/>
      <c r="E2" s="62"/>
      <c r="F2" s="62"/>
      <c r="G2" s="62"/>
      <c r="H2" s="62"/>
      <c r="I2" s="62"/>
      <c r="J2" s="62"/>
      <c r="K2" s="19"/>
    </row>
    <row r="3" spans="1:11" x14ac:dyDescent="0.3">
      <c r="A3" s="59"/>
      <c r="B3" s="59"/>
      <c r="C3" s="8"/>
      <c r="D3" s="8"/>
      <c r="E3" s="62"/>
      <c r="F3" s="62"/>
      <c r="G3" s="62"/>
      <c r="H3" s="62"/>
      <c r="I3" s="62"/>
      <c r="J3" s="62"/>
      <c r="K3" s="19"/>
    </row>
    <row r="4" spans="1:11" x14ac:dyDescent="0.3">
      <c r="A4" s="59"/>
      <c r="C4" s="7"/>
      <c r="D4" s="7"/>
      <c r="E4" s="193" t="s">
        <v>2</v>
      </c>
      <c r="F4" s="193"/>
      <c r="G4" s="193"/>
      <c r="I4" s="193" t="s">
        <v>3</v>
      </c>
      <c r="J4" s="193"/>
      <c r="K4" s="193"/>
    </row>
    <row r="5" spans="1:11" x14ac:dyDescent="0.3">
      <c r="A5" s="59"/>
      <c r="C5" s="8"/>
      <c r="D5" s="8"/>
      <c r="E5" s="193" t="s">
        <v>4</v>
      </c>
      <c r="F5" s="193"/>
      <c r="G5" s="193"/>
      <c r="H5" s="62"/>
      <c r="I5" s="193" t="s">
        <v>4</v>
      </c>
      <c r="J5" s="193"/>
      <c r="K5" s="193"/>
    </row>
    <row r="6" spans="1:11" x14ac:dyDescent="0.3">
      <c r="A6" s="59"/>
      <c r="C6" s="8"/>
      <c r="D6" s="8"/>
      <c r="E6" s="192" t="s">
        <v>160</v>
      </c>
      <c r="F6" s="192"/>
      <c r="G6" s="192"/>
      <c r="H6" s="62"/>
      <c r="I6" s="192" t="s">
        <v>160</v>
      </c>
      <c r="J6" s="192"/>
      <c r="K6" s="192"/>
    </row>
    <row r="7" spans="1:11" x14ac:dyDescent="0.3">
      <c r="A7" s="59"/>
      <c r="C7" s="8"/>
      <c r="D7" s="8"/>
      <c r="E7" s="192" t="s">
        <v>5</v>
      </c>
      <c r="F7" s="192"/>
      <c r="G7" s="192"/>
      <c r="H7" s="62"/>
      <c r="I7" s="192" t="s">
        <v>5</v>
      </c>
      <c r="J7" s="192"/>
      <c r="K7" s="192"/>
    </row>
    <row r="8" spans="1:11" x14ac:dyDescent="0.3">
      <c r="A8" s="59" t="s">
        <v>47</v>
      </c>
      <c r="C8" s="57" t="s">
        <v>8</v>
      </c>
      <c r="D8" s="57"/>
      <c r="E8" s="8">
        <v>2021</v>
      </c>
      <c r="F8" s="8"/>
      <c r="G8" s="8">
        <v>2020</v>
      </c>
      <c r="H8" s="8"/>
      <c r="I8" s="8">
        <v>2021</v>
      </c>
      <c r="J8" s="8"/>
      <c r="K8" s="8">
        <v>2020</v>
      </c>
    </row>
    <row r="9" spans="1:11" x14ac:dyDescent="0.3">
      <c r="A9" s="26"/>
      <c r="B9" s="24"/>
      <c r="C9" s="57"/>
      <c r="D9" s="57"/>
      <c r="E9" s="191" t="s">
        <v>9</v>
      </c>
      <c r="F9" s="191"/>
      <c r="G9" s="191"/>
      <c r="H9" s="191"/>
      <c r="I9" s="191"/>
      <c r="J9" s="191"/>
      <c r="K9" s="191"/>
    </row>
    <row r="10" spans="1:11" x14ac:dyDescent="0.3">
      <c r="A10" s="26"/>
      <c r="B10" s="27" t="s">
        <v>48</v>
      </c>
      <c r="C10" s="57"/>
      <c r="D10" s="57"/>
      <c r="E10" s="61"/>
      <c r="F10" s="61"/>
      <c r="G10" s="61"/>
      <c r="H10" s="61"/>
      <c r="I10" s="61"/>
      <c r="J10" s="61"/>
      <c r="K10" s="61"/>
    </row>
    <row r="11" spans="1:11" ht="14.15" customHeight="1" x14ac:dyDescent="0.3">
      <c r="A11" s="59"/>
      <c r="B11" s="55" t="s">
        <v>169</v>
      </c>
      <c r="C11" s="57">
        <v>11</v>
      </c>
      <c r="D11" s="185"/>
      <c r="E11" s="28">
        <v>3584942</v>
      </c>
      <c r="F11" s="28"/>
      <c r="G11" s="28">
        <v>3332246</v>
      </c>
      <c r="H11" s="28"/>
      <c r="I11" s="28">
        <v>3546286</v>
      </c>
      <c r="J11" s="28"/>
      <c r="K11" s="28">
        <v>3324640</v>
      </c>
    </row>
    <row r="12" spans="1:11" x14ac:dyDescent="0.3">
      <c r="A12" s="59"/>
      <c r="B12" s="55" t="s">
        <v>161</v>
      </c>
      <c r="C12" s="57" t="s">
        <v>170</v>
      </c>
      <c r="D12" s="185"/>
      <c r="E12" s="28">
        <v>263473</v>
      </c>
      <c r="F12" s="28"/>
      <c r="G12" s="28">
        <v>190076</v>
      </c>
      <c r="H12" s="28"/>
      <c r="I12" s="28">
        <v>250023</v>
      </c>
      <c r="J12" s="28"/>
      <c r="K12" s="28">
        <v>177618</v>
      </c>
    </row>
    <row r="13" spans="1:11" x14ac:dyDescent="0.3">
      <c r="A13" s="59"/>
      <c r="B13" s="7" t="s">
        <v>49</v>
      </c>
      <c r="C13" s="57" t="s">
        <v>170</v>
      </c>
      <c r="D13" s="185"/>
      <c r="E13" s="28">
        <v>8729</v>
      </c>
      <c r="F13" s="28"/>
      <c r="G13" s="28">
        <v>10543</v>
      </c>
      <c r="H13" s="28"/>
      <c r="I13" s="28">
        <v>35870</v>
      </c>
      <c r="J13" s="28"/>
      <c r="K13" s="28">
        <v>21037</v>
      </c>
    </row>
    <row r="14" spans="1:11" x14ac:dyDescent="0.3">
      <c r="A14" s="59" t="s">
        <v>50</v>
      </c>
      <c r="B14" s="29" t="s">
        <v>51</v>
      </c>
      <c r="C14" s="57"/>
      <c r="D14" s="185"/>
      <c r="E14" s="30">
        <f>SUM(E11:E13)</f>
        <v>3857144</v>
      </c>
      <c r="F14" s="31"/>
      <c r="G14" s="30">
        <f>SUM(G11:G13)</f>
        <v>3532865</v>
      </c>
      <c r="H14" s="31"/>
      <c r="I14" s="30">
        <f>SUM(I11:I13)</f>
        <v>3832179</v>
      </c>
      <c r="J14" s="31"/>
      <c r="K14" s="30">
        <f>SUM(K11:K13)</f>
        <v>3523295</v>
      </c>
    </row>
    <row r="15" spans="1:11" x14ac:dyDescent="0.3">
      <c r="A15" s="59"/>
      <c r="B15" s="59"/>
      <c r="C15" s="57"/>
      <c r="D15" s="185"/>
      <c r="E15" s="31"/>
      <c r="F15" s="31"/>
      <c r="G15" s="31"/>
      <c r="H15" s="31"/>
      <c r="I15" s="31"/>
      <c r="J15" s="31"/>
      <c r="K15" s="31"/>
    </row>
    <row r="16" spans="1:11" x14ac:dyDescent="0.3">
      <c r="A16" s="59"/>
      <c r="B16" s="16" t="s">
        <v>52</v>
      </c>
      <c r="C16" s="57"/>
      <c r="D16" s="185"/>
      <c r="E16" s="31"/>
      <c r="F16" s="31"/>
      <c r="G16" s="31"/>
      <c r="H16" s="31"/>
      <c r="I16" s="31"/>
      <c r="J16" s="31"/>
      <c r="K16" s="31"/>
    </row>
    <row r="17" spans="1:11" x14ac:dyDescent="0.3">
      <c r="A17" s="59"/>
      <c r="B17" s="7" t="s">
        <v>53</v>
      </c>
      <c r="C17" s="57">
        <v>4</v>
      </c>
      <c r="D17" s="185"/>
      <c r="E17" s="28">
        <v>1501597</v>
      </c>
      <c r="F17" s="28"/>
      <c r="G17" s="28">
        <v>1491480</v>
      </c>
      <c r="H17" s="28"/>
      <c r="I17" s="28">
        <v>1501405</v>
      </c>
      <c r="J17" s="28"/>
      <c r="K17" s="28">
        <v>1490586</v>
      </c>
    </row>
    <row r="18" spans="1:11" x14ac:dyDescent="0.3">
      <c r="A18" s="59"/>
      <c r="B18" s="29" t="s">
        <v>54</v>
      </c>
      <c r="C18" s="57"/>
      <c r="D18" s="185"/>
      <c r="E18" s="30">
        <f>SUM(E17:E17)</f>
        <v>1501597</v>
      </c>
      <c r="F18" s="31"/>
      <c r="G18" s="30">
        <f>SUM(G17:G17)</f>
        <v>1491480</v>
      </c>
      <c r="H18" s="31"/>
      <c r="I18" s="30">
        <f>SUM(I17:I17)</f>
        <v>1501405</v>
      </c>
      <c r="J18" s="31"/>
      <c r="K18" s="30">
        <f>SUM(K17:K17)</f>
        <v>1490586</v>
      </c>
    </row>
    <row r="19" spans="1:11" x14ac:dyDescent="0.3">
      <c r="A19" s="59"/>
      <c r="C19" s="57"/>
      <c r="D19" s="185"/>
      <c r="E19" s="28"/>
      <c r="F19" s="28"/>
      <c r="G19" s="28"/>
      <c r="H19" s="28"/>
      <c r="I19" s="28"/>
      <c r="J19" s="28"/>
      <c r="K19" s="28"/>
    </row>
    <row r="20" spans="1:11" x14ac:dyDescent="0.3">
      <c r="A20" s="59"/>
      <c r="B20" s="29" t="s">
        <v>55</v>
      </c>
      <c r="C20" s="57"/>
      <c r="D20" s="185"/>
      <c r="E20" s="31">
        <f>E14-E18</f>
        <v>2355547</v>
      </c>
      <c r="F20" s="31"/>
      <c r="G20" s="31">
        <f>G14-G18</f>
        <v>2041385</v>
      </c>
      <c r="H20" s="31"/>
      <c r="I20" s="31">
        <f>I14-I18</f>
        <v>2330774</v>
      </c>
      <c r="J20" s="31"/>
      <c r="K20" s="31">
        <f>K14-K18</f>
        <v>2032709</v>
      </c>
    </row>
    <row r="21" spans="1:11" x14ac:dyDescent="0.3">
      <c r="A21" s="67"/>
      <c r="B21" s="2" t="s">
        <v>158</v>
      </c>
      <c r="C21" s="66"/>
      <c r="D21" s="185"/>
      <c r="E21" s="21"/>
      <c r="F21" s="11"/>
      <c r="G21" s="21"/>
      <c r="H21" s="11"/>
      <c r="I21" s="21"/>
      <c r="J21" s="11"/>
      <c r="K21" s="21"/>
    </row>
    <row r="22" spans="1:11" x14ac:dyDescent="0.3">
      <c r="A22" s="67"/>
      <c r="B22" s="2" t="s">
        <v>131</v>
      </c>
      <c r="C22" s="66"/>
      <c r="D22" s="185"/>
      <c r="E22" s="21">
        <v>10274</v>
      </c>
      <c r="F22" s="11"/>
      <c r="G22" s="21">
        <v>7245</v>
      </c>
      <c r="H22" s="11"/>
      <c r="I22" s="21">
        <v>10274</v>
      </c>
      <c r="J22" s="11"/>
      <c r="K22" s="21">
        <v>7245</v>
      </c>
    </row>
    <row r="23" spans="1:11" x14ac:dyDescent="0.3">
      <c r="A23" s="59" t="s">
        <v>56</v>
      </c>
      <c r="B23" s="24" t="s">
        <v>57</v>
      </c>
      <c r="C23" s="57">
        <v>4</v>
      </c>
      <c r="D23" s="185"/>
      <c r="E23" s="21">
        <v>-476552</v>
      </c>
      <c r="F23" s="28"/>
      <c r="G23" s="21">
        <v>-432505</v>
      </c>
      <c r="H23" s="28"/>
      <c r="I23" s="21">
        <v>-476552</v>
      </c>
      <c r="J23" s="28"/>
      <c r="K23" s="21">
        <v>-432505</v>
      </c>
    </row>
    <row r="24" spans="1:11" x14ac:dyDescent="0.3">
      <c r="A24" s="59"/>
      <c r="B24" s="24" t="s">
        <v>159</v>
      </c>
      <c r="C24" s="57"/>
      <c r="D24" s="185"/>
      <c r="E24" s="28">
        <v>-155719</v>
      </c>
      <c r="F24" s="28"/>
      <c r="G24" s="28">
        <v>-62311</v>
      </c>
      <c r="H24" s="28"/>
      <c r="I24" s="28">
        <v>-151269</v>
      </c>
      <c r="J24" s="28"/>
      <c r="K24" s="28">
        <v>-62493</v>
      </c>
    </row>
    <row r="25" spans="1:11" x14ac:dyDescent="0.3">
      <c r="A25" s="59" t="s">
        <v>58</v>
      </c>
      <c r="B25" s="29" t="s">
        <v>122</v>
      </c>
      <c r="C25" s="57"/>
      <c r="D25" s="185"/>
      <c r="E25" s="56">
        <f>SUM(E20:E24)</f>
        <v>1733550</v>
      </c>
      <c r="F25" s="31"/>
      <c r="G25" s="56">
        <f>SUM(G20:G24)</f>
        <v>1553814</v>
      </c>
      <c r="H25" s="31"/>
      <c r="I25" s="56">
        <f>SUM(I20:I24)</f>
        <v>1713227</v>
      </c>
      <c r="J25" s="31"/>
      <c r="K25" s="56">
        <f>SUM(K20:K24)</f>
        <v>1544956</v>
      </c>
    </row>
    <row r="26" spans="1:11" x14ac:dyDescent="0.3">
      <c r="A26" s="32" t="s">
        <v>59</v>
      </c>
      <c r="B26" s="24" t="s">
        <v>123</v>
      </c>
      <c r="C26" s="57"/>
      <c r="D26" s="185"/>
      <c r="E26" s="22">
        <v>-359894</v>
      </c>
      <c r="F26" s="28"/>
      <c r="G26" s="22">
        <v>-316472</v>
      </c>
      <c r="H26" s="28"/>
      <c r="I26" s="28">
        <v>-355829</v>
      </c>
      <c r="J26" s="28"/>
      <c r="K26" s="28">
        <v>-314700</v>
      </c>
    </row>
    <row r="27" spans="1:11" x14ac:dyDescent="0.3">
      <c r="A27" s="59" t="s">
        <v>60</v>
      </c>
      <c r="B27" s="29" t="s">
        <v>61</v>
      </c>
      <c r="C27" s="57"/>
      <c r="D27" s="185"/>
      <c r="E27" s="30">
        <f>E25+E26</f>
        <v>1373656</v>
      </c>
      <c r="F27" s="31"/>
      <c r="G27" s="30">
        <f>G25+G26</f>
        <v>1237342</v>
      </c>
      <c r="H27" s="31"/>
      <c r="I27" s="30">
        <f>I25+I26</f>
        <v>1357398</v>
      </c>
      <c r="J27" s="31"/>
      <c r="K27" s="30">
        <f>K25+K26</f>
        <v>1230256</v>
      </c>
    </row>
    <row r="28" spans="1:11" x14ac:dyDescent="0.3">
      <c r="A28" s="59"/>
    </row>
    <row r="29" spans="1:11" x14ac:dyDescent="0.3">
      <c r="A29" s="59" t="s">
        <v>62</v>
      </c>
      <c r="B29" s="59" t="s">
        <v>63</v>
      </c>
      <c r="C29" s="57"/>
      <c r="D29" s="185"/>
      <c r="E29" s="34"/>
      <c r="F29" s="29"/>
      <c r="G29" s="34"/>
      <c r="H29" s="29"/>
      <c r="I29" s="34"/>
      <c r="J29" s="29"/>
      <c r="K29" s="34"/>
    </row>
    <row r="30" spans="1:11" x14ac:dyDescent="0.3">
      <c r="A30" s="59" t="s">
        <v>64</v>
      </c>
      <c r="B30" s="16" t="s">
        <v>65</v>
      </c>
      <c r="C30" s="57"/>
      <c r="D30" s="185"/>
      <c r="E30" s="35"/>
      <c r="G30" s="35"/>
      <c r="I30" s="35"/>
      <c r="K30" s="35"/>
    </row>
    <row r="31" spans="1:11" x14ac:dyDescent="0.3">
      <c r="A31" s="26" t="s">
        <v>66</v>
      </c>
      <c r="B31" s="24" t="s">
        <v>124</v>
      </c>
      <c r="C31" s="57"/>
      <c r="D31" s="185"/>
      <c r="E31" s="28">
        <v>2680</v>
      </c>
      <c r="F31" s="28"/>
      <c r="G31" s="28">
        <v>429</v>
      </c>
      <c r="H31" s="28"/>
      <c r="I31" s="28">
        <v>2680</v>
      </c>
      <c r="J31" s="28"/>
      <c r="K31" s="28">
        <v>429</v>
      </c>
    </row>
    <row r="32" spans="1:11" ht="28" x14ac:dyDescent="0.3">
      <c r="A32" s="59" t="s">
        <v>67</v>
      </c>
      <c r="B32" s="10" t="s">
        <v>114</v>
      </c>
      <c r="C32" s="57"/>
      <c r="D32" s="57"/>
      <c r="E32" s="28">
        <v>-536</v>
      </c>
      <c r="F32" s="28"/>
      <c r="G32" s="28">
        <v>-86</v>
      </c>
      <c r="H32" s="28"/>
      <c r="I32" s="28">
        <v>-536</v>
      </c>
      <c r="J32" s="28"/>
      <c r="K32" s="28">
        <v>-86</v>
      </c>
    </row>
    <row r="33" spans="1:11" x14ac:dyDescent="0.3">
      <c r="A33" s="59"/>
      <c r="B33" s="59" t="s">
        <v>68</v>
      </c>
      <c r="C33" s="57"/>
      <c r="D33" s="57"/>
      <c r="E33" s="30">
        <f>SUM(E31:E32)</f>
        <v>2144</v>
      </c>
      <c r="F33" s="31"/>
      <c r="G33" s="30">
        <f>SUM(G31:G32)</f>
        <v>343</v>
      </c>
      <c r="H33" s="31"/>
      <c r="I33" s="30">
        <f>SUM(I31:I32)</f>
        <v>2144</v>
      </c>
      <c r="J33" s="31"/>
      <c r="K33" s="30">
        <f>SUM(K31:K32)</f>
        <v>343</v>
      </c>
    </row>
    <row r="34" spans="1:11" x14ac:dyDescent="0.3">
      <c r="A34" s="92"/>
      <c r="B34" s="95"/>
      <c r="C34" s="96"/>
      <c r="D34" s="96"/>
      <c r="E34" s="97"/>
      <c r="F34" s="97"/>
      <c r="G34" s="97"/>
      <c r="H34" s="97"/>
      <c r="I34" s="97"/>
      <c r="J34" s="97"/>
      <c r="K34" s="97"/>
    </row>
    <row r="35" spans="1:11" s="29" customFormat="1" x14ac:dyDescent="0.3">
      <c r="A35" s="59" t="s">
        <v>69</v>
      </c>
      <c r="B35" s="29" t="s">
        <v>132</v>
      </c>
      <c r="C35" s="23"/>
      <c r="D35" s="23"/>
      <c r="E35" s="165">
        <f>+E33</f>
        <v>2144</v>
      </c>
      <c r="F35" s="31"/>
      <c r="G35" s="165">
        <f>+G33</f>
        <v>343</v>
      </c>
      <c r="H35" s="31"/>
      <c r="I35" s="165">
        <f>+I33</f>
        <v>2144</v>
      </c>
      <c r="J35" s="31"/>
      <c r="K35" s="165">
        <f>+K33</f>
        <v>343</v>
      </c>
    </row>
    <row r="36" spans="1:11" s="29" customFormat="1" x14ac:dyDescent="0.3">
      <c r="A36" s="92"/>
      <c r="B36" s="99"/>
      <c r="C36" s="100"/>
      <c r="D36" s="100"/>
      <c r="E36" s="97"/>
      <c r="F36" s="97"/>
      <c r="G36" s="97"/>
      <c r="H36" s="97"/>
      <c r="I36" s="97"/>
      <c r="J36" s="97"/>
      <c r="K36" s="97"/>
    </row>
    <row r="37" spans="1:11" ht="14.5" thickBot="1" x14ac:dyDescent="0.35">
      <c r="A37" s="59" t="s">
        <v>70</v>
      </c>
      <c r="B37" s="29" t="s">
        <v>133</v>
      </c>
      <c r="C37" s="57"/>
      <c r="D37" s="57"/>
      <c r="E37" s="98">
        <f>E35+E27</f>
        <v>1375800</v>
      </c>
      <c r="F37" s="31"/>
      <c r="G37" s="98">
        <f>G35+G27</f>
        <v>1237685</v>
      </c>
      <c r="H37" s="31"/>
      <c r="I37" s="98">
        <f>I35+I27</f>
        <v>1359542</v>
      </c>
      <c r="J37" s="31"/>
      <c r="K37" s="98">
        <f>K35+K27</f>
        <v>1230599</v>
      </c>
    </row>
    <row r="38" spans="1:11" ht="14.5" thickTop="1" x14ac:dyDescent="0.3">
      <c r="A38" s="59"/>
    </row>
    <row r="39" spans="1:11" x14ac:dyDescent="0.3">
      <c r="A39" s="59" t="s">
        <v>60</v>
      </c>
      <c r="B39" s="29" t="s">
        <v>71</v>
      </c>
      <c r="C39" s="57"/>
      <c r="D39" s="57"/>
    </row>
    <row r="40" spans="1:11" x14ac:dyDescent="0.3">
      <c r="A40" s="59" t="s">
        <v>72</v>
      </c>
      <c r="B40" s="38" t="s">
        <v>73</v>
      </c>
      <c r="C40" s="57"/>
      <c r="D40" s="57"/>
      <c r="E40" s="28">
        <f>E27</f>
        <v>1373656</v>
      </c>
      <c r="F40" s="28"/>
      <c r="G40" s="28">
        <f>G27</f>
        <v>1237342</v>
      </c>
      <c r="H40" s="28"/>
      <c r="I40" s="28">
        <f>I27</f>
        <v>1357398</v>
      </c>
      <c r="J40" s="28"/>
      <c r="K40" s="28">
        <f>K27</f>
        <v>1230256</v>
      </c>
    </row>
    <row r="41" spans="1:11" x14ac:dyDescent="0.3">
      <c r="A41" s="59" t="s">
        <v>74</v>
      </c>
      <c r="B41" s="39" t="s">
        <v>75</v>
      </c>
      <c r="C41" s="57"/>
      <c r="D41" s="57"/>
      <c r="E41" s="65">
        <v>0</v>
      </c>
      <c r="G41" s="65">
        <v>0</v>
      </c>
      <c r="H41" s="36"/>
      <c r="I41" s="65">
        <v>0</v>
      </c>
      <c r="K41" s="65">
        <v>0</v>
      </c>
    </row>
    <row r="42" spans="1:11" ht="14.5" thickBot="1" x14ac:dyDescent="0.35">
      <c r="A42" s="59"/>
      <c r="B42" s="59"/>
      <c r="C42" s="57"/>
      <c r="D42" s="57"/>
      <c r="E42" s="33">
        <f>SUM(E40:E41)</f>
        <v>1373656</v>
      </c>
      <c r="F42" s="29"/>
      <c r="G42" s="33">
        <f>SUM(G40:G41)</f>
        <v>1237342</v>
      </c>
      <c r="H42" s="29"/>
      <c r="I42" s="33">
        <f>SUM(I40:I41)</f>
        <v>1357398</v>
      </c>
      <c r="J42" s="29"/>
      <c r="K42" s="33">
        <f>SUM(K40:K41)</f>
        <v>1230256</v>
      </c>
    </row>
    <row r="43" spans="1:11" ht="14.5" thickTop="1" x14ac:dyDescent="0.3">
      <c r="A43" s="59"/>
      <c r="B43" s="59"/>
      <c r="C43" s="57"/>
      <c r="D43" s="57"/>
      <c r="E43" s="34"/>
      <c r="F43" s="29"/>
      <c r="G43" s="34"/>
      <c r="H43" s="29"/>
      <c r="I43" s="29"/>
      <c r="J43" s="29"/>
      <c r="K43" s="29"/>
    </row>
    <row r="44" spans="1:11" x14ac:dyDescent="0.3">
      <c r="A44" s="59" t="s">
        <v>70</v>
      </c>
      <c r="B44" s="29" t="s">
        <v>76</v>
      </c>
      <c r="C44" s="57"/>
      <c r="D44" s="57"/>
      <c r="E44" s="34"/>
      <c r="F44" s="29"/>
      <c r="G44" s="34"/>
      <c r="H44" s="29"/>
      <c r="I44" s="29"/>
      <c r="J44" s="29"/>
      <c r="K44" s="29"/>
    </row>
    <row r="45" spans="1:11" x14ac:dyDescent="0.3">
      <c r="A45" s="59" t="s">
        <v>77</v>
      </c>
      <c r="B45" s="39" t="s">
        <v>73</v>
      </c>
      <c r="C45" s="57"/>
      <c r="D45" s="57"/>
      <c r="E45" s="28">
        <f>E37</f>
        <v>1375800</v>
      </c>
      <c r="F45" s="28"/>
      <c r="G45" s="28">
        <f>G37</f>
        <v>1237685</v>
      </c>
      <c r="H45" s="28"/>
      <c r="I45" s="28">
        <f>I37</f>
        <v>1359542</v>
      </c>
      <c r="J45" s="28"/>
      <c r="K45" s="28">
        <f>K37</f>
        <v>1230599</v>
      </c>
    </row>
    <row r="46" spans="1:11" x14ac:dyDescent="0.3">
      <c r="A46" s="59" t="s">
        <v>78</v>
      </c>
      <c r="B46" s="39" t="s">
        <v>75</v>
      </c>
      <c r="C46" s="57"/>
      <c r="D46" s="57"/>
      <c r="E46" s="65">
        <v>0</v>
      </c>
      <c r="G46" s="65">
        <v>0</v>
      </c>
      <c r="H46" s="36"/>
      <c r="I46" s="65">
        <v>0</v>
      </c>
      <c r="K46" s="65">
        <v>0</v>
      </c>
    </row>
    <row r="47" spans="1:11" ht="14.5" thickBot="1" x14ac:dyDescent="0.35">
      <c r="A47" s="59"/>
      <c r="B47" s="59"/>
      <c r="C47" s="57"/>
      <c r="D47" s="57"/>
      <c r="E47" s="33">
        <f>SUM(E45:E46)</f>
        <v>1375800</v>
      </c>
      <c r="G47" s="33">
        <f>SUM(G45:G46)</f>
        <v>1237685</v>
      </c>
      <c r="H47" s="36"/>
      <c r="I47" s="33">
        <f>SUM(I45:I46)</f>
        <v>1359542</v>
      </c>
      <c r="K47" s="33">
        <f>SUM(K45:K46)</f>
        <v>1230599</v>
      </c>
    </row>
    <row r="48" spans="1:11" ht="14.5" thickTop="1" x14ac:dyDescent="0.3">
      <c r="A48" s="59"/>
      <c r="B48" s="59"/>
      <c r="C48" s="57"/>
      <c r="D48" s="57"/>
      <c r="E48" s="34"/>
      <c r="F48" s="29"/>
      <c r="G48" s="34"/>
      <c r="H48" s="36"/>
      <c r="I48" s="29"/>
      <c r="J48" s="29"/>
      <c r="K48" s="29"/>
    </row>
    <row r="49" spans="1:11" x14ac:dyDescent="0.3">
      <c r="A49" s="175"/>
      <c r="B49" s="29" t="s">
        <v>172</v>
      </c>
      <c r="C49" s="174"/>
      <c r="D49" s="174"/>
      <c r="E49" s="34"/>
      <c r="F49" s="29"/>
      <c r="G49" s="34"/>
      <c r="H49" s="36"/>
      <c r="I49" s="29"/>
      <c r="J49" s="29"/>
      <c r="K49" s="29"/>
    </row>
    <row r="50" spans="1:11" ht="14.5" thickBot="1" x14ac:dyDescent="0.35">
      <c r="A50" s="59" t="s">
        <v>79</v>
      </c>
      <c r="B50" s="24" t="s">
        <v>171</v>
      </c>
      <c r="C50" s="57"/>
      <c r="D50" s="57"/>
      <c r="E50" s="72">
        <v>0.65</v>
      </c>
      <c r="F50" s="29"/>
      <c r="G50" s="72">
        <v>0.57999999999999996</v>
      </c>
      <c r="H50" s="37"/>
      <c r="I50" s="73">
        <v>0.64</v>
      </c>
      <c r="J50" s="37"/>
      <c r="K50" s="73">
        <v>0.57999999999999996</v>
      </c>
    </row>
    <row r="51" spans="1:11" ht="14.5" thickTop="1" x14ac:dyDescent="0.3">
      <c r="A51" s="59"/>
    </row>
    <row r="56" spans="1:11" x14ac:dyDescent="0.3">
      <c r="E56" s="63"/>
      <c r="F56" s="63"/>
      <c r="G56" s="63"/>
      <c r="H56" s="63"/>
      <c r="I56" s="63"/>
      <c r="J56" s="63"/>
      <c r="K56" s="63"/>
    </row>
  </sheetData>
  <mergeCells count="9">
    <mergeCell ref="E9:K9"/>
    <mergeCell ref="E7:G7"/>
    <mergeCell ref="I7:K7"/>
    <mergeCell ref="E4:G4"/>
    <mergeCell ref="I4:K4"/>
    <mergeCell ref="E6:G6"/>
    <mergeCell ref="I6:K6"/>
    <mergeCell ref="E5:G5"/>
    <mergeCell ref="I5:K5"/>
  </mergeCells>
  <pageMargins left="0.7" right="0.6" top="0.48" bottom="0.5" header="0.5" footer="0.5"/>
  <pageSetup paperSize="9" scale="84" firstPageNumber="4" fitToWidth="0" fitToHeight="0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52"/>
  <sheetViews>
    <sheetView view="pageBreakPreview" zoomScale="55" zoomScaleNormal="90" zoomScaleSheetLayoutView="55" workbookViewId="0"/>
  </sheetViews>
  <sheetFormatPr defaultColWidth="9.09765625" defaultRowHeight="14" x14ac:dyDescent="0.3"/>
  <cols>
    <col min="1" max="1" width="78.59765625" style="7" customWidth="1"/>
    <col min="2" max="2" width="14.09765625" style="40" customWidth="1"/>
    <col min="3" max="3" width="22.296875" style="6" customWidth="1"/>
    <col min="4" max="4" width="2.69921875" style="6" customWidth="1"/>
    <col min="5" max="5" width="22.296875" style="6" customWidth="1"/>
    <col min="6" max="6" width="2.69921875" style="6" customWidth="1"/>
    <col min="7" max="7" width="22.296875" style="6" customWidth="1"/>
    <col min="8" max="8" width="2.69921875" style="6" customWidth="1"/>
    <col min="9" max="9" width="22.296875" style="6" customWidth="1"/>
    <col min="10" max="10" width="2.69921875" style="6" customWidth="1"/>
    <col min="11" max="11" width="22.296875" style="6" customWidth="1"/>
    <col min="12" max="12" width="2.69921875" style="6" customWidth="1"/>
    <col min="13" max="13" width="22.296875" style="6" customWidth="1"/>
    <col min="14" max="14" width="1.3984375" style="6" customWidth="1"/>
    <col min="15" max="16384" width="9.09765625" style="6"/>
  </cols>
  <sheetData>
    <row r="1" spans="1:42" ht="32.5" x14ac:dyDescent="0.65">
      <c r="A1" s="135" t="str">
        <f>SFP!A1</f>
        <v xml:space="preserve">Muangthai Capital Public Company Limited and its Subsidiaries </v>
      </c>
    </row>
    <row r="2" spans="1:42" ht="30" x14ac:dyDescent="0.6">
      <c r="A2" s="136" t="s">
        <v>80</v>
      </c>
    </row>
    <row r="3" spans="1:42" x14ac:dyDescent="0.3">
      <c r="A3" s="195"/>
      <c r="B3" s="195"/>
      <c r="C3" s="195"/>
      <c r="D3" s="195"/>
      <c r="E3" s="195"/>
    </row>
    <row r="4" spans="1:42" ht="23" x14ac:dyDescent="0.5">
      <c r="A4" s="105"/>
      <c r="B4" s="106"/>
      <c r="C4" s="196" t="s">
        <v>81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5"/>
    </row>
    <row r="5" spans="1:42" ht="69" x14ac:dyDescent="0.5">
      <c r="A5" s="105"/>
      <c r="B5" s="106"/>
      <c r="C5" s="107"/>
      <c r="D5" s="108"/>
      <c r="E5" s="107"/>
      <c r="F5" s="107"/>
      <c r="G5" s="197" t="s">
        <v>45</v>
      </c>
      <c r="H5" s="197"/>
      <c r="I5" s="197"/>
      <c r="J5" s="109"/>
      <c r="K5" s="110" t="s">
        <v>167</v>
      </c>
      <c r="L5" s="107"/>
      <c r="M5" s="108"/>
      <c r="N5" s="58"/>
      <c r="O5" s="58"/>
    </row>
    <row r="6" spans="1:42" ht="23" x14ac:dyDescent="0.5">
      <c r="A6" s="111"/>
      <c r="B6" s="106"/>
      <c r="C6" s="107" t="s">
        <v>82</v>
      </c>
      <c r="D6" s="109"/>
      <c r="E6" s="109"/>
      <c r="F6" s="107"/>
      <c r="G6" s="109"/>
      <c r="H6" s="109"/>
      <c r="I6" s="109"/>
      <c r="J6" s="107"/>
      <c r="K6" s="107"/>
      <c r="L6" s="112"/>
      <c r="M6" s="109"/>
      <c r="N6" s="8"/>
      <c r="O6" s="8"/>
    </row>
    <row r="7" spans="1:42" ht="23" x14ac:dyDescent="0.5">
      <c r="A7" s="111"/>
      <c r="B7" s="106"/>
      <c r="C7" s="107" t="s">
        <v>83</v>
      </c>
      <c r="D7" s="109"/>
      <c r="E7" s="111" t="s">
        <v>84</v>
      </c>
      <c r="F7" s="107"/>
      <c r="G7" s="107" t="s">
        <v>85</v>
      </c>
      <c r="H7" s="107"/>
      <c r="I7" s="107"/>
      <c r="J7" s="107"/>
      <c r="K7" s="107" t="s">
        <v>174</v>
      </c>
      <c r="L7" s="107"/>
      <c r="M7" s="111" t="s">
        <v>86</v>
      </c>
      <c r="N7" s="8"/>
      <c r="O7" s="8"/>
    </row>
    <row r="8" spans="1:42" ht="23" x14ac:dyDescent="0.5">
      <c r="A8" s="111"/>
      <c r="B8" s="113"/>
      <c r="C8" s="107" t="s">
        <v>87</v>
      </c>
      <c r="D8" s="109"/>
      <c r="E8" s="111" t="s">
        <v>88</v>
      </c>
      <c r="F8" s="107"/>
      <c r="G8" s="107" t="s">
        <v>89</v>
      </c>
      <c r="H8" s="107"/>
      <c r="I8" s="111" t="s">
        <v>90</v>
      </c>
      <c r="J8" s="107"/>
      <c r="K8" s="107" t="s">
        <v>89</v>
      </c>
      <c r="L8" s="107"/>
      <c r="M8" s="111" t="s">
        <v>91</v>
      </c>
      <c r="N8" s="8"/>
      <c r="O8" s="8"/>
    </row>
    <row r="9" spans="1:42" ht="23" x14ac:dyDescent="0.5">
      <c r="A9" s="114"/>
      <c r="B9" s="106"/>
      <c r="C9" s="194" t="s">
        <v>9</v>
      </c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40"/>
      <c r="O9" s="8"/>
    </row>
    <row r="10" spans="1:42" ht="23" x14ac:dyDescent="0.5">
      <c r="A10" s="104" t="s">
        <v>92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40"/>
      <c r="O10" s="8"/>
    </row>
    <row r="11" spans="1:42" ht="23" x14ac:dyDescent="0.5">
      <c r="A11" s="115" t="s">
        <v>115</v>
      </c>
      <c r="B11" s="113"/>
      <c r="C11" s="180">
        <v>2120000</v>
      </c>
      <c r="D11" s="180"/>
      <c r="E11" s="180">
        <v>2379843</v>
      </c>
      <c r="F11" s="180"/>
      <c r="G11" s="180">
        <v>212000</v>
      </c>
      <c r="H11" s="124"/>
      <c r="I11" s="131">
        <v>11271394</v>
      </c>
      <c r="J11" s="124"/>
      <c r="K11" s="122">
        <v>-11523</v>
      </c>
      <c r="L11" s="124"/>
      <c r="M11" s="180">
        <f>SUM(C11:L11)</f>
        <v>15971714</v>
      </c>
      <c r="N11" s="40"/>
      <c r="O11" s="8"/>
    </row>
    <row r="12" spans="1:42" ht="23" x14ac:dyDescent="0.5">
      <c r="A12" s="118" t="s">
        <v>93</v>
      </c>
      <c r="B12" s="113"/>
      <c r="C12" s="119" t="s">
        <v>14</v>
      </c>
      <c r="D12" s="117"/>
      <c r="E12" s="119" t="s">
        <v>14</v>
      </c>
      <c r="F12" s="117"/>
      <c r="G12" s="119" t="s">
        <v>14</v>
      </c>
      <c r="H12" s="113"/>
      <c r="I12" s="116">
        <v>129939</v>
      </c>
      <c r="J12" s="113"/>
      <c r="K12" s="119" t="s">
        <v>14</v>
      </c>
      <c r="L12" s="117"/>
      <c r="M12" s="111">
        <f>SUM(C12:L12)</f>
        <v>129939</v>
      </c>
      <c r="N12" s="40"/>
      <c r="O12" s="8"/>
    </row>
    <row r="13" spans="1:42" ht="23" x14ac:dyDescent="0.5">
      <c r="A13" s="103" t="s">
        <v>94</v>
      </c>
      <c r="B13" s="113"/>
      <c r="C13" s="120">
        <f>SUM(C11:C12)</f>
        <v>2120000</v>
      </c>
      <c r="D13" s="113"/>
      <c r="E13" s="120">
        <f>SUM(E11:E12)</f>
        <v>2379843</v>
      </c>
      <c r="F13" s="113"/>
      <c r="G13" s="120">
        <f>SUM(G11:G12)</f>
        <v>212000</v>
      </c>
      <c r="H13" s="113"/>
      <c r="I13" s="120">
        <f>SUM(I11:I12)</f>
        <v>11401333</v>
      </c>
      <c r="J13" s="113"/>
      <c r="K13" s="120">
        <f>SUM(K11:K12)</f>
        <v>-11523</v>
      </c>
      <c r="L13" s="113"/>
      <c r="M13" s="121">
        <f>SUM(C13:L13)</f>
        <v>16101653</v>
      </c>
      <c r="N13" s="40"/>
      <c r="O13" s="8"/>
    </row>
    <row r="14" spans="1:42" s="15" customFormat="1" ht="23" x14ac:dyDescent="0.5">
      <c r="A14" s="104"/>
      <c r="B14" s="113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41"/>
    </row>
    <row r="15" spans="1:42" s="15" customFormat="1" ht="23" x14ac:dyDescent="0.5">
      <c r="A15" s="104" t="s">
        <v>134</v>
      </c>
      <c r="B15" s="113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41"/>
    </row>
    <row r="16" spans="1:42" s="15" customFormat="1" ht="23" x14ac:dyDescent="0.5">
      <c r="A16" s="105" t="s">
        <v>175</v>
      </c>
      <c r="B16" s="113"/>
      <c r="C16" s="123">
        <v>0</v>
      </c>
      <c r="D16" s="117"/>
      <c r="E16" s="123">
        <v>0</v>
      </c>
      <c r="F16" s="117"/>
      <c r="G16" s="123">
        <v>0</v>
      </c>
      <c r="H16" s="122"/>
      <c r="I16" s="119">
        <v>1237342</v>
      </c>
      <c r="J16" s="122"/>
      <c r="K16" s="123">
        <v>0</v>
      </c>
      <c r="L16" s="122"/>
      <c r="M16" s="117">
        <f>SUM(C16:L16)</f>
        <v>1237342</v>
      </c>
      <c r="N16" s="41"/>
    </row>
    <row r="17" spans="1:15" s="15" customFormat="1" ht="23" x14ac:dyDescent="0.5">
      <c r="A17" s="105" t="s">
        <v>176</v>
      </c>
      <c r="B17" s="113"/>
      <c r="C17" s="123">
        <v>0</v>
      </c>
      <c r="D17" s="122"/>
      <c r="E17" s="123">
        <v>0</v>
      </c>
      <c r="F17" s="122"/>
      <c r="G17" s="123">
        <v>0</v>
      </c>
      <c r="H17" s="122"/>
      <c r="I17" s="123">
        <v>0</v>
      </c>
      <c r="J17" s="122"/>
      <c r="K17" s="119">
        <v>343</v>
      </c>
      <c r="L17" s="122"/>
      <c r="M17" s="117">
        <f>SUM(C17:L17)</f>
        <v>343</v>
      </c>
      <c r="N17" s="41"/>
    </row>
    <row r="18" spans="1:15" s="15" customFormat="1" ht="23" x14ac:dyDescent="0.5">
      <c r="A18" s="104" t="s">
        <v>133</v>
      </c>
      <c r="B18" s="124"/>
      <c r="C18" s="125">
        <f>SUM(C16:C17)</f>
        <v>0</v>
      </c>
      <c r="D18" s="122"/>
      <c r="E18" s="125">
        <f>SUM(E16:E17)</f>
        <v>0</v>
      </c>
      <c r="F18" s="122"/>
      <c r="G18" s="125">
        <f>SUM(G16:G17)</f>
        <v>0</v>
      </c>
      <c r="H18" s="122"/>
      <c r="I18" s="126">
        <f>SUM(I16:I17)</f>
        <v>1237342</v>
      </c>
      <c r="J18" s="122"/>
      <c r="K18" s="126">
        <f>SUM(K16:K17)</f>
        <v>343</v>
      </c>
      <c r="L18" s="122"/>
      <c r="M18" s="121">
        <f>SUM(C18:L18)</f>
        <v>1237685</v>
      </c>
      <c r="N18" s="41"/>
    </row>
    <row r="19" spans="1:15" ht="23" x14ac:dyDescent="0.5">
      <c r="A19" s="109"/>
      <c r="B19" s="113"/>
      <c r="C19" s="127"/>
      <c r="D19" s="128"/>
      <c r="E19" s="127"/>
      <c r="F19" s="128"/>
      <c r="G19" s="127"/>
      <c r="H19" s="128"/>
      <c r="I19" s="127"/>
      <c r="J19" s="128"/>
      <c r="K19" s="127"/>
      <c r="L19" s="129"/>
      <c r="M19" s="127"/>
      <c r="N19" s="41"/>
    </row>
    <row r="20" spans="1:15" ht="23.5" thickBot="1" x14ac:dyDescent="0.55000000000000004">
      <c r="A20" s="103" t="s">
        <v>95</v>
      </c>
      <c r="B20" s="113"/>
      <c r="C20" s="130">
        <f>C13+C18</f>
        <v>2120000</v>
      </c>
      <c r="D20" s="131"/>
      <c r="E20" s="130">
        <f>E13+E18</f>
        <v>2379843</v>
      </c>
      <c r="F20" s="131"/>
      <c r="G20" s="130">
        <f>G13+G18</f>
        <v>212000</v>
      </c>
      <c r="H20" s="131"/>
      <c r="I20" s="130">
        <f>I13+I18</f>
        <v>12638675</v>
      </c>
      <c r="J20" s="131"/>
      <c r="K20" s="132">
        <f>K13+K18</f>
        <v>-11180</v>
      </c>
      <c r="L20" s="131"/>
      <c r="M20" s="130">
        <f>SUM(C20:L20)</f>
        <v>17339338</v>
      </c>
      <c r="N20" s="42"/>
    </row>
    <row r="21" spans="1:15" ht="14.5" thickTop="1" x14ac:dyDescent="0.3">
      <c r="A21" s="59"/>
      <c r="B21" s="57"/>
      <c r="C21" s="41"/>
      <c r="D21" s="42"/>
      <c r="E21" s="41"/>
      <c r="F21" s="42"/>
      <c r="G21" s="41"/>
      <c r="H21" s="42"/>
      <c r="I21" s="41"/>
      <c r="J21" s="42"/>
      <c r="K21" s="41"/>
      <c r="L21" s="41"/>
      <c r="M21" s="41"/>
      <c r="N21" s="42"/>
    </row>
    <row r="22" spans="1:15" ht="32.5" x14ac:dyDescent="0.65">
      <c r="A22" s="135" t="str">
        <f>SFP!A1</f>
        <v xml:space="preserve">Muangthai Capital Public Company Limited and its Subsidiaries </v>
      </c>
      <c r="C22" s="43"/>
      <c r="D22" s="42"/>
      <c r="E22" s="43"/>
      <c r="N22" s="42"/>
    </row>
    <row r="23" spans="1:15" ht="30" x14ac:dyDescent="0.6">
      <c r="A23" s="137" t="str">
        <f>A2</f>
        <v>Statement of changes in equity (Unaudited)</v>
      </c>
      <c r="N23" s="42"/>
    </row>
    <row r="24" spans="1:15" x14ac:dyDescent="0.3">
      <c r="A24" s="59"/>
      <c r="N24" s="42"/>
    </row>
    <row r="25" spans="1:15" ht="23" x14ac:dyDescent="0.5">
      <c r="A25" s="133"/>
      <c r="B25" s="106"/>
      <c r="C25" s="196" t="s">
        <v>81</v>
      </c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5"/>
    </row>
    <row r="26" spans="1:15" ht="69" x14ac:dyDescent="0.5">
      <c r="A26" s="105"/>
      <c r="B26" s="106"/>
      <c r="C26" s="107"/>
      <c r="D26" s="108"/>
      <c r="E26" s="107"/>
      <c r="F26" s="107"/>
      <c r="G26" s="197" t="s">
        <v>45</v>
      </c>
      <c r="H26" s="197"/>
      <c r="I26" s="197"/>
      <c r="J26" s="109"/>
      <c r="K26" s="110" t="s">
        <v>167</v>
      </c>
      <c r="L26" s="107"/>
      <c r="M26" s="108"/>
      <c r="N26" s="58"/>
      <c r="O26" s="58"/>
    </row>
    <row r="27" spans="1:15" ht="23" x14ac:dyDescent="0.5">
      <c r="A27" s="105"/>
      <c r="B27" s="106"/>
      <c r="C27" s="107" t="s">
        <v>82</v>
      </c>
      <c r="D27" s="109"/>
      <c r="E27" s="109"/>
      <c r="F27" s="107"/>
      <c r="G27" s="109"/>
      <c r="H27" s="109"/>
      <c r="I27" s="109"/>
      <c r="J27" s="107"/>
      <c r="K27" s="107"/>
      <c r="L27" s="112"/>
      <c r="M27" s="109"/>
      <c r="N27" s="58"/>
      <c r="O27" s="58"/>
    </row>
    <row r="28" spans="1:15" ht="23" x14ac:dyDescent="0.5">
      <c r="A28" s="105"/>
      <c r="B28" s="106"/>
      <c r="C28" s="107" t="s">
        <v>83</v>
      </c>
      <c r="D28" s="109"/>
      <c r="E28" s="111" t="s">
        <v>84</v>
      </c>
      <c r="F28" s="107"/>
      <c r="G28" s="107" t="s">
        <v>85</v>
      </c>
      <c r="H28" s="107"/>
      <c r="I28" s="107"/>
      <c r="J28" s="107"/>
      <c r="K28" s="107" t="s">
        <v>174</v>
      </c>
      <c r="L28" s="107"/>
      <c r="M28" s="111" t="s">
        <v>86</v>
      </c>
      <c r="N28" s="58"/>
      <c r="O28" s="58"/>
    </row>
    <row r="29" spans="1:15" ht="23" x14ac:dyDescent="0.5">
      <c r="A29" s="105"/>
      <c r="B29" s="113"/>
      <c r="C29" s="107" t="s">
        <v>87</v>
      </c>
      <c r="D29" s="109"/>
      <c r="E29" s="111" t="s">
        <v>88</v>
      </c>
      <c r="F29" s="107"/>
      <c r="G29" s="107" t="s">
        <v>89</v>
      </c>
      <c r="H29" s="107"/>
      <c r="I29" s="111" t="s">
        <v>90</v>
      </c>
      <c r="J29" s="107"/>
      <c r="K29" s="107" t="s">
        <v>89</v>
      </c>
      <c r="L29" s="107"/>
      <c r="M29" s="111" t="s">
        <v>91</v>
      </c>
      <c r="N29" s="8"/>
      <c r="O29" s="8"/>
    </row>
    <row r="30" spans="1:15" ht="23" x14ac:dyDescent="0.5">
      <c r="A30" s="109"/>
      <c r="B30" s="113"/>
      <c r="C30" s="194" t="s">
        <v>9</v>
      </c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40"/>
      <c r="O30" s="8"/>
    </row>
    <row r="31" spans="1:15" ht="23" x14ac:dyDescent="0.5">
      <c r="A31" s="104" t="s">
        <v>137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40"/>
      <c r="O31" s="8"/>
    </row>
    <row r="32" spans="1:15" ht="23" x14ac:dyDescent="0.5">
      <c r="A32" s="103" t="s">
        <v>162</v>
      </c>
      <c r="B32" s="113"/>
      <c r="C32" s="166">
        <v>2120000</v>
      </c>
      <c r="D32" s="134"/>
      <c r="E32" s="166">
        <v>2379843</v>
      </c>
      <c r="F32" s="134"/>
      <c r="G32" s="166">
        <v>212000</v>
      </c>
      <c r="H32" s="134"/>
      <c r="I32" s="166">
        <v>15975469</v>
      </c>
      <c r="J32" s="134"/>
      <c r="K32" s="166">
        <v>-5178</v>
      </c>
      <c r="L32" s="134"/>
      <c r="M32" s="167">
        <v>20682134</v>
      </c>
      <c r="N32" s="40"/>
      <c r="O32" s="8"/>
    </row>
    <row r="33" spans="1:42" s="15" customFormat="1" ht="23" x14ac:dyDescent="0.5">
      <c r="A33" s="104"/>
      <c r="B33" s="113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41"/>
    </row>
    <row r="34" spans="1:42" s="15" customFormat="1" ht="23" x14ac:dyDescent="0.5">
      <c r="A34" s="104" t="s">
        <v>134</v>
      </c>
      <c r="B34" s="113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41"/>
    </row>
    <row r="35" spans="1:42" s="15" customFormat="1" ht="23" x14ac:dyDescent="0.5">
      <c r="A35" s="105" t="s">
        <v>175</v>
      </c>
      <c r="B35" s="113"/>
      <c r="C35" s="123">
        <v>0</v>
      </c>
      <c r="D35" s="117"/>
      <c r="E35" s="123">
        <v>0</v>
      </c>
      <c r="F35" s="117"/>
      <c r="G35" s="123">
        <v>0</v>
      </c>
      <c r="H35" s="122"/>
      <c r="I35" s="119">
        <f>PL!E27</f>
        <v>1373656</v>
      </c>
      <c r="J35" s="122"/>
      <c r="K35" s="123">
        <v>0</v>
      </c>
      <c r="L35" s="122"/>
      <c r="M35" s="117">
        <f>SUM(C35:L35)</f>
        <v>1373656</v>
      </c>
      <c r="N35" s="41"/>
    </row>
    <row r="36" spans="1:42" s="15" customFormat="1" ht="23" x14ac:dyDescent="0.5">
      <c r="A36" s="105" t="s">
        <v>176</v>
      </c>
      <c r="B36" s="113"/>
      <c r="C36" s="123">
        <v>0</v>
      </c>
      <c r="D36" s="122"/>
      <c r="E36" s="123">
        <v>0</v>
      </c>
      <c r="F36" s="122"/>
      <c r="G36" s="123">
        <v>0</v>
      </c>
      <c r="H36" s="122"/>
      <c r="I36" s="123">
        <v>0</v>
      </c>
      <c r="J36" s="122"/>
      <c r="K36" s="119">
        <f>PL!E33</f>
        <v>2144</v>
      </c>
      <c r="L36" s="122"/>
      <c r="M36" s="117">
        <f>SUM(C36:L36)</f>
        <v>2144</v>
      </c>
      <c r="N36" s="41"/>
    </row>
    <row r="37" spans="1:42" s="15" customFormat="1" ht="23" x14ac:dyDescent="0.5">
      <c r="A37" s="104" t="s">
        <v>133</v>
      </c>
      <c r="B37" s="124"/>
      <c r="C37" s="125">
        <f>SUM(C35:C36)</f>
        <v>0</v>
      </c>
      <c r="D37" s="122"/>
      <c r="E37" s="125">
        <f>SUM(E35:E36)</f>
        <v>0</v>
      </c>
      <c r="F37" s="122"/>
      <c r="G37" s="125">
        <f>SUM(G35:G36)</f>
        <v>0</v>
      </c>
      <c r="H37" s="122"/>
      <c r="I37" s="126">
        <f>SUM(I35:I36)</f>
        <v>1373656</v>
      </c>
      <c r="J37" s="122"/>
      <c r="K37" s="126">
        <f>SUM(K35:K36)</f>
        <v>2144</v>
      </c>
      <c r="L37" s="122"/>
      <c r="M37" s="121">
        <f>SUM(C37:L37)</f>
        <v>1375800</v>
      </c>
      <c r="N37" s="41"/>
    </row>
    <row r="38" spans="1:42" ht="23" x14ac:dyDescent="0.5">
      <c r="A38" s="109"/>
      <c r="B38" s="113"/>
      <c r="C38" s="127"/>
      <c r="D38" s="128"/>
      <c r="E38" s="127"/>
      <c r="F38" s="128"/>
      <c r="G38" s="127"/>
      <c r="H38" s="128"/>
      <c r="I38" s="127"/>
      <c r="J38" s="128"/>
      <c r="K38" s="127"/>
      <c r="L38" s="129"/>
      <c r="M38" s="127"/>
      <c r="N38" s="41"/>
    </row>
    <row r="39" spans="1:42" ht="23.5" thickBot="1" x14ac:dyDescent="0.55000000000000004">
      <c r="A39" s="103" t="s">
        <v>138</v>
      </c>
      <c r="B39" s="113"/>
      <c r="C39" s="130">
        <f>C32+C37</f>
        <v>2120000</v>
      </c>
      <c r="D39" s="131"/>
      <c r="E39" s="130">
        <f>E32+E37</f>
        <v>2379843</v>
      </c>
      <c r="F39" s="131"/>
      <c r="G39" s="130">
        <f>G32+G37</f>
        <v>212000</v>
      </c>
      <c r="H39" s="131"/>
      <c r="I39" s="130">
        <f>I32+I37</f>
        <v>17349125</v>
      </c>
      <c r="J39" s="131"/>
      <c r="K39" s="132">
        <f>K32+K37</f>
        <v>-3034</v>
      </c>
      <c r="L39" s="131"/>
      <c r="M39" s="130">
        <f>SUM(C39:L39)</f>
        <v>22057934</v>
      </c>
      <c r="N39" s="42"/>
    </row>
    <row r="40" spans="1:42" ht="14.5" thickTop="1" x14ac:dyDescent="0.3">
      <c r="A40" s="6"/>
      <c r="B40" s="57"/>
      <c r="C40" s="45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41"/>
    </row>
    <row r="41" spans="1:42" ht="17.5" x14ac:dyDescent="0.55000000000000004">
      <c r="A41" s="44"/>
      <c r="B41" s="57"/>
      <c r="C41" s="181">
        <f>C39-SFP!D71</f>
        <v>0</v>
      </c>
      <c r="D41" s="181"/>
      <c r="E41" s="181">
        <f>E39-SFP!D72</f>
        <v>0</v>
      </c>
      <c r="F41" s="181"/>
      <c r="G41" s="181">
        <f>G39-SFP!D75</f>
        <v>0</v>
      </c>
      <c r="H41" s="181"/>
      <c r="I41" s="181">
        <f>I39-SFP!D76</f>
        <v>0</v>
      </c>
      <c r="J41" s="181"/>
      <c r="K41" s="181">
        <f>K39-SFP!D77</f>
        <v>0</v>
      </c>
      <c r="L41" s="181"/>
      <c r="M41" s="181">
        <f>M39-SFP!D78</f>
        <v>0</v>
      </c>
      <c r="N41" s="42"/>
    </row>
    <row r="47" spans="1:42" s="7" customFormat="1" x14ac:dyDescent="0.3">
      <c r="B47" s="40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</row>
    <row r="48" spans="1:42" s="7" customFormat="1" x14ac:dyDescent="0.3">
      <c r="B48" s="40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</row>
    <row r="49" spans="2:42" s="7" customFormat="1" x14ac:dyDescent="0.3">
      <c r="B49" s="40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</row>
    <row r="50" spans="2:42" s="7" customFormat="1" x14ac:dyDescent="0.3">
      <c r="B50" s="40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2:42" s="7" customFormat="1" x14ac:dyDescent="0.3">
      <c r="B51" s="40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</row>
    <row r="52" spans="2:42" s="7" customFormat="1" x14ac:dyDescent="0.3">
      <c r="B52" s="40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</row>
  </sheetData>
  <mergeCells count="7">
    <mergeCell ref="C30:M30"/>
    <mergeCell ref="A3:E3"/>
    <mergeCell ref="C4:M4"/>
    <mergeCell ref="G5:I5"/>
    <mergeCell ref="C9:M9"/>
    <mergeCell ref="C25:M25"/>
    <mergeCell ref="G26:I26"/>
  </mergeCells>
  <pageMargins left="0.7" right="0.6" top="0.48" bottom="0.5" header="0.5" footer="0.5"/>
  <pageSetup paperSize="9" scale="60" firstPageNumber="5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53"/>
  <sheetViews>
    <sheetView view="pageBreakPreview" zoomScale="55" zoomScaleNormal="90" zoomScaleSheetLayoutView="55" workbookViewId="0"/>
  </sheetViews>
  <sheetFormatPr defaultColWidth="9.09765625" defaultRowHeight="14" x14ac:dyDescent="0.3"/>
  <cols>
    <col min="1" max="1" width="73.3984375" style="7" customWidth="1"/>
    <col min="2" max="2" width="6.69921875" style="46" customWidth="1"/>
    <col min="3" max="3" width="24.296875" style="2" customWidth="1"/>
    <col min="4" max="4" width="2.69921875" style="2" customWidth="1"/>
    <col min="5" max="5" width="24.296875" style="2" customWidth="1"/>
    <col min="6" max="6" width="2.69921875" style="2" customWidth="1"/>
    <col min="7" max="7" width="24.296875" style="2" customWidth="1"/>
    <col min="8" max="8" width="2.69921875" style="2" customWidth="1"/>
    <col min="9" max="9" width="24.296875" style="2" customWidth="1"/>
    <col min="10" max="10" width="2.69921875" style="2" customWidth="1"/>
    <col min="11" max="11" width="24.296875" style="2" customWidth="1"/>
    <col min="12" max="12" width="2.69921875" style="2" customWidth="1"/>
    <col min="13" max="13" width="24.296875" style="2" customWidth="1"/>
    <col min="14" max="14" width="1.3984375" style="2" customWidth="1"/>
    <col min="15" max="16384" width="9.09765625" style="2"/>
  </cols>
  <sheetData>
    <row r="1" spans="1:42" ht="32.5" x14ac:dyDescent="0.65">
      <c r="A1" s="135" t="str">
        <f>SFP!A1</f>
        <v xml:space="preserve">Muangthai Capital Public Company Limited and its Subsidiaries </v>
      </c>
    </row>
    <row r="2" spans="1:42" ht="30" x14ac:dyDescent="0.6">
      <c r="A2" s="136" t="s">
        <v>80</v>
      </c>
    </row>
    <row r="3" spans="1:42" x14ac:dyDescent="0.3">
      <c r="A3" s="198"/>
      <c r="B3" s="198"/>
      <c r="C3" s="198"/>
      <c r="D3" s="198"/>
      <c r="E3" s="198"/>
    </row>
    <row r="4" spans="1:42" ht="23" x14ac:dyDescent="0.5">
      <c r="A4" s="105"/>
      <c r="B4" s="138"/>
      <c r="C4" s="199" t="s">
        <v>96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3"/>
    </row>
    <row r="5" spans="1:42" ht="69" x14ac:dyDescent="0.5">
      <c r="A5" s="105"/>
      <c r="B5" s="106"/>
      <c r="C5" s="107"/>
      <c r="D5" s="108"/>
      <c r="E5" s="107"/>
      <c r="F5" s="107"/>
      <c r="G5" s="197" t="s">
        <v>45</v>
      </c>
      <c r="H5" s="197"/>
      <c r="I5" s="197"/>
      <c r="J5" s="109"/>
      <c r="K5" s="110" t="s">
        <v>167</v>
      </c>
      <c r="L5" s="107"/>
      <c r="M5" s="108"/>
      <c r="N5" s="60"/>
      <c r="O5" s="60"/>
    </row>
    <row r="6" spans="1:42" ht="23" x14ac:dyDescent="0.5">
      <c r="A6" s="111"/>
      <c r="B6" s="106"/>
      <c r="C6" s="107" t="s">
        <v>82</v>
      </c>
      <c r="D6" s="109"/>
      <c r="E6" s="109"/>
      <c r="F6" s="107"/>
      <c r="G6" s="109"/>
      <c r="H6" s="109"/>
      <c r="I6" s="109"/>
      <c r="J6" s="107"/>
      <c r="K6" s="107"/>
      <c r="L6" s="112"/>
      <c r="M6" s="109"/>
      <c r="N6" s="60"/>
      <c r="O6" s="60"/>
    </row>
    <row r="7" spans="1:42" ht="23" x14ac:dyDescent="0.5">
      <c r="A7" s="111"/>
      <c r="B7" s="106"/>
      <c r="C7" s="107" t="s">
        <v>83</v>
      </c>
      <c r="D7" s="109"/>
      <c r="E7" s="111" t="s">
        <v>84</v>
      </c>
      <c r="F7" s="107"/>
      <c r="G7" s="107" t="s">
        <v>85</v>
      </c>
      <c r="H7" s="107"/>
      <c r="I7" s="107"/>
      <c r="J7" s="107"/>
      <c r="K7" s="107" t="s">
        <v>174</v>
      </c>
      <c r="L7" s="107"/>
      <c r="M7" s="111" t="s">
        <v>86</v>
      </c>
      <c r="N7" s="4"/>
      <c r="O7" s="4"/>
    </row>
    <row r="8" spans="1:42" ht="23" x14ac:dyDescent="0.5">
      <c r="A8" s="111"/>
      <c r="B8" s="113"/>
      <c r="C8" s="107" t="s">
        <v>87</v>
      </c>
      <c r="D8" s="109"/>
      <c r="E8" s="111" t="s">
        <v>88</v>
      </c>
      <c r="F8" s="107"/>
      <c r="G8" s="107" t="s">
        <v>89</v>
      </c>
      <c r="H8" s="107"/>
      <c r="I8" s="111" t="s">
        <v>90</v>
      </c>
      <c r="J8" s="107"/>
      <c r="K8" s="107" t="s">
        <v>89</v>
      </c>
      <c r="L8" s="107"/>
      <c r="M8" s="111" t="s">
        <v>91</v>
      </c>
      <c r="N8" s="4"/>
      <c r="O8" s="4"/>
    </row>
    <row r="9" spans="1:42" ht="23" x14ac:dyDescent="0.5">
      <c r="A9" s="114"/>
      <c r="B9" s="113"/>
      <c r="C9" s="194" t="s">
        <v>9</v>
      </c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46"/>
      <c r="O9" s="4"/>
    </row>
    <row r="10" spans="1:42" ht="23" x14ac:dyDescent="0.5">
      <c r="A10" s="104" t="s">
        <v>92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46"/>
      <c r="O10" s="4"/>
    </row>
    <row r="11" spans="1:42" ht="23" x14ac:dyDescent="0.5">
      <c r="A11" s="115" t="s">
        <v>115</v>
      </c>
      <c r="B11" s="139"/>
      <c r="C11" s="179">
        <v>2120000</v>
      </c>
      <c r="D11" s="179"/>
      <c r="E11" s="179">
        <v>2379843</v>
      </c>
      <c r="F11" s="179"/>
      <c r="G11" s="179">
        <v>212000</v>
      </c>
      <c r="H11" s="146"/>
      <c r="I11" s="151">
        <v>11230138</v>
      </c>
      <c r="J11" s="146"/>
      <c r="K11" s="145">
        <v>-11523</v>
      </c>
      <c r="L11" s="146"/>
      <c r="M11" s="179">
        <f>SUM(C11:L11)</f>
        <v>15930458</v>
      </c>
      <c r="N11" s="46"/>
      <c r="O11" s="4"/>
    </row>
    <row r="12" spans="1:42" ht="23" x14ac:dyDescent="0.5">
      <c r="A12" s="118" t="s">
        <v>93</v>
      </c>
      <c r="B12" s="139"/>
      <c r="C12" s="142" t="s">
        <v>14</v>
      </c>
      <c r="D12" s="141"/>
      <c r="E12" s="142" t="s">
        <v>14</v>
      </c>
      <c r="F12" s="141"/>
      <c r="G12" s="142" t="s">
        <v>14</v>
      </c>
      <c r="H12" s="139"/>
      <c r="I12" s="142">
        <v>129939</v>
      </c>
      <c r="J12" s="139"/>
      <c r="K12" s="142" t="s">
        <v>14</v>
      </c>
      <c r="L12" s="141"/>
      <c r="M12" s="140">
        <f>SUM(C12:L12)</f>
        <v>129939</v>
      </c>
      <c r="N12" s="46"/>
      <c r="O12" s="4"/>
    </row>
    <row r="13" spans="1:42" ht="23" x14ac:dyDescent="0.5">
      <c r="A13" s="103" t="s">
        <v>94</v>
      </c>
      <c r="B13" s="139"/>
      <c r="C13" s="143">
        <f>SUM(C11:C12)</f>
        <v>2120000</v>
      </c>
      <c r="D13" s="139"/>
      <c r="E13" s="143">
        <f>SUM(E11:E12)</f>
        <v>2379843</v>
      </c>
      <c r="F13" s="139"/>
      <c r="G13" s="143">
        <f>SUM(G11:G12)</f>
        <v>212000</v>
      </c>
      <c r="H13" s="139"/>
      <c r="I13" s="143">
        <f>SUM(I11:I12)</f>
        <v>11360077</v>
      </c>
      <c r="J13" s="139"/>
      <c r="K13" s="143">
        <f>SUM(K11:K12)</f>
        <v>-11523</v>
      </c>
      <c r="L13" s="139"/>
      <c r="M13" s="144">
        <f>SUM(C13:L13)</f>
        <v>16060397</v>
      </c>
      <c r="N13" s="46"/>
      <c r="O13" s="4"/>
    </row>
    <row r="14" spans="1:42" ht="23" x14ac:dyDescent="0.5">
      <c r="A14" s="104"/>
      <c r="B14" s="139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46"/>
      <c r="O14" s="4"/>
    </row>
    <row r="15" spans="1:42" s="3" customFormat="1" ht="23" x14ac:dyDescent="0.5">
      <c r="A15" s="104" t="s">
        <v>134</v>
      </c>
      <c r="B15" s="139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47"/>
    </row>
    <row r="16" spans="1:42" s="3" customFormat="1" ht="23" x14ac:dyDescent="0.5">
      <c r="A16" s="105" t="s">
        <v>175</v>
      </c>
      <c r="B16" s="139"/>
      <c r="C16" s="142" t="s">
        <v>14</v>
      </c>
      <c r="D16" s="141"/>
      <c r="E16" s="142" t="s">
        <v>14</v>
      </c>
      <c r="F16" s="141"/>
      <c r="G16" s="142" t="s">
        <v>14</v>
      </c>
      <c r="H16" s="145"/>
      <c r="I16" s="142">
        <v>1230256</v>
      </c>
      <c r="J16" s="145"/>
      <c r="K16" s="142" t="s">
        <v>14</v>
      </c>
      <c r="L16" s="145"/>
      <c r="M16" s="141">
        <f>SUM(C16:L16)</f>
        <v>1230256</v>
      </c>
      <c r="N16" s="47"/>
    </row>
    <row r="17" spans="1:15" s="3" customFormat="1" ht="23" x14ac:dyDescent="0.5">
      <c r="A17" s="105" t="s">
        <v>176</v>
      </c>
      <c r="B17" s="139"/>
      <c r="C17" s="142" t="s">
        <v>14</v>
      </c>
      <c r="D17" s="145"/>
      <c r="E17" s="142" t="s">
        <v>14</v>
      </c>
      <c r="F17" s="145"/>
      <c r="G17" s="142" t="s">
        <v>14</v>
      </c>
      <c r="H17" s="145"/>
      <c r="I17" s="142" t="s">
        <v>14</v>
      </c>
      <c r="J17" s="145"/>
      <c r="K17" s="142">
        <v>343</v>
      </c>
      <c r="L17" s="145"/>
      <c r="M17" s="141">
        <f>SUM(C17:L17)</f>
        <v>343</v>
      </c>
      <c r="N17" s="47"/>
    </row>
    <row r="18" spans="1:15" s="15" customFormat="1" ht="23" x14ac:dyDescent="0.5">
      <c r="A18" s="104" t="s">
        <v>133</v>
      </c>
      <c r="B18" s="124"/>
      <c r="C18" s="125">
        <f>SUM(C16:C17)</f>
        <v>0</v>
      </c>
      <c r="D18" s="122"/>
      <c r="E18" s="125">
        <f>SUM(E16:E17)</f>
        <v>0</v>
      </c>
      <c r="F18" s="122"/>
      <c r="G18" s="125">
        <f>SUM(G16:G17)</f>
        <v>0</v>
      </c>
      <c r="H18" s="122"/>
      <c r="I18" s="126">
        <f>SUM(I16:I17)</f>
        <v>1230256</v>
      </c>
      <c r="J18" s="122"/>
      <c r="K18" s="126">
        <f>SUM(K16:K17)</f>
        <v>343</v>
      </c>
      <c r="L18" s="122"/>
      <c r="M18" s="121">
        <f>SUM(C18:L18)</f>
        <v>1230599</v>
      </c>
      <c r="N18" s="41"/>
    </row>
    <row r="19" spans="1:15" s="3" customFormat="1" ht="23" x14ac:dyDescent="0.5">
      <c r="A19" s="109"/>
      <c r="B19" s="139"/>
      <c r="C19" s="147"/>
      <c r="D19" s="148"/>
      <c r="E19" s="147"/>
      <c r="F19" s="148"/>
      <c r="G19" s="147"/>
      <c r="H19" s="148"/>
      <c r="I19" s="147"/>
      <c r="J19" s="148"/>
      <c r="K19" s="147"/>
      <c r="L19" s="149"/>
      <c r="M19" s="147"/>
      <c r="N19" s="47"/>
    </row>
    <row r="20" spans="1:15" ht="23.5" thickBot="1" x14ac:dyDescent="0.55000000000000004">
      <c r="A20" s="103" t="s">
        <v>95</v>
      </c>
      <c r="B20" s="139"/>
      <c r="C20" s="150">
        <f>C13+C18</f>
        <v>2120000</v>
      </c>
      <c r="D20" s="151"/>
      <c r="E20" s="150">
        <f>E13+E18</f>
        <v>2379843</v>
      </c>
      <c r="F20" s="151"/>
      <c r="G20" s="150">
        <f>G13+G18</f>
        <v>212000</v>
      </c>
      <c r="H20" s="151"/>
      <c r="I20" s="150">
        <f>I13+I18</f>
        <v>12590333</v>
      </c>
      <c r="J20" s="151"/>
      <c r="K20" s="152">
        <f>K13+K18</f>
        <v>-11180</v>
      </c>
      <c r="L20" s="151"/>
      <c r="M20" s="150">
        <f>SUM(C20:L20)</f>
        <v>17290996</v>
      </c>
      <c r="N20" s="47"/>
    </row>
    <row r="21" spans="1:15" ht="14.5" thickTop="1" x14ac:dyDescent="0.3">
      <c r="A21" s="59"/>
      <c r="B21" s="1"/>
      <c r="C21" s="47"/>
      <c r="D21" s="48"/>
      <c r="E21" s="47"/>
      <c r="F21" s="48"/>
      <c r="G21" s="47"/>
      <c r="H21" s="48"/>
      <c r="I21" s="47"/>
      <c r="J21" s="48"/>
      <c r="K21" s="47"/>
      <c r="L21" s="47"/>
      <c r="M21" s="47"/>
      <c r="N21" s="48"/>
    </row>
    <row r="22" spans="1:15" ht="32.5" x14ac:dyDescent="0.65">
      <c r="A22" s="135" t="str">
        <f>SFP!A1</f>
        <v xml:space="preserve">Muangthai Capital Public Company Limited and its Subsidiaries </v>
      </c>
      <c r="C22" s="49"/>
      <c r="D22" s="48"/>
      <c r="E22" s="49"/>
      <c r="N22" s="48"/>
    </row>
    <row r="23" spans="1:15" ht="30" x14ac:dyDescent="0.6">
      <c r="A23" s="137" t="str">
        <f>A2</f>
        <v>Statement of changes in equity (Unaudited)</v>
      </c>
      <c r="N23" s="48"/>
    </row>
    <row r="24" spans="1:15" x14ac:dyDescent="0.3">
      <c r="A24" s="59"/>
      <c r="N24" s="48"/>
    </row>
    <row r="25" spans="1:15" ht="23" x14ac:dyDescent="0.5">
      <c r="A25" s="133"/>
      <c r="B25" s="138"/>
      <c r="C25" s="199" t="s">
        <v>96</v>
      </c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3"/>
    </row>
    <row r="26" spans="1:15" ht="69" x14ac:dyDescent="0.5">
      <c r="A26" s="105"/>
      <c r="B26" s="106"/>
      <c r="C26" s="107"/>
      <c r="D26" s="108"/>
      <c r="E26" s="107"/>
      <c r="F26" s="107"/>
      <c r="G26" s="197" t="s">
        <v>45</v>
      </c>
      <c r="H26" s="197"/>
      <c r="I26" s="197"/>
      <c r="J26" s="109"/>
      <c r="K26" s="110" t="s">
        <v>167</v>
      </c>
      <c r="L26" s="107"/>
      <c r="M26" s="108"/>
      <c r="N26" s="60"/>
      <c r="O26" s="60"/>
    </row>
    <row r="27" spans="1:15" ht="23" x14ac:dyDescent="0.5">
      <c r="A27" s="105"/>
      <c r="B27" s="106"/>
      <c r="C27" s="107" t="s">
        <v>82</v>
      </c>
      <c r="D27" s="109"/>
      <c r="E27" s="109"/>
      <c r="F27" s="107"/>
      <c r="G27" s="109"/>
      <c r="H27" s="109"/>
      <c r="I27" s="109"/>
      <c r="J27" s="107"/>
      <c r="K27" s="107"/>
      <c r="L27" s="112"/>
      <c r="M27" s="109"/>
      <c r="N27" s="60"/>
      <c r="O27" s="60"/>
    </row>
    <row r="28" spans="1:15" ht="23" x14ac:dyDescent="0.5">
      <c r="A28" s="105"/>
      <c r="B28" s="106"/>
      <c r="C28" s="107" t="s">
        <v>83</v>
      </c>
      <c r="D28" s="109"/>
      <c r="E28" s="111" t="s">
        <v>84</v>
      </c>
      <c r="F28" s="107"/>
      <c r="G28" s="107" t="s">
        <v>85</v>
      </c>
      <c r="H28" s="107"/>
      <c r="I28" s="107"/>
      <c r="J28" s="107"/>
      <c r="K28" s="107" t="s">
        <v>174</v>
      </c>
      <c r="L28" s="107"/>
      <c r="M28" s="111" t="s">
        <v>86</v>
      </c>
      <c r="N28" s="60"/>
      <c r="O28" s="60"/>
    </row>
    <row r="29" spans="1:15" ht="23" x14ac:dyDescent="0.5">
      <c r="A29" s="105"/>
      <c r="B29" s="113"/>
      <c r="C29" s="107" t="s">
        <v>87</v>
      </c>
      <c r="D29" s="109"/>
      <c r="E29" s="111" t="s">
        <v>88</v>
      </c>
      <c r="F29" s="107"/>
      <c r="G29" s="107" t="s">
        <v>89</v>
      </c>
      <c r="H29" s="107"/>
      <c r="I29" s="111" t="s">
        <v>90</v>
      </c>
      <c r="J29" s="107"/>
      <c r="K29" s="107" t="s">
        <v>89</v>
      </c>
      <c r="L29" s="107"/>
      <c r="M29" s="111" t="s">
        <v>91</v>
      </c>
      <c r="N29" s="4"/>
      <c r="O29" s="4"/>
    </row>
    <row r="30" spans="1:15" ht="23" x14ac:dyDescent="0.5">
      <c r="A30" s="109"/>
      <c r="B30" s="113"/>
      <c r="C30" s="194" t="s">
        <v>9</v>
      </c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4"/>
      <c r="O30" s="4"/>
    </row>
    <row r="31" spans="1:15" ht="23" x14ac:dyDescent="0.5">
      <c r="A31" s="104" t="s">
        <v>137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46"/>
      <c r="O31" s="4"/>
    </row>
    <row r="32" spans="1:15" ht="23" x14ac:dyDescent="0.5">
      <c r="A32" s="103" t="s">
        <v>162</v>
      </c>
      <c r="B32" s="139"/>
      <c r="C32" s="177">
        <v>2120000</v>
      </c>
      <c r="D32" s="153"/>
      <c r="E32" s="177">
        <v>2379843</v>
      </c>
      <c r="F32" s="153"/>
      <c r="G32" s="177">
        <v>212000</v>
      </c>
      <c r="H32" s="153"/>
      <c r="I32" s="177">
        <v>15944637</v>
      </c>
      <c r="J32" s="153"/>
      <c r="K32" s="177">
        <v>-5178</v>
      </c>
      <c r="L32" s="153"/>
      <c r="M32" s="178">
        <v>20651302</v>
      </c>
      <c r="N32" s="46"/>
      <c r="O32" s="4"/>
    </row>
    <row r="33" spans="1:42" ht="23" x14ac:dyDescent="0.5">
      <c r="A33" s="104"/>
      <c r="B33" s="139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46"/>
      <c r="O33" s="4"/>
    </row>
    <row r="34" spans="1:42" s="3" customFormat="1" ht="23" x14ac:dyDescent="0.5">
      <c r="A34" s="104" t="s">
        <v>134</v>
      </c>
      <c r="B34" s="139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47"/>
    </row>
    <row r="35" spans="1:42" s="3" customFormat="1" ht="23" x14ac:dyDescent="0.5">
      <c r="A35" s="105" t="s">
        <v>177</v>
      </c>
      <c r="B35" s="139"/>
      <c r="C35" s="142" t="s">
        <v>14</v>
      </c>
      <c r="D35" s="141"/>
      <c r="E35" s="142" t="s">
        <v>14</v>
      </c>
      <c r="F35" s="141"/>
      <c r="G35" s="142" t="s">
        <v>14</v>
      </c>
      <c r="H35" s="145"/>
      <c r="I35" s="142">
        <f>PL!I27</f>
        <v>1357398</v>
      </c>
      <c r="J35" s="145"/>
      <c r="K35" s="142" t="s">
        <v>14</v>
      </c>
      <c r="L35" s="145"/>
      <c r="M35" s="141">
        <f>SUM(C35:L35)</f>
        <v>1357398</v>
      </c>
      <c r="N35" s="47"/>
    </row>
    <row r="36" spans="1:42" s="3" customFormat="1" ht="23" x14ac:dyDescent="0.5">
      <c r="A36" s="105" t="s">
        <v>176</v>
      </c>
      <c r="B36" s="139"/>
      <c r="C36" s="142" t="s">
        <v>14</v>
      </c>
      <c r="D36" s="145"/>
      <c r="E36" s="142" t="s">
        <v>14</v>
      </c>
      <c r="F36" s="145"/>
      <c r="G36" s="142" t="s">
        <v>14</v>
      </c>
      <c r="H36" s="145"/>
      <c r="I36" s="142" t="s">
        <v>14</v>
      </c>
      <c r="J36" s="145"/>
      <c r="K36" s="142">
        <f>PL!I33</f>
        <v>2144</v>
      </c>
      <c r="L36" s="145"/>
      <c r="M36" s="141">
        <f>SUM(C36:L36)</f>
        <v>2144</v>
      </c>
      <c r="N36" s="47"/>
    </row>
    <row r="37" spans="1:42" s="15" customFormat="1" ht="23" x14ac:dyDescent="0.5">
      <c r="A37" s="104" t="s">
        <v>133</v>
      </c>
      <c r="B37" s="124"/>
      <c r="C37" s="125">
        <f>SUM(C35:C36)</f>
        <v>0</v>
      </c>
      <c r="D37" s="122"/>
      <c r="E37" s="125">
        <f>SUM(E35:E36)</f>
        <v>0</v>
      </c>
      <c r="F37" s="122"/>
      <c r="G37" s="125">
        <f>SUM(G35:G36)</f>
        <v>0</v>
      </c>
      <c r="H37" s="122"/>
      <c r="I37" s="126">
        <f>SUM(I35:I36)</f>
        <v>1357398</v>
      </c>
      <c r="J37" s="122"/>
      <c r="K37" s="126">
        <f>SUM(K35:K36)</f>
        <v>2144</v>
      </c>
      <c r="L37" s="122"/>
      <c r="M37" s="121">
        <f>SUM(C37:L37)</f>
        <v>1359542</v>
      </c>
      <c r="N37" s="41"/>
    </row>
    <row r="38" spans="1:42" s="3" customFormat="1" ht="23" x14ac:dyDescent="0.5">
      <c r="A38" s="109"/>
      <c r="B38" s="139"/>
      <c r="C38" s="147"/>
      <c r="D38" s="148"/>
      <c r="E38" s="147"/>
      <c r="F38" s="148"/>
      <c r="G38" s="147"/>
      <c r="H38" s="148"/>
      <c r="I38" s="147"/>
      <c r="J38" s="148"/>
      <c r="K38" s="147"/>
      <c r="L38" s="149"/>
      <c r="M38" s="147"/>
      <c r="N38" s="47"/>
    </row>
    <row r="39" spans="1:42" ht="23.5" thickBot="1" x14ac:dyDescent="0.55000000000000004">
      <c r="A39" s="103" t="s">
        <v>138</v>
      </c>
      <c r="B39" s="139"/>
      <c r="C39" s="150">
        <f>C32+C37</f>
        <v>2120000</v>
      </c>
      <c r="D39" s="151"/>
      <c r="E39" s="150">
        <f>E32+E37</f>
        <v>2379843</v>
      </c>
      <c r="F39" s="151"/>
      <c r="G39" s="150">
        <f>G32+G37</f>
        <v>212000</v>
      </c>
      <c r="H39" s="151"/>
      <c r="I39" s="150">
        <f>I32+I37</f>
        <v>17302035</v>
      </c>
      <c r="J39" s="151"/>
      <c r="K39" s="152">
        <f>K32+K37</f>
        <v>-3034</v>
      </c>
      <c r="L39" s="151"/>
      <c r="M39" s="150">
        <f>SUM(C39:L39)</f>
        <v>22010844</v>
      </c>
      <c r="N39" s="47"/>
    </row>
    <row r="40" spans="1:42" ht="14.5" thickTop="1" x14ac:dyDescent="0.3">
      <c r="A40" s="6"/>
      <c r="B40" s="1"/>
      <c r="C40" s="50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48"/>
    </row>
    <row r="41" spans="1:42" ht="17.5" x14ac:dyDescent="0.55000000000000004">
      <c r="A41" s="44"/>
      <c r="B41" s="1"/>
      <c r="C41" s="181">
        <f>C39-SFP!H71</f>
        <v>0</v>
      </c>
      <c r="D41" s="17"/>
      <c r="E41" s="181">
        <f>E39-SFP!H72</f>
        <v>0</v>
      </c>
      <c r="G41" s="181">
        <f>G39-SFP!H75</f>
        <v>0</v>
      </c>
      <c r="I41" s="181">
        <f>I39-SFP!H76</f>
        <v>0</v>
      </c>
      <c r="J41" s="17"/>
      <c r="K41" s="181">
        <f>K39-SFP!H77</f>
        <v>0</v>
      </c>
      <c r="M41" s="181">
        <f>M39-SFP!H78</f>
        <v>0</v>
      </c>
      <c r="N41" s="47"/>
    </row>
    <row r="42" spans="1:42" x14ac:dyDescent="0.3">
      <c r="N42" s="48"/>
    </row>
    <row r="48" spans="1:42" s="5" customFormat="1" x14ac:dyDescent="0.3">
      <c r="A48" s="7"/>
      <c r="B48" s="46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</row>
    <row r="49" spans="1:42" s="5" customFormat="1" x14ac:dyDescent="0.3">
      <c r="A49" s="7"/>
      <c r="B49" s="46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</row>
    <row r="50" spans="1:42" s="5" customFormat="1" x14ac:dyDescent="0.3">
      <c r="A50" s="7"/>
      <c r="B50" s="46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</row>
    <row r="51" spans="1:42" s="5" customFormat="1" x14ac:dyDescent="0.3">
      <c r="A51" s="7"/>
      <c r="B51" s="46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</row>
    <row r="52" spans="1:42" s="5" customFormat="1" x14ac:dyDescent="0.3">
      <c r="A52" s="7"/>
      <c r="B52" s="46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pans="1:42" s="5" customFormat="1" x14ac:dyDescent="0.3">
      <c r="A53" s="7"/>
      <c r="B53" s="4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</sheetData>
  <mergeCells count="7">
    <mergeCell ref="C30:M30"/>
    <mergeCell ref="A3:E3"/>
    <mergeCell ref="C4:M4"/>
    <mergeCell ref="G5:I5"/>
    <mergeCell ref="C9:M9"/>
    <mergeCell ref="C25:M25"/>
    <mergeCell ref="G26:I26"/>
  </mergeCells>
  <pageMargins left="0.7" right="0.6" top="0.48" bottom="0.5" header="0.5" footer="0.5"/>
  <pageSetup paperSize="9" scale="60" firstPageNumber="7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7"/>
  <sheetViews>
    <sheetView view="pageBreakPreview" zoomScale="85" zoomScaleNormal="67" zoomScaleSheetLayoutView="85" zoomScalePageLayoutView="40" workbookViewId="0"/>
  </sheetViews>
  <sheetFormatPr defaultColWidth="35" defaultRowHeight="14" x14ac:dyDescent="0.3"/>
  <cols>
    <col min="1" max="1" width="62.8984375" style="6" customWidth="1"/>
    <col min="2" max="2" width="12.3984375" style="52" customWidth="1"/>
    <col min="3" max="3" width="1.3984375" style="6" customWidth="1"/>
    <col min="4" max="4" width="12.3984375" style="6" customWidth="1"/>
    <col min="5" max="5" width="1.3984375" style="6" customWidth="1"/>
    <col min="6" max="6" width="12.3984375" style="6" customWidth="1"/>
    <col min="7" max="7" width="1.3984375" style="6" customWidth="1"/>
    <col min="8" max="8" width="12.3984375" style="6" customWidth="1"/>
    <col min="9" max="9" width="7.09765625" style="6" customWidth="1"/>
    <col min="10" max="16384" width="35" style="6"/>
  </cols>
  <sheetData>
    <row r="1" spans="1:8" ht="17.5" x14ac:dyDescent="0.35">
      <c r="A1" s="101" t="str">
        <f>SFP!$A$1</f>
        <v xml:space="preserve">Muangthai Capital Public Company Limited and its Subsidiaries </v>
      </c>
      <c r="H1" s="52"/>
    </row>
    <row r="2" spans="1:8" ht="15" x14ac:dyDescent="0.3">
      <c r="A2" s="94" t="s">
        <v>97</v>
      </c>
      <c r="H2" s="52"/>
    </row>
    <row r="3" spans="1:8" x14ac:dyDescent="0.3">
      <c r="A3" s="15"/>
      <c r="H3" s="52"/>
    </row>
    <row r="4" spans="1:8" x14ac:dyDescent="0.3">
      <c r="B4" s="193" t="s">
        <v>2</v>
      </c>
      <c r="C4" s="193"/>
      <c r="D4" s="193"/>
      <c r="E4" s="24"/>
      <c r="F4" s="193" t="s">
        <v>3</v>
      </c>
      <c r="G4" s="193"/>
      <c r="H4" s="193"/>
    </row>
    <row r="5" spans="1:8" x14ac:dyDescent="0.3">
      <c r="B5" s="193" t="s">
        <v>4</v>
      </c>
      <c r="C5" s="193"/>
      <c r="D5" s="193"/>
      <c r="E5" s="62"/>
      <c r="F5" s="193" t="s">
        <v>4</v>
      </c>
      <c r="G5" s="193"/>
      <c r="H5" s="193"/>
    </row>
    <row r="6" spans="1:8" x14ac:dyDescent="0.3">
      <c r="B6" s="200" t="s">
        <v>168</v>
      </c>
      <c r="C6" s="200"/>
      <c r="D6" s="200"/>
      <c r="E6" s="62"/>
      <c r="F6" s="200" t="s">
        <v>168</v>
      </c>
      <c r="G6" s="200"/>
      <c r="H6" s="200"/>
    </row>
    <row r="7" spans="1:8" x14ac:dyDescent="0.3">
      <c r="B7" s="200" t="s">
        <v>5</v>
      </c>
      <c r="C7" s="200"/>
      <c r="D7" s="200"/>
      <c r="E7" s="62"/>
      <c r="F7" s="200" t="s">
        <v>5</v>
      </c>
      <c r="G7" s="200"/>
      <c r="H7" s="200"/>
    </row>
    <row r="8" spans="1:8" x14ac:dyDescent="0.3">
      <c r="B8" s="8">
        <v>2021</v>
      </c>
      <c r="C8" s="8"/>
      <c r="D8" s="8">
        <v>2020</v>
      </c>
      <c r="E8" s="8"/>
      <c r="F8" s="8">
        <v>2021</v>
      </c>
      <c r="G8" s="8"/>
      <c r="H8" s="8">
        <v>2020</v>
      </c>
    </row>
    <row r="9" spans="1:8" x14ac:dyDescent="0.3">
      <c r="B9" s="191" t="s">
        <v>9</v>
      </c>
      <c r="C9" s="191"/>
      <c r="D9" s="191"/>
      <c r="E9" s="191"/>
      <c r="F9" s="191"/>
      <c r="G9" s="191"/>
      <c r="H9" s="191"/>
    </row>
    <row r="10" spans="1:8" x14ac:dyDescent="0.3">
      <c r="A10" s="9" t="s">
        <v>98</v>
      </c>
      <c r="B10" s="21"/>
      <c r="C10" s="11"/>
      <c r="D10" s="11"/>
      <c r="E10" s="11"/>
      <c r="F10" s="11"/>
      <c r="G10" s="11"/>
      <c r="H10" s="11"/>
    </row>
    <row r="11" spans="1:8" x14ac:dyDescent="0.3">
      <c r="A11" s="6" t="s">
        <v>122</v>
      </c>
      <c r="B11" s="21">
        <f>PL!E25</f>
        <v>1733550</v>
      </c>
      <c r="C11" s="11"/>
      <c r="D11" s="21">
        <f>+PL!G25</f>
        <v>1553814</v>
      </c>
      <c r="E11" s="11"/>
      <c r="F11" s="11">
        <f>PL!I25</f>
        <v>1713227</v>
      </c>
      <c r="G11" s="11"/>
      <c r="H11" s="11">
        <f>+PL!K25</f>
        <v>1544956</v>
      </c>
    </row>
    <row r="12" spans="1:8" x14ac:dyDescent="0.3">
      <c r="A12" s="40" t="s">
        <v>165</v>
      </c>
      <c r="B12" s="21"/>
      <c r="C12" s="11"/>
      <c r="D12" s="21"/>
      <c r="E12" s="11"/>
      <c r="F12" s="11"/>
      <c r="G12" s="11"/>
      <c r="H12" s="11"/>
    </row>
    <row r="13" spans="1:8" x14ac:dyDescent="0.3">
      <c r="A13" s="40" t="s">
        <v>164</v>
      </c>
      <c r="B13" s="21"/>
      <c r="C13" s="11"/>
      <c r="D13" s="21"/>
      <c r="E13" s="11"/>
      <c r="F13" s="11"/>
      <c r="G13" s="11"/>
      <c r="H13" s="11"/>
    </row>
    <row r="14" spans="1:8" x14ac:dyDescent="0.3">
      <c r="A14" s="10" t="s">
        <v>99</v>
      </c>
      <c r="B14" s="21">
        <v>300420</v>
      </c>
      <c r="C14" s="11"/>
      <c r="D14" s="21">
        <v>267644</v>
      </c>
      <c r="E14" s="11"/>
      <c r="F14" s="11">
        <v>300416</v>
      </c>
      <c r="G14" s="11"/>
      <c r="H14" s="11">
        <v>267640</v>
      </c>
    </row>
    <row r="15" spans="1:8" x14ac:dyDescent="0.3">
      <c r="A15" s="10" t="s">
        <v>158</v>
      </c>
      <c r="B15" s="64"/>
      <c r="C15" s="11"/>
      <c r="D15" s="64"/>
      <c r="E15" s="11"/>
      <c r="F15" s="64"/>
      <c r="G15" s="11"/>
      <c r="H15" s="64"/>
    </row>
    <row r="16" spans="1:8" x14ac:dyDescent="0.3">
      <c r="A16" s="10" t="s">
        <v>131</v>
      </c>
      <c r="B16" s="69">
        <v>-10274</v>
      </c>
      <c r="C16" s="11"/>
      <c r="D16" s="69">
        <v>-7245</v>
      </c>
      <c r="E16" s="11"/>
      <c r="F16" s="69">
        <v>-10274</v>
      </c>
      <c r="G16" s="11"/>
      <c r="H16" s="69">
        <v>-7245</v>
      </c>
    </row>
    <row r="17" spans="1:12" x14ac:dyDescent="0.3">
      <c r="A17" s="24" t="s">
        <v>159</v>
      </c>
      <c r="B17" s="21">
        <v>155719</v>
      </c>
      <c r="C17" s="11"/>
      <c r="D17" s="21">
        <v>62311</v>
      </c>
      <c r="E17" s="11"/>
      <c r="F17" s="11">
        <v>151269</v>
      </c>
      <c r="G17" s="11"/>
      <c r="H17" s="11">
        <v>62493</v>
      </c>
    </row>
    <row r="18" spans="1:12" x14ac:dyDescent="0.3">
      <c r="A18" s="10" t="s">
        <v>125</v>
      </c>
      <c r="B18" s="168">
        <v>0</v>
      </c>
      <c r="C18" s="11"/>
      <c r="D18" s="21">
        <v>300</v>
      </c>
      <c r="E18" s="11"/>
      <c r="F18" s="168">
        <v>0</v>
      </c>
      <c r="G18" s="11"/>
      <c r="H18" s="11">
        <v>300</v>
      </c>
    </row>
    <row r="19" spans="1:12" x14ac:dyDescent="0.3">
      <c r="A19" s="10" t="s">
        <v>116</v>
      </c>
      <c r="B19" s="21">
        <v>7</v>
      </c>
      <c r="C19" s="11"/>
      <c r="D19" s="21">
        <v>2260</v>
      </c>
      <c r="E19" s="11"/>
      <c r="F19" s="11">
        <v>7</v>
      </c>
      <c r="G19" s="11"/>
      <c r="H19" s="11">
        <v>2260</v>
      </c>
    </row>
    <row r="20" spans="1:12" x14ac:dyDescent="0.3">
      <c r="A20" s="10" t="s">
        <v>135</v>
      </c>
      <c r="B20" s="21">
        <v>12320</v>
      </c>
      <c r="C20" s="11"/>
      <c r="D20" s="21">
        <v>8680</v>
      </c>
      <c r="E20" s="11"/>
      <c r="F20" s="11">
        <v>12320</v>
      </c>
      <c r="G20" s="11"/>
      <c r="H20" s="11">
        <v>8680</v>
      </c>
    </row>
    <row r="21" spans="1:12" x14ac:dyDescent="0.3">
      <c r="A21" s="10" t="s">
        <v>117</v>
      </c>
      <c r="B21" s="168">
        <v>0</v>
      </c>
      <c r="C21" s="11"/>
      <c r="D21" s="21">
        <v>-1</v>
      </c>
      <c r="E21" s="11"/>
      <c r="F21" s="168">
        <v>0</v>
      </c>
      <c r="G21" s="11"/>
      <c r="H21" s="21">
        <v>-1</v>
      </c>
    </row>
    <row r="22" spans="1:12" x14ac:dyDescent="0.3">
      <c r="A22" s="10" t="s">
        <v>178</v>
      </c>
      <c r="B22" s="21">
        <v>-4164</v>
      </c>
      <c r="C22" s="11"/>
      <c r="D22" s="21">
        <v>98</v>
      </c>
      <c r="E22" s="11"/>
      <c r="F22" s="11">
        <v>-4164</v>
      </c>
      <c r="G22" s="11"/>
      <c r="H22" s="11">
        <v>98</v>
      </c>
    </row>
    <row r="23" spans="1:12" x14ac:dyDescent="0.3">
      <c r="A23" s="10" t="s">
        <v>169</v>
      </c>
      <c r="B23" s="21">
        <v>-3584942</v>
      </c>
      <c r="C23" s="11"/>
      <c r="D23" s="21">
        <v>-3332246</v>
      </c>
      <c r="E23" s="11"/>
      <c r="F23" s="11">
        <v>-3546286</v>
      </c>
      <c r="G23" s="11"/>
      <c r="H23" s="11">
        <v>-3324640</v>
      </c>
    </row>
    <row r="24" spans="1:12" x14ac:dyDescent="0.3">
      <c r="A24" s="10" t="s">
        <v>173</v>
      </c>
      <c r="B24" s="21"/>
      <c r="C24" s="11"/>
      <c r="D24" s="21"/>
      <c r="E24" s="11"/>
      <c r="F24" s="11"/>
      <c r="G24" s="11"/>
      <c r="H24" s="11"/>
    </row>
    <row r="25" spans="1:12" x14ac:dyDescent="0.3">
      <c r="A25" s="6" t="s">
        <v>163</v>
      </c>
      <c r="B25" s="21">
        <v>3678184</v>
      </c>
      <c r="C25" s="11"/>
      <c r="D25" s="21">
        <v>3369387</v>
      </c>
      <c r="E25" s="11"/>
      <c r="F25" s="11">
        <v>3648039</v>
      </c>
      <c r="G25" s="11"/>
      <c r="H25" s="11">
        <v>3362510</v>
      </c>
    </row>
    <row r="26" spans="1:12" x14ac:dyDescent="0.3">
      <c r="A26" s="10" t="s">
        <v>100</v>
      </c>
      <c r="B26" s="21">
        <v>-1811</v>
      </c>
      <c r="C26" s="11"/>
      <c r="D26" s="21">
        <v>-1663</v>
      </c>
      <c r="E26" s="11"/>
      <c r="F26" s="11">
        <v>-1805</v>
      </c>
      <c r="G26" s="11"/>
      <c r="H26" s="11">
        <v>-1620</v>
      </c>
    </row>
    <row r="27" spans="1:12" x14ac:dyDescent="0.3">
      <c r="A27" s="10" t="s">
        <v>57</v>
      </c>
      <c r="B27" s="21">
        <v>476552</v>
      </c>
      <c r="C27" s="11"/>
      <c r="D27" s="21">
        <v>432505</v>
      </c>
      <c r="E27" s="11"/>
      <c r="F27" s="11">
        <v>476552</v>
      </c>
      <c r="G27" s="11"/>
      <c r="H27" s="11">
        <v>432505</v>
      </c>
    </row>
    <row r="28" spans="1:12" s="24" customFormat="1" x14ac:dyDescent="0.3">
      <c r="A28" s="29"/>
      <c r="B28" s="155">
        <f>SUM(B11:B27)</f>
        <v>2755561</v>
      </c>
      <c r="C28" s="28"/>
      <c r="D28" s="155">
        <f>SUM(D11:D27)</f>
        <v>2355844</v>
      </c>
      <c r="E28" s="28"/>
      <c r="F28" s="155">
        <f>SUM(F11:F27)</f>
        <v>2739301</v>
      </c>
      <c r="G28" s="28"/>
      <c r="H28" s="155">
        <f>SUM(H11:H27)</f>
        <v>2347936</v>
      </c>
    </row>
    <row r="29" spans="1:12" s="24" customFormat="1" x14ac:dyDescent="0.3">
      <c r="A29" s="156" t="s">
        <v>101</v>
      </c>
      <c r="B29" s="21"/>
      <c r="C29" s="28"/>
      <c r="D29" s="21"/>
      <c r="E29" s="28"/>
      <c r="F29" s="28"/>
      <c r="G29" s="28"/>
      <c r="H29" s="28"/>
      <c r="J29" s="52"/>
      <c r="K29" s="52"/>
    </row>
    <row r="30" spans="1:12" s="24" customFormat="1" x14ac:dyDescent="0.3">
      <c r="A30" s="7" t="s">
        <v>20</v>
      </c>
      <c r="B30" s="21">
        <v>-1936624</v>
      </c>
      <c r="C30" s="28"/>
      <c r="D30" s="21">
        <v>-2478197</v>
      </c>
      <c r="E30" s="28"/>
      <c r="F30" s="28">
        <v>-1936624</v>
      </c>
      <c r="G30" s="28"/>
      <c r="H30" s="21">
        <v>-2478197</v>
      </c>
      <c r="L30" s="187"/>
    </row>
    <row r="31" spans="1:12" s="24" customFormat="1" x14ac:dyDescent="0.3">
      <c r="A31" s="7" t="s">
        <v>21</v>
      </c>
      <c r="B31" s="21">
        <v>-872224</v>
      </c>
      <c r="C31" s="28"/>
      <c r="D31" s="21">
        <v>-50017</v>
      </c>
      <c r="E31" s="28"/>
      <c r="F31" s="64">
        <v>0</v>
      </c>
      <c r="G31" s="28"/>
      <c r="H31" s="64">
        <v>0</v>
      </c>
    </row>
    <row r="32" spans="1:12" s="24" customFormat="1" x14ac:dyDescent="0.3">
      <c r="A32" s="7" t="s">
        <v>113</v>
      </c>
      <c r="B32" s="64">
        <v>0</v>
      </c>
      <c r="C32" s="28"/>
      <c r="D32" s="64">
        <v>0</v>
      </c>
      <c r="E32" s="28"/>
      <c r="F32" s="28">
        <v>-857919</v>
      </c>
      <c r="G32" s="28"/>
      <c r="H32" s="28">
        <v>19342</v>
      </c>
    </row>
    <row r="33" spans="1:8" s="24" customFormat="1" x14ac:dyDescent="0.3">
      <c r="A33" s="7" t="s">
        <v>15</v>
      </c>
      <c r="B33" s="21">
        <v>5895</v>
      </c>
      <c r="C33" s="28"/>
      <c r="D33" s="21">
        <v>987</v>
      </c>
      <c r="E33" s="28"/>
      <c r="F33" s="28">
        <v>5895</v>
      </c>
      <c r="G33" s="28"/>
      <c r="H33" s="28">
        <v>987</v>
      </c>
    </row>
    <row r="34" spans="1:8" s="24" customFormat="1" x14ac:dyDescent="0.3">
      <c r="A34" s="7" t="s">
        <v>118</v>
      </c>
      <c r="B34" s="21">
        <v>-2</v>
      </c>
      <c r="C34" s="28"/>
      <c r="D34" s="21">
        <v>-60</v>
      </c>
      <c r="E34" s="28"/>
      <c r="F34" s="28">
        <v>-2</v>
      </c>
      <c r="G34" s="28"/>
      <c r="H34" s="28">
        <v>-60</v>
      </c>
    </row>
    <row r="35" spans="1:8" s="24" customFormat="1" x14ac:dyDescent="0.3">
      <c r="A35" s="24" t="s">
        <v>16</v>
      </c>
      <c r="B35" s="21">
        <v>-215177</v>
      </c>
      <c r="C35" s="28"/>
      <c r="D35" s="21">
        <v>-71458</v>
      </c>
      <c r="E35" s="28"/>
      <c r="F35" s="28">
        <v>-156619</v>
      </c>
      <c r="G35" s="28"/>
      <c r="H35" s="28">
        <v>-67773</v>
      </c>
    </row>
    <row r="36" spans="1:8" s="24" customFormat="1" x14ac:dyDescent="0.3">
      <c r="A36" s="24" t="s">
        <v>27</v>
      </c>
      <c r="B36" s="21">
        <v>-8155</v>
      </c>
      <c r="C36" s="28"/>
      <c r="D36" s="21">
        <v>-11468</v>
      </c>
      <c r="E36" s="28"/>
      <c r="F36" s="28">
        <v>-8155</v>
      </c>
      <c r="G36" s="28"/>
      <c r="H36" s="28">
        <v>-11468</v>
      </c>
    </row>
    <row r="37" spans="1:8" s="24" customFormat="1" x14ac:dyDescent="0.3">
      <c r="A37" s="24" t="s">
        <v>102</v>
      </c>
      <c r="B37" s="21">
        <v>-395573</v>
      </c>
      <c r="C37" s="28"/>
      <c r="D37" s="21">
        <v>-169065</v>
      </c>
      <c r="E37" s="28"/>
      <c r="F37" s="28">
        <v>-399406</v>
      </c>
      <c r="G37" s="28"/>
      <c r="H37" s="28">
        <v>-168965</v>
      </c>
    </row>
    <row r="38" spans="1:8" s="24" customFormat="1" x14ac:dyDescent="0.3">
      <c r="A38" s="24" t="s">
        <v>36</v>
      </c>
      <c r="B38" s="21">
        <v>29265</v>
      </c>
      <c r="C38" s="28"/>
      <c r="D38" s="21">
        <v>-40837</v>
      </c>
      <c r="E38" s="28"/>
      <c r="F38" s="28">
        <v>63124</v>
      </c>
      <c r="G38" s="28"/>
      <c r="H38" s="28">
        <v>-38195</v>
      </c>
    </row>
    <row r="39" spans="1:8" x14ac:dyDescent="0.3">
      <c r="A39" s="7" t="s">
        <v>136</v>
      </c>
      <c r="B39" s="64">
        <v>0</v>
      </c>
      <c r="C39" s="11"/>
      <c r="D39" s="21">
        <v>-74</v>
      </c>
      <c r="E39" s="11"/>
      <c r="F39" s="64">
        <v>0</v>
      </c>
      <c r="G39" s="11"/>
      <c r="H39" s="11">
        <v>-74</v>
      </c>
    </row>
    <row r="40" spans="1:8" x14ac:dyDescent="0.3">
      <c r="A40" s="10" t="s">
        <v>120</v>
      </c>
      <c r="B40" s="53">
        <f>SUM(B28:B39)</f>
        <v>-637034</v>
      </c>
      <c r="C40" s="11"/>
      <c r="D40" s="53">
        <f>SUM(D28:D39)</f>
        <v>-464345</v>
      </c>
      <c r="E40" s="11"/>
      <c r="F40" s="53">
        <f>SUM(F28:F39)</f>
        <v>-550405</v>
      </c>
      <c r="G40" s="11"/>
      <c r="H40" s="53">
        <f>SUM(H28:H39)</f>
        <v>-396467</v>
      </c>
    </row>
    <row r="41" spans="1:8" x14ac:dyDescent="0.3">
      <c r="A41" s="10" t="s">
        <v>179</v>
      </c>
      <c r="B41" s="21">
        <v>-999</v>
      </c>
      <c r="C41" s="11"/>
      <c r="D41" s="21">
        <v>31258</v>
      </c>
      <c r="E41" s="11"/>
      <c r="F41" s="11">
        <v>-668</v>
      </c>
      <c r="G41" s="11"/>
      <c r="H41" s="11">
        <v>32077</v>
      </c>
    </row>
    <row r="42" spans="1:8" x14ac:dyDescent="0.3">
      <c r="A42" s="15" t="s">
        <v>126</v>
      </c>
      <c r="B42" s="13">
        <f>SUM(B40:B41)</f>
        <v>-638033</v>
      </c>
      <c r="C42" s="14"/>
      <c r="D42" s="13">
        <f>SUM(D40:D41)</f>
        <v>-433087</v>
      </c>
      <c r="E42" s="14"/>
      <c r="F42" s="13">
        <f>SUM(F40:F41)</f>
        <v>-551073</v>
      </c>
      <c r="G42" s="14"/>
      <c r="H42" s="13">
        <f>SUM(H40:H41)</f>
        <v>-364390</v>
      </c>
    </row>
    <row r="43" spans="1:8" x14ac:dyDescent="0.3">
      <c r="A43" s="7"/>
      <c r="B43" s="41"/>
      <c r="C43" s="12"/>
      <c r="D43" s="12"/>
      <c r="E43" s="12"/>
      <c r="F43" s="12"/>
      <c r="G43" s="12"/>
      <c r="H43" s="12"/>
    </row>
    <row r="44" spans="1:8" s="24" customFormat="1" x14ac:dyDescent="0.3">
      <c r="A44" s="9" t="s">
        <v>103</v>
      </c>
      <c r="B44" s="42"/>
      <c r="C44" s="157"/>
      <c r="D44" s="157"/>
      <c r="E44" s="157"/>
      <c r="F44" s="157"/>
      <c r="G44" s="157"/>
      <c r="H44" s="157"/>
    </row>
    <row r="45" spans="1:8" s="24" customFormat="1" x14ac:dyDescent="0.3">
      <c r="A45" s="7" t="s">
        <v>22</v>
      </c>
      <c r="B45" s="64">
        <v>0</v>
      </c>
      <c r="C45" s="157"/>
      <c r="D45" s="64">
        <v>0</v>
      </c>
      <c r="E45" s="157"/>
      <c r="F45" s="64">
        <v>0</v>
      </c>
      <c r="G45" s="157"/>
      <c r="H45" s="28">
        <v>-120000</v>
      </c>
    </row>
    <row r="46" spans="1:8" s="24" customFormat="1" x14ac:dyDescent="0.3">
      <c r="A46" s="10" t="s">
        <v>104</v>
      </c>
      <c r="B46" s="21">
        <v>-118247</v>
      </c>
      <c r="C46" s="157"/>
      <c r="D46" s="21">
        <v>-154694</v>
      </c>
      <c r="E46" s="157"/>
      <c r="F46" s="28">
        <v>-118247</v>
      </c>
      <c r="G46" s="157"/>
      <c r="H46" s="28">
        <v>-154694</v>
      </c>
    </row>
    <row r="47" spans="1:8" s="24" customFormat="1" x14ac:dyDescent="0.3">
      <c r="A47" s="10" t="s">
        <v>105</v>
      </c>
      <c r="B47" s="21">
        <v>-20203</v>
      </c>
      <c r="C47" s="157"/>
      <c r="D47" s="21">
        <v>-2975</v>
      </c>
      <c r="E47" s="157"/>
      <c r="F47" s="28">
        <v>-20203</v>
      </c>
      <c r="G47" s="157"/>
      <c r="H47" s="28">
        <v>-2975</v>
      </c>
    </row>
    <row r="48" spans="1:8" s="24" customFormat="1" x14ac:dyDescent="0.3">
      <c r="A48" s="24" t="s">
        <v>127</v>
      </c>
      <c r="B48" s="21">
        <v>2114</v>
      </c>
      <c r="C48" s="157"/>
      <c r="D48" s="21">
        <v>690</v>
      </c>
      <c r="E48" s="157"/>
      <c r="F48" s="21">
        <v>2114</v>
      </c>
      <c r="G48" s="157"/>
      <c r="H48" s="28">
        <v>690</v>
      </c>
    </row>
    <row r="49" spans="1:8" s="24" customFormat="1" x14ac:dyDescent="0.3">
      <c r="A49" s="29" t="s">
        <v>129</v>
      </c>
      <c r="B49" s="30">
        <f>SUM(B45:B48)</f>
        <v>-136336</v>
      </c>
      <c r="C49" s="31"/>
      <c r="D49" s="30">
        <f>SUM(D45:D48)</f>
        <v>-156979</v>
      </c>
      <c r="E49" s="31"/>
      <c r="F49" s="30">
        <f>SUM(F45:F48)</f>
        <v>-136336</v>
      </c>
      <c r="G49" s="31"/>
      <c r="H49" s="30">
        <f>SUM(H45:H48)</f>
        <v>-276979</v>
      </c>
    </row>
    <row r="50" spans="1:8" s="24" customFormat="1" ht="17.5" x14ac:dyDescent="0.35">
      <c r="A50" s="101" t="str">
        <f>SFP!$A$1</f>
        <v xml:space="preserve">Muangthai Capital Public Company Limited and its Subsidiaries </v>
      </c>
      <c r="B50" s="52"/>
      <c r="C50" s="6"/>
      <c r="D50" s="6"/>
      <c r="E50" s="6"/>
      <c r="F50" s="6"/>
      <c r="G50" s="6"/>
      <c r="H50" s="52"/>
    </row>
    <row r="51" spans="1:8" s="24" customFormat="1" ht="15" x14ac:dyDescent="0.3">
      <c r="A51" s="102" t="s">
        <v>97</v>
      </c>
      <c r="B51" s="52"/>
      <c r="C51" s="6"/>
      <c r="D51" s="6"/>
      <c r="E51" s="6"/>
      <c r="F51" s="6"/>
      <c r="G51" s="6"/>
      <c r="H51" s="52"/>
    </row>
    <row r="52" spans="1:8" s="24" customFormat="1" x14ac:dyDescent="0.3">
      <c r="A52" s="15"/>
      <c r="B52" s="52"/>
      <c r="C52" s="6"/>
      <c r="D52" s="6"/>
      <c r="E52" s="6"/>
      <c r="F52" s="6"/>
      <c r="G52" s="6"/>
      <c r="H52" s="52"/>
    </row>
    <row r="53" spans="1:8" s="24" customFormat="1" x14ac:dyDescent="0.3">
      <c r="A53" s="6"/>
      <c r="B53" s="193" t="s">
        <v>2</v>
      </c>
      <c r="C53" s="193"/>
      <c r="D53" s="193"/>
      <c r="F53" s="193" t="s">
        <v>3</v>
      </c>
      <c r="G53" s="193"/>
      <c r="H53" s="193"/>
    </row>
    <row r="54" spans="1:8" s="24" customFormat="1" x14ac:dyDescent="0.3">
      <c r="A54" s="6"/>
      <c r="B54" s="193" t="s">
        <v>4</v>
      </c>
      <c r="C54" s="193"/>
      <c r="D54" s="193"/>
      <c r="E54" s="160"/>
      <c r="F54" s="193" t="s">
        <v>4</v>
      </c>
      <c r="G54" s="193"/>
      <c r="H54" s="193"/>
    </row>
    <row r="55" spans="1:8" s="24" customFormat="1" x14ac:dyDescent="0.3">
      <c r="A55" s="6"/>
      <c r="B55" s="200" t="s">
        <v>168</v>
      </c>
      <c r="C55" s="200"/>
      <c r="D55" s="200"/>
      <c r="E55" s="160"/>
      <c r="F55" s="200" t="s">
        <v>168</v>
      </c>
      <c r="G55" s="200"/>
      <c r="H55" s="200"/>
    </row>
    <row r="56" spans="1:8" s="24" customFormat="1" x14ac:dyDescent="0.3">
      <c r="A56" s="6"/>
      <c r="B56" s="200" t="s">
        <v>5</v>
      </c>
      <c r="C56" s="200"/>
      <c r="D56" s="200"/>
      <c r="E56" s="160"/>
      <c r="F56" s="200" t="s">
        <v>5</v>
      </c>
      <c r="G56" s="200"/>
      <c r="H56" s="200"/>
    </row>
    <row r="57" spans="1:8" s="24" customFormat="1" x14ac:dyDescent="0.3">
      <c r="A57" s="6"/>
      <c r="B57" s="8">
        <v>2021</v>
      </c>
      <c r="C57" s="8"/>
      <c r="D57" s="8">
        <v>2020</v>
      </c>
      <c r="E57" s="8"/>
      <c r="F57" s="8">
        <v>2021</v>
      </c>
      <c r="G57" s="8"/>
      <c r="H57" s="8">
        <v>2020</v>
      </c>
    </row>
    <row r="58" spans="1:8" s="24" customFormat="1" x14ac:dyDescent="0.3">
      <c r="B58" s="191" t="s">
        <v>9</v>
      </c>
      <c r="C58" s="191"/>
      <c r="D58" s="191"/>
      <c r="E58" s="191"/>
      <c r="F58" s="191"/>
      <c r="G58" s="191"/>
      <c r="H58" s="191"/>
    </row>
    <row r="59" spans="1:8" s="24" customFormat="1" x14ac:dyDescent="0.3">
      <c r="A59" s="9" t="s">
        <v>106</v>
      </c>
      <c r="B59" s="42"/>
      <c r="C59" s="157"/>
      <c r="D59" s="42"/>
      <c r="E59" s="157"/>
      <c r="F59" s="157"/>
      <c r="G59" s="157"/>
      <c r="H59" s="157"/>
    </row>
    <row r="60" spans="1:8" s="24" customFormat="1" x14ac:dyDescent="0.3">
      <c r="A60" s="24" t="s">
        <v>183</v>
      </c>
      <c r="B60" s="42"/>
      <c r="C60" s="157"/>
      <c r="D60" s="42"/>
      <c r="E60" s="157"/>
      <c r="F60" s="157"/>
      <c r="G60" s="157"/>
      <c r="H60" s="157"/>
    </row>
    <row r="61" spans="1:8" x14ac:dyDescent="0.3">
      <c r="A61" s="6" t="s">
        <v>166</v>
      </c>
      <c r="B61" s="21">
        <v>-1300000</v>
      </c>
      <c r="C61" s="11"/>
      <c r="D61" s="21">
        <v>2532099</v>
      </c>
      <c r="E61" s="11"/>
      <c r="F61" s="21">
        <v>-1300000</v>
      </c>
      <c r="G61" s="11"/>
      <c r="H61" s="21">
        <v>2532099</v>
      </c>
    </row>
    <row r="62" spans="1:8" x14ac:dyDescent="0.3">
      <c r="A62" s="6" t="s">
        <v>107</v>
      </c>
      <c r="B62" s="21">
        <v>700000</v>
      </c>
      <c r="C62" s="11"/>
      <c r="D62" s="21">
        <v>1000000</v>
      </c>
      <c r="E62" s="11"/>
      <c r="F62" s="21">
        <v>700000</v>
      </c>
      <c r="G62" s="11"/>
      <c r="H62" s="21">
        <v>1000000</v>
      </c>
    </row>
    <row r="63" spans="1:8" s="24" customFormat="1" x14ac:dyDescent="0.3">
      <c r="A63" s="24" t="s">
        <v>108</v>
      </c>
      <c r="B63" s="21">
        <v>-1302083</v>
      </c>
      <c r="C63" s="28"/>
      <c r="D63" s="21">
        <v>-2635417</v>
      </c>
      <c r="E63" s="28"/>
      <c r="F63" s="21">
        <v>-1302083</v>
      </c>
      <c r="G63" s="28"/>
      <c r="H63" s="21">
        <v>-2635417</v>
      </c>
    </row>
    <row r="64" spans="1:8" s="24" customFormat="1" x14ac:dyDescent="0.3">
      <c r="A64" s="7" t="s">
        <v>180</v>
      </c>
      <c r="B64" s="21">
        <v>5000000</v>
      </c>
      <c r="C64" s="28"/>
      <c r="D64" s="21">
        <v>3000000</v>
      </c>
      <c r="E64" s="28"/>
      <c r="F64" s="21">
        <v>5000000</v>
      </c>
      <c r="G64" s="28"/>
      <c r="H64" s="21">
        <v>3000000</v>
      </c>
    </row>
    <row r="65" spans="1:8" s="24" customFormat="1" x14ac:dyDescent="0.3">
      <c r="A65" s="7" t="s">
        <v>181</v>
      </c>
      <c r="B65" s="21">
        <v>-2000000</v>
      </c>
      <c r="C65" s="28"/>
      <c r="D65" s="21">
        <v>-2600000</v>
      </c>
      <c r="E65" s="28"/>
      <c r="F65" s="21">
        <v>-2000000</v>
      </c>
      <c r="G65" s="28"/>
      <c r="H65" s="21">
        <v>-2600000</v>
      </c>
    </row>
    <row r="66" spans="1:8" s="24" customFormat="1" x14ac:dyDescent="0.3">
      <c r="A66" s="10" t="s">
        <v>121</v>
      </c>
      <c r="B66" s="21">
        <v>-224561</v>
      </c>
      <c r="C66" s="28"/>
      <c r="D66" s="21">
        <v>-204137</v>
      </c>
      <c r="E66" s="28"/>
      <c r="F66" s="21">
        <v>-224561</v>
      </c>
      <c r="G66" s="28"/>
      <c r="H66" s="21">
        <v>-204137</v>
      </c>
    </row>
    <row r="67" spans="1:8" s="24" customFormat="1" x14ac:dyDescent="0.3">
      <c r="A67" s="10" t="s">
        <v>109</v>
      </c>
      <c r="B67" s="21">
        <v>-493202</v>
      </c>
      <c r="C67" s="28"/>
      <c r="D67" s="21">
        <v>-469591</v>
      </c>
      <c r="E67" s="21"/>
      <c r="F67" s="21">
        <v>-493202</v>
      </c>
      <c r="G67" s="21"/>
      <c r="H67" s="21">
        <v>-469591</v>
      </c>
    </row>
    <row r="68" spans="1:8" s="24" customFormat="1" x14ac:dyDescent="0.3">
      <c r="A68" s="29" t="s">
        <v>128</v>
      </c>
      <c r="B68" s="30">
        <f>SUM(B61:B67)</f>
        <v>380154</v>
      </c>
      <c r="C68" s="31"/>
      <c r="D68" s="30">
        <f>SUM(D61:D67)</f>
        <v>622954</v>
      </c>
      <c r="E68" s="31"/>
      <c r="F68" s="30">
        <f>SUM(F61:F67)</f>
        <v>380154</v>
      </c>
      <c r="G68" s="31"/>
      <c r="H68" s="30">
        <f>SUM(H61:H67)</f>
        <v>622954</v>
      </c>
    </row>
    <row r="69" spans="1:8" s="24" customFormat="1" x14ac:dyDescent="0.3">
      <c r="A69" s="29"/>
      <c r="B69" s="97"/>
      <c r="C69" s="31"/>
      <c r="D69" s="97"/>
      <c r="E69" s="31"/>
      <c r="F69" s="97"/>
      <c r="G69" s="31"/>
      <c r="H69" s="97"/>
    </row>
    <row r="70" spans="1:8" s="24" customFormat="1" x14ac:dyDescent="0.3">
      <c r="A70" s="29" t="s">
        <v>182</v>
      </c>
      <c r="B70" s="20">
        <f>SUM(B42,B49,B68)</f>
        <v>-394215</v>
      </c>
      <c r="C70" s="31"/>
      <c r="D70" s="20">
        <f>SUM(D42,D49,D68)</f>
        <v>32888</v>
      </c>
      <c r="E70" s="31"/>
      <c r="F70" s="20">
        <f>SUM(F42,F49,F68)</f>
        <v>-307255</v>
      </c>
      <c r="G70" s="31"/>
      <c r="H70" s="20">
        <f>SUM(H42,H49,H68)</f>
        <v>-18415</v>
      </c>
    </row>
    <row r="71" spans="1:8" s="24" customFormat="1" x14ac:dyDescent="0.3">
      <c r="A71" s="24" t="s">
        <v>110</v>
      </c>
      <c r="B71" s="21">
        <f>SFP!F11</f>
        <v>1378094</v>
      </c>
      <c r="C71" s="28"/>
      <c r="D71" s="21">
        <v>783172</v>
      </c>
      <c r="E71" s="28"/>
      <c r="F71" s="21">
        <f>SFP!J11</f>
        <v>1083709</v>
      </c>
      <c r="G71" s="28"/>
      <c r="H71" s="21">
        <v>743186</v>
      </c>
    </row>
    <row r="72" spans="1:8" s="24" customFormat="1" ht="14.5" thickBot="1" x14ac:dyDescent="0.35">
      <c r="A72" s="29" t="s">
        <v>111</v>
      </c>
      <c r="B72" s="54">
        <f>SUM(B70:B71)</f>
        <v>983879</v>
      </c>
      <c r="C72" s="31"/>
      <c r="D72" s="54">
        <f>SUM(D70:D71)</f>
        <v>816060</v>
      </c>
      <c r="E72" s="31"/>
      <c r="F72" s="54">
        <f>SUM(F70:F71)</f>
        <v>776454</v>
      </c>
      <c r="G72" s="31"/>
      <c r="H72" s="54">
        <f>SUM(H70:H71)</f>
        <v>724771</v>
      </c>
    </row>
    <row r="73" spans="1:8" ht="14.5" thickTop="1" x14ac:dyDescent="0.3">
      <c r="A73" s="154"/>
      <c r="B73" s="41"/>
      <c r="C73" s="12"/>
      <c r="D73" s="41"/>
      <c r="E73" s="12"/>
      <c r="F73" s="12"/>
      <c r="G73" s="12"/>
      <c r="H73" s="12"/>
    </row>
    <row r="74" spans="1:8" s="24" customFormat="1" x14ac:dyDescent="0.3">
      <c r="A74" s="27" t="s">
        <v>112</v>
      </c>
      <c r="B74" s="52"/>
      <c r="D74" s="52"/>
    </row>
    <row r="75" spans="1:8" s="24" customFormat="1" x14ac:dyDescent="0.3">
      <c r="A75" s="24" t="s">
        <v>130</v>
      </c>
      <c r="B75" s="21">
        <v>12143</v>
      </c>
      <c r="D75" s="21">
        <v>17995</v>
      </c>
      <c r="F75" s="28">
        <v>12143</v>
      </c>
      <c r="H75" s="28">
        <v>17995</v>
      </c>
    </row>
    <row r="76" spans="1:8" s="24" customFormat="1" x14ac:dyDescent="0.3">
      <c r="B76" s="52"/>
    </row>
    <row r="77" spans="1:8" x14ac:dyDescent="0.3">
      <c r="B77" s="182">
        <f>B72-SFP!D11</f>
        <v>0</v>
      </c>
      <c r="F77" s="183">
        <f>F72-SFP!H11</f>
        <v>0</v>
      </c>
    </row>
  </sheetData>
  <mergeCells count="18">
    <mergeCell ref="B4:D4"/>
    <mergeCell ref="F4:H4"/>
    <mergeCell ref="B5:D5"/>
    <mergeCell ref="F5:H5"/>
    <mergeCell ref="B7:D7"/>
    <mergeCell ref="F7:H7"/>
    <mergeCell ref="B6:D6"/>
    <mergeCell ref="F6:H6"/>
    <mergeCell ref="B53:D53"/>
    <mergeCell ref="F53:H53"/>
    <mergeCell ref="B54:D54"/>
    <mergeCell ref="F54:H54"/>
    <mergeCell ref="B9:H9"/>
    <mergeCell ref="B58:H58"/>
    <mergeCell ref="B55:D55"/>
    <mergeCell ref="F55:H55"/>
    <mergeCell ref="B56:D56"/>
    <mergeCell ref="F56:H56"/>
  </mergeCells>
  <pageMargins left="0.7" right="0.6" top="0.48" bottom="0.5" header="0.5" footer="0.5"/>
  <pageSetup paperSize="9" scale="84" firstPageNumber="9" fitToHeight="2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4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27E5DF-3B05-457B-BA73-61BBAE826BC5}">
  <ds:schemaRefs>
    <ds:schemaRef ds:uri="http://schemas.microsoft.com/office/2006/metadata/properties"/>
    <ds:schemaRef ds:uri="http://schemas.microsoft.com/office/infopath/2007/PartnerControls"/>
    <ds:schemaRef ds:uri="5f0ff7a2-1283-4f33-ade5-cd4c48a68bed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11cc0dfc-d067-462d-b52e-4da9d11e844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Saisamorn, Chimyoo</cp:lastModifiedBy>
  <cp:revision/>
  <cp:lastPrinted>2021-05-10T09:03:40Z</cp:lastPrinted>
  <dcterms:created xsi:type="dcterms:W3CDTF">2020-04-09T07:31:29Z</dcterms:created>
  <dcterms:modified xsi:type="dcterms:W3CDTF">2021-05-10T09:04:19Z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