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ate1904="1"/>
  <mc:AlternateContent xmlns:mc="http://schemas.openxmlformats.org/markup-compatibility/2006">
    <mc:Choice Requires="x15">
      <x15ac:absPath xmlns:x15ac="http://schemas.microsoft.com/office/spreadsheetml/2010/11/ac" url="G:\L\L_Ananda Development\2021\Qtr1'21\"/>
    </mc:Choice>
  </mc:AlternateContent>
  <xr:revisionPtr revIDLastSave="0" documentId="13_ncr:1_{83D9BA1A-A200-46E2-BBE4-011C6DB4AD4F}" xr6:coauthVersionLast="45" xr6:coauthVersionMax="45" xr10:uidLastSave="{00000000-0000-0000-0000-000000000000}"/>
  <bookViews>
    <workbookView xWindow="-120" yWindow="-120" windowWidth="20730" windowHeight="11160" tabRatio="695" firstSheet="7" activeTab="11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26" r:id="rId8"/>
    <sheet name="PL" sheetId="29" r:id="rId9"/>
    <sheet name="CONSO" sheetId="13" r:id="rId10"/>
    <sheet name="COMPANY" sheetId="14" r:id="rId11"/>
    <sheet name="cashflow" sheetId="30" r:id="rId12"/>
  </sheets>
  <definedNames>
    <definedName name="_xlnm.Print_Area" localSheetId="7">BS!$A$1:$J$115</definedName>
    <definedName name="_xlnm.Print_Area" localSheetId="11">cashflow!$A$1:$I$135</definedName>
    <definedName name="_xlnm.Print_Area" localSheetId="10">COMPANY!$A$1:$R$30</definedName>
    <definedName name="_xlnm.Print_Area" localSheetId="9">CONSO!$A$1:$AB$37</definedName>
    <definedName name="_xlnm.Print_Area" localSheetId="8">PL!$A$1:$K$83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5" i="29" l="1"/>
  <c r="D74" i="29"/>
  <c r="D72" i="29" s="1"/>
  <c r="D71" i="29"/>
  <c r="D67" i="29"/>
  <c r="D63" i="29"/>
  <c r="F75" i="29" l="1"/>
  <c r="F62" i="29"/>
  <c r="F64" i="29"/>
  <c r="F63" i="29"/>
  <c r="F67" i="29" l="1"/>
  <c r="H56" i="29"/>
  <c r="F72" i="29" l="1"/>
  <c r="F70" i="29" s="1"/>
  <c r="F74" i="29" l="1"/>
  <c r="J81" i="29" l="1"/>
  <c r="D81" i="29"/>
  <c r="U33" i="13" l="1"/>
  <c r="W33" i="13" s="1"/>
  <c r="AA33" i="13" s="1"/>
  <c r="U31" i="13"/>
  <c r="W31" i="13" s="1"/>
  <c r="AA31" i="13" s="1"/>
  <c r="H39" i="26"/>
  <c r="F71" i="29" l="1"/>
  <c r="F39" i="29"/>
  <c r="K14" i="13" l="1"/>
  <c r="J58" i="29"/>
  <c r="J57" i="29"/>
  <c r="J56" i="29"/>
  <c r="H57" i="29"/>
  <c r="D57" i="29"/>
  <c r="F57" i="29"/>
  <c r="J39" i="29"/>
  <c r="F29" i="29"/>
  <c r="J54" i="29" l="1"/>
  <c r="H54" i="29"/>
  <c r="F54" i="29"/>
  <c r="D54" i="29"/>
  <c r="J68" i="26" l="1"/>
  <c r="H68" i="26"/>
  <c r="D68" i="26"/>
  <c r="F68" i="26"/>
  <c r="J24" i="26"/>
  <c r="H24" i="26"/>
  <c r="D24" i="26"/>
  <c r="F24" i="26"/>
  <c r="G114" i="30" l="1"/>
  <c r="U21" i="13" l="1"/>
  <c r="W21" i="13" s="1"/>
  <c r="AA21" i="13" s="1"/>
  <c r="U20" i="13"/>
  <c r="W20" i="13" s="1"/>
  <c r="AA20" i="13" s="1"/>
  <c r="J29" i="29" l="1"/>
  <c r="H29" i="29"/>
  <c r="D29" i="29"/>
  <c r="S27" i="13" l="1"/>
  <c r="S34" i="13" s="1"/>
  <c r="C114" i="30" l="1"/>
  <c r="I114" i="30"/>
  <c r="E114" i="30"/>
  <c r="O26" i="14" l="1"/>
  <c r="Q26" i="14" s="1"/>
  <c r="O23" i="14"/>
  <c r="Q23" i="14" s="1"/>
  <c r="O22" i="14"/>
  <c r="O21" i="14"/>
  <c r="Q21" i="14" l="1"/>
  <c r="O13" i="14"/>
  <c r="U29" i="13"/>
  <c r="U26" i="13"/>
  <c r="U25" i="13"/>
  <c r="U24" i="13"/>
  <c r="U19" i="13"/>
  <c r="U17" i="13"/>
  <c r="U15" i="13"/>
  <c r="U14" i="13"/>
  <c r="U13" i="13"/>
  <c r="Q13" i="14" l="1"/>
  <c r="W19" i="13" l="1"/>
  <c r="AA19" i="13" s="1"/>
  <c r="W13" i="13" l="1"/>
  <c r="AA13" i="13" l="1"/>
  <c r="O18" i="14" l="1"/>
  <c r="Q18" i="14" s="1"/>
  <c r="O15" i="14"/>
  <c r="Q15" i="14" s="1"/>
  <c r="O14" i="14"/>
  <c r="F20" i="29" l="1"/>
  <c r="Y14" i="13" l="1"/>
  <c r="F78" i="26" l="1"/>
  <c r="H78" i="26"/>
  <c r="J78" i="26"/>
  <c r="Q27" i="13" l="1"/>
  <c r="Q34" i="13" s="1"/>
  <c r="Q16" i="13"/>
  <c r="Q22" i="13" s="1"/>
  <c r="I93" i="30" l="1"/>
  <c r="G93" i="30"/>
  <c r="C93" i="30"/>
  <c r="E93" i="30"/>
  <c r="H20" i="29" l="1"/>
  <c r="J20" i="29"/>
  <c r="D39" i="26" l="1"/>
  <c r="F39" i="26"/>
  <c r="J39" i="26"/>
  <c r="S16" i="13" l="1"/>
  <c r="S22" i="13" s="1"/>
  <c r="M16" i="14" l="1"/>
  <c r="M19" i="14" s="1"/>
  <c r="M24" i="14" l="1"/>
  <c r="M27" i="14" s="1"/>
  <c r="O16" i="14" l="1"/>
  <c r="O19" i="14" s="1"/>
  <c r="O24" i="14"/>
  <c r="O27" i="14" s="1"/>
  <c r="Y25" i="13" l="1"/>
  <c r="D20" i="29" l="1"/>
  <c r="D30" i="29" s="1"/>
  <c r="D33" i="29" s="1"/>
  <c r="D35" i="29" l="1"/>
  <c r="J30" i="29"/>
  <c r="J33" i="29" s="1"/>
  <c r="H30" i="29"/>
  <c r="H33" i="29" s="1"/>
  <c r="F30" i="29"/>
  <c r="F33" i="29" s="1"/>
  <c r="D56" i="29" l="1"/>
  <c r="D58" i="29" s="1"/>
  <c r="D39" i="29"/>
  <c r="C9" i="30"/>
  <c r="H35" i="29"/>
  <c r="H62" i="29" s="1"/>
  <c r="K22" i="14" s="1"/>
  <c r="G9" i="30"/>
  <c r="G36" i="30" s="1"/>
  <c r="F35" i="29"/>
  <c r="F56" i="29" s="1"/>
  <c r="F58" i="29" s="1"/>
  <c r="E9" i="30"/>
  <c r="E36" i="30" s="1"/>
  <c r="J35" i="29"/>
  <c r="J62" i="29" s="1"/>
  <c r="I9" i="30"/>
  <c r="H58" i="29" l="1"/>
  <c r="H70" i="29" s="1"/>
  <c r="H39" i="29"/>
  <c r="W14" i="13"/>
  <c r="J70" i="29"/>
  <c r="K14" i="14"/>
  <c r="Q14" i="14" s="1"/>
  <c r="Q16" i="14" s="1"/>
  <c r="Q19" i="14" s="1"/>
  <c r="Y27" i="13"/>
  <c r="Y34" i="13" s="1"/>
  <c r="Y16" i="13"/>
  <c r="Y22" i="13" s="1"/>
  <c r="Q22" i="14" l="1"/>
  <c r="Y35" i="13"/>
  <c r="J102" i="26"/>
  <c r="J104" i="26" s="1"/>
  <c r="H102" i="26"/>
  <c r="H104" i="26" s="1"/>
  <c r="F102" i="26"/>
  <c r="F104" i="26" s="1"/>
  <c r="D102" i="26"/>
  <c r="D104" i="26" s="1"/>
  <c r="C27" i="13" l="1"/>
  <c r="C34" i="13" s="1"/>
  <c r="C35" i="13" l="1"/>
  <c r="I36" i="30" l="1"/>
  <c r="J79" i="26"/>
  <c r="J105" i="26" s="1"/>
  <c r="F79" i="26"/>
  <c r="F105" i="26" s="1"/>
  <c r="F40" i="26"/>
  <c r="J40" i="26"/>
  <c r="E72" i="30" l="1"/>
  <c r="E75" i="30" s="1"/>
  <c r="E115" i="30" s="1"/>
  <c r="E117" i="30" s="1"/>
  <c r="I72" i="30"/>
  <c r="I75" i="30" s="1"/>
  <c r="I115" i="30" s="1"/>
  <c r="I117" i="30" s="1"/>
  <c r="F106" i="26"/>
  <c r="D78" i="26" l="1"/>
  <c r="D79" i="26" l="1"/>
  <c r="D105" i="26" s="1"/>
  <c r="C36" i="30"/>
  <c r="C72" i="30" s="1"/>
  <c r="H79" i="26"/>
  <c r="H105" i="26" s="1"/>
  <c r="G72" i="30"/>
  <c r="H40" i="26"/>
  <c r="D40" i="26"/>
  <c r="J106" i="26"/>
  <c r="G75" i="30" l="1"/>
  <c r="G115" i="30" s="1"/>
  <c r="C75" i="30"/>
  <c r="C115" i="30" s="1"/>
  <c r="H106" i="26"/>
  <c r="D106" i="26"/>
  <c r="I24" i="14"/>
  <c r="I27" i="14" s="1"/>
  <c r="G24" i="14"/>
  <c r="G27" i="14" s="1"/>
  <c r="E24" i="14"/>
  <c r="E27" i="14" s="1"/>
  <c r="C24" i="14"/>
  <c r="C27" i="14" s="1"/>
  <c r="C117" i="30" l="1"/>
  <c r="C118" i="30" s="1"/>
  <c r="G117" i="30"/>
  <c r="G118" i="30" s="1"/>
  <c r="V27" i="13"/>
  <c r="O27" i="13"/>
  <c r="O34" i="13" s="1"/>
  <c r="M27" i="13"/>
  <c r="M34" i="13" s="1"/>
  <c r="I27" i="13"/>
  <c r="I34" i="13" s="1"/>
  <c r="G27" i="13"/>
  <c r="G34" i="13" s="1"/>
  <c r="E27" i="13"/>
  <c r="E34" i="13" s="1"/>
  <c r="W26" i="13"/>
  <c r="AA26" i="13" s="1"/>
  <c r="G35" i="13" l="1"/>
  <c r="I35" i="13"/>
  <c r="E35" i="13"/>
  <c r="W29" i="13"/>
  <c r="U27" i="13"/>
  <c r="U34" i="13" s="1"/>
  <c r="W24" i="13"/>
  <c r="U35" i="13" l="1"/>
  <c r="AA29" i="13"/>
  <c r="AA24" i="13"/>
  <c r="K24" i="14" l="1"/>
  <c r="K27" i="14" s="1"/>
  <c r="Q24" i="14"/>
  <c r="Q27" i="14" s="1"/>
  <c r="Q28" i="14" l="1"/>
  <c r="O16" i="13"/>
  <c r="O22" i="13" s="1"/>
  <c r="M16" i="13"/>
  <c r="M22" i="13" s="1"/>
  <c r="I16" i="13"/>
  <c r="I22" i="13" s="1"/>
  <c r="G16" i="13"/>
  <c r="G22" i="13" s="1"/>
  <c r="E16" i="13"/>
  <c r="E22" i="13" s="1"/>
  <c r="C16" i="13"/>
  <c r="C22" i="13" s="1"/>
  <c r="I16" i="14"/>
  <c r="I19" i="14" s="1"/>
  <c r="E16" i="14"/>
  <c r="E19" i="14" s="1"/>
  <c r="C16" i="14"/>
  <c r="C19" i="14" s="1"/>
  <c r="W15" i="13" l="1"/>
  <c r="AA15" i="13" s="1"/>
  <c r="G16" i="14" l="1"/>
  <c r="G19" i="14" s="1"/>
  <c r="K16" i="13" l="1"/>
  <c r="K22" i="13" s="1"/>
  <c r="K16" i="14"/>
  <c r="K19" i="14" s="1"/>
  <c r="AA14" i="13" l="1"/>
  <c r="AA16" i="13" s="1"/>
  <c r="W16" i="13" l="1"/>
  <c r="U16" i="13"/>
  <c r="U22" i="13" s="1"/>
  <c r="W17" i="13" l="1"/>
  <c r="W22" i="13" s="1"/>
  <c r="AA17" i="13" l="1"/>
  <c r="AA22" i="13" s="1"/>
  <c r="F81" i="29"/>
  <c r="H81" i="29"/>
  <c r="D64" i="29"/>
  <c r="D62" i="29" s="1"/>
  <c r="K25" i="13" l="1"/>
  <c r="K27" i="13" l="1"/>
  <c r="K34" i="13" s="1"/>
  <c r="K35" i="13" s="1"/>
  <c r="W25" i="13"/>
  <c r="AA25" i="13" l="1"/>
  <c r="AA27" i="13" s="1"/>
  <c r="AA34" i="13" s="1"/>
  <c r="AA35" i="13" s="1"/>
  <c r="W27" i="13"/>
  <c r="W34" i="13" s="1"/>
  <c r="W35" i="13" s="1"/>
  <c r="D70" i="29"/>
</calcChain>
</file>

<file path=xl/sharedStrings.xml><?xml version="1.0" encoding="utf-8"?>
<sst xmlns="http://schemas.openxmlformats.org/spreadsheetml/2006/main" count="474" uniqueCount="315">
  <si>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</si>
  <si>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</si>
  <si>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</si>
  <si>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</si>
  <si>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</si>
  <si>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</si>
  <si>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</si>
  <si>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</si>
  <si>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</si>
  <si>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</si>
  <si>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</si>
  <si>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</si>
  <si>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</si>
  <si>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</si>
  <si>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</si>
  <si>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</si>
  <si>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</si>
  <si>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งบแสดงการเปลี่ยนแปลงส่วนของผู้ถือหุ้น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</si>
  <si>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</si>
  <si>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</si>
  <si>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</si>
  <si>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</si>
  <si>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</si>
  <si>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</si>
  <si>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</si>
  <si>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</si>
  <si>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เงินสดและรายการเทียบเท่าเงินสด</t>
  </si>
  <si>
    <t>หนี้สินไม่หมุนเวียน</t>
  </si>
  <si>
    <t>รวมหนี้สินไม่หมุนเวียน</t>
  </si>
  <si>
    <t>ต้นทุนงานที่ยังไม่ถึงกำหนดชำระ</t>
  </si>
  <si>
    <t>ยังไม่ได้จัดสรร</t>
  </si>
  <si>
    <t>รายได้ค่านายหน้า</t>
  </si>
  <si>
    <t xml:space="preserve">   จัดสรรแล้ว - สำรองตามกฎหมาย</t>
  </si>
  <si>
    <t>จัดสรรแล้ว -</t>
  </si>
  <si>
    <t>สำรองตามกฎหมาย</t>
  </si>
  <si>
    <t>ที่ออกและ</t>
  </si>
  <si>
    <t>ชำระเต็มมูลค่าแล้ว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</si>
  <si>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</si>
  <si>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</si>
  <si>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</si>
  <si>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</si>
  <si>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</si>
  <si>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</si>
  <si>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</si>
  <si>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</si>
  <si>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</si>
  <si>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</si>
  <si>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</si>
  <si>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ต้นทุนงานที่ยังไม่ถึงกำหนดชำระ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</si>
  <si>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</si>
  <si>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</si>
  <si>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</si>
  <si>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</si>
  <si>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</si>
  <si>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</si>
  <si>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ที่ออกและชำระ</t>
  </si>
  <si>
    <t>เต็มมูลค่าแล้ว</t>
  </si>
  <si>
    <t>รวมธุรกิจภายใต้</t>
  </si>
  <si>
    <t>การควบคุมเดียวกัน</t>
  </si>
  <si>
    <t>เงินจ่ายล่วงหน้าค่างานก่อสร้าง</t>
  </si>
  <si>
    <t>รายได้จากการบริหารโครงการ</t>
  </si>
  <si>
    <t>รายได้จากการขายอสังหาริมทรัพย์</t>
  </si>
  <si>
    <t>ต้นทุนการขายอสังหาริมทรัพย์</t>
  </si>
  <si>
    <t xml:space="preserve">   ต้นทุนพัฒนาอสังหาริมทรัพย์ลดลงจากการโอนเป็นต้นทุนขาย</t>
  </si>
  <si>
    <t xml:space="preserve">   สินค้าคงเหลือ</t>
  </si>
  <si>
    <t xml:space="preserve">   เงินรับล่วงหน้าจากลูกค้า</t>
  </si>
  <si>
    <t>เงินสดรับจากเงินกู้ยืมระยะยาว</t>
  </si>
  <si>
    <t>เงินรับล่วงหน้าจากลูกค้า</t>
  </si>
  <si>
    <t>งบกระแสเงินสด (ต่อ)</t>
  </si>
  <si>
    <t xml:space="preserve">   เงินจ่ายล่วงหน้าค่างานก่อสร้าง</t>
  </si>
  <si>
    <t>จ่ายดอกเบี้ย</t>
  </si>
  <si>
    <t>จากการซื้อกิจการ</t>
  </si>
  <si>
    <t>(หน่วย: พันบาท)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</si>
  <si>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</si>
  <si>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</si>
  <si>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</si>
  <si>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</si>
  <si>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</si>
  <si>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</si>
  <si>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</si>
  <si>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(ยังไม่ได้ตรวจสอบ แต่สอบทานแล้ว)</t>
  </si>
  <si>
    <t>กำไรขาดทุนเบ็ดเสร็จรวมสำหรับงวด</t>
  </si>
  <si>
    <t>องค์ประกอบอื่นของส่วนของผู้ถือหุ้น</t>
  </si>
  <si>
    <t>รวมองค์ประกอบอื่น</t>
  </si>
  <si>
    <t>ของส่วนของผู้ถือหุ้น</t>
  </si>
  <si>
    <t>ค่าใช้จ่ายในการขาย</t>
  </si>
  <si>
    <t>ยุติธรรมของสินทรัพย์</t>
  </si>
  <si>
    <t xml:space="preserve">   ค่าใช้จ่ายผลประโยชน์ระยะยาวของพนักงาน</t>
  </si>
  <si>
    <t>ลูกหนี้การค้าและลูกหนี้อื่น</t>
  </si>
  <si>
    <t>ต้นทุนการพัฒนาอสังหาริมทรัพย์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</si>
  <si>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</si>
  <si>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</si>
  <si>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</si>
  <si>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</si>
  <si>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 xml:space="preserve">   แก่กิจการที่เกี่ยวข้องกัน</t>
  </si>
  <si>
    <t xml:space="preserve">   ชำระภายในหนึ่งปี</t>
  </si>
  <si>
    <t>ภาษีเงินได้ค้างจ่าย</t>
  </si>
  <si>
    <t>เจ้าหนี้เงินประกันผลงาน</t>
  </si>
  <si>
    <t>เงินกู้ยืมระยะยาว - สุทธิจากส่วนที่ถึงกำหนด</t>
  </si>
  <si>
    <t xml:space="preserve">   ทุนจดทะเบียน </t>
  </si>
  <si>
    <t>ตัดจำหน่ายส่วนเกินทุน</t>
  </si>
  <si>
    <t>บริษัท อนันดา ดีเวลลอปเม้นท์ จำกัด (มหาชน) และบริษัทย่อย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</si>
  <si>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</si>
  <si>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</si>
  <si>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กำไรขาดทุน:</t>
  </si>
  <si>
    <t>อสังหาริมทรัพย์เพื่อการลงทุน</t>
  </si>
  <si>
    <t xml:space="preserve">      หุ้นสามัญ 3,333,000,000 หุ้น มูลค่าหุ้นละ 0.10 บาท 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</si>
  <si>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</si>
  <si>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</si>
  <si>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</si>
  <si>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>เงินสดจ่ายค่าธรรมเนียมทางการเงิน</t>
  </si>
  <si>
    <t>งบกำไรขาดทุนเบ็ดเสร็จ (ต่อ)</t>
  </si>
  <si>
    <t xml:space="preserve">บริษัท อนันดา ดีเวลลอปเม้นท์ จำกัด (มหาชน) และบริษัทย่อย </t>
  </si>
  <si>
    <t>รวม</t>
  </si>
  <si>
    <t>(หน่วย: บาท)</t>
  </si>
  <si>
    <t>เงินสดจ่ายซื้ออาคาร อุปกรณ์และสินทรัพย์ไม่มีตัวตน</t>
  </si>
  <si>
    <t>เงินกู้ยืมระยะสั้นจากและดอกเบี้ยค้างจ่าย</t>
  </si>
  <si>
    <t>เงินลงทุนในการร่วมค้า</t>
  </si>
  <si>
    <t>เงินให้กู้ยืมระยะยาวแก่และดอกเบี้ยค้างรับจาก</t>
  </si>
  <si>
    <t>เงินสดจ่ายสำหรับเงินให้กู้ยืมระยะยาวแก่กิจการที่เกี่ยวข้องกัน</t>
  </si>
  <si>
    <t>เงินสดจ่ายสำหรับเงินลงทุนในการร่วมค้า</t>
  </si>
  <si>
    <t xml:space="preserve">กำไรสะสม </t>
  </si>
  <si>
    <t>ประมาณการหนี้สินระยะสั้น</t>
  </si>
  <si>
    <t>กำไรสะสม</t>
  </si>
  <si>
    <t xml:space="preserve">   งานระหว่างก่อสร้าง</t>
  </si>
  <si>
    <t xml:space="preserve">   เงินจ่ายล่วงหน้าค่าซื้อที่ดินโครงการและต้นทุนที่เกี่ยวข้อง</t>
  </si>
  <si>
    <t xml:space="preserve">   ประมาณการหนี้สินระยะสั้น</t>
  </si>
  <si>
    <t>เงินสดจ่ายสำหรับเงินลงทุนในบริษัทย่อย</t>
  </si>
  <si>
    <t>กำไรสำหรับงวด</t>
  </si>
  <si>
    <t>รายได้ที่ยังไม่เรียกชำระ</t>
  </si>
  <si>
    <t>หุ้นกู้ด้อยสิทธิที่มีลักษณะคล้ายทุน</t>
  </si>
  <si>
    <t>รวมส่วนของผู้ถือหุ้น</t>
  </si>
  <si>
    <t>หุ้นกู้ด้อยสิทธิ</t>
  </si>
  <si>
    <t>ที่มีลักษณะคล้ายทุน</t>
  </si>
  <si>
    <t>รายการปรับกระทบยอดกำไรก่อนภาษีเป็น</t>
  </si>
  <si>
    <t xml:space="preserve">   กิจการที่เกี่ยวข้องกันที่ถึงกำหนดชำระภายในหนึ่งปี</t>
  </si>
  <si>
    <t>เงินจ่ายล่วงหน้าค่าซื้อที่ดินโครงการและต้นทุนที่เกี่ยวข้อง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</si>
  <si>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</si>
  <si>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</si>
  <si>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 xml:space="preserve">   ยังไม่ได้จัดสรร </t>
  </si>
  <si>
    <t>กำไรขาดทุนเบ็ดเสร็จอื่นสำหรับงวด</t>
  </si>
  <si>
    <t>เงินกู้ยืมระยะสั้นจากสถาบันการเงิน</t>
  </si>
  <si>
    <t xml:space="preserve">   รายได้ที่ยังไม่เรียกชำระ</t>
  </si>
  <si>
    <t xml:space="preserve">   งานระหว่างก่อสร้างลดลงจากการโอนเป็นต้นทุนการให้บริการก่อสร้าง</t>
  </si>
  <si>
    <t xml:space="preserve">   เงินสดรับ (จ่าย) จากกิจกรรมดำเนินงาน:</t>
  </si>
  <si>
    <t>ต้นทุนการบริหารโครงการ</t>
  </si>
  <si>
    <t>ต้นทุนค่านายหน้า</t>
  </si>
  <si>
    <t>ประมาณการหนี้สินระยะยาว</t>
  </si>
  <si>
    <t>(ยังไม่ได้ตรวจสอบ</t>
  </si>
  <si>
    <t>(ตรวจสอบแล้ว)</t>
  </si>
  <si>
    <t>แต่สอบทานแล้ว)</t>
  </si>
  <si>
    <t xml:space="preserve">   ทุนออกจำหน่ายและชำระเต็มมูลค่าแล้ว</t>
  </si>
  <si>
    <t xml:space="preserve">   เงินปันผลรับ</t>
  </si>
  <si>
    <t>เงินสดรับสำหรับเงินให้กู้ยืมระยะยาวแก่กิจการที่เกี่ยวข้องกัน</t>
  </si>
  <si>
    <t>เงินกู้ยืมระยะสั้นจากสถาบันการเงินเพิ่มขึ้น (ลดลง)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</si>
  <si>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</si>
  <si>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</si>
  <si>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เงินให้กู้ยืมระยะยาวแก่และดอกเบี้ยค้างรับจากกิจการ</t>
  </si>
  <si>
    <t xml:space="preserve">   ที่เกี่ยวข้องกัน - สุทธิจากส่วนที่ถึงกำหนดชำระภายในหนึ่งปี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</si>
  <si>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</si>
  <si>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</si>
  <si>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ส่วนที่เป็นของผู้มีส่วนได้เสียที่ไม่มีอำนาจควบคุมบริษัทย่อย</t>
  </si>
  <si>
    <t>การแบ่งปันกำไรขาดทุนเบ็ดเสร็จรวม</t>
  </si>
  <si>
    <t>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</si>
  <si>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</si>
  <si>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</si>
  <si>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</si>
  <si>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เงินปันผลจ่ายของหุ้นกู้ด้อยสิทธิที่มีลักษณะคล้ายทุน </t>
  </si>
  <si>
    <t xml:space="preserve">   สำรองผลประโยชน์ระยะยาวของพนักงาน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</si>
  <si>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</si>
  <si>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</si>
  <si>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</si>
  <si>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</si>
  <si>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>รายได้ค่าบริการ</t>
  </si>
  <si>
    <t>รายได้ค่าเช่า</t>
  </si>
  <si>
    <t xml:space="preserve">   อื่น ๆ</t>
  </si>
  <si>
    <t>ต้นทุนค่าบริการ</t>
  </si>
  <si>
    <t>ต้นทุนค่าเช่า</t>
  </si>
  <si>
    <t>จากการตีมูลค่า</t>
  </si>
  <si>
    <t>ส่วนเกินทุน</t>
  </si>
  <si>
    <t xml:space="preserve">   หนี้สินไม่หมุนเวียนอื่น</t>
  </si>
  <si>
    <t>ต้นทุนในการได้มาซึ่งสัญญาที่ทำกับลูกค้า</t>
  </si>
  <si>
    <t>กำไรขาดทุนเบ็ดเสร็จอื่น</t>
  </si>
  <si>
    <t>รายได้ (ค่าใช้จ่าย) ภาษีเงินได้</t>
  </si>
  <si>
    <t xml:space="preserve">   ต้นทุนในการได้มาซึ่งสัญญาที่ทำกับลูกค้า</t>
  </si>
  <si>
    <t xml:space="preserve">   ต้นทุนในการได้มาซึ่งสัญญาที่ทำกับลูกค้ารับรู้เป็นค่าใช้จ่าย</t>
  </si>
  <si>
    <t>ส่วนแบ่งกำไรจากเงินลงทุนในการร่วมค้า</t>
  </si>
  <si>
    <t xml:space="preserve">   รับคืนภาษีเงินได้</t>
  </si>
  <si>
    <t xml:space="preserve">   ส่วนแบ่งกำไรจากเงินลงทุนในการร่วมค้า</t>
  </si>
  <si>
    <t>ส่วนต่ำกว่าทุนจากการ</t>
  </si>
  <si>
    <t>เปลี่ยนแปลงสัดส่วน</t>
  </si>
  <si>
    <t>การถือหุ้นในบริษัทย่อย</t>
  </si>
  <si>
    <t>รายการอื่นของการเปลี่ยนแปลงที่เกิดจากผู้ถือหุ้น</t>
  </si>
  <si>
    <t>บริษัทย่อยจ่ายเงินปันผลให้ผู้มีส่วนได้เสียที่ไม่มีอำนาจควบคุม</t>
  </si>
  <si>
    <t xml:space="preserve">   เจ้าหนี้เงินประกันผลงาน</t>
  </si>
  <si>
    <t>2563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</si>
  <si>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</si>
  <si>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</si>
  <si>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</si>
  <si>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</si>
  <si>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หนี้สินตามสัญญาเช่า - สุทธิจากส่วนที่ถึงกำหนดชำระภายในหนึ่งปี</t>
  </si>
  <si>
    <t>ต้นทุนทางการเงิน</t>
  </si>
  <si>
    <t>ขายบริษัทย่อย</t>
  </si>
  <si>
    <t>รายได้ดอกเบี้ย</t>
  </si>
  <si>
    <t>รายได้เงินปันผล</t>
  </si>
  <si>
    <t xml:space="preserve">   กำไรจากการขายเงินลงทุนในบริษัทย่อย</t>
  </si>
  <si>
    <t>หมายเหตุประกอบงบการเงินรวมระหว่างกาลเป็นส่วนหนึ่งของงบการเงินนี้</t>
  </si>
  <si>
    <t>รายการที่จะไม่ถูกบันทึกในส่วนของกำไรหรือขาดทุนในภายหลัง</t>
  </si>
  <si>
    <t>ขาดทุนจากเงินลงทุน</t>
  </si>
  <si>
    <t>เงินให้กู้ยืมแก่และดอกเบี้ยค้างรับจากกิจการที่เกี่ยวข้องกัน</t>
  </si>
  <si>
    <t xml:space="preserve">   ค่าใช้จ่ายประมาณการหนี้สินระยะสั้น (โอนกลับ)</t>
  </si>
  <si>
    <t>เงินให้กู้ยืมแก่กิจการที่เกี่ยวข้องกันลดลง (เพิ่มขึ้น)</t>
  </si>
  <si>
    <t>จ่ายเงินปันผลของหุ้นกู้ด้อยสิทธิที่มีลักษณะคล้ายทุน</t>
  </si>
  <si>
    <t>เงินสดสุทธิจาก (ใช้ไปใน) กิจกรรมจัดหาเงิน</t>
  </si>
  <si>
    <t>จากการ</t>
  </si>
  <si>
    <t>ส่วนเกิน (ต่ำ) ทุน</t>
  </si>
  <si>
    <t xml:space="preserve">   สินทรัพย์ทางการเงินไม่หมุนเวียนอื่น</t>
  </si>
  <si>
    <t xml:space="preserve">   หนี้สินทางการเงินหมุนเวียนอื่น</t>
  </si>
  <si>
    <t>ส่วนเกินมูลค่าหุ้น</t>
  </si>
  <si>
    <t xml:space="preserve">   เงินลงทุนในการร่วมค้าเปลี่ยนเป็นเงินลงทุนในบริษัทย่อย</t>
  </si>
  <si>
    <t xml:space="preserve">   ประมาณการหนี้สินระยะยาว</t>
  </si>
  <si>
    <t>เงินสดเพิ่มขึ้นสุทธิจากการซื้อเงินลงทุนในการร่วมค้าจนเป็นบริษัทย่อย</t>
  </si>
  <si>
    <t>เงินฝากสถาบันการเงินที่มีภาระค้ำประกัน</t>
  </si>
  <si>
    <t>กำไร (ขาดทุน) สำหรับงวด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</si>
  <si>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</si>
  <si>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</si>
  <si>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การแบ่งปันกำไร (ขาดทุน) </t>
  </si>
  <si>
    <t>เงินฝากสถาบันการเงินที่มีภาระค้ำประกันลดลง</t>
  </si>
  <si>
    <t>เงินสดสุทธิจาก (ใช้ไปใน) กิจกรรมลงทุน</t>
  </si>
  <si>
    <t xml:space="preserve">   เจ้าหนี้ค่าซื้อสินทรัพย์ลดลง</t>
  </si>
  <si>
    <t xml:space="preserve">   หนี้สินหมุนเวียนอื่นลดลงจากผลประโยชน์ทางภาษี</t>
  </si>
  <si>
    <t xml:space="preserve">   เงินรับล่วงหน้าค่าบริหารโครงการ</t>
  </si>
  <si>
    <t>ซื้อส่วนของผู้มีส่วนได้เสียที่ไม่มีอำนาจควบคุมของบริษัทย่อย</t>
  </si>
  <si>
    <t>หนี้สินทางการเงินไม่หมุนเวียนอื่น</t>
  </si>
  <si>
    <t xml:space="preserve">   หนี้สินทางการเงินไม่หมุนเวียนอื่น</t>
  </si>
  <si>
    <t xml:space="preserve">   ขาดทุนจากการด้อยค่าของสินทรัพย์</t>
  </si>
  <si>
    <t xml:space="preserve">   ค่าใช้จ่ายประมาณการหนี้สินระยะยาว</t>
  </si>
  <si>
    <t>เงินสดรับจากการจำหน่ายเงินลงทุนในบริษัทย่อย</t>
  </si>
  <si>
    <t>ณ วันที่ 31 มีนาคม 2564</t>
  </si>
  <si>
    <t>31 มีนาคม 2564</t>
  </si>
  <si>
    <t>สำหรับงวดสามเดือนสิ้นสุดวันที่ 31 มีนาคม 2564</t>
  </si>
  <si>
    <t>ยอดคงเหลือ ณ วันที่ 31 มีนาคม 2564</t>
  </si>
  <si>
    <t>31 ธันวาคม 2563</t>
  </si>
  <si>
    <t>2564</t>
  </si>
  <si>
    <t xml:space="preserve">ยอดคงเหลือ ณ วันที่ 1 มกราคม 2564 </t>
  </si>
  <si>
    <t>ยอดคงเหลือ ณ วันที่ 1 มกราคม 2563</t>
  </si>
  <si>
    <t>ยอดคงเหลือ ณ วันที่ 31 มีนาคม 2563</t>
  </si>
  <si>
    <t>สินทรัพย์ทางการเงินหมุนเวียนอื่น</t>
  </si>
  <si>
    <t>สินทรัพย์ไม่หมุนเวียนที่ถือไว้เพื่อขาย</t>
  </si>
  <si>
    <t>หนี้สินที่เกี่ยวข้องโดยตรงกับสินทรัพย์ไม่หมุนเวียนที่ถือไว้เพื่อขาย</t>
  </si>
  <si>
    <t xml:space="preserve">   สินทรัพย์ทางการเงินหมุนเวียนอื่น</t>
  </si>
  <si>
    <t>กำไร (ขาดทุน) สำหรับงวดจากการดำเนินต่อเนื่อง</t>
  </si>
  <si>
    <t>การดำเนินงานที่ยกเลิก</t>
  </si>
  <si>
    <t>การดำเนินงานต่อเนื่อง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</si>
  <si>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</si>
  <si>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</si>
  <si>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 xml:space="preserve">      จากการดำเนินงานต่อเนื่อง</t>
  </si>
  <si>
    <t>กำไรก่อนภาษีจากการดำเนินงานต่อเนื่อง</t>
  </si>
  <si>
    <t>3, 4, 6</t>
  </si>
  <si>
    <t>3, 6</t>
  </si>
  <si>
    <t>3, 21</t>
  </si>
  <si>
    <t>3, 11.1, 12.2</t>
  </si>
  <si>
    <t xml:space="preserve">   กำไรสำหรับงวดจากการดำเนินงานต่อเนื่อง</t>
  </si>
  <si>
    <t xml:space="preserve">      จากการดำเนินงานที่ยกเลิก</t>
  </si>
  <si>
    <t xml:space="preserve">   - สุทธิจากภาษีเงินได้ (หมายเหตุ 22)</t>
  </si>
  <si>
    <t>กำไรจากกิจกรรมดำเนินงาน</t>
  </si>
  <si>
    <t>กำไร (ขาดทุน) ก่อนภาษีเงินได้</t>
  </si>
  <si>
    <t xml:space="preserve">   ด้วยมูลค่ายุติธรรมผ่านกำไรขาดทุนเบ็ดเสร็จอื่น - สุทธิจากภาษีเงินได้</t>
  </si>
  <si>
    <t xml:space="preserve">   กำไร (ขาดทุน) สำหรับงวดจากการดำเนินงานต่อเนื่อง</t>
  </si>
  <si>
    <t xml:space="preserve">   กำไร (ขาดทุน) สำหรับงวดจากการดำเนินงานที่ยกเลิก</t>
  </si>
  <si>
    <t>บริษัทย่อยจ่ายเงินปันผลให้ผู้มีส่วนได้เสียที่ไม่มี</t>
  </si>
  <si>
    <t xml:space="preserve">   อำนาจควบคุม (หมายเหตุ 11)</t>
  </si>
  <si>
    <t xml:space="preserve">   (หมายเหตุ 11)</t>
  </si>
  <si>
    <t xml:space="preserve">      ที่คาดว่าจะได้รับ</t>
  </si>
  <si>
    <t xml:space="preserve">   การปรับลด (โอนกลับ) ต้นทุนพัฒนาอสังหาริมทรัพย์เป็นมูลค่าสุทธิ</t>
  </si>
  <si>
    <t xml:space="preserve">      สินทรัพย์ทางการเงินหมุนเวียนอื่น</t>
  </si>
  <si>
    <t xml:space="preserve">      ด้วยมูลค่ายุติธรรมผ่านกำไรขาดทุนเบ็ดเสร็จอื่น</t>
  </si>
  <si>
    <t xml:space="preserve">   ผลขาดทุนด้านเครดิตที่คาดว่าจะเกิดขึ้น (โอนกลับ)</t>
  </si>
  <si>
    <t xml:space="preserve">   ขาดทุนจากการเปลี่ยนแปลงสัญญา</t>
  </si>
  <si>
    <t xml:space="preserve">   กำไรจากการขายเงินลงทุนในสินทรัพย์ทางการเงินหมุนเวียนอื่น</t>
  </si>
  <si>
    <t xml:space="preserve">   ต้นทุนการพัฒนาอสังหาริมทรัพย์</t>
  </si>
  <si>
    <t>เงินลงทุนในสินทรัพย์ทางการเงินหมุนเวียนอื่นลดลง (เพิ่มขึ้น)</t>
  </si>
  <si>
    <t xml:space="preserve">   ไม่หมุนเวียนอื่น</t>
  </si>
  <si>
    <t>เงินสดจ่ายสำหรับเงินลงทุนระยะยาวในสินทรัพย์ทางการเงิน</t>
  </si>
  <si>
    <t>เงินสดรับจากดอกเบี้ย</t>
  </si>
  <si>
    <t>เงินสดรับจากเงินปันผล</t>
  </si>
  <si>
    <t>เงินสดรับจากการขายอุปกรณ์</t>
  </si>
  <si>
    <t>เงินสดจ่ายหนี้สินตามสัญญาเช่า</t>
  </si>
  <si>
    <t>เงินสดจ่ายคืนเงินกู้ยืมระยะยาว</t>
  </si>
  <si>
    <t>เงินสดรับจากการออกหุ้นกู้ระยะยาว</t>
  </si>
  <si>
    <t>กำไร (ขาดทุน) สำหรับงวดจากการดำเนินที่ยกเลิก - สุทธิจากภาษีเงินได้</t>
  </si>
  <si>
    <t>กำไร (ขาดทุน) ก่อนภาษีจากการดำเนินงานที่ยกเลิก (หมายเหตุ 25)</t>
  </si>
  <si>
    <t xml:space="preserve">   กำไรจากการเปลี่ยนแปลงมูลค่ายุติธรรมของเงินลงทุนใน</t>
  </si>
  <si>
    <t xml:space="preserve">      สินทรัพย์จากการซื้อกิจการ</t>
  </si>
  <si>
    <t xml:space="preserve">   ตัดจำหน่ายส่วนเกินทุนจากการตีมูลค่ายุติธรรมของ</t>
  </si>
  <si>
    <t xml:space="preserve">   สินทรัพย์ไม่หมุนเวียนที่ถือไว้เพื่อขาย</t>
  </si>
  <si>
    <t>3, 10</t>
  </si>
  <si>
    <t>3, 6, 18</t>
  </si>
  <si>
    <t>กำไร (ขาดทุน) จากการวัดมูลค่าเงินลงทุนที่กำหนดให้วัดมูลค่า</t>
  </si>
  <si>
    <t>ที่วัดมูลค่ายุติธรรม</t>
  </si>
  <si>
    <t>เบ็ดเสร็จอื่น</t>
  </si>
  <si>
    <t>ผ่านกำไรขาดทุน</t>
  </si>
  <si>
    <t>ขาดทุนสำหรับงวด</t>
  </si>
  <si>
    <t>กำไร (ขาดทุน) จากเงินลงทุน</t>
  </si>
  <si>
    <t xml:space="preserve">   กำไรจากการเปลี่ยนแปลงสัญญาเช่า</t>
  </si>
  <si>
    <t xml:space="preserve">   ขาดทุนจากการจำหน่าย/ตัดจำหน่ายอุปกรณ์</t>
  </si>
  <si>
    <t xml:space="preserve">   โอนต้นทุนการพัฒนาอสังหาริมทรัพย์เป็นที่ดิน อาคาร และอุปกรณ์</t>
  </si>
  <si>
    <t xml:space="preserve">   โอนเงินจ่ายล่วงหน้าค่าที่ดินเป็นเงินให้กู้ยืมแก่กิจการที่เกี่ยวข้องกัน</t>
  </si>
  <si>
    <t xml:space="preserve">   โอนสินทรัพย์สิทธิการใช้เป็นอสังหาริมทรัพย์เพื่อการลงทุน</t>
  </si>
  <si>
    <t xml:space="preserve">   รับรู้รายการกำไร (ขาดทุน) จากการปรับมูลค่าเงินลงทุนที่วัดมูลค่า</t>
  </si>
  <si>
    <t xml:space="preserve">   สินทรัพย์สิทธิการใช้เพิ่มขึ้นจากสัญญาเช่า</t>
  </si>
  <si>
    <t xml:space="preserve">   อุปกรณ์เพิ่มขึ้นจากสัญญาเช่าซื้อ</t>
  </si>
  <si>
    <t>เงินสดสุทธิจาก (ใช้ไปใน) กิจกรรมดำเนินงาน</t>
  </si>
  <si>
    <t>เงินกู้ยืมระยะสั้นจากกิจการที่เกี่ยวข้องกันเพิ่มขึ้น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</si>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</sst>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d\ \ด\ด\ด\ด\ \b\b\b\b"/>
    <numFmt numFmtId="166" formatCode="_(* #,##0_);_(* \(#,##0\);_(* &quot;-&quot;??_);_(@_)"/>
    <numFmt numFmtId="167" formatCode="_(* #,##0.0_);_(* \(#,##0.0\);_(* &quot;-&quot;_);_(@_)"/>
    <numFmt numFmtId="168" formatCode="_(* #,##0.00_);_(* \(#,##0.00\);_(* &quot;-&quot;_);_(@_)"/>
  </numFmts>
  <fonts count="12">
    <font>
      <sz val="15"/>
      <name val="BrowalliaUPC"/>
      <family val="1"/>
    </font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5"/>
      <name val="BrowalliaUPC"/>
      <family val="1"/>
    </font>
    <font>
      <sz val="18"/>
      <name val="Angsana New"/>
      <family val="1"/>
    </font>
    <font>
      <b/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1" fontId="0" fillId="0" borderId="0"/>
    <xf numFmtId="43" fontId="9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" fontId="9" fillId="0" borderId="0"/>
    <xf numFmtId="43" fontId="9" fillId="0" borderId="0" applyFont="0" applyFill="0" applyBorder="0" applyAlignment="0" applyProtection="0"/>
  </cellStyleXfs>
  <cellXfs count="135">
    <xf numFmtId="1" fontId="0" fillId="0" borderId="0" xfId="0"/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horizontal="left" vertical="center"/>
    </xf>
    <xf numFmtId="38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41" fontId="4" fillId="0" borderId="1" xfId="0" applyNumberFormat="1" applyFont="1" applyFill="1" applyBorder="1" applyAlignment="1">
      <alignment horizontal="left" vertical="center"/>
    </xf>
    <xf numFmtId="41" fontId="4" fillId="0" borderId="1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38" fontId="4" fillId="0" borderId="4" xfId="0" applyNumberFormat="1" applyFont="1" applyFill="1" applyBorder="1" applyAlignment="1">
      <alignment vertical="center"/>
    </xf>
    <xf numFmtId="38" fontId="4" fillId="0" borderId="4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1" fontId="4" fillId="0" borderId="0" xfId="0" applyFont="1" applyFill="1" applyAlignment="1">
      <alignment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41" fontId="4" fillId="0" borderId="1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7" fontId="7" fillId="0" borderId="0" xfId="0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horizontal="left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left" vertical="center"/>
    </xf>
    <xf numFmtId="41" fontId="4" fillId="0" borderId="6" xfId="0" applyNumberFormat="1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left" vertical="center"/>
    </xf>
    <xf numFmtId="166" fontId="4" fillId="0" borderId="0" xfId="1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37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4" fillId="0" borderId="0" xfId="3" applyNumberFormat="1" applyFont="1" applyFill="1" applyBorder="1" applyAlignment="1">
      <alignment horizontal="center" vertical="center"/>
    </xf>
    <xf numFmtId="0" fontId="4" fillId="0" borderId="1" xfId="3" applyNumberFormat="1" applyFont="1" applyFill="1" applyBorder="1" applyAlignment="1">
      <alignment horizontal="center" vertical="center"/>
    </xf>
    <xf numFmtId="0" fontId="4" fillId="0" borderId="5" xfId="3" applyNumberFormat="1" applyFont="1" applyFill="1" applyBorder="1" applyAlignment="1">
      <alignment horizontal="center" vertical="center"/>
    </xf>
    <xf numFmtId="37" fontId="4" fillId="0" borderId="1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center" vertical="center"/>
    </xf>
    <xf numFmtId="37" fontId="6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vertical="center"/>
    </xf>
    <xf numFmtId="41" fontId="4" fillId="0" borderId="6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41" fontId="4" fillId="0" borderId="5" xfId="0" applyNumberFormat="1" applyFont="1" applyFill="1" applyBorder="1" applyAlignment="1">
      <alignment horizontal="left" vertical="center"/>
    </xf>
    <xf numFmtId="41" fontId="4" fillId="0" borderId="5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37" fontId="6" fillId="0" borderId="1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" fontId="4" fillId="0" borderId="0" xfId="0" applyFont="1" applyFill="1" applyBorder="1" applyAlignment="1">
      <alignment vertical="center"/>
    </xf>
    <xf numFmtId="38" fontId="4" fillId="0" borderId="1" xfId="0" applyNumberFormat="1" applyFont="1" applyFill="1" applyBorder="1" applyAlignment="1">
      <alignment horizontal="center" vertical="center"/>
    </xf>
    <xf numFmtId="38" fontId="4" fillId="0" borderId="5" xfId="0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38" fontId="4" fillId="0" borderId="2" xfId="0" applyNumberFormat="1" applyFont="1" applyFill="1" applyBorder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8" fontId="4" fillId="0" borderId="2" xfId="0" applyNumberFormat="1" applyFont="1" applyFill="1" applyBorder="1" applyAlignment="1">
      <alignment vertical="center"/>
    </xf>
    <xf numFmtId="168" fontId="4" fillId="0" borderId="1" xfId="0" applyNumberFormat="1" applyFont="1" applyFill="1" applyBorder="1" applyAlignment="1">
      <alignment vertical="center"/>
    </xf>
    <xf numFmtId="168" fontId="4" fillId="0" borderId="6" xfId="0" applyNumberFormat="1" applyFont="1" applyFill="1" applyBorder="1" applyAlignment="1">
      <alignment vertical="center"/>
    </xf>
    <xf numFmtId="37" fontId="10" fillId="0" borderId="0" xfId="2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0" fontId="10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left"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vertical="center"/>
    </xf>
    <xf numFmtId="0" fontId="10" fillId="0" borderId="2" xfId="2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10" fillId="0" borderId="5" xfId="2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center"/>
    </xf>
    <xf numFmtId="0" fontId="10" fillId="0" borderId="1" xfId="2" applyFont="1" applyFill="1" applyBorder="1" applyAlignment="1">
      <alignment horizontal="center" vertical="center"/>
    </xf>
    <xf numFmtId="41" fontId="10" fillId="0" borderId="0" xfId="2" applyNumberFormat="1" applyFont="1" applyFill="1" applyBorder="1" applyAlignment="1">
      <alignment vertical="center"/>
    </xf>
    <xf numFmtId="41" fontId="10" fillId="0" borderId="5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Alignment="1">
      <alignment horizontal="right" vertical="center"/>
    </xf>
    <xf numFmtId="41" fontId="10" fillId="0" borderId="1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Border="1" applyAlignment="1">
      <alignment horizontal="center" vertical="center"/>
    </xf>
    <xf numFmtId="41" fontId="10" fillId="0" borderId="0" xfId="2" applyNumberFormat="1" applyFont="1" applyFill="1" applyAlignment="1">
      <alignment vertical="center"/>
    </xf>
    <xf numFmtId="0" fontId="11" fillId="0" borderId="0" xfId="2" applyFont="1" applyFill="1" applyAlignment="1">
      <alignment vertical="center"/>
    </xf>
    <xf numFmtId="41" fontId="10" fillId="0" borderId="6" xfId="2" applyNumberFormat="1" applyFont="1" applyFill="1" applyBorder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6" fillId="0" borderId="1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38" fontId="4" fillId="0" borderId="2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 2" xfId="6" xr:uid="{00000000-0005-0000-0000-000001000000}"/>
    <cellStyle name="Normal" xfId="0" builtinId="0"/>
    <cellStyle name="Normal 2" xfId="5" xr:uid="{00000000-0005-0000-0000-000003000000}"/>
    <cellStyle name="Normal 3" xfId="4" xr:uid="{00000000-0005-0000-0000-000004000000}"/>
    <cellStyle name="Normal_bs&amp;pl-2001 T217" xfId="2" xr:uid="{00000000-0005-0000-0000-000005000000}"/>
    <cellStyle name="Normal_BST-A183" xfId="3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13"/>
  <sheetViews>
    <sheetView showGridLines="0" view="pageBreakPreview" topLeftCell="A34" zoomScale="70" zoomScaleNormal="70" zoomScaleSheetLayoutView="70" workbookViewId="0">
      <selection activeCell="B68" sqref="B68"/>
    </sheetView>
  </sheetViews>
  <sheetFormatPr defaultColWidth="10.5703125" defaultRowHeight="23.25"/>
  <cols>
    <col min="1" max="1" width="56.85546875" style="1" customWidth="1"/>
    <col min="2" max="2" width="8.7109375" style="1" customWidth="1"/>
    <col min="3" max="3" width="1.85546875" style="3" customWidth="1"/>
    <col min="4" max="4" width="15.28515625" style="3" bestFit="1" customWidth="1"/>
    <col min="5" max="5" width="1.85546875" style="3" customWidth="1"/>
    <col min="6" max="6" width="14.5703125" style="3" customWidth="1"/>
    <col min="7" max="7" width="1.85546875" style="3" customWidth="1"/>
    <col min="8" max="8" width="16.28515625" style="2" bestFit="1" customWidth="1"/>
    <col min="9" max="9" width="1.85546875" style="3" customWidth="1"/>
    <col min="10" max="10" width="15.28515625" style="2" bestFit="1" customWidth="1"/>
    <col min="11" max="11" width="11.5703125" style="1" bestFit="1" customWidth="1"/>
    <col min="12" max="16384" width="10.5703125" style="1"/>
  </cols>
  <sheetData>
    <row r="1" spans="1:15">
      <c r="A1" s="14" t="s">
        <v>101</v>
      </c>
      <c r="B1" s="5"/>
      <c r="C1" s="15"/>
      <c r="D1" s="15"/>
      <c r="E1" s="15"/>
      <c r="F1" s="15"/>
      <c r="G1" s="15"/>
      <c r="H1" s="16"/>
      <c r="I1" s="15"/>
      <c r="J1" s="16"/>
      <c r="K1" s="4"/>
      <c r="L1" s="4"/>
      <c r="M1" s="4"/>
      <c r="O1" s="3"/>
    </row>
    <row r="2" spans="1:15" s="55" customFormat="1">
      <c r="A2" s="14" t="s">
        <v>73</v>
      </c>
      <c r="B2" s="5"/>
      <c r="C2" s="15"/>
      <c r="D2" s="15"/>
      <c r="E2" s="15"/>
      <c r="F2" s="15"/>
      <c r="G2" s="15"/>
      <c r="H2" s="16"/>
      <c r="I2" s="15"/>
      <c r="J2" s="16"/>
      <c r="M2" s="56"/>
      <c r="O2" s="56"/>
    </row>
    <row r="3" spans="1:15" s="55" customFormat="1">
      <c r="A3" s="14" t="s">
        <v>238</v>
      </c>
      <c r="B3" s="5"/>
      <c r="C3" s="15"/>
      <c r="D3" s="15"/>
      <c r="E3" s="15"/>
      <c r="F3" s="15"/>
      <c r="G3" s="15"/>
      <c r="H3" s="16"/>
      <c r="I3" s="15"/>
      <c r="J3" s="16"/>
      <c r="M3" s="56"/>
      <c r="O3" s="56"/>
    </row>
    <row r="4" spans="1:15" s="55" customFormat="1">
      <c r="A4" s="4"/>
      <c r="B4" s="12"/>
      <c r="C4" s="6"/>
      <c r="D4" s="2"/>
      <c r="E4" s="6"/>
      <c r="F4" s="12"/>
      <c r="G4" s="6"/>
      <c r="H4" s="13"/>
      <c r="I4" s="6"/>
      <c r="J4" s="13" t="s">
        <v>72</v>
      </c>
      <c r="M4" s="56"/>
      <c r="O4" s="56"/>
    </row>
    <row r="5" spans="1:15" s="55" customFormat="1">
      <c r="A5" s="7"/>
      <c r="B5" s="71"/>
      <c r="C5" s="7"/>
      <c r="D5" s="128" t="s">
        <v>37</v>
      </c>
      <c r="E5" s="128"/>
      <c r="F5" s="128"/>
      <c r="G5" s="7"/>
      <c r="H5" s="129" t="s">
        <v>38</v>
      </c>
      <c r="I5" s="129"/>
      <c r="J5" s="129"/>
      <c r="M5" s="56"/>
      <c r="O5" s="56"/>
    </row>
    <row r="6" spans="1:15">
      <c r="A6" s="5"/>
      <c r="B6" s="93" t="s">
        <v>0</v>
      </c>
      <c r="C6" s="9"/>
      <c r="D6" s="78" t="s">
        <v>239</v>
      </c>
      <c r="E6" s="9"/>
      <c r="F6" s="78" t="s">
        <v>242</v>
      </c>
      <c r="G6" s="9"/>
      <c r="H6" s="78" t="s">
        <v>239</v>
      </c>
      <c r="I6" s="9"/>
      <c r="J6" s="78" t="s">
        <v>242</v>
      </c>
      <c r="M6" s="3"/>
      <c r="O6" s="3"/>
    </row>
    <row r="7" spans="1:15">
      <c r="A7" s="5"/>
      <c r="B7" s="72"/>
      <c r="C7" s="9"/>
      <c r="D7" s="10" t="s">
        <v>148</v>
      </c>
      <c r="E7" s="10"/>
      <c r="F7" s="10" t="s">
        <v>149</v>
      </c>
      <c r="G7" s="10"/>
      <c r="H7" s="10" t="s">
        <v>148</v>
      </c>
      <c r="I7" s="10"/>
      <c r="J7" s="10" t="s">
        <v>149</v>
      </c>
      <c r="M7" s="3"/>
      <c r="O7" s="3"/>
    </row>
    <row r="8" spans="1:15">
      <c r="A8" s="5"/>
      <c r="B8" s="72"/>
      <c r="C8" s="9"/>
      <c r="D8" s="10" t="s">
        <v>150</v>
      </c>
      <c r="E8" s="10"/>
      <c r="F8" s="10"/>
      <c r="G8" s="10"/>
      <c r="H8" s="10" t="s">
        <v>150</v>
      </c>
      <c r="I8" s="10"/>
      <c r="J8" s="10"/>
      <c r="M8" s="3"/>
      <c r="O8" s="3"/>
    </row>
    <row r="9" spans="1:15">
      <c r="A9" s="8" t="s">
        <v>23</v>
      </c>
      <c r="K9" s="57"/>
    </row>
    <row r="10" spans="1:15">
      <c r="A10" s="8" t="s">
        <v>10</v>
      </c>
      <c r="K10" s="57"/>
    </row>
    <row r="11" spans="1:15">
      <c r="A11" s="1" t="s">
        <v>26</v>
      </c>
      <c r="B11" s="51"/>
      <c r="C11" s="18"/>
      <c r="D11" s="19">
        <v>4094646</v>
      </c>
      <c r="E11" s="20"/>
      <c r="F11" s="19">
        <v>3186852</v>
      </c>
      <c r="G11" s="20"/>
      <c r="H11" s="19">
        <v>2995562</v>
      </c>
      <c r="I11" s="20"/>
      <c r="J11" s="19">
        <v>1990744</v>
      </c>
      <c r="K11" s="57"/>
    </row>
    <row r="12" spans="1:15">
      <c r="A12" s="1" t="s">
        <v>88</v>
      </c>
      <c r="B12" s="51" t="s">
        <v>258</v>
      </c>
      <c r="C12" s="51"/>
      <c r="D12" s="21">
        <v>336632</v>
      </c>
      <c r="E12" s="48"/>
      <c r="F12" s="21">
        <v>376435</v>
      </c>
      <c r="G12" s="48"/>
      <c r="H12" s="21">
        <v>102270</v>
      </c>
      <c r="I12" s="48"/>
      <c r="J12" s="21">
        <v>106249</v>
      </c>
      <c r="K12" s="57"/>
    </row>
    <row r="13" spans="1:15">
      <c r="A13" s="1" t="s">
        <v>129</v>
      </c>
      <c r="B13" s="51" t="s">
        <v>259</v>
      </c>
      <c r="C13" s="51"/>
      <c r="D13" s="21">
        <v>13715</v>
      </c>
      <c r="E13" s="48"/>
      <c r="F13" s="21">
        <v>81220</v>
      </c>
      <c r="G13" s="48"/>
      <c r="H13" s="21">
        <v>0</v>
      </c>
      <c r="I13" s="48"/>
      <c r="J13" s="21">
        <v>10309</v>
      </c>
      <c r="K13" s="57"/>
    </row>
    <row r="14" spans="1:15">
      <c r="A14" s="1" t="s">
        <v>118</v>
      </c>
      <c r="B14" s="51"/>
      <c r="C14" s="51"/>
      <c r="D14" s="21"/>
      <c r="E14" s="48"/>
      <c r="F14" s="21"/>
      <c r="G14" s="48"/>
      <c r="H14" s="21"/>
      <c r="I14" s="48"/>
      <c r="J14" s="21"/>
      <c r="K14" s="57"/>
    </row>
    <row r="15" spans="1:15">
      <c r="A15" s="1" t="s">
        <v>135</v>
      </c>
      <c r="B15" s="51">
        <v>3</v>
      </c>
      <c r="C15" s="51"/>
      <c r="D15" s="21">
        <v>3406352</v>
      </c>
      <c r="E15" s="48"/>
      <c r="F15" s="21">
        <v>2689111</v>
      </c>
      <c r="G15" s="48"/>
      <c r="H15" s="21">
        <v>2462846</v>
      </c>
      <c r="I15" s="48"/>
      <c r="J15" s="21">
        <v>1640410</v>
      </c>
      <c r="K15" s="57"/>
    </row>
    <row r="16" spans="1:15">
      <c r="A16" s="1" t="s">
        <v>209</v>
      </c>
      <c r="B16" s="51">
        <v>3</v>
      </c>
      <c r="C16" s="18"/>
      <c r="D16" s="19">
        <v>0</v>
      </c>
      <c r="E16" s="20"/>
      <c r="F16" s="19">
        <v>0</v>
      </c>
      <c r="G16" s="20"/>
      <c r="H16" s="19">
        <v>4534634</v>
      </c>
      <c r="I16" s="20"/>
      <c r="J16" s="19">
        <v>3809204</v>
      </c>
      <c r="K16" s="57"/>
    </row>
    <row r="17" spans="1:11">
      <c r="A17" s="1" t="s">
        <v>89</v>
      </c>
      <c r="B17" s="51">
        <v>5</v>
      </c>
      <c r="C17" s="18"/>
      <c r="D17" s="19">
        <v>21048216</v>
      </c>
      <c r="E17" s="20"/>
      <c r="F17" s="19">
        <v>19828718</v>
      </c>
      <c r="G17" s="20"/>
      <c r="H17" s="19">
        <v>3709157</v>
      </c>
      <c r="I17" s="20"/>
      <c r="J17" s="19">
        <v>4013470</v>
      </c>
      <c r="K17" s="57"/>
    </row>
    <row r="18" spans="1:11">
      <c r="A18" s="1" t="s">
        <v>181</v>
      </c>
      <c r="B18" s="51"/>
      <c r="C18" s="18"/>
      <c r="D18" s="19">
        <v>7352</v>
      </c>
      <c r="E18" s="20"/>
      <c r="F18" s="19">
        <v>9812</v>
      </c>
      <c r="G18" s="20"/>
      <c r="H18" s="19">
        <v>89</v>
      </c>
      <c r="I18" s="20"/>
      <c r="J18" s="19">
        <v>102</v>
      </c>
      <c r="K18" s="57"/>
    </row>
    <row r="19" spans="1:11">
      <c r="A19" s="1" t="s">
        <v>59</v>
      </c>
      <c r="B19" s="51"/>
      <c r="C19" s="18"/>
      <c r="D19" s="19">
        <v>88936</v>
      </c>
      <c r="E19" s="20"/>
      <c r="F19" s="19">
        <v>98104</v>
      </c>
      <c r="G19" s="20"/>
      <c r="H19" s="19">
        <v>1760</v>
      </c>
      <c r="I19" s="20"/>
      <c r="J19" s="19">
        <v>1760</v>
      </c>
      <c r="K19" s="57"/>
    </row>
    <row r="20" spans="1:11">
      <c r="A20" s="1" t="s">
        <v>136</v>
      </c>
      <c r="B20" s="51">
        <v>3</v>
      </c>
      <c r="C20" s="18"/>
      <c r="D20" s="19">
        <v>19000</v>
      </c>
      <c r="E20" s="20"/>
      <c r="F20" s="19">
        <v>573996</v>
      </c>
      <c r="G20" s="20"/>
      <c r="H20" s="19">
        <v>19000</v>
      </c>
      <c r="I20" s="20"/>
      <c r="J20" s="19">
        <v>573996</v>
      </c>
      <c r="K20" s="57"/>
    </row>
    <row r="21" spans="1:11">
      <c r="A21" s="101" t="s">
        <v>247</v>
      </c>
      <c r="B21" s="51">
        <v>7</v>
      </c>
      <c r="C21" s="18"/>
      <c r="D21" s="19">
        <v>835192</v>
      </c>
      <c r="E21" s="20"/>
      <c r="F21" s="19">
        <v>194834</v>
      </c>
      <c r="G21" s="20"/>
      <c r="H21" s="19">
        <v>831060</v>
      </c>
      <c r="I21" s="20"/>
      <c r="J21" s="19">
        <v>190368</v>
      </c>
      <c r="K21" s="57"/>
    </row>
    <row r="22" spans="1:11">
      <c r="A22" s="101" t="s">
        <v>19</v>
      </c>
      <c r="B22" s="51">
        <v>8</v>
      </c>
      <c r="C22" s="18"/>
      <c r="D22" s="19">
        <v>238453</v>
      </c>
      <c r="E22" s="21"/>
      <c r="F22" s="19">
        <v>225715</v>
      </c>
      <c r="G22" s="21"/>
      <c r="H22" s="19">
        <v>265343</v>
      </c>
      <c r="I22" s="21"/>
      <c r="J22" s="19">
        <v>245773</v>
      </c>
      <c r="K22" s="57"/>
    </row>
    <row r="23" spans="1:11">
      <c r="A23" s="101" t="s">
        <v>248</v>
      </c>
      <c r="B23" s="51">
        <v>25</v>
      </c>
      <c r="C23" s="18"/>
      <c r="D23" s="19">
        <v>0</v>
      </c>
      <c r="E23" s="21"/>
      <c r="F23" s="19">
        <v>82157</v>
      </c>
      <c r="G23" s="21"/>
      <c r="H23" s="19">
        <v>0</v>
      </c>
      <c r="I23" s="21"/>
      <c r="J23" s="19">
        <v>82000</v>
      </c>
      <c r="K23" s="57"/>
    </row>
    <row r="24" spans="1:11">
      <c r="A24" s="8" t="s">
        <v>11</v>
      </c>
      <c r="B24" s="51"/>
      <c r="C24" s="18"/>
      <c r="D24" s="47">
        <f>SUM(D11:D23)</f>
        <v>30088494</v>
      </c>
      <c r="E24" s="21"/>
      <c r="F24" s="47">
        <f>SUM(F11:F23)</f>
        <v>27346954</v>
      </c>
      <c r="G24" s="21"/>
      <c r="H24" s="47">
        <f>SUM(H11:H23)</f>
        <v>14921721</v>
      </c>
      <c r="I24" s="21"/>
      <c r="J24" s="47">
        <f>SUM(J11:J23)</f>
        <v>12664385</v>
      </c>
      <c r="K24" s="57"/>
    </row>
    <row r="25" spans="1:11">
      <c r="A25" s="27" t="s">
        <v>12</v>
      </c>
      <c r="B25" s="51"/>
      <c r="C25" s="18"/>
      <c r="D25" s="52"/>
      <c r="E25" s="20"/>
      <c r="F25" s="52"/>
      <c r="G25" s="20"/>
      <c r="H25" s="24"/>
      <c r="I25" s="20"/>
      <c r="J25" s="24"/>
      <c r="K25" s="57"/>
    </row>
    <row r="26" spans="1:11">
      <c r="A26" s="50" t="s">
        <v>222</v>
      </c>
      <c r="B26" s="51">
        <v>9</v>
      </c>
      <c r="C26" s="18"/>
      <c r="D26" s="19">
        <v>77130</v>
      </c>
      <c r="E26" s="20"/>
      <c r="F26" s="19">
        <v>77130</v>
      </c>
      <c r="G26" s="20"/>
      <c r="H26" s="19">
        <v>35819</v>
      </c>
      <c r="I26" s="20"/>
      <c r="J26" s="19">
        <v>35819</v>
      </c>
      <c r="K26" s="50"/>
    </row>
    <row r="27" spans="1:11">
      <c r="A27" s="1" t="s">
        <v>196</v>
      </c>
      <c r="B27" s="51" t="s">
        <v>296</v>
      </c>
      <c r="C27" s="18"/>
      <c r="D27" s="19">
        <v>564150</v>
      </c>
      <c r="E27" s="20"/>
      <c r="F27" s="19">
        <v>419950</v>
      </c>
      <c r="G27" s="20"/>
      <c r="H27" s="19">
        <v>394579</v>
      </c>
      <c r="I27" s="20"/>
      <c r="J27" s="19">
        <v>364535</v>
      </c>
      <c r="K27" s="50"/>
    </row>
    <row r="28" spans="1:11">
      <c r="A28" s="50" t="s">
        <v>90</v>
      </c>
      <c r="B28" s="51">
        <v>11</v>
      </c>
      <c r="C28" s="18"/>
      <c r="D28" s="19">
        <v>0</v>
      </c>
      <c r="E28" s="20"/>
      <c r="F28" s="19">
        <v>0</v>
      </c>
      <c r="G28" s="20"/>
      <c r="H28" s="19">
        <v>12209750</v>
      </c>
      <c r="I28" s="20"/>
      <c r="J28" s="19">
        <v>10610974</v>
      </c>
      <c r="K28" s="50"/>
    </row>
    <row r="29" spans="1:11">
      <c r="A29" s="50" t="s">
        <v>117</v>
      </c>
      <c r="B29" s="51">
        <v>12</v>
      </c>
      <c r="C29" s="18"/>
      <c r="D29" s="19">
        <v>8486831</v>
      </c>
      <c r="E29" s="20"/>
      <c r="F29" s="19">
        <v>9233736</v>
      </c>
      <c r="G29" s="20"/>
      <c r="H29" s="19">
        <v>6547514</v>
      </c>
      <c r="I29" s="20"/>
      <c r="J29" s="19">
        <v>7347264</v>
      </c>
      <c r="K29" s="50"/>
    </row>
    <row r="30" spans="1:11">
      <c r="A30" s="50" t="s">
        <v>157</v>
      </c>
      <c r="B30" s="51"/>
      <c r="C30" s="18"/>
      <c r="D30" s="19"/>
      <c r="E30" s="20"/>
      <c r="F30" s="19"/>
      <c r="G30" s="20"/>
      <c r="H30" s="19"/>
      <c r="I30" s="20"/>
      <c r="J30" s="19"/>
      <c r="K30" s="50"/>
    </row>
    <row r="31" spans="1:11">
      <c r="A31" s="50" t="s">
        <v>158</v>
      </c>
      <c r="B31" s="51">
        <v>3</v>
      </c>
      <c r="C31" s="18"/>
      <c r="D31" s="21">
        <v>3838244</v>
      </c>
      <c r="E31" s="20"/>
      <c r="F31" s="21">
        <v>4081349</v>
      </c>
      <c r="G31" s="20"/>
      <c r="H31" s="21">
        <v>2855992</v>
      </c>
      <c r="I31" s="20"/>
      <c r="J31" s="21">
        <v>3107813</v>
      </c>
      <c r="K31" s="50"/>
    </row>
    <row r="32" spans="1:11">
      <c r="A32" s="50" t="s">
        <v>209</v>
      </c>
      <c r="B32" s="51">
        <v>3</v>
      </c>
      <c r="C32" s="18"/>
      <c r="D32" s="21">
        <v>0</v>
      </c>
      <c r="E32" s="20"/>
      <c r="F32" s="21">
        <v>0</v>
      </c>
      <c r="G32" s="20"/>
      <c r="H32" s="21">
        <v>6330833</v>
      </c>
      <c r="I32" s="20"/>
      <c r="J32" s="21">
        <v>5821687</v>
      </c>
      <c r="K32" s="50"/>
    </row>
    <row r="33" spans="1:15">
      <c r="A33" s="50" t="s">
        <v>105</v>
      </c>
      <c r="B33" s="51">
        <v>13</v>
      </c>
      <c r="C33" s="18"/>
      <c r="D33" s="19">
        <v>428699</v>
      </c>
      <c r="E33" s="20"/>
      <c r="F33" s="19">
        <v>363453</v>
      </c>
      <c r="G33" s="20"/>
      <c r="H33" s="19">
        <v>193277</v>
      </c>
      <c r="I33" s="20"/>
      <c r="J33" s="19">
        <v>155987</v>
      </c>
      <c r="K33" s="50"/>
    </row>
    <row r="34" spans="1:15">
      <c r="A34" s="1" t="s">
        <v>91</v>
      </c>
      <c r="B34" s="51">
        <v>14</v>
      </c>
      <c r="C34" s="18"/>
      <c r="D34" s="19">
        <v>285017</v>
      </c>
      <c r="E34" s="20"/>
      <c r="F34" s="19">
        <v>282679</v>
      </c>
      <c r="G34" s="20"/>
      <c r="H34" s="19">
        <v>247943</v>
      </c>
      <c r="I34" s="20"/>
      <c r="J34" s="19">
        <v>258662</v>
      </c>
      <c r="K34" s="50"/>
    </row>
    <row r="35" spans="1:15">
      <c r="A35" s="1" t="s">
        <v>197</v>
      </c>
      <c r="B35" s="51">
        <v>15</v>
      </c>
      <c r="C35" s="18"/>
      <c r="D35" s="19">
        <v>274975</v>
      </c>
      <c r="E35" s="20"/>
      <c r="F35" s="19">
        <v>335954</v>
      </c>
      <c r="G35" s="20"/>
      <c r="H35" s="19">
        <v>238019</v>
      </c>
      <c r="I35" s="20"/>
      <c r="J35" s="19">
        <v>296613</v>
      </c>
      <c r="K35" s="50"/>
    </row>
    <row r="36" spans="1:15">
      <c r="A36" s="1" t="s">
        <v>92</v>
      </c>
      <c r="B36" s="51">
        <v>16</v>
      </c>
      <c r="C36" s="18"/>
      <c r="D36" s="19">
        <v>378492</v>
      </c>
      <c r="E36" s="20"/>
      <c r="F36" s="19">
        <v>378021</v>
      </c>
      <c r="G36" s="20"/>
      <c r="H36" s="19">
        <v>361438</v>
      </c>
      <c r="I36" s="20"/>
      <c r="J36" s="19">
        <v>362255</v>
      </c>
    </row>
    <row r="37" spans="1:15">
      <c r="A37" s="1" t="s">
        <v>107</v>
      </c>
      <c r="B37" s="51"/>
      <c r="C37" s="18"/>
      <c r="D37" s="19">
        <v>559265</v>
      </c>
      <c r="E37" s="20"/>
      <c r="F37" s="19">
        <v>481084</v>
      </c>
      <c r="G37" s="20"/>
      <c r="H37" s="19">
        <v>537280</v>
      </c>
      <c r="I37" s="20"/>
      <c r="J37" s="19">
        <v>471071</v>
      </c>
    </row>
    <row r="38" spans="1:15">
      <c r="A38" s="1" t="s">
        <v>20</v>
      </c>
      <c r="B38" s="51"/>
      <c r="C38" s="18"/>
      <c r="D38" s="28">
        <v>303443</v>
      </c>
      <c r="E38" s="21"/>
      <c r="F38" s="28">
        <v>297853</v>
      </c>
      <c r="G38" s="21"/>
      <c r="H38" s="28">
        <v>112651</v>
      </c>
      <c r="I38" s="21"/>
      <c r="J38" s="28">
        <v>112651</v>
      </c>
    </row>
    <row r="39" spans="1:15">
      <c r="A39" s="8" t="s">
        <v>13</v>
      </c>
      <c r="B39" s="51"/>
      <c r="C39" s="18"/>
      <c r="D39" s="19">
        <f>SUM(D26:D38)</f>
        <v>15196246</v>
      </c>
      <c r="E39" s="21"/>
      <c r="F39" s="19">
        <f>SUM(F26:F38)</f>
        <v>15951209</v>
      </c>
      <c r="G39" s="21"/>
      <c r="H39" s="19">
        <f>SUM(H26:H38)</f>
        <v>30065095</v>
      </c>
      <c r="I39" s="21"/>
      <c r="J39" s="19">
        <f>SUM(J26:J38)</f>
        <v>28945331</v>
      </c>
    </row>
    <row r="40" spans="1:15" ht="24" thickBot="1">
      <c r="A40" s="8" t="s">
        <v>1</v>
      </c>
      <c r="B40" s="51"/>
      <c r="C40" s="18"/>
      <c r="D40" s="53">
        <f>SUM(D39,D24)</f>
        <v>45284740</v>
      </c>
      <c r="E40" s="21"/>
      <c r="F40" s="53">
        <f>SUM(F39,F24)</f>
        <v>43298163</v>
      </c>
      <c r="G40" s="21"/>
      <c r="H40" s="53">
        <f>SUM(H39,H24)</f>
        <v>44986816</v>
      </c>
      <c r="I40" s="21"/>
      <c r="J40" s="53">
        <f>SUM(J39,J24)</f>
        <v>41609716</v>
      </c>
      <c r="K40" s="57"/>
    </row>
    <row r="41" spans="1:15" ht="24" thickTop="1">
      <c r="A41" s="5"/>
      <c r="B41" s="72"/>
      <c r="C41" s="9"/>
      <c r="D41" s="10"/>
      <c r="E41" s="10"/>
      <c r="F41" s="10"/>
      <c r="G41" s="10"/>
      <c r="H41" s="10"/>
      <c r="I41" s="10"/>
      <c r="J41" s="10"/>
    </row>
    <row r="42" spans="1:15">
      <c r="A42" s="1" t="s">
        <v>206</v>
      </c>
      <c r="B42" s="51"/>
      <c r="C42" s="18"/>
      <c r="D42" s="18"/>
      <c r="E42" s="18"/>
      <c r="F42" s="18"/>
      <c r="G42" s="18"/>
      <c r="I42" s="18"/>
    </row>
    <row r="43" spans="1:15">
      <c r="A43" s="14" t="s">
        <v>101</v>
      </c>
      <c r="B43" s="5"/>
      <c r="C43" s="15"/>
      <c r="D43" s="15"/>
      <c r="E43" s="15"/>
      <c r="F43" s="15"/>
      <c r="G43" s="15"/>
      <c r="H43" s="16"/>
      <c r="I43" s="15"/>
      <c r="J43" s="16"/>
      <c r="K43" s="4"/>
      <c r="L43" s="4"/>
      <c r="M43" s="4"/>
      <c r="O43" s="3"/>
    </row>
    <row r="44" spans="1:15" s="55" customFormat="1">
      <c r="A44" s="14" t="s">
        <v>74</v>
      </c>
      <c r="B44" s="5"/>
      <c r="C44" s="15"/>
      <c r="D44" s="15"/>
      <c r="E44" s="15"/>
      <c r="F44" s="15"/>
      <c r="G44" s="15"/>
      <c r="H44" s="16"/>
      <c r="I44" s="15"/>
      <c r="J44" s="16"/>
      <c r="M44" s="56"/>
      <c r="O44" s="56"/>
    </row>
    <row r="45" spans="1:15" s="55" customFormat="1">
      <c r="A45" s="14" t="s">
        <v>238</v>
      </c>
      <c r="B45" s="5"/>
      <c r="C45" s="15"/>
      <c r="D45" s="15"/>
      <c r="E45" s="15"/>
      <c r="F45" s="15"/>
      <c r="G45" s="15"/>
      <c r="H45" s="16"/>
      <c r="I45" s="15"/>
      <c r="J45" s="16"/>
      <c r="M45" s="56"/>
      <c r="O45" s="56"/>
    </row>
    <row r="46" spans="1:15" s="55" customFormat="1">
      <c r="A46" s="4"/>
      <c r="B46" s="12"/>
      <c r="C46" s="6"/>
      <c r="D46" s="2"/>
      <c r="E46" s="6"/>
      <c r="F46" s="12"/>
      <c r="G46" s="6"/>
      <c r="H46" s="13"/>
      <c r="I46" s="6"/>
      <c r="J46" s="13" t="s">
        <v>72</v>
      </c>
      <c r="M46" s="56"/>
      <c r="O46" s="56"/>
    </row>
    <row r="47" spans="1:15" s="55" customFormat="1">
      <c r="A47" s="7"/>
      <c r="B47" s="71"/>
      <c r="C47" s="7"/>
      <c r="D47" s="128" t="s">
        <v>37</v>
      </c>
      <c r="E47" s="128"/>
      <c r="F47" s="128"/>
      <c r="G47" s="7"/>
      <c r="H47" s="129" t="s">
        <v>38</v>
      </c>
      <c r="I47" s="129"/>
      <c r="J47" s="129"/>
      <c r="M47" s="56"/>
      <c r="O47" s="56"/>
    </row>
    <row r="48" spans="1:15">
      <c r="A48" s="5"/>
      <c r="B48" s="93" t="s">
        <v>0</v>
      </c>
      <c r="C48" s="9"/>
      <c r="D48" s="78" t="s">
        <v>239</v>
      </c>
      <c r="E48" s="9"/>
      <c r="F48" s="78" t="s">
        <v>242</v>
      </c>
      <c r="G48" s="9"/>
      <c r="H48" s="78" t="s">
        <v>239</v>
      </c>
      <c r="I48" s="9"/>
      <c r="J48" s="78" t="s">
        <v>242</v>
      </c>
      <c r="M48" s="3"/>
      <c r="O48" s="3"/>
    </row>
    <row r="49" spans="1:15">
      <c r="A49" s="5"/>
      <c r="B49" s="72"/>
      <c r="C49" s="9"/>
      <c r="D49" s="10" t="s">
        <v>148</v>
      </c>
      <c r="E49" s="10"/>
      <c r="F49" s="10" t="s">
        <v>149</v>
      </c>
      <c r="G49" s="10"/>
      <c r="H49" s="10" t="s">
        <v>148</v>
      </c>
      <c r="I49" s="10"/>
      <c r="J49" s="10" t="s">
        <v>149</v>
      </c>
      <c r="M49" s="3"/>
      <c r="O49" s="3"/>
    </row>
    <row r="50" spans="1:15">
      <c r="A50" s="5"/>
      <c r="B50" s="72"/>
      <c r="C50" s="9"/>
      <c r="D50" s="10" t="s">
        <v>150</v>
      </c>
      <c r="E50" s="10"/>
      <c r="F50" s="10"/>
      <c r="G50" s="10"/>
      <c r="H50" s="10" t="s">
        <v>150</v>
      </c>
      <c r="I50" s="10"/>
      <c r="J50" s="10"/>
      <c r="M50" s="3"/>
      <c r="O50" s="3"/>
    </row>
    <row r="51" spans="1:15">
      <c r="A51" s="8" t="s">
        <v>24</v>
      </c>
      <c r="B51" s="30"/>
      <c r="C51" s="30"/>
      <c r="D51" s="30"/>
      <c r="E51" s="30"/>
      <c r="F51" s="30"/>
      <c r="G51" s="30"/>
      <c r="H51" s="54"/>
      <c r="I51" s="30"/>
      <c r="J51" s="54"/>
      <c r="K51" s="57"/>
    </row>
    <row r="52" spans="1:15">
      <c r="A52" s="8" t="s">
        <v>14</v>
      </c>
      <c r="B52" s="30"/>
      <c r="C52" s="30"/>
      <c r="D52" s="30"/>
      <c r="E52" s="30"/>
      <c r="F52" s="30"/>
      <c r="G52" s="30"/>
      <c r="H52" s="1"/>
      <c r="I52" s="30"/>
      <c r="J52" s="1"/>
      <c r="K52" s="57"/>
    </row>
    <row r="53" spans="1:15">
      <c r="A53" s="1" t="s">
        <v>141</v>
      </c>
      <c r="B53" s="18">
        <v>17</v>
      </c>
      <c r="C53" s="30"/>
      <c r="D53" s="21">
        <v>6013679</v>
      </c>
      <c r="E53" s="30"/>
      <c r="F53" s="21">
        <v>5859529</v>
      </c>
      <c r="G53" s="30"/>
      <c r="H53" s="21">
        <v>0</v>
      </c>
      <c r="I53" s="30"/>
      <c r="J53" s="21">
        <v>100000</v>
      </c>
      <c r="K53" s="57"/>
    </row>
    <row r="54" spans="1:15">
      <c r="A54" s="1" t="s">
        <v>93</v>
      </c>
      <c r="B54" s="18" t="s">
        <v>297</v>
      </c>
      <c r="C54" s="30"/>
      <c r="D54" s="21">
        <v>1302425</v>
      </c>
      <c r="E54" s="46"/>
      <c r="F54" s="21">
        <v>1036572</v>
      </c>
      <c r="G54" s="46"/>
      <c r="H54" s="21">
        <v>654834</v>
      </c>
      <c r="I54" s="46"/>
      <c r="J54" s="21">
        <v>617896</v>
      </c>
      <c r="K54" s="57"/>
      <c r="L54" s="19"/>
    </row>
    <row r="55" spans="1:15">
      <c r="A55" s="1" t="s">
        <v>137</v>
      </c>
      <c r="B55" s="18">
        <v>19</v>
      </c>
      <c r="C55" s="30"/>
      <c r="D55" s="19">
        <v>8451141</v>
      </c>
      <c r="E55" s="46"/>
      <c r="F55" s="19">
        <v>5401102</v>
      </c>
      <c r="G55" s="46"/>
      <c r="H55" s="19">
        <v>8451141</v>
      </c>
      <c r="I55" s="46"/>
      <c r="J55" s="19">
        <v>5401102</v>
      </c>
      <c r="K55" s="57"/>
    </row>
    <row r="56" spans="1:15">
      <c r="A56" s="1" t="s">
        <v>159</v>
      </c>
      <c r="B56" s="18">
        <v>20</v>
      </c>
      <c r="C56" s="30"/>
      <c r="D56" s="19">
        <v>1474451</v>
      </c>
      <c r="E56" s="46"/>
      <c r="F56" s="19">
        <v>1458631</v>
      </c>
      <c r="G56" s="46"/>
      <c r="H56" s="19">
        <v>1008741</v>
      </c>
      <c r="I56" s="46"/>
      <c r="J56" s="19">
        <v>1019004</v>
      </c>
      <c r="K56" s="46"/>
    </row>
    <row r="57" spans="1:15">
      <c r="A57" s="1" t="s">
        <v>198</v>
      </c>
      <c r="B57" s="18"/>
      <c r="C57" s="30"/>
      <c r="D57" s="19">
        <v>77584</v>
      </c>
      <c r="E57" s="46"/>
      <c r="F57" s="19">
        <v>77304</v>
      </c>
      <c r="G57" s="46"/>
      <c r="H57" s="19">
        <v>71376</v>
      </c>
      <c r="I57" s="46"/>
      <c r="J57" s="19">
        <v>70444</v>
      </c>
      <c r="K57" s="57"/>
    </row>
    <row r="58" spans="1:15">
      <c r="A58" s="1" t="s">
        <v>116</v>
      </c>
      <c r="B58" s="18"/>
      <c r="C58" s="30"/>
      <c r="D58" s="19"/>
      <c r="E58" s="46"/>
      <c r="F58" s="19"/>
      <c r="G58" s="46"/>
      <c r="H58" s="21"/>
      <c r="I58" s="46"/>
      <c r="J58" s="21"/>
      <c r="K58" s="57"/>
    </row>
    <row r="59" spans="1:15">
      <c r="A59" s="1" t="s">
        <v>94</v>
      </c>
      <c r="B59" s="18">
        <v>3</v>
      </c>
      <c r="C59" s="30"/>
      <c r="D59" s="19">
        <v>0</v>
      </c>
      <c r="E59" s="46"/>
      <c r="F59" s="19">
        <v>0</v>
      </c>
      <c r="G59" s="46"/>
      <c r="H59" s="19">
        <v>9819200</v>
      </c>
      <c r="I59" s="46"/>
      <c r="J59" s="19">
        <v>8141856</v>
      </c>
      <c r="K59" s="57"/>
    </row>
    <row r="60" spans="1:15">
      <c r="A60" s="1" t="s">
        <v>96</v>
      </c>
      <c r="B60" s="18"/>
      <c r="C60" s="30"/>
      <c r="D60" s="19">
        <v>147815</v>
      </c>
      <c r="E60" s="46"/>
      <c r="F60" s="19">
        <v>94379</v>
      </c>
      <c r="G60" s="46"/>
      <c r="H60" s="19">
        <v>0</v>
      </c>
      <c r="I60" s="46"/>
      <c r="J60" s="19">
        <v>0</v>
      </c>
      <c r="K60" s="57"/>
    </row>
    <row r="61" spans="1:15">
      <c r="A61" s="1" t="s">
        <v>122</v>
      </c>
      <c r="B61" s="18"/>
      <c r="C61" s="30"/>
      <c r="D61" s="19">
        <v>174213</v>
      </c>
      <c r="E61" s="46"/>
      <c r="F61" s="19">
        <v>175540</v>
      </c>
      <c r="G61" s="46"/>
      <c r="H61" s="19">
        <v>97042</v>
      </c>
      <c r="I61" s="46"/>
      <c r="J61" s="19">
        <v>98310</v>
      </c>
      <c r="K61" s="57"/>
    </row>
    <row r="62" spans="1:15">
      <c r="A62" s="1" t="s">
        <v>29</v>
      </c>
      <c r="B62" s="30"/>
      <c r="C62" s="30"/>
      <c r="D62" s="19">
        <v>12779</v>
      </c>
      <c r="E62" s="46"/>
      <c r="F62" s="19">
        <v>60112</v>
      </c>
      <c r="G62" s="46"/>
      <c r="H62" s="19">
        <v>0</v>
      </c>
      <c r="I62" s="46"/>
      <c r="J62" s="19">
        <v>0</v>
      </c>
      <c r="K62" s="57"/>
    </row>
    <row r="63" spans="1:15">
      <c r="A63" s="1" t="s">
        <v>67</v>
      </c>
      <c r="B63" s="18" t="s">
        <v>259</v>
      </c>
      <c r="C63" s="30"/>
      <c r="D63" s="19">
        <v>1791150</v>
      </c>
      <c r="E63" s="46"/>
      <c r="F63" s="19">
        <v>1862215</v>
      </c>
      <c r="G63" s="46"/>
      <c r="H63" s="19">
        <v>1917349</v>
      </c>
      <c r="I63" s="46"/>
      <c r="J63" s="19">
        <v>1992751</v>
      </c>
      <c r="K63" s="57"/>
    </row>
    <row r="64" spans="1:15">
      <c r="A64" s="1" t="s">
        <v>97</v>
      </c>
      <c r="B64" s="18">
        <v>3</v>
      </c>
      <c r="C64" s="30"/>
      <c r="D64" s="19">
        <v>180017</v>
      </c>
      <c r="E64" s="46"/>
      <c r="F64" s="19">
        <v>204432</v>
      </c>
      <c r="G64" s="46"/>
      <c r="H64" s="19">
        <v>41243</v>
      </c>
      <c r="I64" s="46"/>
      <c r="J64" s="19">
        <v>46023</v>
      </c>
      <c r="K64" s="57"/>
    </row>
    <row r="65" spans="1:11">
      <c r="A65" s="1" t="s">
        <v>199</v>
      </c>
      <c r="B65" s="18">
        <v>3</v>
      </c>
      <c r="C65" s="30"/>
      <c r="D65" s="19">
        <v>35222</v>
      </c>
      <c r="E65" s="46"/>
      <c r="F65" s="19">
        <v>29757</v>
      </c>
      <c r="G65" s="46"/>
      <c r="H65" s="19">
        <v>32399</v>
      </c>
      <c r="I65" s="46"/>
      <c r="J65" s="19">
        <v>29461</v>
      </c>
      <c r="K65" s="57"/>
    </row>
    <row r="66" spans="1:11">
      <c r="A66" s="1" t="s">
        <v>21</v>
      </c>
      <c r="B66" s="18" t="s">
        <v>260</v>
      </c>
      <c r="C66" s="30"/>
      <c r="D66" s="19">
        <v>43378</v>
      </c>
      <c r="E66" s="22"/>
      <c r="F66" s="19">
        <v>59517</v>
      </c>
      <c r="G66" s="46"/>
      <c r="H66" s="19">
        <v>34944</v>
      </c>
      <c r="I66" s="46"/>
      <c r="J66" s="19">
        <v>46355</v>
      </c>
      <c r="K66" s="57"/>
    </row>
    <row r="67" spans="1:11">
      <c r="A67" s="101" t="s">
        <v>249</v>
      </c>
      <c r="B67" s="18">
        <v>25</v>
      </c>
      <c r="C67" s="30"/>
      <c r="D67" s="19">
        <v>0</v>
      </c>
      <c r="E67" s="22"/>
      <c r="F67" s="19">
        <v>14322</v>
      </c>
      <c r="G67" s="46"/>
      <c r="H67" s="19">
        <v>0</v>
      </c>
      <c r="I67" s="46"/>
      <c r="J67" s="19">
        <v>0</v>
      </c>
      <c r="K67" s="57"/>
    </row>
    <row r="68" spans="1:11">
      <c r="A68" s="8" t="s">
        <v>15</v>
      </c>
      <c r="B68" s="51"/>
      <c r="C68" s="18"/>
      <c r="D68" s="47">
        <f>SUM(D53:D67)</f>
        <v>19703854</v>
      </c>
      <c r="E68" s="24"/>
      <c r="F68" s="47">
        <f>SUM(F53:F67)</f>
        <v>16333412</v>
      </c>
      <c r="G68" s="24"/>
      <c r="H68" s="47">
        <f>SUM(H53:H67)</f>
        <v>22128269</v>
      </c>
      <c r="I68" s="24"/>
      <c r="J68" s="47">
        <f>SUM(J53:J67)</f>
        <v>17563202</v>
      </c>
      <c r="K68" s="57"/>
    </row>
    <row r="69" spans="1:11">
      <c r="A69" s="8" t="s">
        <v>27</v>
      </c>
      <c r="B69" s="51"/>
      <c r="C69" s="18"/>
      <c r="D69" s="19"/>
      <c r="E69" s="24"/>
      <c r="F69" s="19"/>
      <c r="G69" s="24"/>
      <c r="H69" s="24"/>
      <c r="I69" s="24"/>
      <c r="J69" s="24"/>
      <c r="K69" s="57"/>
    </row>
    <row r="70" spans="1:11">
      <c r="A70" s="1" t="s">
        <v>138</v>
      </c>
      <c r="B70" s="18">
        <v>19</v>
      </c>
      <c r="C70" s="18"/>
      <c r="D70" s="21">
        <v>6808465</v>
      </c>
      <c r="E70" s="24"/>
      <c r="F70" s="21">
        <v>7542563</v>
      </c>
      <c r="G70" s="24"/>
      <c r="H70" s="21">
        <v>6808465</v>
      </c>
      <c r="I70" s="24"/>
      <c r="J70" s="21">
        <v>7542563</v>
      </c>
      <c r="K70" s="57"/>
    </row>
    <row r="71" spans="1:11">
      <c r="A71" s="1" t="s">
        <v>98</v>
      </c>
      <c r="B71" s="18"/>
      <c r="C71" s="18"/>
      <c r="D71" s="19"/>
      <c r="E71" s="24"/>
      <c r="F71" s="19"/>
      <c r="G71" s="24"/>
      <c r="H71" s="19"/>
      <c r="I71" s="24"/>
      <c r="J71" s="19"/>
      <c r="K71" s="57"/>
    </row>
    <row r="72" spans="1:11">
      <c r="A72" s="1" t="s">
        <v>95</v>
      </c>
      <c r="B72" s="18">
        <v>20</v>
      </c>
      <c r="C72" s="18"/>
      <c r="D72" s="19">
        <v>892588</v>
      </c>
      <c r="E72" s="24"/>
      <c r="F72" s="21">
        <v>1183709</v>
      </c>
      <c r="G72" s="24"/>
      <c r="H72" s="21">
        <v>555036</v>
      </c>
      <c r="I72" s="24"/>
      <c r="J72" s="21">
        <v>719576</v>
      </c>
      <c r="K72" s="57"/>
    </row>
    <row r="73" spans="1:11">
      <c r="A73" s="1" t="s">
        <v>200</v>
      </c>
      <c r="B73" s="18"/>
      <c r="C73" s="18"/>
      <c r="D73" s="21">
        <v>528729</v>
      </c>
      <c r="E73" s="24"/>
      <c r="F73" s="19">
        <v>546522</v>
      </c>
      <c r="G73" s="24"/>
      <c r="H73" s="19">
        <v>495745</v>
      </c>
      <c r="I73" s="24"/>
      <c r="J73" s="19">
        <v>512078</v>
      </c>
      <c r="K73" s="57"/>
    </row>
    <row r="74" spans="1:11">
      <c r="A74" s="1" t="s">
        <v>108</v>
      </c>
      <c r="B74" s="18"/>
      <c r="C74" s="18"/>
      <c r="D74" s="19">
        <v>431</v>
      </c>
      <c r="E74" s="24"/>
      <c r="F74" s="19">
        <v>1003</v>
      </c>
      <c r="G74" s="24"/>
      <c r="H74" s="19">
        <v>0</v>
      </c>
      <c r="I74" s="24"/>
      <c r="J74" s="19">
        <v>0</v>
      </c>
      <c r="K74" s="57"/>
    </row>
    <row r="75" spans="1:11">
      <c r="A75" s="1" t="s">
        <v>75</v>
      </c>
      <c r="B75" s="18"/>
      <c r="C75" s="18"/>
      <c r="D75" s="19">
        <v>140903</v>
      </c>
      <c r="E75" s="24"/>
      <c r="F75" s="19">
        <v>135733</v>
      </c>
      <c r="G75" s="24"/>
      <c r="H75" s="19">
        <v>114553</v>
      </c>
      <c r="I75" s="24"/>
      <c r="J75" s="19">
        <v>109864</v>
      </c>
      <c r="K75" s="57"/>
    </row>
    <row r="76" spans="1:11">
      <c r="A76" s="1" t="s">
        <v>147</v>
      </c>
      <c r="B76" s="18"/>
      <c r="C76" s="18"/>
      <c r="D76" s="19">
        <v>53165</v>
      </c>
      <c r="E76" s="24"/>
      <c r="F76" s="19">
        <v>53033</v>
      </c>
      <c r="G76" s="24"/>
      <c r="H76" s="19">
        <v>48356</v>
      </c>
      <c r="I76" s="24"/>
      <c r="J76" s="19">
        <v>48234</v>
      </c>
      <c r="K76" s="57"/>
    </row>
    <row r="77" spans="1:11">
      <c r="A77" s="1" t="s">
        <v>233</v>
      </c>
      <c r="B77" s="18"/>
      <c r="C77" s="18"/>
      <c r="D77" s="19">
        <v>63409</v>
      </c>
      <c r="E77" s="24"/>
      <c r="F77" s="19">
        <v>66748</v>
      </c>
      <c r="G77" s="24"/>
      <c r="H77" s="19">
        <v>62861</v>
      </c>
      <c r="I77" s="24"/>
      <c r="J77" s="19">
        <v>66061</v>
      </c>
      <c r="K77" s="57"/>
    </row>
    <row r="78" spans="1:11">
      <c r="A78" s="8" t="s">
        <v>28</v>
      </c>
      <c r="B78" s="51"/>
      <c r="C78" s="18"/>
      <c r="D78" s="47">
        <f>SUM(D70:D77)</f>
        <v>8487690</v>
      </c>
      <c r="E78" s="24"/>
      <c r="F78" s="47">
        <f>SUM(F70:F77)</f>
        <v>9529311</v>
      </c>
      <c r="G78" s="24"/>
      <c r="H78" s="47">
        <f>SUM(H70:H77)</f>
        <v>8085016</v>
      </c>
      <c r="I78" s="24"/>
      <c r="J78" s="47">
        <f>SUM(J70:J77)</f>
        <v>8998376</v>
      </c>
      <c r="K78" s="57"/>
    </row>
    <row r="79" spans="1:11">
      <c r="A79" s="8" t="s">
        <v>16</v>
      </c>
      <c r="B79" s="51"/>
      <c r="C79" s="18"/>
      <c r="D79" s="28">
        <f>SUM(D68,D78)</f>
        <v>28191544</v>
      </c>
      <c r="E79" s="24"/>
      <c r="F79" s="28">
        <f>SUM(F68,F78)</f>
        <v>25862723</v>
      </c>
      <c r="G79" s="24"/>
      <c r="H79" s="28">
        <f>SUM(H68,H78)</f>
        <v>30213285</v>
      </c>
      <c r="I79" s="24"/>
      <c r="J79" s="28">
        <f>SUM(J68,J78)</f>
        <v>26561578</v>
      </c>
      <c r="K79" s="57"/>
    </row>
    <row r="80" spans="1:11">
      <c r="A80" s="5"/>
      <c r="B80" s="72"/>
      <c r="C80" s="9"/>
      <c r="D80" s="10"/>
      <c r="E80" s="10"/>
      <c r="F80" s="10"/>
      <c r="G80" s="10"/>
      <c r="H80" s="10"/>
      <c r="I80" s="10"/>
      <c r="J80" s="10"/>
    </row>
    <row r="81" spans="1:15">
      <c r="A81" s="1" t="s">
        <v>206</v>
      </c>
      <c r="B81" s="51"/>
      <c r="C81" s="18"/>
      <c r="D81" s="18"/>
      <c r="E81" s="18"/>
      <c r="F81" s="18"/>
      <c r="G81" s="18"/>
      <c r="I81" s="18"/>
    </row>
    <row r="82" spans="1:15">
      <c r="A82" s="14" t="s">
        <v>101</v>
      </c>
      <c r="B82" s="5"/>
      <c r="C82" s="15"/>
      <c r="D82" s="15"/>
      <c r="E82" s="15"/>
      <c r="F82" s="15"/>
      <c r="G82" s="15"/>
      <c r="H82" s="16"/>
      <c r="I82" s="15"/>
      <c r="J82" s="16"/>
      <c r="K82" s="4"/>
      <c r="L82" s="4"/>
      <c r="M82" s="4"/>
      <c r="O82" s="3"/>
    </row>
    <row r="83" spans="1:15" s="55" customFormat="1">
      <c r="A83" s="14" t="s">
        <v>74</v>
      </c>
      <c r="B83" s="5"/>
      <c r="C83" s="15"/>
      <c r="D83" s="15"/>
      <c r="E83" s="15"/>
      <c r="F83" s="15"/>
      <c r="G83" s="15"/>
      <c r="H83" s="16"/>
      <c r="I83" s="15"/>
      <c r="J83" s="16"/>
      <c r="M83" s="56"/>
      <c r="O83" s="56"/>
    </row>
    <row r="84" spans="1:15" s="55" customFormat="1">
      <c r="A84" s="14" t="s">
        <v>238</v>
      </c>
      <c r="B84" s="5"/>
      <c r="C84" s="15"/>
      <c r="D84" s="15"/>
      <c r="E84" s="15"/>
      <c r="F84" s="15"/>
      <c r="G84" s="15"/>
      <c r="H84" s="16"/>
      <c r="I84" s="15"/>
      <c r="J84" s="16"/>
      <c r="M84" s="56"/>
      <c r="O84" s="56"/>
    </row>
    <row r="85" spans="1:15" s="55" customFormat="1">
      <c r="A85" s="4"/>
      <c r="B85" s="12"/>
      <c r="C85" s="6"/>
      <c r="D85" s="2"/>
      <c r="E85" s="6"/>
      <c r="F85" s="12"/>
      <c r="G85" s="6"/>
      <c r="H85" s="13"/>
      <c r="I85" s="6"/>
      <c r="J85" s="13" t="s">
        <v>72</v>
      </c>
      <c r="M85" s="56"/>
      <c r="O85" s="56"/>
    </row>
    <row r="86" spans="1:15" s="55" customFormat="1">
      <c r="A86" s="7"/>
      <c r="B86" s="71"/>
      <c r="C86" s="7"/>
      <c r="D86" s="128" t="s">
        <v>37</v>
      </c>
      <c r="E86" s="128"/>
      <c r="F86" s="128"/>
      <c r="G86" s="7"/>
      <c r="H86" s="129" t="s">
        <v>38</v>
      </c>
      <c r="I86" s="129"/>
      <c r="J86" s="129"/>
      <c r="M86" s="56"/>
      <c r="O86" s="56"/>
    </row>
    <row r="87" spans="1:15">
      <c r="A87" s="5"/>
      <c r="B87" s="93" t="s">
        <v>0</v>
      </c>
      <c r="C87" s="9"/>
      <c r="D87" s="78" t="s">
        <v>239</v>
      </c>
      <c r="E87" s="9"/>
      <c r="F87" s="78" t="s">
        <v>242</v>
      </c>
      <c r="G87" s="9"/>
      <c r="H87" s="78" t="s">
        <v>239</v>
      </c>
      <c r="I87" s="9"/>
      <c r="J87" s="78" t="s">
        <v>242</v>
      </c>
      <c r="M87" s="3"/>
      <c r="O87" s="3"/>
    </row>
    <row r="88" spans="1:15">
      <c r="A88" s="5"/>
      <c r="B88" s="72"/>
      <c r="C88" s="9"/>
      <c r="D88" s="10" t="s">
        <v>148</v>
      </c>
      <c r="E88" s="10"/>
      <c r="F88" s="10" t="s">
        <v>149</v>
      </c>
      <c r="G88" s="10"/>
      <c r="H88" s="10" t="s">
        <v>148</v>
      </c>
      <c r="I88" s="10"/>
      <c r="J88" s="10" t="s">
        <v>149</v>
      </c>
      <c r="M88" s="3"/>
      <c r="O88" s="3"/>
    </row>
    <row r="89" spans="1:15">
      <c r="A89" s="5"/>
      <c r="B89" s="72"/>
      <c r="C89" s="9"/>
      <c r="D89" s="10" t="s">
        <v>150</v>
      </c>
      <c r="E89" s="10"/>
      <c r="F89" s="10"/>
      <c r="G89" s="10"/>
      <c r="H89" s="10" t="s">
        <v>150</v>
      </c>
      <c r="I89" s="10"/>
      <c r="J89" s="10"/>
      <c r="M89" s="3"/>
      <c r="O89" s="3"/>
    </row>
    <row r="90" spans="1:15">
      <c r="A90" s="8" t="s">
        <v>2</v>
      </c>
      <c r="C90" s="18"/>
      <c r="D90" s="18"/>
      <c r="E90" s="18"/>
      <c r="F90" s="18"/>
      <c r="G90" s="18"/>
      <c r="I90" s="18"/>
      <c r="K90" s="57"/>
    </row>
    <row r="91" spans="1:15">
      <c r="A91" s="1" t="s">
        <v>18</v>
      </c>
      <c r="B91" s="51"/>
      <c r="C91" s="18"/>
      <c r="D91" s="18"/>
      <c r="E91" s="18"/>
      <c r="F91" s="18"/>
      <c r="G91" s="18"/>
      <c r="I91" s="18"/>
      <c r="K91" s="57"/>
    </row>
    <row r="92" spans="1:15">
      <c r="A92" s="1" t="s">
        <v>99</v>
      </c>
      <c r="B92" s="51"/>
      <c r="C92" s="18"/>
      <c r="D92" s="18"/>
      <c r="E92" s="18"/>
      <c r="F92" s="18"/>
      <c r="G92" s="18"/>
      <c r="H92" s="17"/>
      <c r="I92" s="18"/>
      <c r="J92" s="17"/>
      <c r="K92" s="57"/>
    </row>
    <row r="93" spans="1:15" ht="24" thickBot="1">
      <c r="A93" s="1" t="s">
        <v>106</v>
      </c>
      <c r="B93" s="51"/>
      <c r="C93" s="18"/>
      <c r="D93" s="45">
        <v>333300</v>
      </c>
      <c r="E93" s="20"/>
      <c r="F93" s="45">
        <v>333300</v>
      </c>
      <c r="G93" s="20"/>
      <c r="H93" s="45">
        <v>333300</v>
      </c>
      <c r="I93" s="20"/>
      <c r="J93" s="45">
        <v>333300</v>
      </c>
      <c r="K93" s="57"/>
    </row>
    <row r="94" spans="1:15" ht="24" thickTop="1">
      <c r="A94" s="1" t="s">
        <v>151</v>
      </c>
      <c r="B94" s="51"/>
      <c r="C94" s="18"/>
      <c r="D94" s="24"/>
      <c r="E94" s="24"/>
      <c r="F94" s="24"/>
      <c r="G94" s="24"/>
      <c r="H94" s="24"/>
      <c r="I94" s="24"/>
      <c r="J94" s="24"/>
      <c r="K94" s="57"/>
    </row>
    <row r="95" spans="1:15">
      <c r="A95" s="1" t="s">
        <v>106</v>
      </c>
      <c r="B95" s="70"/>
      <c r="C95" s="18"/>
      <c r="D95" s="19">
        <v>333300</v>
      </c>
      <c r="E95" s="24"/>
      <c r="F95" s="19">
        <v>333300</v>
      </c>
      <c r="G95" s="24"/>
      <c r="H95" s="19">
        <v>333300</v>
      </c>
      <c r="I95" s="24"/>
      <c r="J95" s="19">
        <v>333300</v>
      </c>
      <c r="K95" s="57"/>
    </row>
    <row r="96" spans="1:15">
      <c r="A96" s="1" t="s">
        <v>218</v>
      </c>
      <c r="B96" s="70"/>
      <c r="C96" s="18"/>
      <c r="D96" s="19">
        <v>5110367</v>
      </c>
      <c r="E96" s="24"/>
      <c r="F96" s="19">
        <v>5110367</v>
      </c>
      <c r="G96" s="24"/>
      <c r="H96" s="19">
        <v>5110367</v>
      </c>
      <c r="I96" s="24"/>
      <c r="J96" s="19">
        <v>5110367</v>
      </c>
      <c r="K96" s="57"/>
    </row>
    <row r="97" spans="1:11">
      <c r="A97" s="1" t="s">
        <v>130</v>
      </c>
      <c r="B97" s="51">
        <v>22</v>
      </c>
      <c r="C97" s="18"/>
      <c r="D97" s="19">
        <v>6000000</v>
      </c>
      <c r="E97" s="24"/>
      <c r="F97" s="19">
        <v>6000000</v>
      </c>
      <c r="G97" s="24"/>
      <c r="H97" s="19">
        <v>6000000</v>
      </c>
      <c r="I97" s="24"/>
      <c r="J97" s="19">
        <v>6000000</v>
      </c>
      <c r="K97" s="57"/>
    </row>
    <row r="98" spans="1:11">
      <c r="A98" s="1" t="s">
        <v>123</v>
      </c>
      <c r="B98" s="70"/>
      <c r="C98" s="18"/>
      <c r="D98" s="23"/>
      <c r="E98" s="24"/>
      <c r="F98" s="23"/>
      <c r="G98" s="24"/>
      <c r="H98" s="23"/>
      <c r="I98" s="24"/>
      <c r="J98" s="23"/>
      <c r="K98" s="57"/>
    </row>
    <row r="99" spans="1:11">
      <c r="A99" s="1" t="s">
        <v>32</v>
      </c>
      <c r="B99" s="51"/>
      <c r="C99" s="18"/>
      <c r="D99" s="21">
        <v>33330</v>
      </c>
      <c r="E99" s="24"/>
      <c r="F99" s="21">
        <v>33330</v>
      </c>
      <c r="G99" s="24"/>
      <c r="H99" s="21">
        <v>33330</v>
      </c>
      <c r="I99" s="24"/>
      <c r="J99" s="21">
        <v>33330</v>
      </c>
      <c r="K99" s="57"/>
    </row>
    <row r="100" spans="1:11" s="3" customFormat="1">
      <c r="A100" s="3" t="s">
        <v>139</v>
      </c>
      <c r="B100" s="73"/>
      <c r="C100" s="18"/>
      <c r="D100" s="19">
        <v>4377623</v>
      </c>
      <c r="E100" s="24"/>
      <c r="F100" s="19">
        <v>4474920</v>
      </c>
      <c r="G100" s="24"/>
      <c r="H100" s="19">
        <v>3417234</v>
      </c>
      <c r="I100" s="24"/>
      <c r="J100" s="19">
        <v>3715641</v>
      </c>
      <c r="K100" s="57"/>
    </row>
    <row r="101" spans="1:11">
      <c r="A101" s="1" t="s">
        <v>82</v>
      </c>
      <c r="B101" s="70"/>
      <c r="C101" s="18"/>
      <c r="D101" s="28">
        <v>-172848</v>
      </c>
      <c r="E101" s="24"/>
      <c r="F101" s="28">
        <v>-161718</v>
      </c>
      <c r="G101" s="24"/>
      <c r="H101" s="28">
        <v>-120700</v>
      </c>
      <c r="I101" s="24"/>
      <c r="J101" s="28">
        <v>-144500</v>
      </c>
      <c r="K101" s="57"/>
    </row>
    <row r="102" spans="1:11">
      <c r="A102" s="1" t="s">
        <v>155</v>
      </c>
      <c r="B102" s="70"/>
      <c r="C102" s="18"/>
      <c r="D102" s="19">
        <f>SUM(D95:D101)</f>
        <v>15681772</v>
      </c>
      <c r="E102" s="24"/>
      <c r="F102" s="19">
        <f>SUM(F95:F101)</f>
        <v>15790199</v>
      </c>
      <c r="G102" s="24"/>
      <c r="H102" s="19">
        <f>SUM(H95:H101)</f>
        <v>14773531</v>
      </c>
      <c r="I102" s="24"/>
      <c r="J102" s="19">
        <f>SUM(J95:J101)</f>
        <v>15048138</v>
      </c>
      <c r="K102" s="57"/>
    </row>
    <row r="103" spans="1:11">
      <c r="A103" s="1" t="s">
        <v>156</v>
      </c>
      <c r="B103" s="70"/>
      <c r="C103" s="18"/>
      <c r="D103" s="28">
        <v>1411424</v>
      </c>
      <c r="E103" s="24"/>
      <c r="F103" s="28">
        <v>1645241</v>
      </c>
      <c r="G103" s="24"/>
      <c r="H103" s="28">
        <v>0</v>
      </c>
      <c r="I103" s="24"/>
      <c r="J103" s="28">
        <v>0</v>
      </c>
      <c r="K103" s="57"/>
    </row>
    <row r="104" spans="1:11">
      <c r="A104" s="8" t="s">
        <v>131</v>
      </c>
      <c r="B104" s="51"/>
      <c r="C104" s="18"/>
      <c r="D104" s="32">
        <f>SUM(D102:D103)</f>
        <v>17093196</v>
      </c>
      <c r="E104" s="24"/>
      <c r="F104" s="32">
        <f>SUM(F102:F103)</f>
        <v>17435440</v>
      </c>
      <c r="G104" s="24"/>
      <c r="H104" s="32">
        <f>SUM(H102:H103)</f>
        <v>14773531</v>
      </c>
      <c r="I104" s="24"/>
      <c r="J104" s="32">
        <f>SUM(J102:J103)</f>
        <v>15048138</v>
      </c>
      <c r="K104" s="57"/>
    </row>
    <row r="105" spans="1:11" ht="24" thickBot="1">
      <c r="A105" s="8" t="s">
        <v>3</v>
      </c>
      <c r="B105" s="51"/>
      <c r="C105" s="18"/>
      <c r="D105" s="33">
        <f>SUM(D104,D79)</f>
        <v>45284740</v>
      </c>
      <c r="E105" s="24"/>
      <c r="F105" s="33">
        <f>SUM(F104,F79)</f>
        <v>43298163</v>
      </c>
      <c r="G105" s="24"/>
      <c r="H105" s="33">
        <f>SUM(H104,H79)</f>
        <v>44986816</v>
      </c>
      <c r="I105" s="24"/>
      <c r="J105" s="33">
        <f>SUM(J104,J79)</f>
        <v>41609716</v>
      </c>
      <c r="K105" s="57"/>
    </row>
    <row r="106" spans="1:11" ht="24" thickTop="1">
      <c r="A106" s="8"/>
      <c r="B106" s="51"/>
      <c r="C106" s="18"/>
      <c r="D106" s="22">
        <f>D105-D40</f>
        <v>0</v>
      </c>
      <c r="E106" s="22"/>
      <c r="F106" s="22">
        <f>F105-F40</f>
        <v>0</v>
      </c>
      <c r="G106" s="22"/>
      <c r="H106" s="22">
        <f>H105-H40</f>
        <v>0</v>
      </c>
      <c r="I106" s="22"/>
      <c r="J106" s="22">
        <f>J105-J40</f>
        <v>0</v>
      </c>
      <c r="K106" s="57"/>
    </row>
    <row r="107" spans="1:11">
      <c r="A107" s="1" t="s">
        <v>206</v>
      </c>
      <c r="B107" s="51"/>
      <c r="C107" s="18"/>
      <c r="D107" s="18"/>
      <c r="E107" s="18"/>
      <c r="F107" s="18"/>
      <c r="G107" s="18"/>
      <c r="H107" s="3"/>
      <c r="I107" s="18"/>
      <c r="J107" s="3"/>
    </row>
    <row r="108" spans="1:11">
      <c r="B108" s="51"/>
      <c r="C108" s="18"/>
      <c r="D108" s="18"/>
      <c r="E108" s="18"/>
      <c r="F108" s="18"/>
      <c r="G108" s="18"/>
      <c r="H108" s="3"/>
      <c r="I108" s="18"/>
      <c r="J108" s="3"/>
    </row>
    <row r="109" spans="1:11">
      <c r="B109" s="51"/>
      <c r="C109" s="18"/>
      <c r="D109" s="18"/>
      <c r="E109" s="18"/>
      <c r="F109" s="18"/>
      <c r="G109" s="18"/>
      <c r="H109" s="3"/>
      <c r="I109" s="18"/>
      <c r="J109" s="3"/>
    </row>
    <row r="110" spans="1:11">
      <c r="A110" s="34" t="s">
        <v>4</v>
      </c>
      <c r="B110" s="51"/>
      <c r="C110" s="18"/>
      <c r="D110" s="18"/>
      <c r="E110" s="18"/>
      <c r="F110" s="18"/>
      <c r="G110" s="18"/>
      <c r="H110" s="18"/>
      <c r="I110" s="18"/>
    </row>
    <row r="111" spans="1:11">
      <c r="A111" s="12"/>
      <c r="B111" s="51"/>
      <c r="C111" s="18"/>
      <c r="D111" s="18"/>
      <c r="E111" s="18"/>
      <c r="F111" s="18"/>
      <c r="G111" s="18"/>
      <c r="I111" s="18"/>
    </row>
    <row r="112" spans="1:11">
      <c r="A112" s="12"/>
      <c r="B112" s="1" t="s">
        <v>5</v>
      </c>
    </row>
    <row r="113" spans="1:10">
      <c r="A113" s="35" t="s">
        <v>4</v>
      </c>
      <c r="B113" s="51"/>
      <c r="C113" s="18"/>
      <c r="D113" s="18"/>
      <c r="E113" s="18"/>
      <c r="F113" s="18"/>
      <c r="G113" s="18"/>
      <c r="H113" s="16"/>
      <c r="I113" s="18"/>
      <c r="J113" s="16"/>
    </row>
  </sheetData>
  <mergeCells count="6">
    <mergeCell ref="D5:F5"/>
    <mergeCell ref="H5:J5"/>
    <mergeCell ref="D47:F47"/>
    <mergeCell ref="H47:J47"/>
    <mergeCell ref="D86:F86"/>
    <mergeCell ref="H86:J86"/>
  </mergeCells>
  <printOptions gridLinesSet="0"/>
  <pageMargins left="0.62992125984251968" right="0.39370078740157483" top="0.78740157480314965" bottom="0.19685039370078741" header="0.19685039370078741" footer="0.19685039370078741"/>
  <pageSetup paperSize="9" scale="71" fitToHeight="0" orientation="portrait" r:id="rId1"/>
  <headerFooter alignWithMargins="0"/>
  <rowBreaks count="2" manualBreakCount="2">
    <brk id="42" max="9" man="1"/>
    <brk id="81" max="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3"/>
  <sheetViews>
    <sheetView showGridLines="0" view="pageBreakPreview" topLeftCell="A57" zoomScale="70" zoomScaleNormal="70" zoomScaleSheetLayoutView="70" workbookViewId="0">
      <selection activeCell="A64" sqref="A64"/>
    </sheetView>
  </sheetViews>
  <sheetFormatPr defaultColWidth="10.5703125" defaultRowHeight="24" customHeight="1"/>
  <cols>
    <col min="1" max="1" width="58.7109375" style="1" customWidth="1"/>
    <col min="2" max="2" width="9.5703125" style="1" customWidth="1"/>
    <col min="3" max="3" width="1.85546875" style="3" customWidth="1"/>
    <col min="4" max="4" width="14.7109375" style="3" customWidth="1"/>
    <col min="5" max="5" width="1.85546875" style="3" customWidth="1"/>
    <col min="6" max="6" width="14.7109375" style="3" customWidth="1"/>
    <col min="7" max="7" width="1.85546875" style="3" customWidth="1"/>
    <col min="8" max="8" width="14.7109375" style="2" customWidth="1"/>
    <col min="9" max="9" width="1.85546875" style="17" customWidth="1"/>
    <col min="10" max="10" width="14.7109375" style="2" customWidth="1"/>
    <col min="11" max="11" width="1.85546875" style="3" customWidth="1"/>
    <col min="12" max="16384" width="10.5703125" style="1"/>
  </cols>
  <sheetData>
    <row r="1" spans="1:11" ht="24" customHeight="1">
      <c r="A1" s="12"/>
      <c r="B1" s="51"/>
      <c r="C1" s="18"/>
      <c r="D1" s="18"/>
      <c r="E1" s="18"/>
      <c r="F1" s="18"/>
      <c r="G1" s="18"/>
      <c r="H1" s="16"/>
      <c r="I1" s="4"/>
      <c r="J1" s="36" t="s">
        <v>80</v>
      </c>
      <c r="K1" s="18"/>
    </row>
    <row r="2" spans="1:11" s="55" customFormat="1" ht="24" customHeight="1">
      <c r="A2" s="14" t="s">
        <v>101</v>
      </c>
      <c r="B2" s="5"/>
      <c r="C2" s="15"/>
      <c r="D2" s="15"/>
      <c r="E2" s="15"/>
      <c r="F2" s="15"/>
      <c r="G2" s="15"/>
      <c r="H2" s="16"/>
      <c r="I2" s="4"/>
      <c r="J2" s="16"/>
      <c r="K2" s="15"/>
    </row>
    <row r="3" spans="1:11" s="55" customFormat="1" ht="24" customHeight="1">
      <c r="A3" s="14" t="s">
        <v>76</v>
      </c>
      <c r="B3" s="5"/>
      <c r="C3" s="15"/>
      <c r="D3" s="15"/>
      <c r="E3" s="15"/>
      <c r="F3" s="15"/>
      <c r="G3" s="15"/>
      <c r="H3" s="16"/>
      <c r="I3" s="15"/>
      <c r="J3" s="16"/>
      <c r="K3" s="15"/>
    </row>
    <row r="4" spans="1:11" s="55" customFormat="1" ht="24" customHeight="1">
      <c r="A4" s="11" t="s">
        <v>240</v>
      </c>
      <c r="B4" s="5"/>
      <c r="C4" s="15"/>
      <c r="D4" s="15"/>
      <c r="E4" s="15"/>
      <c r="F4" s="15"/>
      <c r="G4" s="15"/>
      <c r="H4" s="16"/>
      <c r="I4" s="15"/>
      <c r="J4" s="16"/>
      <c r="K4" s="15"/>
    </row>
    <row r="5" spans="1:11" s="55" customFormat="1" ht="24" customHeight="1">
      <c r="A5" s="5"/>
      <c r="B5" s="5"/>
      <c r="C5" s="15"/>
      <c r="D5" s="15"/>
      <c r="E5" s="15"/>
      <c r="F5" s="15"/>
      <c r="G5" s="15"/>
      <c r="H5" s="16"/>
      <c r="I5" s="15"/>
      <c r="J5" s="36" t="s">
        <v>72</v>
      </c>
      <c r="K5" s="15"/>
    </row>
    <row r="6" spans="1:11" ht="24" customHeight="1">
      <c r="B6" s="30"/>
      <c r="C6" s="30"/>
      <c r="D6" s="128" t="s">
        <v>37</v>
      </c>
      <c r="E6" s="128"/>
      <c r="F6" s="128"/>
      <c r="G6" s="37"/>
      <c r="H6" s="130" t="s">
        <v>38</v>
      </c>
      <c r="I6" s="130"/>
      <c r="J6" s="130"/>
      <c r="K6" s="1"/>
    </row>
    <row r="7" spans="1:11" ht="24" customHeight="1">
      <c r="B7" s="93" t="s">
        <v>0</v>
      </c>
      <c r="C7" s="30"/>
      <c r="D7" s="49" t="s">
        <v>243</v>
      </c>
      <c r="E7" s="38"/>
      <c r="F7" s="49" t="s">
        <v>195</v>
      </c>
      <c r="G7" s="30"/>
      <c r="H7" s="49" t="s">
        <v>243</v>
      </c>
      <c r="I7" s="38"/>
      <c r="J7" s="49" t="s">
        <v>195</v>
      </c>
      <c r="K7" s="38"/>
    </row>
    <row r="8" spans="1:11" ht="24" customHeight="1">
      <c r="A8" s="14" t="s">
        <v>104</v>
      </c>
      <c r="B8" s="30"/>
      <c r="C8" s="30"/>
      <c r="D8" s="79"/>
      <c r="E8" s="38"/>
      <c r="F8" s="79"/>
      <c r="G8" s="30"/>
      <c r="H8" s="79"/>
      <c r="I8" s="38"/>
      <c r="J8" s="79"/>
      <c r="K8" s="38"/>
    </row>
    <row r="9" spans="1:11" ht="24" customHeight="1">
      <c r="A9" s="8" t="s">
        <v>6</v>
      </c>
      <c r="H9" s="39"/>
      <c r="I9" s="92"/>
      <c r="J9" s="39"/>
    </row>
    <row r="10" spans="1:11" ht="24" customHeight="1">
      <c r="A10" s="1" t="s">
        <v>61</v>
      </c>
      <c r="B10" s="51"/>
      <c r="D10" s="24">
        <v>674736</v>
      </c>
      <c r="E10" s="24"/>
      <c r="F10" s="24">
        <v>600517</v>
      </c>
      <c r="G10" s="24"/>
      <c r="H10" s="24">
        <v>372420</v>
      </c>
      <c r="I10" s="24"/>
      <c r="J10" s="24">
        <v>144996</v>
      </c>
      <c r="K10" s="24"/>
    </row>
    <row r="11" spans="1:11" ht="24" customHeight="1">
      <c r="A11" s="1" t="s">
        <v>60</v>
      </c>
      <c r="B11" s="51">
        <v>3</v>
      </c>
      <c r="D11" s="24">
        <v>145342</v>
      </c>
      <c r="E11" s="24"/>
      <c r="F11" s="24">
        <v>328532</v>
      </c>
      <c r="G11" s="24"/>
      <c r="H11" s="24">
        <v>152411</v>
      </c>
      <c r="I11" s="24"/>
      <c r="J11" s="24">
        <v>334691</v>
      </c>
      <c r="K11" s="24"/>
    </row>
    <row r="12" spans="1:11" ht="24" customHeight="1">
      <c r="A12" s="1" t="s">
        <v>31</v>
      </c>
      <c r="B12" s="51">
        <v>3</v>
      </c>
      <c r="D12" s="24">
        <v>55181</v>
      </c>
      <c r="E12" s="24"/>
      <c r="F12" s="24">
        <v>82578</v>
      </c>
      <c r="G12" s="24"/>
      <c r="H12" s="24">
        <v>47794</v>
      </c>
      <c r="I12" s="24"/>
      <c r="J12" s="24">
        <v>72533</v>
      </c>
      <c r="K12" s="24"/>
    </row>
    <row r="13" spans="1:11" ht="24" customHeight="1">
      <c r="A13" s="1" t="s">
        <v>174</v>
      </c>
      <c r="B13" s="51">
        <v>3</v>
      </c>
      <c r="C13" s="18"/>
      <c r="D13" s="24">
        <v>13538</v>
      </c>
      <c r="E13" s="20"/>
      <c r="F13" s="24">
        <v>8497</v>
      </c>
      <c r="G13" s="20"/>
      <c r="H13" s="24">
        <v>13374</v>
      </c>
      <c r="I13" s="20"/>
      <c r="J13" s="24">
        <v>4328</v>
      </c>
      <c r="K13" s="20"/>
    </row>
    <row r="14" spans="1:11" ht="24" customHeight="1">
      <c r="A14" s="1" t="s">
        <v>173</v>
      </c>
      <c r="B14" s="51">
        <v>3</v>
      </c>
      <c r="C14" s="18"/>
      <c r="D14" s="24">
        <v>35010</v>
      </c>
      <c r="E14" s="20"/>
      <c r="F14" s="24">
        <v>36086</v>
      </c>
      <c r="G14" s="20"/>
      <c r="H14" s="24">
        <v>0</v>
      </c>
      <c r="I14" s="20"/>
      <c r="J14" s="24">
        <v>0</v>
      </c>
      <c r="K14" s="20"/>
    </row>
    <row r="15" spans="1:11" ht="24" customHeight="1">
      <c r="A15" s="1" t="s">
        <v>203</v>
      </c>
      <c r="B15" s="51">
        <v>3</v>
      </c>
      <c r="D15" s="24">
        <v>99314</v>
      </c>
      <c r="E15" s="24"/>
      <c r="F15" s="24">
        <v>96224</v>
      </c>
      <c r="G15" s="24"/>
      <c r="H15" s="24">
        <v>151938</v>
      </c>
      <c r="I15" s="24"/>
      <c r="J15" s="24">
        <v>155634</v>
      </c>
      <c r="K15" s="20"/>
    </row>
    <row r="16" spans="1:11" ht="24" customHeight="1">
      <c r="A16" s="1" t="s">
        <v>204</v>
      </c>
      <c r="B16" s="51" t="s">
        <v>261</v>
      </c>
      <c r="D16" s="24">
        <v>0</v>
      </c>
      <c r="E16" s="24"/>
      <c r="F16" s="24">
        <v>228</v>
      </c>
      <c r="G16" s="24"/>
      <c r="H16" s="24">
        <v>0</v>
      </c>
      <c r="I16" s="24"/>
      <c r="J16" s="24">
        <v>550004</v>
      </c>
      <c r="K16" s="20"/>
    </row>
    <row r="17" spans="1:11" ht="24" customHeight="1">
      <c r="A17" s="1" t="s">
        <v>22</v>
      </c>
      <c r="B17" s="51"/>
      <c r="C17" s="18"/>
      <c r="D17" s="24"/>
      <c r="E17" s="20"/>
      <c r="F17" s="24"/>
      <c r="G17" s="20"/>
      <c r="H17" s="24"/>
      <c r="I17" s="20"/>
      <c r="J17" s="1"/>
      <c r="K17" s="20"/>
    </row>
    <row r="18" spans="1:11" ht="24" customHeight="1">
      <c r="A18" s="1" t="s">
        <v>205</v>
      </c>
      <c r="B18" s="70">
        <v>11.2</v>
      </c>
      <c r="D18" s="24">
        <v>0</v>
      </c>
      <c r="E18" s="24"/>
      <c r="F18" s="24">
        <v>356549</v>
      </c>
      <c r="G18" s="24"/>
      <c r="H18" s="24">
        <v>0</v>
      </c>
      <c r="I18" s="24"/>
      <c r="J18" s="24">
        <v>342931</v>
      </c>
      <c r="K18" s="24"/>
    </row>
    <row r="19" spans="1:11" ht="24" customHeight="1">
      <c r="A19" s="1" t="s">
        <v>175</v>
      </c>
      <c r="B19" s="51"/>
      <c r="D19" s="24">
        <v>23434</v>
      </c>
      <c r="E19" s="24"/>
      <c r="F19" s="24">
        <v>12524</v>
      </c>
      <c r="G19" s="24"/>
      <c r="H19" s="24">
        <v>4997</v>
      </c>
      <c r="I19" s="24"/>
      <c r="J19" s="24">
        <v>9331</v>
      </c>
      <c r="K19" s="21"/>
    </row>
    <row r="20" spans="1:11" ht="24" customHeight="1">
      <c r="A20" s="8" t="s">
        <v>8</v>
      </c>
      <c r="B20" s="48"/>
      <c r="C20" s="24"/>
      <c r="D20" s="26">
        <f>SUM(D10:D19)</f>
        <v>1046555</v>
      </c>
      <c r="E20" s="24"/>
      <c r="F20" s="26">
        <f>SUM(F10:F19)</f>
        <v>1521735</v>
      </c>
      <c r="G20" s="24"/>
      <c r="H20" s="26">
        <f>SUM(H10:H19)</f>
        <v>742934</v>
      </c>
      <c r="I20" s="24"/>
      <c r="J20" s="26">
        <f>SUM(J10:J19)</f>
        <v>1614448</v>
      </c>
      <c r="K20" s="21"/>
    </row>
    <row r="21" spans="1:11" ht="24" customHeight="1">
      <c r="A21" s="8" t="s">
        <v>7</v>
      </c>
      <c r="D21" s="24"/>
      <c r="E21" s="24"/>
      <c r="F21" s="24"/>
      <c r="G21" s="24"/>
      <c r="H21" s="24"/>
      <c r="I21" s="24"/>
      <c r="J21" s="24"/>
      <c r="K21" s="21"/>
    </row>
    <row r="22" spans="1:11" ht="24" customHeight="1">
      <c r="A22" s="1" t="s">
        <v>62</v>
      </c>
      <c r="D22" s="24">
        <v>499734</v>
      </c>
      <c r="E22" s="24"/>
      <c r="F22" s="24">
        <v>463564</v>
      </c>
      <c r="G22" s="24"/>
      <c r="H22" s="24">
        <v>311374</v>
      </c>
      <c r="I22" s="24"/>
      <c r="J22" s="24">
        <v>121001</v>
      </c>
      <c r="K22" s="21"/>
    </row>
    <row r="23" spans="1:11" ht="24" customHeight="1">
      <c r="A23" s="1" t="s">
        <v>145</v>
      </c>
      <c r="B23" s="51"/>
      <c r="D23" s="24">
        <v>62815</v>
      </c>
      <c r="E23" s="24"/>
      <c r="F23" s="24">
        <v>122118</v>
      </c>
      <c r="G23" s="24"/>
      <c r="H23" s="24">
        <v>68294</v>
      </c>
      <c r="I23" s="24"/>
      <c r="J23" s="24">
        <v>140349</v>
      </c>
      <c r="K23" s="21"/>
    </row>
    <row r="24" spans="1:11" ht="24" customHeight="1">
      <c r="A24" s="1" t="s">
        <v>146</v>
      </c>
      <c r="B24" s="51">
        <v>3</v>
      </c>
      <c r="D24" s="24">
        <v>37199</v>
      </c>
      <c r="E24" s="24"/>
      <c r="F24" s="24">
        <v>39969</v>
      </c>
      <c r="G24" s="24"/>
      <c r="H24" s="24">
        <v>41751</v>
      </c>
      <c r="I24" s="24"/>
      <c r="J24" s="24">
        <v>52060</v>
      </c>
      <c r="K24" s="21"/>
    </row>
    <row r="25" spans="1:11" ht="24" customHeight="1">
      <c r="A25" s="1" t="s">
        <v>177</v>
      </c>
      <c r="B25" s="51">
        <v>3</v>
      </c>
      <c r="D25" s="24">
        <v>11401</v>
      </c>
      <c r="E25" s="24"/>
      <c r="F25" s="24">
        <v>7502</v>
      </c>
      <c r="G25" s="24"/>
      <c r="H25" s="24">
        <v>11945</v>
      </c>
      <c r="I25" s="24"/>
      <c r="J25" s="24">
        <v>3277</v>
      </c>
      <c r="K25" s="21"/>
    </row>
    <row r="26" spans="1:11" ht="24" customHeight="1">
      <c r="A26" s="1" t="s">
        <v>176</v>
      </c>
      <c r="B26" s="51">
        <v>3</v>
      </c>
      <c r="D26" s="24">
        <v>22406</v>
      </c>
      <c r="E26" s="24"/>
      <c r="F26" s="24">
        <v>18588</v>
      </c>
      <c r="G26" s="24"/>
      <c r="H26" s="24">
        <v>0</v>
      </c>
      <c r="I26" s="24"/>
      <c r="J26" s="24">
        <v>0</v>
      </c>
      <c r="K26" s="21"/>
    </row>
    <row r="27" spans="1:11" ht="24" customHeight="1">
      <c r="A27" s="1" t="s">
        <v>85</v>
      </c>
      <c r="D27" s="24">
        <v>71106</v>
      </c>
      <c r="E27" s="24"/>
      <c r="F27" s="24">
        <v>127068</v>
      </c>
      <c r="G27" s="24"/>
      <c r="H27" s="24">
        <v>43580</v>
      </c>
      <c r="I27" s="24"/>
      <c r="J27" s="24">
        <v>69960</v>
      </c>
      <c r="K27" s="24"/>
    </row>
    <row r="28" spans="1:11" ht="24" customHeight="1">
      <c r="A28" s="1" t="s">
        <v>25</v>
      </c>
      <c r="D28" s="24">
        <v>309900</v>
      </c>
      <c r="E28" s="24"/>
      <c r="F28" s="24">
        <v>329970</v>
      </c>
      <c r="G28" s="24"/>
      <c r="H28" s="24">
        <v>248467</v>
      </c>
      <c r="I28" s="24"/>
      <c r="J28" s="24">
        <v>346736</v>
      </c>
      <c r="K28" s="24"/>
    </row>
    <row r="29" spans="1:11" ht="24" customHeight="1">
      <c r="A29" s="8" t="s">
        <v>9</v>
      </c>
      <c r="B29" s="51"/>
      <c r="C29" s="18"/>
      <c r="D29" s="26">
        <f>SUM(D22:D28)</f>
        <v>1014561</v>
      </c>
      <c r="E29" s="24"/>
      <c r="F29" s="26">
        <f>SUM(F22:F28)</f>
        <v>1108779</v>
      </c>
      <c r="G29" s="20"/>
      <c r="H29" s="26">
        <f>SUM(H22:H28)</f>
        <v>725411</v>
      </c>
      <c r="I29" s="24"/>
      <c r="J29" s="26">
        <f>SUM(J22:J28)</f>
        <v>733383</v>
      </c>
      <c r="K29" s="21"/>
    </row>
    <row r="30" spans="1:11" ht="24" customHeight="1">
      <c r="A30" s="8" t="s">
        <v>265</v>
      </c>
      <c r="B30" s="51"/>
      <c r="C30" s="18"/>
      <c r="D30" s="24">
        <f>SUM(D20-D29)</f>
        <v>31994</v>
      </c>
      <c r="F30" s="24">
        <f>SUM(F20-F29)</f>
        <v>412956</v>
      </c>
      <c r="H30" s="24">
        <f>SUM(H20-H29)</f>
        <v>17523</v>
      </c>
      <c r="I30" s="24"/>
      <c r="J30" s="24">
        <f>SUM(J20-J29)</f>
        <v>881065</v>
      </c>
      <c r="K30" s="21"/>
    </row>
    <row r="31" spans="1:11" ht="24" customHeight="1">
      <c r="A31" s="1" t="s">
        <v>186</v>
      </c>
      <c r="B31" s="70">
        <v>12.2</v>
      </c>
      <c r="C31" s="18"/>
      <c r="D31" s="24">
        <v>155321</v>
      </c>
      <c r="E31" s="24"/>
      <c r="F31" s="24">
        <v>159546</v>
      </c>
      <c r="G31" s="24"/>
      <c r="H31" s="24">
        <v>0</v>
      </c>
      <c r="I31" s="24"/>
      <c r="J31" s="24">
        <v>0</v>
      </c>
      <c r="K31" s="21"/>
    </row>
    <row r="32" spans="1:11" ht="24" customHeight="1">
      <c r="A32" s="1" t="s">
        <v>201</v>
      </c>
      <c r="B32" s="51">
        <v>3</v>
      </c>
      <c r="D32" s="29">
        <v>-180143</v>
      </c>
      <c r="E32" s="24"/>
      <c r="F32" s="29">
        <v>-172416</v>
      </c>
      <c r="G32" s="24"/>
      <c r="H32" s="29">
        <v>-259857</v>
      </c>
      <c r="I32" s="24"/>
      <c r="J32" s="29">
        <v>-219616</v>
      </c>
      <c r="K32" s="24"/>
    </row>
    <row r="33" spans="1:11" ht="24" customHeight="1">
      <c r="A33" s="41" t="s">
        <v>266</v>
      </c>
      <c r="B33" s="51"/>
      <c r="D33" s="40">
        <f>SUM(D30:D32)</f>
        <v>7172</v>
      </c>
      <c r="E33" s="24"/>
      <c r="F33" s="40">
        <f>SUM(F30:F32)</f>
        <v>400086</v>
      </c>
      <c r="G33" s="24"/>
      <c r="H33" s="40">
        <f>SUM(H30:H32)</f>
        <v>-242334</v>
      </c>
      <c r="I33" s="24"/>
      <c r="J33" s="40">
        <f>SUM(J30:J32)</f>
        <v>661449</v>
      </c>
      <c r="K33" s="24"/>
    </row>
    <row r="34" spans="1:11" ht="24" customHeight="1">
      <c r="A34" s="1" t="s">
        <v>183</v>
      </c>
      <c r="B34" s="51">
        <v>23</v>
      </c>
      <c r="C34" s="18"/>
      <c r="D34" s="24">
        <v>31633</v>
      </c>
      <c r="E34" s="24"/>
      <c r="F34" s="24">
        <v>-25093</v>
      </c>
      <c r="G34" s="24"/>
      <c r="H34" s="24">
        <v>46761</v>
      </c>
      <c r="I34" s="24"/>
      <c r="J34" s="24">
        <v>-16511</v>
      </c>
      <c r="K34" s="21"/>
    </row>
    <row r="35" spans="1:11" ht="24" customHeight="1">
      <c r="A35" s="8" t="s">
        <v>251</v>
      </c>
      <c r="C35" s="18"/>
      <c r="D35" s="26">
        <f>SUM(D33:D34)</f>
        <v>38805</v>
      </c>
      <c r="E35" s="24"/>
      <c r="F35" s="26">
        <f>SUM(F33:F34)</f>
        <v>374993</v>
      </c>
      <c r="G35" s="20"/>
      <c r="H35" s="26">
        <f>SUM(H33:H34)</f>
        <v>-195573</v>
      </c>
      <c r="I35" s="24"/>
      <c r="J35" s="26">
        <f>SUM(J33:J34)</f>
        <v>644938</v>
      </c>
      <c r="K35" s="21"/>
    </row>
    <row r="36" spans="1:11" ht="24" customHeight="1">
      <c r="A36" s="8"/>
      <c r="C36" s="18"/>
      <c r="D36" s="24"/>
      <c r="E36" s="24"/>
      <c r="F36" s="24"/>
      <c r="G36" s="20"/>
      <c r="H36" s="24"/>
      <c r="I36" s="24"/>
      <c r="J36" s="24"/>
      <c r="K36" s="21"/>
    </row>
    <row r="37" spans="1:11" ht="24" customHeight="1">
      <c r="A37" s="8" t="s">
        <v>252</v>
      </c>
      <c r="C37" s="18"/>
      <c r="D37" s="24"/>
      <c r="E37" s="24"/>
      <c r="F37" s="24"/>
      <c r="G37" s="20"/>
      <c r="H37" s="24"/>
      <c r="I37" s="24"/>
      <c r="J37" s="24"/>
      <c r="K37" s="21"/>
    </row>
    <row r="38" spans="1:11" ht="24" customHeight="1">
      <c r="A38" s="1" t="s">
        <v>290</v>
      </c>
      <c r="B38" s="51">
        <v>25</v>
      </c>
      <c r="C38" s="18"/>
      <c r="D38" s="32">
        <v>31399</v>
      </c>
      <c r="E38" s="24"/>
      <c r="F38" s="32">
        <v>-205329</v>
      </c>
      <c r="G38" s="20"/>
      <c r="H38" s="32">
        <v>0</v>
      </c>
      <c r="I38" s="24"/>
      <c r="J38" s="32">
        <v>0</v>
      </c>
      <c r="K38" s="21"/>
    </row>
    <row r="39" spans="1:11" ht="24" customHeight="1">
      <c r="A39" s="8" t="s">
        <v>223</v>
      </c>
      <c r="C39" s="18"/>
      <c r="D39" s="32">
        <f>SUM(D35)+D38</f>
        <v>70204</v>
      </c>
      <c r="E39" s="24"/>
      <c r="F39" s="32">
        <f>SUM(F35)+F38</f>
        <v>169664</v>
      </c>
      <c r="G39" s="20"/>
      <c r="H39" s="32">
        <f>SUM(H35)+H38</f>
        <v>-195573</v>
      </c>
      <c r="I39" s="24"/>
      <c r="J39" s="32">
        <f>SUM(J35)+J38</f>
        <v>644938</v>
      </c>
      <c r="K39" s="21"/>
    </row>
    <row r="40" spans="1:11" ht="24" customHeight="1">
      <c r="A40" s="80"/>
      <c r="B40" s="30"/>
      <c r="C40" s="30"/>
      <c r="D40" s="1"/>
      <c r="F40" s="1"/>
      <c r="H40" s="1"/>
      <c r="I40" s="19"/>
      <c r="J40" s="19"/>
      <c r="K40" s="19"/>
    </row>
    <row r="41" spans="1:11" ht="24" customHeight="1">
      <c r="A41" s="1" t="s">
        <v>206</v>
      </c>
      <c r="B41" s="30"/>
      <c r="C41" s="30"/>
      <c r="D41" s="1"/>
      <c r="F41" s="1"/>
      <c r="H41" s="1"/>
      <c r="I41" s="19"/>
      <c r="J41" s="19"/>
      <c r="K41" s="19"/>
    </row>
    <row r="42" spans="1:11" ht="24" customHeight="1">
      <c r="A42" s="12"/>
      <c r="B42" s="51"/>
      <c r="C42" s="18"/>
      <c r="D42" s="18"/>
      <c r="E42" s="18"/>
      <c r="F42" s="18"/>
      <c r="G42" s="18"/>
      <c r="H42" s="16"/>
      <c r="I42" s="4"/>
      <c r="J42" s="36" t="s">
        <v>80</v>
      </c>
      <c r="K42" s="18"/>
    </row>
    <row r="43" spans="1:11" s="55" customFormat="1" ht="24" customHeight="1">
      <c r="A43" s="14" t="s">
        <v>101</v>
      </c>
      <c r="B43" s="5"/>
      <c r="C43" s="15"/>
      <c r="D43" s="76"/>
      <c r="E43" s="76"/>
      <c r="F43" s="76"/>
      <c r="G43" s="15"/>
      <c r="H43" s="16"/>
      <c r="I43" s="4"/>
      <c r="J43" s="16"/>
      <c r="K43" s="15"/>
    </row>
    <row r="44" spans="1:11" s="55" customFormat="1" ht="24" customHeight="1">
      <c r="A44" s="14" t="s">
        <v>111</v>
      </c>
      <c r="B44" s="5"/>
      <c r="C44" s="15"/>
      <c r="D44" s="76"/>
      <c r="E44" s="76"/>
      <c r="F44" s="76"/>
      <c r="G44" s="15"/>
      <c r="H44" s="16"/>
      <c r="I44" s="15"/>
      <c r="J44" s="16"/>
      <c r="K44" s="15"/>
    </row>
    <row r="45" spans="1:11" s="55" customFormat="1" ht="24" customHeight="1">
      <c r="A45" s="11" t="s">
        <v>240</v>
      </c>
      <c r="B45" s="5"/>
      <c r="C45" s="15"/>
      <c r="D45" s="76"/>
      <c r="E45" s="76"/>
      <c r="F45" s="76"/>
      <c r="G45" s="15"/>
      <c r="H45" s="16"/>
      <c r="I45" s="15"/>
      <c r="J45" s="16"/>
      <c r="K45" s="15"/>
    </row>
    <row r="46" spans="1:11" s="55" customFormat="1" ht="24" customHeight="1">
      <c r="A46" s="5"/>
      <c r="B46" s="5"/>
      <c r="C46" s="15"/>
      <c r="D46" s="76"/>
      <c r="E46" s="76"/>
      <c r="F46" s="76"/>
      <c r="G46" s="15"/>
      <c r="H46" s="16"/>
      <c r="I46" s="15"/>
      <c r="J46" s="36" t="s">
        <v>72</v>
      </c>
      <c r="K46" s="15"/>
    </row>
    <row r="47" spans="1:11" ht="24" customHeight="1">
      <c r="B47" s="30"/>
      <c r="C47" s="30"/>
      <c r="D47" s="128" t="s">
        <v>37</v>
      </c>
      <c r="E47" s="128"/>
      <c r="F47" s="128"/>
      <c r="G47" s="37"/>
      <c r="H47" s="130" t="s">
        <v>38</v>
      </c>
      <c r="I47" s="130"/>
      <c r="J47" s="130"/>
      <c r="K47" s="1"/>
    </row>
    <row r="48" spans="1:11" ht="24" customHeight="1">
      <c r="B48" s="93" t="s">
        <v>0</v>
      </c>
      <c r="C48" s="30"/>
      <c r="D48" s="49" t="s">
        <v>243</v>
      </c>
      <c r="E48" s="38"/>
      <c r="F48" s="49" t="s">
        <v>195</v>
      </c>
      <c r="G48" s="30"/>
      <c r="H48" s="49" t="s">
        <v>243</v>
      </c>
      <c r="I48" s="38"/>
      <c r="J48" s="49" t="s">
        <v>195</v>
      </c>
      <c r="K48" s="38"/>
    </row>
    <row r="49" spans="1:11" ht="24" customHeight="1">
      <c r="A49" s="80" t="s">
        <v>77</v>
      </c>
      <c r="B49" s="30"/>
      <c r="C49" s="30"/>
      <c r="D49" s="31"/>
      <c r="E49" s="38"/>
      <c r="F49" s="31"/>
      <c r="G49" s="30"/>
      <c r="H49" s="31"/>
      <c r="I49" s="38"/>
      <c r="J49" s="31"/>
      <c r="K49" s="38"/>
    </row>
    <row r="50" spans="1:11" ht="24" customHeight="1">
      <c r="A50" s="80" t="s">
        <v>253</v>
      </c>
      <c r="B50" s="30"/>
      <c r="C50" s="30"/>
      <c r="D50" s="31"/>
      <c r="E50" s="38"/>
      <c r="F50" s="31"/>
      <c r="G50" s="30"/>
      <c r="H50" s="31"/>
      <c r="I50" s="38"/>
      <c r="J50" s="31"/>
      <c r="K50" s="38"/>
    </row>
    <row r="51" spans="1:11" ht="24" customHeight="1">
      <c r="A51" s="90" t="s">
        <v>207</v>
      </c>
      <c r="B51" s="30"/>
      <c r="C51" s="30"/>
      <c r="D51" s="31"/>
      <c r="E51" s="38"/>
      <c r="F51" s="31"/>
      <c r="G51" s="30"/>
      <c r="H51" s="31"/>
      <c r="I51" s="38"/>
      <c r="J51" s="31"/>
      <c r="K51" s="38"/>
    </row>
    <row r="52" spans="1:11" ht="24" customHeight="1">
      <c r="A52" s="81" t="s">
        <v>298</v>
      </c>
      <c r="B52" s="30"/>
      <c r="C52" s="30"/>
      <c r="D52" s="31"/>
      <c r="E52" s="38"/>
      <c r="F52" s="31"/>
      <c r="G52" s="30"/>
      <c r="H52" s="31"/>
      <c r="I52" s="38"/>
      <c r="J52" s="31"/>
      <c r="K52" s="38"/>
    </row>
    <row r="53" spans="1:11" ht="24" customHeight="1">
      <c r="A53" s="81" t="s">
        <v>267</v>
      </c>
      <c r="B53" s="51"/>
      <c r="C53" s="30"/>
      <c r="D53" s="28">
        <v>-5339</v>
      </c>
      <c r="E53" s="19"/>
      <c r="F53" s="28">
        <v>-90100</v>
      </c>
      <c r="G53" s="19"/>
      <c r="H53" s="28">
        <v>23800</v>
      </c>
      <c r="I53" s="19"/>
      <c r="J53" s="28">
        <v>-90100</v>
      </c>
      <c r="K53" s="38"/>
    </row>
    <row r="54" spans="1:11" ht="24" customHeight="1">
      <c r="A54" s="80" t="s">
        <v>78</v>
      </c>
      <c r="B54" s="30"/>
      <c r="C54" s="30"/>
      <c r="D54" s="28">
        <f>SUM(D53)</f>
        <v>-5339</v>
      </c>
      <c r="E54" s="19"/>
      <c r="F54" s="28">
        <f>SUM(F53)</f>
        <v>-90100</v>
      </c>
      <c r="G54" s="19"/>
      <c r="H54" s="28">
        <f>SUM(H53)</f>
        <v>23800</v>
      </c>
      <c r="I54" s="19"/>
      <c r="J54" s="28">
        <f>SUM(J53)</f>
        <v>-90100</v>
      </c>
      <c r="K54" s="19"/>
    </row>
    <row r="55" spans="1:11" ht="24" customHeight="1">
      <c r="A55" s="80"/>
      <c r="B55" s="30"/>
      <c r="C55" s="30"/>
      <c r="D55" s="74"/>
      <c r="E55" s="19"/>
      <c r="F55" s="74"/>
      <c r="G55" s="19"/>
      <c r="H55" s="74"/>
      <c r="I55" s="19"/>
      <c r="J55" s="74"/>
      <c r="K55" s="19"/>
    </row>
    <row r="56" spans="1:11" ht="24" customHeight="1">
      <c r="A56" s="81" t="s">
        <v>254</v>
      </c>
      <c r="B56" s="30"/>
      <c r="C56" s="30"/>
      <c r="D56" s="19">
        <f>SUM(D35+D54)</f>
        <v>33466</v>
      </c>
      <c r="E56" s="19"/>
      <c r="F56" s="19">
        <f>SUM(F35+F54)</f>
        <v>284893</v>
      </c>
      <c r="G56" s="19"/>
      <c r="H56" s="19">
        <f>SUM(H35+H54)</f>
        <v>-171773</v>
      </c>
      <c r="I56" s="19"/>
      <c r="J56" s="19">
        <f>SUM(J35+J54)</f>
        <v>554838</v>
      </c>
      <c r="K56" s="19"/>
    </row>
    <row r="57" spans="1:11" ht="24" customHeight="1">
      <c r="A57" s="81" t="s">
        <v>255</v>
      </c>
      <c r="B57" s="30"/>
      <c r="C57" s="30"/>
      <c r="D57" s="28">
        <f>SUM(D38)</f>
        <v>31399</v>
      </c>
      <c r="E57" s="19"/>
      <c r="F57" s="28">
        <f>SUM(F38)</f>
        <v>-205329</v>
      </c>
      <c r="G57" s="19"/>
      <c r="H57" s="28">
        <f>SUM(H38)</f>
        <v>0</v>
      </c>
      <c r="I57" s="19"/>
      <c r="J57" s="28">
        <f>SUM(J38)</f>
        <v>0</v>
      </c>
      <c r="K57" s="19"/>
    </row>
    <row r="58" spans="1:11" ht="24" customHeight="1" thickBot="1">
      <c r="A58" s="80" t="s">
        <v>79</v>
      </c>
      <c r="B58" s="30"/>
      <c r="C58" s="30"/>
      <c r="D58" s="45">
        <f>SUM(D56:D57)</f>
        <v>64865</v>
      </c>
      <c r="E58" s="19"/>
      <c r="F58" s="45">
        <f>SUM(F56:F57)</f>
        <v>79564</v>
      </c>
      <c r="G58" s="19"/>
      <c r="H58" s="45">
        <f>SUM(H56:H57)</f>
        <v>-171773</v>
      </c>
      <c r="I58" s="19"/>
      <c r="J58" s="45">
        <f>SUM(J56:J57)</f>
        <v>554838</v>
      </c>
      <c r="K58" s="19"/>
    </row>
    <row r="59" spans="1:11" ht="24" customHeight="1" thickTop="1">
      <c r="A59" s="80"/>
      <c r="B59" s="30"/>
      <c r="C59" s="30"/>
      <c r="D59" s="74"/>
      <c r="E59" s="19"/>
      <c r="F59" s="74"/>
      <c r="G59" s="19"/>
      <c r="H59" s="74"/>
      <c r="I59" s="19"/>
      <c r="J59" s="74"/>
      <c r="K59" s="19"/>
    </row>
    <row r="60" spans="1:11" ht="24" customHeight="1">
      <c r="A60" s="80" t="s">
        <v>226</v>
      </c>
      <c r="B60" s="30"/>
      <c r="C60" s="30"/>
      <c r="D60" s="19"/>
      <c r="E60" s="19"/>
      <c r="F60" s="19"/>
      <c r="G60" s="19"/>
      <c r="H60" s="19"/>
      <c r="I60" s="19"/>
      <c r="J60" s="19"/>
      <c r="K60" s="19"/>
    </row>
    <row r="61" spans="1:11" ht="24" customHeight="1">
      <c r="A61" s="81" t="s">
        <v>160</v>
      </c>
      <c r="B61" s="30"/>
      <c r="C61" s="30"/>
      <c r="D61" s="1"/>
      <c r="E61" s="1"/>
      <c r="F61" s="1"/>
      <c r="G61" s="1"/>
      <c r="H61" s="1"/>
      <c r="I61" s="1"/>
      <c r="J61" s="1"/>
      <c r="K61" s="19"/>
    </row>
    <row r="62" spans="1:11" ht="24" customHeight="1" thickBot="1">
      <c r="A62" s="81" t="s">
        <v>268</v>
      </c>
      <c r="B62" s="30"/>
      <c r="C62" s="30"/>
      <c r="D62" s="19">
        <f>SUM(D64-D63)</f>
        <v>-25862</v>
      </c>
      <c r="E62" s="1"/>
      <c r="F62" s="1">
        <f>SUM(F64-F63)</f>
        <v>355532</v>
      </c>
      <c r="G62" s="1"/>
      <c r="H62" s="45">
        <f>SUM(H35)</f>
        <v>-195573</v>
      </c>
      <c r="I62" s="1"/>
      <c r="J62" s="45">
        <f>SUM(J35)</f>
        <v>644938</v>
      </c>
      <c r="K62" s="19"/>
    </row>
    <row r="63" spans="1:11" ht="24" customHeight="1" thickTop="1">
      <c r="A63" s="81" t="s">
        <v>269</v>
      </c>
      <c r="B63" s="30"/>
      <c r="C63" s="30"/>
      <c r="D63" s="19">
        <f>SUM(D57)</f>
        <v>31399</v>
      </c>
      <c r="E63" s="1"/>
      <c r="F63" s="19">
        <f>SUM(F57)</f>
        <v>-205329</v>
      </c>
      <c r="G63" s="1"/>
      <c r="H63" s="1"/>
      <c r="I63" s="1"/>
      <c r="J63" s="1"/>
      <c r="K63" s="19"/>
    </row>
    <row r="64" spans="1:11" ht="24" customHeight="1">
      <c r="A64" s="81"/>
      <c r="B64" s="30"/>
      <c r="C64" s="30"/>
      <c r="D64" s="103">
        <f>SUM(D67-D66)</f>
        <v>5537</v>
      </c>
      <c r="E64" s="1"/>
      <c r="F64" s="103">
        <f>SUM(F67-F66)</f>
        <v>150203</v>
      </c>
      <c r="G64" s="1"/>
      <c r="H64" s="1"/>
      <c r="I64" s="1"/>
      <c r="J64" s="1"/>
      <c r="K64" s="19"/>
    </row>
    <row r="65" spans="1:11" ht="24" customHeight="1">
      <c r="A65" s="81" t="s">
        <v>161</v>
      </c>
      <c r="B65" s="30"/>
      <c r="C65" s="30"/>
      <c r="D65" s="19"/>
      <c r="E65" s="19"/>
      <c r="F65" s="19"/>
      <c r="G65" s="19"/>
      <c r="H65" s="19"/>
      <c r="I65" s="19"/>
      <c r="J65" s="19"/>
      <c r="K65" s="19"/>
    </row>
    <row r="66" spans="1:11" ht="24" customHeight="1">
      <c r="A66" s="81" t="s">
        <v>262</v>
      </c>
      <c r="B66" s="30"/>
      <c r="C66" s="30"/>
      <c r="D66" s="28">
        <v>64667</v>
      </c>
      <c r="E66" s="19"/>
      <c r="F66" s="28">
        <v>19461</v>
      </c>
      <c r="G66" s="19"/>
      <c r="H66" s="19"/>
      <c r="I66" s="19"/>
      <c r="J66" s="19"/>
      <c r="K66" s="19"/>
    </row>
    <row r="67" spans="1:11" ht="24" customHeight="1" thickBot="1">
      <c r="A67" s="80"/>
      <c r="B67" s="30"/>
      <c r="C67" s="30"/>
      <c r="D67" s="45">
        <f>SUM(D39)</f>
        <v>70204</v>
      </c>
      <c r="E67" s="19"/>
      <c r="F67" s="45">
        <f>SUM(F39)</f>
        <v>169664</v>
      </c>
      <c r="G67" s="19"/>
      <c r="H67" s="19"/>
      <c r="I67" s="19"/>
      <c r="J67" s="19"/>
      <c r="K67" s="19"/>
    </row>
    <row r="68" spans="1:11" ht="24" customHeight="1" thickTop="1">
      <c r="A68" s="80" t="s">
        <v>162</v>
      </c>
      <c r="B68" s="30"/>
      <c r="C68" s="30"/>
      <c r="D68" s="19"/>
      <c r="E68" s="19"/>
      <c r="F68" s="19"/>
      <c r="G68" s="19"/>
      <c r="H68" s="19"/>
      <c r="I68" s="19"/>
      <c r="J68" s="19"/>
      <c r="K68" s="19"/>
    </row>
    <row r="69" spans="1:11" ht="24" customHeight="1">
      <c r="A69" s="81" t="s">
        <v>160</v>
      </c>
      <c r="B69" s="30"/>
      <c r="C69" s="30"/>
      <c r="D69" s="19"/>
      <c r="E69" s="19"/>
      <c r="F69" s="19"/>
      <c r="G69" s="19"/>
      <c r="H69" s="19"/>
      <c r="I69" s="19"/>
      <c r="J69" s="19"/>
      <c r="K69" s="19"/>
    </row>
    <row r="70" spans="1:11" ht="24" customHeight="1" thickBot="1">
      <c r="A70" s="81" t="s">
        <v>268</v>
      </c>
      <c r="B70" s="30"/>
      <c r="C70" s="30"/>
      <c r="D70" s="19">
        <f>SUM(D72-D71)</f>
        <v>-31201</v>
      </c>
      <c r="E70" s="19"/>
      <c r="F70" s="19">
        <f>SUM(F72-F71)</f>
        <v>265432</v>
      </c>
      <c r="G70" s="19"/>
      <c r="H70" s="45">
        <f>SUM(H58)</f>
        <v>-171773</v>
      </c>
      <c r="I70" s="19"/>
      <c r="J70" s="45">
        <f>SUM(J58)</f>
        <v>554838</v>
      </c>
      <c r="K70" s="19"/>
    </row>
    <row r="71" spans="1:11" ht="24" customHeight="1" thickTop="1">
      <c r="A71" s="81" t="s">
        <v>269</v>
      </c>
      <c r="B71" s="30"/>
      <c r="C71" s="30"/>
      <c r="D71" s="28">
        <f>SUM(D57)</f>
        <v>31399</v>
      </c>
      <c r="E71" s="19"/>
      <c r="F71" s="28">
        <f>SUM(F57)</f>
        <v>-205329</v>
      </c>
      <c r="G71" s="19"/>
      <c r="H71" s="19"/>
      <c r="I71" s="19"/>
      <c r="J71" s="19"/>
      <c r="K71" s="19"/>
    </row>
    <row r="72" spans="1:11" ht="24" customHeight="1">
      <c r="A72" s="81"/>
      <c r="B72" s="30"/>
      <c r="C72" s="30"/>
      <c r="D72" s="28">
        <f>SUM(D75-D74)</f>
        <v>198</v>
      </c>
      <c r="E72" s="19"/>
      <c r="F72" s="28">
        <f>SUM(F75-F74)</f>
        <v>60103</v>
      </c>
      <c r="G72" s="19"/>
      <c r="H72" s="19"/>
      <c r="I72" s="19"/>
      <c r="J72" s="19"/>
      <c r="K72" s="19"/>
    </row>
    <row r="73" spans="1:11" ht="24" customHeight="1">
      <c r="A73" s="81" t="s">
        <v>161</v>
      </c>
      <c r="B73" s="30"/>
      <c r="C73" s="30"/>
      <c r="D73" s="19"/>
      <c r="E73" s="19"/>
      <c r="G73" s="19"/>
      <c r="H73" s="19"/>
      <c r="I73" s="19"/>
      <c r="J73" s="19"/>
      <c r="K73" s="19"/>
    </row>
    <row r="74" spans="1:11" ht="24" customHeight="1">
      <c r="A74" s="81" t="s">
        <v>262</v>
      </c>
      <c r="B74" s="30"/>
      <c r="C74" s="30"/>
      <c r="D74" s="28">
        <f>SUM(D66)</f>
        <v>64667</v>
      </c>
      <c r="E74" s="19"/>
      <c r="F74" s="28">
        <f>SUM(F66)</f>
        <v>19461</v>
      </c>
      <c r="G74" s="19"/>
      <c r="H74" s="19"/>
      <c r="I74" s="19"/>
      <c r="J74" s="19"/>
      <c r="K74" s="19"/>
    </row>
    <row r="75" spans="1:11" ht="24" customHeight="1" thickBot="1">
      <c r="A75" s="80"/>
      <c r="B75" s="30"/>
      <c r="C75" s="30"/>
      <c r="D75" s="45">
        <f>SUM(D58)</f>
        <v>64865</v>
      </c>
      <c r="E75" s="19"/>
      <c r="F75" s="45">
        <f>SUM(F58)</f>
        <v>79564</v>
      </c>
      <c r="G75" s="19"/>
      <c r="H75" s="19"/>
      <c r="I75" s="19"/>
      <c r="J75" s="19"/>
      <c r="K75" s="19"/>
    </row>
    <row r="76" spans="1:11" ht="24" customHeight="1" thickTop="1">
      <c r="A76" s="80"/>
      <c r="B76" s="30"/>
      <c r="C76" s="30"/>
      <c r="D76" s="19"/>
      <c r="E76" s="19"/>
      <c r="F76" s="19"/>
      <c r="G76" s="19"/>
      <c r="H76" s="19"/>
      <c r="I76" s="19"/>
      <c r="J76" s="36" t="s">
        <v>114</v>
      </c>
      <c r="K76" s="19"/>
    </row>
    <row r="77" spans="1:11" ht="24" customHeight="1">
      <c r="A77" s="8" t="s">
        <v>224</v>
      </c>
      <c r="B77" s="51">
        <v>24</v>
      </c>
      <c r="C77" s="18"/>
      <c r="D77" s="24"/>
      <c r="E77" s="24"/>
      <c r="F77" s="24"/>
      <c r="G77" s="20"/>
      <c r="H77" s="24"/>
      <c r="I77" s="24"/>
      <c r="J77" s="24"/>
      <c r="K77" s="21"/>
    </row>
    <row r="78" spans="1:11" ht="24" customHeight="1">
      <c r="A78" s="1" t="s">
        <v>225</v>
      </c>
      <c r="C78" s="18"/>
      <c r="D78" s="77"/>
      <c r="E78" s="91"/>
      <c r="F78" s="77"/>
      <c r="G78" s="91"/>
      <c r="H78" s="77"/>
      <c r="I78" s="91"/>
      <c r="J78" s="77"/>
      <c r="K78" s="43"/>
    </row>
    <row r="79" spans="1:11" ht="24" customHeight="1">
      <c r="A79" s="1" t="s">
        <v>256</v>
      </c>
      <c r="C79" s="18"/>
      <c r="D79" s="77">
        <v>-0.04</v>
      </c>
      <c r="E79" s="91"/>
      <c r="F79" s="77">
        <v>0.08</v>
      </c>
      <c r="G79" s="91"/>
      <c r="H79" s="77">
        <v>-0.09</v>
      </c>
      <c r="I79" s="91"/>
      <c r="J79" s="77">
        <v>0.16</v>
      </c>
      <c r="K79" s="43"/>
    </row>
    <row r="80" spans="1:11" ht="24" customHeight="1">
      <c r="A80" s="1" t="s">
        <v>263</v>
      </c>
      <c r="C80" s="18"/>
      <c r="D80" s="104">
        <v>0.01</v>
      </c>
      <c r="E80" s="91"/>
      <c r="F80" s="104">
        <v>-0.06</v>
      </c>
      <c r="G80" s="91"/>
      <c r="H80" s="104">
        <v>0</v>
      </c>
      <c r="I80" s="91"/>
      <c r="J80" s="104">
        <v>0</v>
      </c>
      <c r="K80" s="43"/>
    </row>
    <row r="81" spans="1:11" ht="24" customHeight="1" thickBot="1">
      <c r="C81" s="18"/>
      <c r="D81" s="105">
        <f>SUM(D79:D80)</f>
        <v>-0.03</v>
      </c>
      <c r="E81" s="91"/>
      <c r="F81" s="105">
        <f>SUM(F79:F80)</f>
        <v>2.0000000000000004E-2</v>
      </c>
      <c r="G81" s="91"/>
      <c r="H81" s="105">
        <f>SUM(H79:H80)</f>
        <v>-0.09</v>
      </c>
      <c r="I81" s="91"/>
      <c r="J81" s="105">
        <f>SUM(J79:J80)</f>
        <v>0.16</v>
      </c>
      <c r="K81" s="43"/>
    </row>
    <row r="82" spans="1:11" ht="24" customHeight="1" thickTop="1">
      <c r="C82" s="18"/>
      <c r="D82" s="77"/>
      <c r="E82" s="91"/>
      <c r="F82" s="77"/>
      <c r="G82" s="44"/>
      <c r="H82" s="77"/>
      <c r="I82" s="91"/>
      <c r="J82" s="77"/>
      <c r="K82" s="43"/>
    </row>
    <row r="83" spans="1:11" ht="24" customHeight="1">
      <c r="A83" s="1" t="s">
        <v>206</v>
      </c>
      <c r="D83" s="24"/>
      <c r="E83" s="24"/>
      <c r="F83" s="24"/>
      <c r="G83" s="24"/>
      <c r="H83" s="24"/>
      <c r="I83" s="24"/>
      <c r="J83" s="24"/>
      <c r="K83" s="24"/>
    </row>
  </sheetData>
  <mergeCells count="4">
    <mergeCell ref="D47:F47"/>
    <mergeCell ref="H47:J47"/>
    <mergeCell ref="D6:F6"/>
    <mergeCell ref="H6:J6"/>
  </mergeCells>
  <printOptions gridLinesSet="0"/>
  <pageMargins left="0.78740157480314965" right="0.39370078740157483" top="0.78740157480314965" bottom="0.39370078740157483" header="0.19685039370078741" footer="0.19685039370078741"/>
  <pageSetup paperSize="9" scale="69" fitToHeight="0" orientation="portrait" r:id="rId1"/>
  <headerFooter alignWithMargins="0"/>
  <rowBreaks count="1" manualBreakCount="1">
    <brk id="41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40"/>
  <sheetViews>
    <sheetView showGridLines="0" view="pageBreakPreview" zoomScale="55" zoomScaleNormal="100" zoomScaleSheetLayoutView="55" workbookViewId="0">
      <selection activeCell="C16" sqref="C16"/>
    </sheetView>
  </sheetViews>
  <sheetFormatPr defaultColWidth="8.85546875" defaultRowHeight="21.95" customHeight="1"/>
  <cols>
    <col min="1" max="1" width="52" style="110" customWidth="1"/>
    <col min="2" max="2" width="1.5703125" style="110" customWidth="1"/>
    <col min="3" max="3" width="20.5703125" style="110" customWidth="1"/>
    <col min="4" max="4" width="1.5703125" style="110" customWidth="1"/>
    <col min="5" max="5" width="20.5703125" style="110" customWidth="1"/>
    <col min="6" max="6" width="1.5703125" style="110" customWidth="1"/>
    <col min="7" max="7" width="20.5703125" style="110" customWidth="1"/>
    <col min="8" max="8" width="1.5703125" style="110" customWidth="1"/>
    <col min="9" max="9" width="20.5703125" style="110" customWidth="1"/>
    <col min="10" max="10" width="1.5703125" style="110" customWidth="1"/>
    <col min="11" max="11" width="20.5703125" style="110" customWidth="1"/>
    <col min="12" max="12" width="1.5703125" style="110" customWidth="1"/>
    <col min="13" max="13" width="20.5703125" style="110" customWidth="1"/>
    <col min="14" max="14" width="1.5703125" style="110" customWidth="1"/>
    <col min="15" max="15" width="20.5703125" style="110" customWidth="1"/>
    <col min="16" max="16" width="1.85546875" style="110" customWidth="1"/>
    <col min="17" max="17" width="20.5703125" style="110" customWidth="1"/>
    <col min="18" max="18" width="1.42578125" style="110" customWidth="1"/>
    <col min="19" max="19" width="20.5703125" style="110" customWidth="1"/>
    <col min="20" max="20" width="1.5703125" style="110" customWidth="1"/>
    <col min="21" max="21" width="20.5703125" style="110" customWidth="1"/>
    <col min="22" max="22" width="1.5703125" style="110" customWidth="1"/>
    <col min="23" max="23" width="20.5703125" style="110" customWidth="1"/>
    <col min="24" max="24" width="1.5703125" style="110" customWidth="1"/>
    <col min="25" max="25" width="20.5703125" style="110" customWidth="1"/>
    <col min="26" max="26" width="1.5703125" style="110" customWidth="1"/>
    <col min="27" max="27" width="20.5703125" style="110" customWidth="1"/>
    <col min="28" max="28" width="1.5703125" style="110" customWidth="1"/>
    <col min="29" max="16384" width="8.85546875" style="110"/>
  </cols>
  <sheetData>
    <row r="1" spans="1:27" s="106" customFormat="1" ht="21.95" customHeight="1"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AA1" s="108" t="s">
        <v>80</v>
      </c>
    </row>
    <row r="2" spans="1:27" s="106" customFormat="1" ht="21.95" customHeight="1">
      <c r="A2" s="107" t="s">
        <v>112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</row>
    <row r="3" spans="1:27" ht="21.95" customHeight="1">
      <c r="A3" s="109" t="s">
        <v>17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</row>
    <row r="4" spans="1:27" ht="21.95" customHeight="1">
      <c r="A4" s="109" t="s">
        <v>240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</row>
    <row r="5" spans="1:27" ht="21.95" customHeight="1">
      <c r="AA5" s="108" t="s">
        <v>72</v>
      </c>
    </row>
    <row r="6" spans="1:27" ht="21.95" customHeight="1">
      <c r="C6" s="132" t="s">
        <v>37</v>
      </c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</row>
    <row r="7" spans="1:27" ht="21.95" customHeight="1"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31" t="s">
        <v>82</v>
      </c>
      <c r="N7" s="131"/>
      <c r="O7" s="131"/>
      <c r="P7" s="131"/>
      <c r="Q7" s="131"/>
      <c r="R7" s="131"/>
      <c r="S7" s="131"/>
      <c r="T7" s="131"/>
      <c r="U7" s="131"/>
      <c r="V7" s="111"/>
      <c r="W7" s="111"/>
    </row>
    <row r="8" spans="1:27" ht="21.95" customHeight="1">
      <c r="C8" s="111"/>
      <c r="D8" s="111"/>
      <c r="E8" s="111"/>
      <c r="F8" s="111"/>
      <c r="G8" s="112"/>
      <c r="H8" s="111"/>
      <c r="I8" s="111"/>
      <c r="J8" s="111"/>
      <c r="K8" s="111"/>
      <c r="L8" s="111"/>
      <c r="M8" s="133" t="s">
        <v>192</v>
      </c>
      <c r="N8" s="133"/>
      <c r="O8" s="133"/>
      <c r="P8" s="133"/>
      <c r="Q8" s="133"/>
      <c r="R8" s="112"/>
      <c r="S8" s="113" t="s">
        <v>182</v>
      </c>
      <c r="T8" s="112"/>
      <c r="U8" s="112"/>
      <c r="V8" s="112"/>
      <c r="W8" s="111"/>
    </row>
    <row r="9" spans="1:27" ht="21.95" customHeight="1">
      <c r="C9" s="111"/>
      <c r="D9" s="111"/>
      <c r="E9" s="111"/>
      <c r="F9" s="111"/>
      <c r="G9" s="112"/>
      <c r="H9" s="111"/>
      <c r="I9" s="111"/>
      <c r="J9" s="111"/>
      <c r="K9" s="111"/>
      <c r="L9" s="111"/>
      <c r="M9" s="111" t="s">
        <v>215</v>
      </c>
      <c r="N9" s="111"/>
      <c r="O9" s="111" t="s">
        <v>179</v>
      </c>
      <c r="P9" s="112"/>
      <c r="Q9" s="112"/>
      <c r="R9" s="111"/>
      <c r="S9" s="111" t="s">
        <v>208</v>
      </c>
      <c r="T9" s="112"/>
      <c r="U9" s="112"/>
      <c r="V9" s="112"/>
      <c r="W9" s="111"/>
    </row>
    <row r="10" spans="1:27" ht="21.95" customHeight="1">
      <c r="C10" s="111" t="s">
        <v>18</v>
      </c>
      <c r="E10" s="111"/>
      <c r="I10" s="133" t="s">
        <v>123</v>
      </c>
      <c r="J10" s="133"/>
      <c r="K10" s="133"/>
      <c r="L10" s="111"/>
      <c r="M10" s="111" t="s">
        <v>214</v>
      </c>
      <c r="N10" s="111"/>
      <c r="O10" s="111" t="s">
        <v>178</v>
      </c>
      <c r="P10" s="111"/>
      <c r="Q10" s="111" t="s">
        <v>189</v>
      </c>
      <c r="R10" s="111"/>
      <c r="S10" s="111" t="s">
        <v>299</v>
      </c>
      <c r="T10" s="111"/>
      <c r="W10" s="114" t="s">
        <v>113</v>
      </c>
      <c r="Y10" s="114" t="s">
        <v>164</v>
      </c>
      <c r="AA10" s="114"/>
    </row>
    <row r="11" spans="1:27" s="114" customFormat="1" ht="21.95" customHeight="1">
      <c r="C11" s="111" t="s">
        <v>55</v>
      </c>
      <c r="E11" s="111"/>
      <c r="G11" s="111" t="s">
        <v>132</v>
      </c>
      <c r="I11" s="115" t="s">
        <v>33</v>
      </c>
      <c r="J11" s="116"/>
      <c r="M11" s="111" t="s">
        <v>57</v>
      </c>
      <c r="O11" s="111" t="s">
        <v>86</v>
      </c>
      <c r="P11" s="111"/>
      <c r="Q11" s="111" t="s">
        <v>190</v>
      </c>
      <c r="R11" s="111"/>
      <c r="S11" s="111" t="s">
        <v>301</v>
      </c>
      <c r="U11" s="111" t="s">
        <v>83</v>
      </c>
      <c r="V11" s="111"/>
      <c r="W11" s="111" t="s">
        <v>2</v>
      </c>
      <c r="Y11" s="114" t="s">
        <v>165</v>
      </c>
      <c r="AA11" s="114" t="s">
        <v>113</v>
      </c>
    </row>
    <row r="12" spans="1:27" s="114" customFormat="1" ht="21.95" customHeight="1">
      <c r="C12" s="117" t="s">
        <v>56</v>
      </c>
      <c r="D12" s="111"/>
      <c r="E12" s="117" t="s">
        <v>218</v>
      </c>
      <c r="F12" s="111"/>
      <c r="G12" s="117" t="s">
        <v>133</v>
      </c>
      <c r="H12" s="111"/>
      <c r="I12" s="117" t="s">
        <v>34</v>
      </c>
      <c r="J12" s="118"/>
      <c r="K12" s="117" t="s">
        <v>30</v>
      </c>
      <c r="L12" s="111"/>
      <c r="M12" s="117" t="s">
        <v>58</v>
      </c>
      <c r="N12" s="111"/>
      <c r="O12" s="117" t="s">
        <v>71</v>
      </c>
      <c r="P12" s="111"/>
      <c r="Q12" s="117" t="s">
        <v>191</v>
      </c>
      <c r="R12" s="111"/>
      <c r="S12" s="117" t="s">
        <v>300</v>
      </c>
      <c r="T12" s="111"/>
      <c r="U12" s="117" t="s">
        <v>84</v>
      </c>
      <c r="V12" s="111"/>
      <c r="W12" s="117" t="s">
        <v>163</v>
      </c>
      <c r="Y12" s="117" t="s">
        <v>166</v>
      </c>
      <c r="AA12" s="117" t="s">
        <v>2</v>
      </c>
    </row>
    <row r="13" spans="1:27" ht="21.95" customHeight="1">
      <c r="A13" s="109" t="s">
        <v>245</v>
      </c>
      <c r="C13" s="119">
        <v>333300</v>
      </c>
      <c r="D13" s="120"/>
      <c r="E13" s="119">
        <v>5120083</v>
      </c>
      <c r="F13" s="120"/>
      <c r="G13" s="120">
        <v>6000000</v>
      </c>
      <c r="H13" s="120"/>
      <c r="I13" s="119">
        <v>33330</v>
      </c>
      <c r="J13" s="120"/>
      <c r="K13" s="119">
        <v>5156293</v>
      </c>
      <c r="L13" s="121"/>
      <c r="M13" s="119">
        <v>2240</v>
      </c>
      <c r="N13" s="120"/>
      <c r="O13" s="119">
        <v>958</v>
      </c>
      <c r="P13" s="120"/>
      <c r="Q13" s="120">
        <v>-7447</v>
      </c>
      <c r="R13" s="120"/>
      <c r="S13" s="120">
        <v>-78200</v>
      </c>
      <c r="T13" s="121"/>
      <c r="U13" s="119">
        <f>SUM(M13:S13)</f>
        <v>-82449</v>
      </c>
      <c r="V13" s="120"/>
      <c r="W13" s="121">
        <f>SUM(C13:K13,U13)</f>
        <v>16560557</v>
      </c>
      <c r="Y13" s="120">
        <v>1840205</v>
      </c>
      <c r="Z13" s="120"/>
      <c r="AA13" s="120">
        <f>SUM(W13:Y13)</f>
        <v>18400762</v>
      </c>
    </row>
    <row r="14" spans="1:27" ht="21.95" customHeight="1">
      <c r="A14" s="110" t="s">
        <v>128</v>
      </c>
      <c r="C14" s="120">
        <v>0</v>
      </c>
      <c r="D14" s="120"/>
      <c r="E14" s="120">
        <v>0</v>
      </c>
      <c r="F14" s="120"/>
      <c r="G14" s="120">
        <v>0</v>
      </c>
      <c r="H14" s="120"/>
      <c r="I14" s="120">
        <v>0</v>
      </c>
      <c r="J14" s="120"/>
      <c r="K14" s="120">
        <f>SUM(PL!F64)</f>
        <v>150203</v>
      </c>
      <c r="L14" s="120"/>
      <c r="M14" s="120">
        <v>0</v>
      </c>
      <c r="N14" s="120"/>
      <c r="O14" s="120">
        <v>0</v>
      </c>
      <c r="P14" s="120"/>
      <c r="Q14" s="120">
        <v>0</v>
      </c>
      <c r="R14" s="120"/>
      <c r="S14" s="120">
        <v>0</v>
      </c>
      <c r="T14" s="120"/>
      <c r="U14" s="120">
        <f>SUM(M14:S14)</f>
        <v>0</v>
      </c>
      <c r="V14" s="120"/>
      <c r="W14" s="120">
        <f>SUM(C14:K14,U14)</f>
        <v>150203</v>
      </c>
      <c r="Y14" s="120">
        <f>SUM(PL!F66)</f>
        <v>19461</v>
      </c>
      <c r="Z14" s="120"/>
      <c r="AA14" s="120">
        <f>SUM(W14:Y14)</f>
        <v>169664</v>
      </c>
    </row>
    <row r="15" spans="1:27" ht="21.95" customHeight="1">
      <c r="A15" s="110" t="s">
        <v>140</v>
      </c>
      <c r="C15" s="122">
        <v>0</v>
      </c>
      <c r="D15" s="120"/>
      <c r="E15" s="122">
        <v>0</v>
      </c>
      <c r="F15" s="120"/>
      <c r="G15" s="122">
        <v>0</v>
      </c>
      <c r="H15" s="120"/>
      <c r="I15" s="122">
        <v>0</v>
      </c>
      <c r="J15" s="120"/>
      <c r="K15" s="122">
        <v>0</v>
      </c>
      <c r="L15" s="121"/>
      <c r="M15" s="122">
        <v>0</v>
      </c>
      <c r="N15" s="120"/>
      <c r="O15" s="122">
        <v>0</v>
      </c>
      <c r="P15" s="120"/>
      <c r="Q15" s="122">
        <v>0</v>
      </c>
      <c r="R15" s="120"/>
      <c r="S15" s="122">
        <v>-90100</v>
      </c>
      <c r="T15" s="120"/>
      <c r="U15" s="122">
        <f>SUM(M15:S15)</f>
        <v>-90100</v>
      </c>
      <c r="V15" s="120"/>
      <c r="W15" s="122">
        <f>SUM(C15:K15,U15)</f>
        <v>-90100</v>
      </c>
      <c r="Y15" s="122">
        <v>0</v>
      </c>
      <c r="Z15" s="120"/>
      <c r="AA15" s="122">
        <f>SUM(W15:Y15)</f>
        <v>-90100</v>
      </c>
    </row>
    <row r="16" spans="1:27" ht="21.95" customHeight="1">
      <c r="A16" s="110" t="s">
        <v>81</v>
      </c>
      <c r="C16" s="123">
        <f>SUM(C14:C15)</f>
        <v>0</v>
      </c>
      <c r="D16" s="123"/>
      <c r="E16" s="123">
        <f>SUM(E14:E15)</f>
        <v>0</v>
      </c>
      <c r="F16" s="123"/>
      <c r="G16" s="123">
        <f>SUM(G14:G15)</f>
        <v>0</v>
      </c>
      <c r="H16" s="123"/>
      <c r="I16" s="123">
        <f>SUM(I14:I15)</f>
        <v>0</v>
      </c>
      <c r="J16" s="124"/>
      <c r="K16" s="123">
        <f>SUM(K14:K15)</f>
        <v>150203</v>
      </c>
      <c r="L16" s="118"/>
      <c r="M16" s="123">
        <f>SUM(M14:M15)</f>
        <v>0</v>
      </c>
      <c r="N16" s="118"/>
      <c r="O16" s="123">
        <f>SUM(O14:O15)</f>
        <v>0</v>
      </c>
      <c r="P16" s="123"/>
      <c r="Q16" s="123">
        <f>SUM(Q14:Q15)</f>
        <v>0</v>
      </c>
      <c r="R16" s="123"/>
      <c r="S16" s="123">
        <f>SUM(S14:S15)</f>
        <v>-90100</v>
      </c>
      <c r="T16" s="118"/>
      <c r="U16" s="123">
        <f>SUM(U14:U15)</f>
        <v>-90100</v>
      </c>
      <c r="V16" s="123"/>
      <c r="W16" s="123">
        <f>SUM(W14:W15)</f>
        <v>60103</v>
      </c>
      <c r="Y16" s="120">
        <f>SUM(Y14:Y15)</f>
        <v>19461</v>
      </c>
      <c r="Z16" s="120"/>
      <c r="AA16" s="120">
        <f>SUM(AA14:AA15)</f>
        <v>79564</v>
      </c>
    </row>
    <row r="17" spans="1:27" ht="21.95" customHeight="1">
      <c r="A17" s="110" t="s">
        <v>100</v>
      </c>
      <c r="C17" s="123">
        <v>0</v>
      </c>
      <c r="D17" s="120"/>
      <c r="E17" s="123">
        <v>0</v>
      </c>
      <c r="F17" s="120"/>
      <c r="G17" s="121">
        <v>0</v>
      </c>
      <c r="H17" s="120"/>
      <c r="I17" s="123">
        <v>0</v>
      </c>
      <c r="J17" s="120"/>
      <c r="K17" s="121">
        <v>0</v>
      </c>
      <c r="L17" s="121"/>
      <c r="M17" s="123">
        <v>0</v>
      </c>
      <c r="N17" s="121"/>
      <c r="O17" s="123">
        <v>-23</v>
      </c>
      <c r="P17" s="123"/>
      <c r="Q17" s="123">
        <v>0</v>
      </c>
      <c r="R17" s="123"/>
      <c r="S17" s="123">
        <v>0</v>
      </c>
      <c r="T17" s="121"/>
      <c r="U17" s="120">
        <f>SUM(M17:S17)</f>
        <v>-23</v>
      </c>
      <c r="V17" s="121"/>
      <c r="W17" s="121">
        <f>SUM(C17:K17,U17)</f>
        <v>-23</v>
      </c>
      <c r="Y17" s="120">
        <v>0</v>
      </c>
      <c r="Z17" s="120"/>
      <c r="AA17" s="120">
        <f>SUM(W17:Y17)</f>
        <v>-23</v>
      </c>
    </row>
    <row r="18" spans="1:27" ht="21.95" customHeight="1">
      <c r="A18" s="110" t="s">
        <v>167</v>
      </c>
      <c r="C18" s="123"/>
      <c r="D18" s="123"/>
      <c r="E18" s="123"/>
      <c r="F18" s="123"/>
      <c r="G18" s="121"/>
      <c r="H18" s="123"/>
      <c r="I18" s="123"/>
      <c r="J18" s="118"/>
      <c r="K18" s="123"/>
      <c r="L18" s="118"/>
      <c r="M18" s="123"/>
      <c r="N18" s="118"/>
      <c r="O18" s="123"/>
      <c r="P18" s="123"/>
      <c r="Q18" s="123"/>
      <c r="R18" s="123"/>
      <c r="S18" s="123"/>
      <c r="T18" s="118"/>
      <c r="U18" s="120"/>
      <c r="V18" s="121"/>
      <c r="W18" s="121"/>
      <c r="Y18" s="120"/>
      <c r="Z18" s="120"/>
      <c r="AA18" s="120"/>
    </row>
    <row r="19" spans="1:27" ht="21.95" customHeight="1">
      <c r="A19" s="110" t="s">
        <v>264</v>
      </c>
      <c r="C19" s="123">
        <v>0</v>
      </c>
      <c r="D19" s="123"/>
      <c r="E19" s="123">
        <v>0</v>
      </c>
      <c r="F19" s="123"/>
      <c r="G19" s="121">
        <v>0</v>
      </c>
      <c r="H19" s="123"/>
      <c r="I19" s="123">
        <v>0</v>
      </c>
      <c r="J19" s="118"/>
      <c r="K19" s="123">
        <v>-102332</v>
      </c>
      <c r="L19" s="118"/>
      <c r="M19" s="123">
        <v>0</v>
      </c>
      <c r="N19" s="118"/>
      <c r="O19" s="123">
        <v>0</v>
      </c>
      <c r="P19" s="123"/>
      <c r="Q19" s="123">
        <v>0</v>
      </c>
      <c r="R19" s="123"/>
      <c r="S19" s="123">
        <v>0</v>
      </c>
      <c r="T19" s="118"/>
      <c r="U19" s="120">
        <f>SUM(M19:S19)</f>
        <v>0</v>
      </c>
      <c r="V19" s="120"/>
      <c r="W19" s="120">
        <f>SUM(C19:K19,U19)</f>
        <v>-102332</v>
      </c>
      <c r="X19" s="112"/>
      <c r="Y19" s="120">
        <v>0</v>
      </c>
      <c r="Z19" s="120"/>
      <c r="AA19" s="120">
        <f>SUM(W19:Y19)</f>
        <v>-102332</v>
      </c>
    </row>
    <row r="20" spans="1:27" ht="21.95" customHeight="1">
      <c r="A20" s="110" t="s">
        <v>193</v>
      </c>
      <c r="C20" s="123">
        <v>0</v>
      </c>
      <c r="D20" s="123"/>
      <c r="E20" s="123">
        <v>0</v>
      </c>
      <c r="F20" s="123"/>
      <c r="G20" s="121">
        <v>0</v>
      </c>
      <c r="H20" s="123"/>
      <c r="I20" s="123">
        <v>0</v>
      </c>
      <c r="J20" s="118"/>
      <c r="K20" s="123">
        <v>0</v>
      </c>
      <c r="L20" s="118"/>
      <c r="M20" s="123">
        <v>0</v>
      </c>
      <c r="N20" s="118"/>
      <c r="O20" s="123">
        <v>0</v>
      </c>
      <c r="P20" s="123"/>
      <c r="Q20" s="123">
        <v>0</v>
      </c>
      <c r="R20" s="123"/>
      <c r="S20" s="123">
        <v>0</v>
      </c>
      <c r="T20" s="118"/>
      <c r="U20" s="120">
        <f>SUM(M20:S20)</f>
        <v>0</v>
      </c>
      <c r="V20" s="120"/>
      <c r="W20" s="120">
        <f>SUM(C20:K20,U20)</f>
        <v>0</v>
      </c>
      <c r="X20" s="112"/>
      <c r="Y20" s="120">
        <v>-12282</v>
      </c>
      <c r="Z20" s="120"/>
      <c r="AA20" s="120">
        <f>SUM(W20:Y20)</f>
        <v>-12282</v>
      </c>
    </row>
    <row r="21" spans="1:27" ht="21.95" customHeight="1">
      <c r="A21" s="110" t="s">
        <v>202</v>
      </c>
      <c r="C21" s="123">
        <v>0</v>
      </c>
      <c r="D21" s="123"/>
      <c r="E21" s="123">
        <v>0</v>
      </c>
      <c r="F21" s="123"/>
      <c r="G21" s="121">
        <v>0</v>
      </c>
      <c r="H21" s="123"/>
      <c r="I21" s="123">
        <v>0</v>
      </c>
      <c r="J21" s="118"/>
      <c r="K21" s="123">
        <v>2408</v>
      </c>
      <c r="L21" s="118"/>
      <c r="M21" s="123">
        <v>-2408</v>
      </c>
      <c r="N21" s="118"/>
      <c r="O21" s="123">
        <v>0</v>
      </c>
      <c r="P21" s="123"/>
      <c r="Q21" s="123">
        <v>0</v>
      </c>
      <c r="R21" s="123"/>
      <c r="S21" s="123">
        <v>0</v>
      </c>
      <c r="T21" s="118"/>
      <c r="U21" s="120">
        <f>SUM(M21:S21)</f>
        <v>-2408</v>
      </c>
      <c r="V21" s="120"/>
      <c r="W21" s="120">
        <f>SUM(C21:K21,U21)</f>
        <v>0</v>
      </c>
      <c r="X21" s="112"/>
      <c r="Y21" s="120">
        <v>0</v>
      </c>
      <c r="Z21" s="120"/>
      <c r="AA21" s="120">
        <f>SUM(W21:Y21)</f>
        <v>0</v>
      </c>
    </row>
    <row r="22" spans="1:27" s="112" customFormat="1" ht="21.95" customHeight="1" thickBot="1">
      <c r="A22" s="125" t="s">
        <v>246</v>
      </c>
      <c r="C22" s="126">
        <f>SUM(C13,C16:C21)</f>
        <v>333300</v>
      </c>
      <c r="D22" s="118"/>
      <c r="E22" s="126">
        <f>SUM(E13,E16:E21)</f>
        <v>5120083</v>
      </c>
      <c r="F22" s="118"/>
      <c r="G22" s="126">
        <f>SUM(G13,G16:G21)</f>
        <v>6000000</v>
      </c>
      <c r="H22" s="118"/>
      <c r="I22" s="126">
        <f>SUM(I13,I16:I21)</f>
        <v>33330</v>
      </c>
      <c r="J22" s="118"/>
      <c r="K22" s="126">
        <f>SUM(K13,K16:K21)</f>
        <v>5206572</v>
      </c>
      <c r="L22" s="118"/>
      <c r="M22" s="126">
        <f>SUM(M13,M16:M21)</f>
        <v>-168</v>
      </c>
      <c r="N22" s="118"/>
      <c r="O22" s="126">
        <f>SUM(O13,O16:O21)</f>
        <v>935</v>
      </c>
      <c r="P22" s="118"/>
      <c r="Q22" s="126">
        <f>SUM(Q13,Q16:Q21)</f>
        <v>-7447</v>
      </c>
      <c r="R22" s="118"/>
      <c r="S22" s="126">
        <f>SUM(S13,S16:S21)</f>
        <v>-168300</v>
      </c>
      <c r="T22" s="118"/>
      <c r="U22" s="126">
        <f>SUM(U13,U16:U21)</f>
        <v>-174980</v>
      </c>
      <c r="V22" s="118"/>
      <c r="W22" s="126">
        <f>SUM(W13,W16:W21)</f>
        <v>16518305</v>
      </c>
      <c r="Y22" s="126">
        <f>SUM(Y13,Y16:Y21)</f>
        <v>1847384</v>
      </c>
      <c r="Z22" s="120"/>
      <c r="AA22" s="126">
        <f>SUM(AA13,AA16:AA21)</f>
        <v>18365689</v>
      </c>
    </row>
    <row r="23" spans="1:27" s="112" customFormat="1" ht="21.95" customHeight="1" thickTop="1">
      <c r="A23" s="125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Y23" s="120"/>
      <c r="Z23" s="120"/>
      <c r="AA23" s="120"/>
    </row>
    <row r="24" spans="1:27" s="112" customFormat="1" ht="21.95" customHeight="1">
      <c r="A24" s="125" t="s">
        <v>244</v>
      </c>
      <c r="C24" s="121">
        <v>333300</v>
      </c>
      <c r="D24" s="120"/>
      <c r="E24" s="123">
        <v>5110367</v>
      </c>
      <c r="F24" s="120"/>
      <c r="G24" s="121">
        <v>6000000</v>
      </c>
      <c r="H24" s="120"/>
      <c r="I24" s="121">
        <v>33330</v>
      </c>
      <c r="J24" s="120"/>
      <c r="K24" s="121">
        <v>4474920</v>
      </c>
      <c r="L24" s="121"/>
      <c r="M24" s="121">
        <v>-362</v>
      </c>
      <c r="N24" s="120"/>
      <c r="O24" s="121">
        <v>0</v>
      </c>
      <c r="P24" s="121"/>
      <c r="Q24" s="121">
        <v>-12478</v>
      </c>
      <c r="R24" s="121"/>
      <c r="S24" s="121">
        <v>-148878</v>
      </c>
      <c r="T24" s="121"/>
      <c r="U24" s="120">
        <f>SUM(M24:S24)</f>
        <v>-161718</v>
      </c>
      <c r="V24" s="121"/>
      <c r="W24" s="121">
        <f>SUM(C24:K24,U24)</f>
        <v>15790199</v>
      </c>
      <c r="X24" s="118"/>
      <c r="Y24" s="120">
        <v>1645241</v>
      </c>
      <c r="Z24" s="120"/>
      <c r="AA24" s="120">
        <f>SUM(W24:Y24)</f>
        <v>17435440</v>
      </c>
    </row>
    <row r="25" spans="1:27" s="112" customFormat="1" ht="21.95" customHeight="1">
      <c r="A25" s="110" t="s">
        <v>128</v>
      </c>
      <c r="C25" s="120">
        <v>0</v>
      </c>
      <c r="D25" s="120"/>
      <c r="E25" s="120">
        <v>0</v>
      </c>
      <c r="F25" s="120"/>
      <c r="G25" s="120">
        <v>0</v>
      </c>
      <c r="H25" s="120"/>
      <c r="I25" s="120">
        <v>0</v>
      </c>
      <c r="J25" s="120"/>
      <c r="K25" s="120">
        <f>SUM(PL!D64)</f>
        <v>5537</v>
      </c>
      <c r="L25" s="120"/>
      <c r="M25" s="120">
        <v>0</v>
      </c>
      <c r="N25" s="120"/>
      <c r="O25" s="120">
        <v>0</v>
      </c>
      <c r="P25" s="120"/>
      <c r="Q25" s="120">
        <v>0</v>
      </c>
      <c r="R25" s="120"/>
      <c r="S25" s="120">
        <v>0</v>
      </c>
      <c r="T25" s="120"/>
      <c r="U25" s="120">
        <f>SUM(M25:S25)</f>
        <v>0</v>
      </c>
      <c r="V25" s="120"/>
      <c r="W25" s="120">
        <f>SUM(C25:K25,U25)</f>
        <v>5537</v>
      </c>
      <c r="Y25" s="120">
        <f>SUM(PL!D66)</f>
        <v>64667</v>
      </c>
      <c r="Z25" s="120"/>
      <c r="AA25" s="120">
        <f>SUM(W25:Y25)</f>
        <v>70204</v>
      </c>
    </row>
    <row r="26" spans="1:27" s="112" customFormat="1" ht="21.95" customHeight="1">
      <c r="A26" s="110" t="s">
        <v>140</v>
      </c>
      <c r="C26" s="122">
        <v>0</v>
      </c>
      <c r="D26" s="120"/>
      <c r="E26" s="122">
        <v>0</v>
      </c>
      <c r="F26" s="120"/>
      <c r="G26" s="122">
        <v>0</v>
      </c>
      <c r="H26" s="120"/>
      <c r="I26" s="122">
        <v>0</v>
      </c>
      <c r="J26" s="120"/>
      <c r="K26" s="122">
        <v>0</v>
      </c>
      <c r="L26" s="121"/>
      <c r="M26" s="122">
        <v>0</v>
      </c>
      <c r="N26" s="120"/>
      <c r="O26" s="122">
        <v>0</v>
      </c>
      <c r="P26" s="120"/>
      <c r="Q26" s="122">
        <v>0</v>
      </c>
      <c r="R26" s="120"/>
      <c r="S26" s="122">
        <v>-5339</v>
      </c>
      <c r="T26" s="121"/>
      <c r="U26" s="122">
        <f>SUM(M26:S26)</f>
        <v>-5339</v>
      </c>
      <c r="V26" s="120"/>
      <c r="W26" s="122">
        <f>SUM(C26:K26,U26)</f>
        <v>-5339</v>
      </c>
      <c r="Y26" s="122">
        <v>0</v>
      </c>
      <c r="Z26" s="120"/>
      <c r="AA26" s="122">
        <f>SUM(W26:Y26)</f>
        <v>-5339</v>
      </c>
    </row>
    <row r="27" spans="1:27" ht="21.95" customHeight="1">
      <c r="A27" s="110" t="s">
        <v>81</v>
      </c>
      <c r="C27" s="123">
        <f>SUM(C25:C26)</f>
        <v>0</v>
      </c>
      <c r="D27" s="123"/>
      <c r="E27" s="123">
        <f>SUM(E25:E26)</f>
        <v>0</v>
      </c>
      <c r="F27" s="123"/>
      <c r="G27" s="123">
        <f>SUM(G25:G26)</f>
        <v>0</v>
      </c>
      <c r="H27" s="123"/>
      <c r="I27" s="123">
        <f>SUM(I25:I26)</f>
        <v>0</v>
      </c>
      <c r="J27" s="124"/>
      <c r="K27" s="123">
        <f>SUM(K25:K26)</f>
        <v>5537</v>
      </c>
      <c r="L27" s="118"/>
      <c r="M27" s="123">
        <f>SUM(M25:M26)</f>
        <v>0</v>
      </c>
      <c r="N27" s="118"/>
      <c r="O27" s="123">
        <f>SUM(O25:O26)</f>
        <v>0</v>
      </c>
      <c r="P27" s="123"/>
      <c r="Q27" s="123">
        <f>SUM(Q25:Q26)</f>
        <v>0</v>
      </c>
      <c r="R27" s="123"/>
      <c r="S27" s="123">
        <f>SUM(S25:S26)</f>
        <v>-5339</v>
      </c>
      <c r="T27" s="118"/>
      <c r="U27" s="123">
        <f>SUM(U25:U26)</f>
        <v>-5339</v>
      </c>
      <c r="V27" s="123">
        <f>SUM(V25:V26)</f>
        <v>0</v>
      </c>
      <c r="W27" s="123">
        <f>SUM(W25:W26)</f>
        <v>198</v>
      </c>
      <c r="Y27" s="120">
        <f>SUM(Y25:Y26)</f>
        <v>64667</v>
      </c>
      <c r="Z27" s="120"/>
      <c r="AA27" s="120">
        <f>SUM(AA25:AA26)</f>
        <v>64865</v>
      </c>
    </row>
    <row r="28" spans="1:27" ht="21.95" customHeight="1">
      <c r="A28" s="110" t="s">
        <v>167</v>
      </c>
      <c r="C28" s="123"/>
      <c r="D28" s="123"/>
      <c r="E28" s="123"/>
      <c r="F28" s="123"/>
      <c r="G28" s="121"/>
      <c r="H28" s="123"/>
      <c r="I28" s="123"/>
      <c r="J28" s="118"/>
      <c r="K28" s="123"/>
      <c r="L28" s="118"/>
      <c r="M28" s="123"/>
      <c r="N28" s="118"/>
      <c r="O28" s="123"/>
      <c r="P28" s="123"/>
      <c r="Q28" s="123"/>
      <c r="R28" s="123"/>
      <c r="S28" s="123"/>
      <c r="T28" s="118"/>
      <c r="U28" s="120"/>
      <c r="V28" s="121"/>
      <c r="W28" s="121"/>
      <c r="Y28" s="120"/>
      <c r="Z28" s="120"/>
      <c r="AA28" s="120"/>
    </row>
    <row r="29" spans="1:27" ht="21.95" customHeight="1">
      <c r="A29" s="110" t="s">
        <v>264</v>
      </c>
      <c r="C29" s="123">
        <v>0</v>
      </c>
      <c r="D29" s="123"/>
      <c r="E29" s="123">
        <v>0</v>
      </c>
      <c r="F29" s="123"/>
      <c r="G29" s="121">
        <v>0</v>
      </c>
      <c r="H29" s="123"/>
      <c r="I29" s="123">
        <v>0</v>
      </c>
      <c r="J29" s="118"/>
      <c r="K29" s="123">
        <v>-102834</v>
      </c>
      <c r="L29" s="118"/>
      <c r="M29" s="123">
        <v>0</v>
      </c>
      <c r="N29" s="118"/>
      <c r="O29" s="123">
        <v>0</v>
      </c>
      <c r="P29" s="123"/>
      <c r="Q29" s="123">
        <v>0</v>
      </c>
      <c r="R29" s="123"/>
      <c r="S29" s="123">
        <v>0</v>
      </c>
      <c r="T29" s="118"/>
      <c r="U29" s="120">
        <f>SUM(M29:S29)</f>
        <v>0</v>
      </c>
      <c r="V29" s="120"/>
      <c r="W29" s="120">
        <f>SUM(C29:K29,U29)</f>
        <v>-102834</v>
      </c>
      <c r="X29" s="112"/>
      <c r="Y29" s="120">
        <v>0</v>
      </c>
      <c r="Z29" s="120"/>
      <c r="AA29" s="120">
        <f>SUM(W29:Y29)</f>
        <v>-102834</v>
      </c>
    </row>
    <row r="30" spans="1:27" ht="21.95" customHeight="1">
      <c r="A30" s="110" t="s">
        <v>270</v>
      </c>
      <c r="C30" s="123"/>
      <c r="D30" s="123"/>
      <c r="E30" s="123"/>
      <c r="F30" s="123"/>
      <c r="G30" s="121"/>
      <c r="H30" s="123"/>
      <c r="I30" s="123"/>
      <c r="J30" s="118"/>
      <c r="K30" s="123"/>
      <c r="L30" s="118"/>
      <c r="M30" s="123"/>
      <c r="N30" s="118"/>
      <c r="O30" s="123"/>
      <c r="P30" s="123"/>
      <c r="Q30" s="123"/>
      <c r="R30" s="123"/>
      <c r="S30" s="123"/>
      <c r="T30" s="118"/>
      <c r="U30" s="120"/>
      <c r="V30" s="120"/>
      <c r="W30" s="120"/>
      <c r="X30" s="112"/>
      <c r="Y30" s="120"/>
      <c r="Z30" s="120"/>
      <c r="AA30" s="120"/>
    </row>
    <row r="31" spans="1:27" ht="21.95" customHeight="1">
      <c r="A31" s="110" t="s">
        <v>271</v>
      </c>
      <c r="C31" s="123">
        <v>0</v>
      </c>
      <c r="D31" s="123"/>
      <c r="E31" s="123">
        <v>0</v>
      </c>
      <c r="F31" s="123"/>
      <c r="G31" s="121">
        <v>0</v>
      </c>
      <c r="H31" s="123"/>
      <c r="I31" s="123">
        <v>0</v>
      </c>
      <c r="J31" s="118"/>
      <c r="K31" s="123">
        <v>0</v>
      </c>
      <c r="L31" s="118"/>
      <c r="M31" s="123">
        <v>0</v>
      </c>
      <c r="N31" s="118"/>
      <c r="O31" s="123">
        <v>0</v>
      </c>
      <c r="P31" s="123"/>
      <c r="Q31" s="123">
        <v>0</v>
      </c>
      <c r="R31" s="123"/>
      <c r="S31" s="123">
        <v>0</v>
      </c>
      <c r="T31" s="118"/>
      <c r="U31" s="120">
        <f>SUM(M31:S31)</f>
        <v>0</v>
      </c>
      <c r="V31" s="120"/>
      <c r="W31" s="120">
        <f>SUM(C31:K31,U31)</f>
        <v>0</v>
      </c>
      <c r="X31" s="112"/>
      <c r="Y31" s="120">
        <v>-27085</v>
      </c>
      <c r="Z31" s="120"/>
      <c r="AA31" s="120">
        <f>SUM(W31:Y31)</f>
        <v>-27085</v>
      </c>
    </row>
    <row r="32" spans="1:27" ht="21.95" customHeight="1">
      <c r="A32" s="110" t="s">
        <v>232</v>
      </c>
      <c r="C32" s="123"/>
      <c r="D32" s="123"/>
      <c r="E32" s="123"/>
      <c r="F32" s="123"/>
      <c r="G32" s="121"/>
      <c r="H32" s="123"/>
      <c r="I32" s="123"/>
      <c r="J32" s="118"/>
      <c r="K32" s="123"/>
      <c r="L32" s="118"/>
      <c r="M32" s="123"/>
      <c r="N32" s="118"/>
      <c r="O32" s="123"/>
      <c r="P32" s="123"/>
      <c r="Q32" s="123"/>
      <c r="R32" s="123"/>
      <c r="S32" s="123"/>
      <c r="T32" s="118"/>
      <c r="U32" s="120"/>
      <c r="V32" s="120"/>
      <c r="W32" s="120"/>
      <c r="X32" s="112"/>
      <c r="Y32" s="120"/>
      <c r="Z32" s="120"/>
      <c r="AA32" s="120"/>
    </row>
    <row r="33" spans="1:27" ht="21.95" customHeight="1">
      <c r="A33" s="110" t="s">
        <v>272</v>
      </c>
      <c r="C33" s="123">
        <v>0</v>
      </c>
      <c r="D33" s="123"/>
      <c r="E33" s="123">
        <v>0</v>
      </c>
      <c r="F33" s="123"/>
      <c r="G33" s="121">
        <v>0</v>
      </c>
      <c r="H33" s="123"/>
      <c r="I33" s="123">
        <v>0</v>
      </c>
      <c r="J33" s="118"/>
      <c r="K33" s="123">
        <v>0</v>
      </c>
      <c r="L33" s="118"/>
      <c r="M33" s="123">
        <v>0</v>
      </c>
      <c r="N33" s="118"/>
      <c r="O33" s="123">
        <v>0</v>
      </c>
      <c r="P33" s="123"/>
      <c r="Q33" s="123">
        <v>-5791</v>
      </c>
      <c r="R33" s="123"/>
      <c r="S33" s="123">
        <v>0</v>
      </c>
      <c r="T33" s="118"/>
      <c r="U33" s="120">
        <f>SUM(M33:S33)</f>
        <v>-5791</v>
      </c>
      <c r="V33" s="120"/>
      <c r="W33" s="120">
        <f>SUM(C33:K33,U33)</f>
        <v>-5791</v>
      </c>
      <c r="X33" s="112"/>
      <c r="Y33" s="120">
        <v>-271399</v>
      </c>
      <c r="Z33" s="120"/>
      <c r="AA33" s="120">
        <f>SUM(W33:Y33)</f>
        <v>-277190</v>
      </c>
    </row>
    <row r="34" spans="1:27" s="112" customFormat="1" ht="21.95" customHeight="1" thickBot="1">
      <c r="A34" s="125" t="s">
        <v>241</v>
      </c>
      <c r="C34" s="126">
        <f>SUM(C24,C27:C33)</f>
        <v>333300</v>
      </c>
      <c r="D34" s="118"/>
      <c r="E34" s="126">
        <f>SUM(E24,E27:E33)</f>
        <v>5110367</v>
      </c>
      <c r="F34" s="118"/>
      <c r="G34" s="126">
        <f>SUM(G24,G27:G33)</f>
        <v>6000000</v>
      </c>
      <c r="H34" s="118"/>
      <c r="I34" s="126">
        <f>SUM(I24,I27:I33)</f>
        <v>33330</v>
      </c>
      <c r="J34" s="118"/>
      <c r="K34" s="126">
        <f>SUM(K24,K27:K33)</f>
        <v>4377623</v>
      </c>
      <c r="L34" s="118"/>
      <c r="M34" s="126">
        <f>SUM(M24,M27:M33)</f>
        <v>-362</v>
      </c>
      <c r="N34" s="118"/>
      <c r="O34" s="126">
        <f>SUM(O24,O27:O33)</f>
        <v>0</v>
      </c>
      <c r="P34" s="118"/>
      <c r="Q34" s="126">
        <f>SUM(Q24,Q27:Q33)</f>
        <v>-18269</v>
      </c>
      <c r="R34" s="118"/>
      <c r="S34" s="126">
        <f>SUM(S24,S27:S33)</f>
        <v>-154217</v>
      </c>
      <c r="T34" s="118"/>
      <c r="U34" s="126">
        <f>SUM(U24,U27:U33)</f>
        <v>-172848</v>
      </c>
      <c r="V34" s="118"/>
      <c r="W34" s="126">
        <f>SUM(W24,W27:W33)</f>
        <v>15681772</v>
      </c>
      <c r="Y34" s="126">
        <f>SUM(Y24,Y27:Y33)</f>
        <v>1411424</v>
      </c>
      <c r="Z34" s="120"/>
      <c r="AA34" s="126">
        <f>SUM(AA24,AA27:AA33)</f>
        <v>17093196</v>
      </c>
    </row>
    <row r="35" spans="1:27" ht="21.95" customHeight="1" thickTop="1">
      <c r="A35" s="125"/>
      <c r="C35" s="118">
        <f>SUM(C34-BS!D95)</f>
        <v>0</v>
      </c>
      <c r="D35" s="118"/>
      <c r="E35" s="118">
        <f>SUM(E34-BS!D96)</f>
        <v>0</v>
      </c>
      <c r="F35" s="118"/>
      <c r="G35" s="118">
        <f>SUM(G34-BS!D97)</f>
        <v>0</v>
      </c>
      <c r="H35" s="118"/>
      <c r="I35" s="118">
        <f>SUM(I34-BS!D99)</f>
        <v>0</v>
      </c>
      <c r="J35" s="118"/>
      <c r="K35" s="118">
        <f>SUM(K34-BS!D100)</f>
        <v>0</v>
      </c>
      <c r="L35" s="118"/>
      <c r="M35" s="118"/>
      <c r="N35" s="118"/>
      <c r="O35" s="118"/>
      <c r="P35" s="118"/>
      <c r="Q35" s="118"/>
      <c r="R35" s="118"/>
      <c r="S35" s="118"/>
      <c r="T35" s="118"/>
      <c r="U35" s="118">
        <f>SUM(U34-BS!D101)</f>
        <v>0</v>
      </c>
      <c r="V35" s="118"/>
      <c r="W35" s="118">
        <f>W34-BS!D102</f>
        <v>0</v>
      </c>
      <c r="Y35" s="120">
        <f>SUM(Y34-BS!D103)</f>
        <v>0</v>
      </c>
      <c r="Z35" s="120"/>
      <c r="AA35" s="120">
        <f>SUM(AA34-BS!D104)</f>
        <v>0</v>
      </c>
    </row>
    <row r="36" spans="1:27" ht="21.95" customHeight="1"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</row>
    <row r="37" spans="1:27" ht="21.95" customHeight="1">
      <c r="A37" s="127" t="s">
        <v>206</v>
      </c>
    </row>
    <row r="40" spans="1:27" ht="21.95" customHeight="1">
      <c r="O40" s="124"/>
      <c r="P40" s="124"/>
      <c r="Q40" s="124"/>
      <c r="R40" s="124"/>
      <c r="S40" s="124"/>
    </row>
  </sheetData>
  <mergeCells count="4">
    <mergeCell ref="M7:U7"/>
    <mergeCell ref="C6:AA6"/>
    <mergeCell ref="I10:K10"/>
    <mergeCell ref="M8:Q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42" fitToWidth="0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30"/>
  <sheetViews>
    <sheetView showGridLines="0" view="pageBreakPreview" zoomScale="55" zoomScaleNormal="80" zoomScaleSheetLayoutView="55" workbookViewId="0">
      <selection activeCell="M11" sqref="M11"/>
    </sheetView>
  </sheetViews>
  <sheetFormatPr defaultColWidth="10.5703125" defaultRowHeight="21.95" customHeight="1"/>
  <cols>
    <col min="1" max="1" width="48.7109375" style="1" customWidth="1"/>
    <col min="2" max="2" width="1.85546875" style="1" customWidth="1"/>
    <col min="3" max="3" width="18.7109375" style="1" customWidth="1"/>
    <col min="4" max="4" width="1.85546875" style="3" customWidth="1"/>
    <col min="5" max="5" width="18.7109375" style="1" customWidth="1"/>
    <col min="6" max="6" width="1.85546875" style="3" customWidth="1"/>
    <col min="7" max="7" width="18.7109375" style="2" customWidth="1"/>
    <col min="8" max="8" width="1.85546875" style="3" customWidth="1"/>
    <col min="9" max="9" width="18.7109375" style="3" customWidth="1"/>
    <col min="10" max="10" width="1.85546875" style="3" customWidth="1"/>
    <col min="11" max="11" width="18.7109375" style="2" customWidth="1"/>
    <col min="12" max="12" width="1.85546875" style="2" customWidth="1"/>
    <col min="13" max="13" width="20.7109375" style="2" customWidth="1"/>
    <col min="14" max="14" width="1.42578125" style="2" customWidth="1"/>
    <col min="15" max="15" width="18.7109375" style="2" customWidth="1"/>
    <col min="16" max="16" width="1.85546875" style="17" customWidth="1"/>
    <col min="17" max="17" width="18.7109375" style="2" customWidth="1"/>
    <col min="18" max="18" width="1.85546875" style="1" customWidth="1"/>
    <col min="19" max="19" width="10.5703125" style="1" customWidth="1"/>
    <col min="20" max="20" width="16.42578125" style="1" customWidth="1"/>
    <col min="21" max="16384" width="10.5703125" style="1"/>
  </cols>
  <sheetData>
    <row r="1" spans="1:20" s="59" customFormat="1" ht="21.95" customHeight="1">
      <c r="B1" s="58"/>
      <c r="C1" s="58"/>
      <c r="D1" s="58"/>
      <c r="E1" s="58"/>
      <c r="F1" s="58"/>
      <c r="G1" s="60"/>
      <c r="H1" s="58"/>
      <c r="I1" s="58"/>
      <c r="J1" s="58"/>
      <c r="K1" s="58"/>
      <c r="L1" s="58"/>
      <c r="M1" s="58"/>
      <c r="N1" s="58"/>
      <c r="O1" s="58"/>
      <c r="P1" s="58"/>
      <c r="Q1" s="60" t="s">
        <v>80</v>
      </c>
      <c r="R1" s="58"/>
      <c r="S1" s="58"/>
      <c r="T1" s="58"/>
    </row>
    <row r="2" spans="1:20" s="55" customFormat="1" ht="21.95" customHeight="1">
      <c r="A2" s="14" t="s">
        <v>101</v>
      </c>
      <c r="B2" s="14"/>
      <c r="C2" s="5"/>
      <c r="D2" s="15"/>
      <c r="E2" s="5"/>
      <c r="F2" s="15"/>
      <c r="G2" s="16"/>
      <c r="H2" s="15"/>
      <c r="I2" s="15"/>
      <c r="J2" s="15"/>
      <c r="K2" s="16"/>
      <c r="L2" s="16"/>
      <c r="M2" s="16"/>
      <c r="N2" s="16"/>
      <c r="O2" s="16"/>
      <c r="P2" s="4"/>
      <c r="Q2" s="16"/>
    </row>
    <row r="3" spans="1:20" s="55" customFormat="1" ht="21.95" customHeight="1">
      <c r="A3" s="14" t="s">
        <v>109</v>
      </c>
      <c r="B3" s="14"/>
      <c r="C3" s="5"/>
      <c r="D3" s="15"/>
      <c r="E3" s="5"/>
      <c r="F3" s="15"/>
      <c r="G3" s="16"/>
      <c r="H3" s="15"/>
      <c r="I3" s="15"/>
      <c r="J3" s="15"/>
      <c r="K3" s="16"/>
      <c r="L3" s="16"/>
      <c r="M3" s="16"/>
      <c r="N3" s="16"/>
      <c r="O3" s="16"/>
      <c r="P3" s="5"/>
      <c r="Q3" s="16"/>
    </row>
    <row r="4" spans="1:20" s="55" customFormat="1" ht="21.95" customHeight="1">
      <c r="A4" s="14" t="s">
        <v>240</v>
      </c>
      <c r="B4" s="14"/>
      <c r="C4" s="5"/>
      <c r="D4" s="15"/>
      <c r="E4" s="5"/>
      <c r="F4" s="15"/>
      <c r="G4" s="16"/>
      <c r="H4" s="15"/>
      <c r="I4" s="15"/>
      <c r="J4" s="15"/>
      <c r="K4" s="16"/>
      <c r="L4" s="16"/>
      <c r="M4" s="16"/>
      <c r="N4" s="16"/>
      <c r="O4" s="16"/>
      <c r="P4" s="5"/>
      <c r="Q4" s="16"/>
    </row>
    <row r="5" spans="1:20" s="55" customFormat="1" ht="21.95" customHeight="1">
      <c r="A5" s="5"/>
      <c r="B5" s="5"/>
      <c r="C5" s="5"/>
      <c r="D5" s="15"/>
      <c r="E5" s="5"/>
      <c r="F5" s="15"/>
      <c r="G5" s="36"/>
      <c r="H5" s="15"/>
      <c r="I5" s="15"/>
      <c r="J5" s="15"/>
      <c r="K5" s="16"/>
      <c r="L5" s="16"/>
      <c r="M5" s="16"/>
      <c r="N5" s="16"/>
      <c r="O5" s="16"/>
      <c r="P5" s="15"/>
      <c r="Q5" s="36" t="s">
        <v>72</v>
      </c>
    </row>
    <row r="6" spans="1:20" s="55" customFormat="1" ht="21.95" customHeight="1">
      <c r="A6" s="5"/>
      <c r="B6" s="5"/>
      <c r="C6" s="128" t="s">
        <v>38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</row>
    <row r="7" spans="1:20" s="55" customFormat="1" ht="21.95" customHeight="1">
      <c r="A7" s="5"/>
      <c r="B7" s="5"/>
      <c r="C7" s="89"/>
      <c r="D7" s="89"/>
      <c r="E7" s="89"/>
      <c r="F7" s="89"/>
      <c r="G7" s="89"/>
      <c r="H7" s="89"/>
      <c r="I7" s="89"/>
      <c r="J7" s="89"/>
      <c r="K7" s="89"/>
      <c r="L7" s="89"/>
      <c r="M7" s="134" t="s">
        <v>82</v>
      </c>
      <c r="N7" s="134"/>
      <c r="O7" s="134"/>
      <c r="P7" s="89"/>
      <c r="Q7" s="89"/>
    </row>
    <row r="8" spans="1:20" s="55" customFormat="1" ht="21.95" customHeight="1">
      <c r="A8" s="5"/>
      <c r="B8" s="5"/>
      <c r="C8" s="89"/>
      <c r="D8" s="89"/>
      <c r="E8" s="89"/>
      <c r="F8" s="89"/>
      <c r="G8" s="89"/>
      <c r="H8" s="89"/>
      <c r="I8" s="89"/>
      <c r="J8" s="89"/>
      <c r="K8" s="89"/>
      <c r="L8" s="89"/>
      <c r="M8" s="100" t="s">
        <v>182</v>
      </c>
      <c r="N8" s="94"/>
      <c r="O8" s="89"/>
      <c r="P8" s="89"/>
      <c r="Q8" s="89"/>
    </row>
    <row r="9" spans="1:20" s="55" customFormat="1" ht="21.95" customHeight="1">
      <c r="A9" s="5"/>
      <c r="B9" s="5"/>
      <c r="C9" s="89"/>
      <c r="D9" s="89"/>
      <c r="E9" s="89"/>
      <c r="F9" s="89"/>
      <c r="G9" s="89"/>
      <c r="H9" s="89"/>
      <c r="I9" s="89"/>
      <c r="J9" s="89"/>
      <c r="K9" s="89"/>
      <c r="L9" s="89"/>
      <c r="M9" s="82" t="s">
        <v>303</v>
      </c>
      <c r="N9" s="3"/>
      <c r="O9" s="89"/>
      <c r="P9" s="89"/>
      <c r="Q9" s="89"/>
    </row>
    <row r="10" spans="1:20" ht="21.95" customHeight="1">
      <c r="C10" s="61" t="s">
        <v>18</v>
      </c>
      <c r="D10" s="61"/>
      <c r="E10" s="61"/>
      <c r="F10" s="61"/>
      <c r="G10" s="96"/>
      <c r="H10" s="61"/>
      <c r="I10" s="62"/>
      <c r="J10" s="62" t="s">
        <v>121</v>
      </c>
      <c r="K10" s="62"/>
      <c r="L10" s="61"/>
      <c r="M10" s="82" t="s">
        <v>299</v>
      </c>
      <c r="N10" s="61"/>
      <c r="O10" s="61"/>
      <c r="P10" s="61"/>
      <c r="Q10" s="96"/>
    </row>
    <row r="11" spans="1:20" ht="21.95" customHeight="1">
      <c r="C11" s="12" t="s">
        <v>35</v>
      </c>
      <c r="D11" s="61"/>
      <c r="E11" s="61"/>
      <c r="F11" s="61"/>
      <c r="G11" s="96" t="s">
        <v>132</v>
      </c>
      <c r="H11" s="61"/>
      <c r="I11" s="63" t="s">
        <v>33</v>
      </c>
      <c r="J11" s="63"/>
      <c r="K11" s="63"/>
      <c r="L11" s="61"/>
      <c r="M11" s="82" t="s">
        <v>301</v>
      </c>
      <c r="N11" s="61"/>
      <c r="O11" s="82" t="s">
        <v>83</v>
      </c>
      <c r="P11" s="61"/>
      <c r="Q11" s="96" t="s">
        <v>113</v>
      </c>
    </row>
    <row r="12" spans="1:20" ht="21.95" customHeight="1">
      <c r="C12" s="62" t="s">
        <v>36</v>
      </c>
      <c r="D12" s="61"/>
      <c r="E12" s="64" t="s">
        <v>218</v>
      </c>
      <c r="F12" s="61"/>
      <c r="G12" s="97" t="s">
        <v>133</v>
      </c>
      <c r="H12" s="61"/>
      <c r="I12" s="62" t="s">
        <v>34</v>
      </c>
      <c r="J12" s="61"/>
      <c r="K12" s="64" t="s">
        <v>30</v>
      </c>
      <c r="L12" s="65"/>
      <c r="M12" s="95" t="s">
        <v>300</v>
      </c>
      <c r="N12" s="65"/>
      <c r="O12" s="95" t="s">
        <v>84</v>
      </c>
      <c r="P12" s="65"/>
      <c r="Q12" s="97" t="s">
        <v>2</v>
      </c>
    </row>
    <row r="13" spans="1:20" ht="21.95" customHeight="1">
      <c r="A13" s="66" t="s">
        <v>245</v>
      </c>
      <c r="B13" s="66"/>
      <c r="C13" s="21">
        <v>333300</v>
      </c>
      <c r="D13" s="24"/>
      <c r="E13" s="21">
        <v>5120083</v>
      </c>
      <c r="F13" s="24"/>
      <c r="G13" s="75">
        <v>6000000</v>
      </c>
      <c r="H13" s="24"/>
      <c r="I13" s="21">
        <v>33330</v>
      </c>
      <c r="J13" s="24"/>
      <c r="K13" s="21">
        <v>3922506</v>
      </c>
      <c r="L13" s="21"/>
      <c r="M13" s="21">
        <v>-78200</v>
      </c>
      <c r="N13" s="21"/>
      <c r="O13" s="21">
        <f>SUM(M13:N13)</f>
        <v>-78200</v>
      </c>
      <c r="P13" s="21"/>
      <c r="Q13" s="75">
        <f>SUM(C13:K13,O13)</f>
        <v>15331019</v>
      </c>
    </row>
    <row r="14" spans="1:20" ht="21.95" customHeight="1">
      <c r="A14" s="69" t="s">
        <v>128</v>
      </c>
      <c r="B14" s="66"/>
      <c r="C14" s="24">
        <v>0</v>
      </c>
      <c r="D14" s="24"/>
      <c r="E14" s="24">
        <v>0</v>
      </c>
      <c r="F14" s="24"/>
      <c r="G14" s="24">
        <v>0</v>
      </c>
      <c r="H14" s="24"/>
      <c r="I14" s="24">
        <v>0</v>
      </c>
      <c r="J14" s="24"/>
      <c r="K14" s="24">
        <f>SUM(PL!J35)</f>
        <v>644938</v>
      </c>
      <c r="L14" s="24"/>
      <c r="M14" s="24">
        <v>0</v>
      </c>
      <c r="N14" s="24"/>
      <c r="O14" s="21">
        <f>SUM(M14:N14)</f>
        <v>0</v>
      </c>
      <c r="P14" s="24"/>
      <c r="Q14" s="24">
        <f>SUM(C14:K14,O14)</f>
        <v>644938</v>
      </c>
    </row>
    <row r="15" spans="1:20" ht="21.95" customHeight="1">
      <c r="A15" s="69" t="s">
        <v>140</v>
      </c>
      <c r="B15" s="66"/>
      <c r="C15" s="32">
        <v>0</v>
      </c>
      <c r="D15" s="24"/>
      <c r="E15" s="32">
        <v>0</v>
      </c>
      <c r="F15" s="24"/>
      <c r="G15" s="32">
        <v>0</v>
      </c>
      <c r="H15" s="24"/>
      <c r="I15" s="32">
        <v>0</v>
      </c>
      <c r="J15" s="24"/>
      <c r="K15" s="32">
        <v>0</v>
      </c>
      <c r="L15" s="24"/>
      <c r="M15" s="32">
        <v>-90100</v>
      </c>
      <c r="N15" s="24"/>
      <c r="O15" s="32">
        <f>SUM(M15:N15)</f>
        <v>-90100</v>
      </c>
      <c r="P15" s="21"/>
      <c r="Q15" s="32">
        <f>SUM(C15:K15,O15)</f>
        <v>-90100</v>
      </c>
    </row>
    <row r="16" spans="1:20" ht="21.95" customHeight="1">
      <c r="A16" s="69" t="s">
        <v>81</v>
      </c>
      <c r="B16" s="67"/>
      <c r="C16" s="25">
        <f>SUM(C14:C15)</f>
        <v>0</v>
      </c>
      <c r="D16" s="24"/>
      <c r="E16" s="25">
        <f>SUM(E14:E15)</f>
        <v>0</v>
      </c>
      <c r="F16" s="24"/>
      <c r="G16" s="24">
        <f>SUM(G14)</f>
        <v>0</v>
      </c>
      <c r="H16" s="24"/>
      <c r="I16" s="25">
        <f>SUM(I14:I15)</f>
        <v>0</v>
      </c>
      <c r="J16" s="24"/>
      <c r="K16" s="25">
        <f>SUM(K14:K15)</f>
        <v>644938</v>
      </c>
      <c r="L16" s="25"/>
      <c r="M16" s="25">
        <f>SUM(M14:M15)</f>
        <v>-90100</v>
      </c>
      <c r="N16" s="25"/>
      <c r="O16" s="25">
        <f>SUM(O14:O15)</f>
        <v>-90100</v>
      </c>
      <c r="P16" s="24"/>
      <c r="Q16" s="25">
        <f>SUM(Q14:Q15)</f>
        <v>554838</v>
      </c>
    </row>
    <row r="17" spans="1:18" ht="21.95" customHeight="1">
      <c r="A17" s="69" t="s">
        <v>167</v>
      </c>
      <c r="B17" s="67"/>
      <c r="C17" s="25"/>
      <c r="D17" s="24"/>
      <c r="E17" s="25"/>
      <c r="F17" s="24"/>
      <c r="G17" s="24"/>
      <c r="H17" s="24"/>
      <c r="I17" s="25"/>
      <c r="J17" s="24"/>
      <c r="K17" s="25"/>
      <c r="L17" s="25"/>
      <c r="M17" s="25"/>
      <c r="N17" s="25"/>
      <c r="O17" s="25"/>
      <c r="P17" s="24"/>
      <c r="Q17" s="25"/>
    </row>
    <row r="18" spans="1:18" ht="21.95" customHeight="1">
      <c r="A18" s="69" t="s">
        <v>264</v>
      </c>
      <c r="B18" s="67"/>
      <c r="C18" s="25">
        <v>0</v>
      </c>
      <c r="D18" s="24"/>
      <c r="E18" s="25">
        <v>0</v>
      </c>
      <c r="F18" s="24"/>
      <c r="G18" s="24">
        <v>0</v>
      </c>
      <c r="H18" s="24"/>
      <c r="I18" s="25">
        <v>0</v>
      </c>
      <c r="J18" s="24"/>
      <c r="K18" s="25">
        <v>-102332</v>
      </c>
      <c r="L18" s="25"/>
      <c r="M18" s="25">
        <v>0</v>
      </c>
      <c r="N18" s="25"/>
      <c r="O18" s="21">
        <f>SUM(M18:N18)</f>
        <v>0</v>
      </c>
      <c r="P18" s="24"/>
      <c r="Q18" s="24">
        <f>SUM(C18:K18,O18)</f>
        <v>-102332</v>
      </c>
    </row>
    <row r="19" spans="1:18" ht="21.95" customHeight="1" thickBot="1">
      <c r="A19" s="66" t="s">
        <v>246</v>
      </c>
      <c r="B19" s="66"/>
      <c r="C19" s="68">
        <f>SUM(C13,C16:C18)</f>
        <v>333300</v>
      </c>
      <c r="D19" s="24"/>
      <c r="E19" s="68">
        <f>SUM(E13,E16:E18)</f>
        <v>5120083</v>
      </c>
      <c r="F19" s="24"/>
      <c r="G19" s="68">
        <f>SUM(G13,G16:G18)</f>
        <v>6000000</v>
      </c>
      <c r="H19" s="24"/>
      <c r="I19" s="68">
        <f>SUM(I13,I16:I18)</f>
        <v>33330</v>
      </c>
      <c r="J19" s="24"/>
      <c r="K19" s="68">
        <f>SUM(K13,K16:K18)</f>
        <v>4465112</v>
      </c>
      <c r="L19" s="25"/>
      <c r="M19" s="68">
        <f>SUM(M13,M16:M18)</f>
        <v>-168300</v>
      </c>
      <c r="N19" s="25"/>
      <c r="O19" s="68">
        <f>SUM(O13,O16:O18)</f>
        <v>-168300</v>
      </c>
      <c r="P19" s="21"/>
      <c r="Q19" s="68">
        <f>SUM(Q13,Q16:Q18)</f>
        <v>15783525</v>
      </c>
    </row>
    <row r="20" spans="1:18" ht="21.95" customHeight="1" thickTop="1">
      <c r="A20" s="66"/>
      <c r="B20" s="66"/>
      <c r="C20" s="25"/>
      <c r="D20" s="24"/>
      <c r="E20" s="25"/>
      <c r="F20" s="24"/>
      <c r="G20" s="25"/>
      <c r="H20" s="24"/>
      <c r="I20" s="25"/>
      <c r="J20" s="24"/>
      <c r="K20" s="25"/>
      <c r="L20" s="25"/>
      <c r="M20" s="25"/>
      <c r="N20" s="25"/>
      <c r="O20" s="25"/>
      <c r="P20" s="21"/>
      <c r="Q20" s="25"/>
    </row>
    <row r="21" spans="1:18" ht="21.95" customHeight="1">
      <c r="A21" s="66" t="s">
        <v>244</v>
      </c>
      <c r="B21" s="66"/>
      <c r="C21" s="25">
        <v>333300</v>
      </c>
      <c r="D21" s="24"/>
      <c r="E21" s="25">
        <v>5110367</v>
      </c>
      <c r="F21" s="24"/>
      <c r="G21" s="25">
        <v>6000000</v>
      </c>
      <c r="H21" s="24"/>
      <c r="I21" s="25">
        <v>33330</v>
      </c>
      <c r="J21" s="24"/>
      <c r="K21" s="25">
        <v>3715641</v>
      </c>
      <c r="L21" s="25"/>
      <c r="M21" s="25">
        <v>-144500</v>
      </c>
      <c r="N21" s="25"/>
      <c r="O21" s="21">
        <f>SUM(M21:N21)</f>
        <v>-144500</v>
      </c>
      <c r="P21" s="21"/>
      <c r="Q21" s="24">
        <f>SUM(C21:K21,O21)</f>
        <v>15048138</v>
      </c>
    </row>
    <row r="22" spans="1:18" ht="21.95" customHeight="1">
      <c r="A22" s="69" t="s">
        <v>302</v>
      </c>
      <c r="B22" s="66"/>
      <c r="C22" s="24">
        <v>0</v>
      </c>
      <c r="D22" s="24"/>
      <c r="E22" s="24">
        <v>0</v>
      </c>
      <c r="F22" s="24"/>
      <c r="G22" s="24">
        <v>0</v>
      </c>
      <c r="H22" s="24"/>
      <c r="I22" s="24">
        <v>0</v>
      </c>
      <c r="J22" s="24"/>
      <c r="K22" s="24">
        <f>SUM(PL!H62)</f>
        <v>-195573</v>
      </c>
      <c r="L22" s="24"/>
      <c r="M22" s="24">
        <v>0</v>
      </c>
      <c r="N22" s="24"/>
      <c r="O22" s="21">
        <f>SUM(M22:N22)</f>
        <v>0</v>
      </c>
      <c r="P22" s="24"/>
      <c r="Q22" s="24">
        <f>SUM(C22:K22,O22)</f>
        <v>-195573</v>
      </c>
      <c r="R22" s="3"/>
    </row>
    <row r="23" spans="1:18" ht="21.95" customHeight="1">
      <c r="A23" s="69" t="s">
        <v>140</v>
      </c>
      <c r="B23" s="66"/>
      <c r="C23" s="32">
        <v>0</v>
      </c>
      <c r="D23" s="24"/>
      <c r="E23" s="32">
        <v>0</v>
      </c>
      <c r="F23" s="24"/>
      <c r="G23" s="32">
        <v>0</v>
      </c>
      <c r="H23" s="24"/>
      <c r="I23" s="32">
        <v>0</v>
      </c>
      <c r="J23" s="24"/>
      <c r="K23" s="32">
        <v>0</v>
      </c>
      <c r="L23" s="24"/>
      <c r="M23" s="32">
        <v>23800</v>
      </c>
      <c r="N23" s="24"/>
      <c r="O23" s="32">
        <f>SUM(M23:N23)</f>
        <v>23800</v>
      </c>
      <c r="P23" s="21"/>
      <c r="Q23" s="32">
        <f>SUM(C23:K23,O23)</f>
        <v>23800</v>
      </c>
    </row>
    <row r="24" spans="1:18" ht="21.95" customHeight="1">
      <c r="A24" s="69" t="s">
        <v>81</v>
      </c>
      <c r="B24" s="67"/>
      <c r="C24" s="25">
        <f>SUM(C22:C23)</f>
        <v>0</v>
      </c>
      <c r="D24" s="24"/>
      <c r="E24" s="25">
        <f>SUM(E22:E23)</f>
        <v>0</v>
      </c>
      <c r="F24" s="24"/>
      <c r="G24" s="25">
        <f>SUM(G22:G23)</f>
        <v>0</v>
      </c>
      <c r="H24" s="24"/>
      <c r="I24" s="25">
        <f>SUM(I22:I23)</f>
        <v>0</v>
      </c>
      <c r="J24" s="24"/>
      <c r="K24" s="25">
        <f>SUM(K22:K23)</f>
        <v>-195573</v>
      </c>
      <c r="L24" s="25"/>
      <c r="M24" s="25">
        <f>SUM(M22:M23)</f>
        <v>23800</v>
      </c>
      <c r="N24" s="25"/>
      <c r="O24" s="25">
        <f>SUM(O22:O23)</f>
        <v>23800</v>
      </c>
      <c r="P24" s="24"/>
      <c r="Q24" s="25">
        <f>SUM(Q22:Q23)</f>
        <v>-171773</v>
      </c>
    </row>
    <row r="25" spans="1:18" ht="21.95" customHeight="1">
      <c r="A25" s="69" t="s">
        <v>167</v>
      </c>
      <c r="B25" s="67"/>
      <c r="C25" s="25"/>
      <c r="D25" s="24"/>
      <c r="E25" s="25"/>
      <c r="F25" s="24"/>
      <c r="G25" s="24"/>
      <c r="H25" s="24"/>
      <c r="I25" s="25"/>
      <c r="J25" s="24"/>
      <c r="K25" s="25"/>
      <c r="L25" s="25"/>
      <c r="M25" s="25"/>
      <c r="N25" s="25"/>
      <c r="O25" s="25"/>
      <c r="P25" s="24"/>
      <c r="Q25" s="24"/>
    </row>
    <row r="26" spans="1:18" ht="21.95" customHeight="1">
      <c r="A26" s="69" t="s">
        <v>264</v>
      </c>
      <c r="B26" s="67"/>
      <c r="C26" s="25">
        <v>0</v>
      </c>
      <c r="D26" s="24"/>
      <c r="E26" s="25">
        <v>0</v>
      </c>
      <c r="F26" s="24"/>
      <c r="G26" s="24">
        <v>0</v>
      </c>
      <c r="H26" s="24"/>
      <c r="I26" s="25">
        <v>0</v>
      </c>
      <c r="J26" s="24"/>
      <c r="K26" s="25">
        <v>-102834</v>
      </c>
      <c r="L26" s="25"/>
      <c r="M26" s="25">
        <v>0</v>
      </c>
      <c r="N26" s="25"/>
      <c r="O26" s="21">
        <f>SUM(M26:N26)</f>
        <v>0</v>
      </c>
      <c r="P26" s="24"/>
      <c r="Q26" s="24">
        <f>SUM(C26:K26,O26)</f>
        <v>-102834</v>
      </c>
    </row>
    <row r="27" spans="1:18" ht="21.95" customHeight="1" thickBot="1">
      <c r="A27" s="66" t="s">
        <v>241</v>
      </c>
      <c r="B27" s="66"/>
      <c r="C27" s="68">
        <f>SUM(C21,C24:C26)</f>
        <v>333300</v>
      </c>
      <c r="D27" s="24"/>
      <c r="E27" s="68">
        <f>SUM(E21,E24:E26)</f>
        <v>5110367</v>
      </c>
      <c r="F27" s="24"/>
      <c r="G27" s="68">
        <f>SUM(G21,G24:G26)</f>
        <v>6000000</v>
      </c>
      <c r="H27" s="24"/>
      <c r="I27" s="68">
        <f>SUM(I21,I24:I26)</f>
        <v>33330</v>
      </c>
      <c r="J27" s="24"/>
      <c r="K27" s="68">
        <f>SUM(K21,K24:K26)</f>
        <v>3417234</v>
      </c>
      <c r="L27" s="25"/>
      <c r="M27" s="68">
        <f>SUM(M21,M24:M26)</f>
        <v>-120700</v>
      </c>
      <c r="N27" s="25"/>
      <c r="O27" s="68">
        <f>SUM(O21,O24:O26)</f>
        <v>-120700</v>
      </c>
      <c r="P27" s="21"/>
      <c r="Q27" s="68">
        <f>SUM(Q21,Q24:Q26)</f>
        <v>14773531</v>
      </c>
    </row>
    <row r="28" spans="1:18" ht="21.95" customHeight="1" thickTop="1">
      <c r="A28" s="66"/>
      <c r="B28" s="66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1"/>
      <c r="Q28" s="24">
        <f>Q27-BS!H104</f>
        <v>0</v>
      </c>
    </row>
    <row r="29" spans="1:18" ht="21.95" customHeight="1">
      <c r="C29" s="21"/>
      <c r="D29" s="24"/>
      <c r="E29" s="21"/>
      <c r="F29" s="24"/>
      <c r="G29" s="21"/>
      <c r="H29" s="24"/>
      <c r="I29" s="21"/>
      <c r="J29" s="24"/>
      <c r="K29" s="21"/>
      <c r="L29" s="21"/>
      <c r="M29" s="21"/>
      <c r="N29" s="21"/>
      <c r="O29" s="21"/>
      <c r="P29" s="21"/>
      <c r="Q29" s="21"/>
    </row>
    <row r="30" spans="1:18" ht="21.95" customHeight="1">
      <c r="A30" s="1" t="s">
        <v>206</v>
      </c>
      <c r="G30" s="17"/>
      <c r="K30" s="17"/>
      <c r="L30" s="17"/>
      <c r="M30" s="17"/>
      <c r="N30" s="17"/>
      <c r="O30" s="17"/>
      <c r="P30" s="1"/>
      <c r="Q30" s="17"/>
    </row>
  </sheetData>
  <mergeCells count="2">
    <mergeCell ref="M7:O7"/>
    <mergeCell ref="C6:Q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fitToHeight="0" orientation="landscape" r:id="rId1"/>
  <headerFooter alignWithMargins="0"/>
  <rowBreaks count="1" manualBreakCount="1">
    <brk id="3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35"/>
  <sheetViews>
    <sheetView showGridLines="0" tabSelected="1" view="pageBreakPreview" topLeftCell="A103" zoomScale="70" zoomScaleNormal="70" zoomScaleSheetLayoutView="70" workbookViewId="0">
      <selection activeCell="A116" sqref="A116"/>
    </sheetView>
  </sheetViews>
  <sheetFormatPr defaultColWidth="10.5703125" defaultRowHeight="21" customHeight="1"/>
  <cols>
    <col min="1" max="1" width="59.85546875" style="1" customWidth="1"/>
    <col min="2" max="2" width="1.85546875" style="3" customWidth="1"/>
    <col min="3" max="3" width="15.85546875" style="3" customWidth="1"/>
    <col min="4" max="4" width="1.85546875" style="3" customWidth="1"/>
    <col min="5" max="5" width="15.85546875" style="3" customWidth="1"/>
    <col min="6" max="6" width="1.85546875" style="3" customWidth="1"/>
    <col min="7" max="7" width="15.85546875" style="2" customWidth="1"/>
    <col min="8" max="8" width="1.85546875" style="17" customWidth="1"/>
    <col min="9" max="9" width="15.85546875" style="2" customWidth="1"/>
    <col min="10" max="10" width="3.5703125" style="1" customWidth="1"/>
    <col min="11" max="11" width="7.140625" style="3" customWidth="1"/>
    <col min="12" max="16384" width="10.5703125" style="1"/>
  </cols>
  <sheetData>
    <row r="1" spans="1:11" ht="21" customHeight="1">
      <c r="A1" s="12"/>
      <c r="B1" s="18"/>
      <c r="C1" s="18"/>
      <c r="D1" s="18"/>
      <c r="E1" s="18"/>
      <c r="F1" s="18"/>
      <c r="G1" s="16"/>
      <c r="H1" s="4"/>
      <c r="I1" s="36" t="s">
        <v>80</v>
      </c>
      <c r="J1" s="4"/>
    </row>
    <row r="2" spans="1:11" s="2" customFormat="1" ht="21" customHeight="1">
      <c r="A2" s="14" t="s">
        <v>101</v>
      </c>
      <c r="B2" s="16"/>
      <c r="C2" s="16"/>
      <c r="D2" s="16"/>
      <c r="E2" s="16"/>
      <c r="F2" s="16"/>
      <c r="G2" s="16"/>
      <c r="H2" s="16"/>
      <c r="I2" s="16"/>
      <c r="K2" s="17"/>
    </row>
    <row r="3" spans="1:11" s="2" customFormat="1" ht="21" customHeight="1">
      <c r="A3" s="27" t="s">
        <v>39</v>
      </c>
      <c r="B3" s="16"/>
      <c r="C3" s="16"/>
      <c r="D3" s="16"/>
      <c r="E3" s="16"/>
      <c r="F3" s="16"/>
      <c r="G3" s="16"/>
      <c r="H3" s="16"/>
      <c r="I3" s="16"/>
      <c r="K3" s="17"/>
    </row>
    <row r="4" spans="1:11" s="2" customFormat="1" ht="21" customHeight="1">
      <c r="A4" s="11" t="s">
        <v>240</v>
      </c>
      <c r="B4" s="16"/>
      <c r="C4" s="16"/>
      <c r="D4" s="16"/>
      <c r="E4" s="16"/>
      <c r="F4" s="16"/>
      <c r="G4" s="16"/>
      <c r="H4" s="16"/>
      <c r="I4" s="16"/>
      <c r="K4" s="17"/>
    </row>
    <row r="5" spans="1:11" s="2" customFormat="1" ht="21" customHeight="1">
      <c r="B5" s="83"/>
      <c r="C5" s="83"/>
      <c r="D5" s="83"/>
      <c r="E5" s="83"/>
      <c r="I5" s="36" t="s">
        <v>72</v>
      </c>
      <c r="K5" s="17"/>
    </row>
    <row r="6" spans="1:11" s="41" customFormat="1" ht="21" customHeight="1">
      <c r="B6" s="84"/>
      <c r="C6" s="128" t="s">
        <v>37</v>
      </c>
      <c r="D6" s="128"/>
      <c r="E6" s="128"/>
      <c r="F6" s="37"/>
      <c r="G6" s="130" t="s">
        <v>38</v>
      </c>
      <c r="H6" s="130"/>
      <c r="I6" s="130"/>
      <c r="K6" s="85"/>
    </row>
    <row r="7" spans="1:11" s="2" customFormat="1" ht="21" customHeight="1">
      <c r="B7" s="30"/>
      <c r="C7" s="49" t="s">
        <v>243</v>
      </c>
      <c r="D7" s="38"/>
      <c r="E7" s="49" t="s">
        <v>195</v>
      </c>
      <c r="F7" s="30"/>
      <c r="G7" s="49" t="s">
        <v>243</v>
      </c>
      <c r="H7" s="38"/>
      <c r="I7" s="49" t="s">
        <v>195</v>
      </c>
      <c r="K7" s="17"/>
    </row>
    <row r="8" spans="1:11" s="2" customFormat="1" ht="21" customHeight="1">
      <c r="A8" s="41" t="s">
        <v>40</v>
      </c>
      <c r="F8" s="86"/>
      <c r="G8" s="86"/>
      <c r="I8" s="86"/>
      <c r="K8" s="17"/>
    </row>
    <row r="9" spans="1:11" s="2" customFormat="1" ht="21" customHeight="1">
      <c r="A9" s="2" t="s">
        <v>257</v>
      </c>
      <c r="C9" s="21">
        <f>SUM(PL!D33)</f>
        <v>7172</v>
      </c>
      <c r="D9" s="21"/>
      <c r="E9" s="21">
        <f>SUM(PL!F33)</f>
        <v>400086</v>
      </c>
      <c r="F9" s="21"/>
      <c r="G9" s="21">
        <f>SUM(PL!H33)</f>
        <v>-242334</v>
      </c>
      <c r="H9" s="21"/>
      <c r="I9" s="21">
        <f>SUM(PL!J33)</f>
        <v>661449</v>
      </c>
      <c r="K9" s="17"/>
    </row>
    <row r="10" spans="1:11" s="2" customFormat="1" ht="21" customHeight="1">
      <c r="A10" s="2" t="s">
        <v>291</v>
      </c>
      <c r="C10" s="21">
        <v>31399</v>
      </c>
      <c r="D10" s="21"/>
      <c r="E10" s="21">
        <v>-206979</v>
      </c>
      <c r="F10" s="21"/>
      <c r="G10" s="21">
        <v>0</v>
      </c>
      <c r="H10" s="21"/>
      <c r="I10" s="21">
        <v>0</v>
      </c>
      <c r="K10" s="17"/>
    </row>
    <row r="11" spans="1:11" s="2" customFormat="1" ht="21" customHeight="1">
      <c r="A11" s="2" t="s">
        <v>134</v>
      </c>
      <c r="C11" s="21"/>
      <c r="D11" s="21"/>
      <c r="E11" s="21"/>
      <c r="F11" s="21"/>
      <c r="G11" s="21"/>
      <c r="H11" s="21"/>
      <c r="I11" s="21"/>
      <c r="K11" s="17"/>
    </row>
    <row r="12" spans="1:11" s="2" customFormat="1" ht="21" customHeight="1">
      <c r="A12" s="2" t="s">
        <v>144</v>
      </c>
      <c r="C12" s="21"/>
      <c r="D12" s="21"/>
      <c r="E12" s="21"/>
      <c r="F12" s="21"/>
      <c r="G12" s="21"/>
      <c r="H12" s="21"/>
      <c r="I12" s="21"/>
      <c r="K12" s="17"/>
    </row>
    <row r="13" spans="1:11" s="2" customFormat="1" ht="21" customHeight="1">
      <c r="A13" s="2" t="s">
        <v>63</v>
      </c>
      <c r="C13" s="21">
        <v>519683</v>
      </c>
      <c r="D13" s="21"/>
      <c r="E13" s="21">
        <v>458822</v>
      </c>
      <c r="F13" s="21"/>
      <c r="G13" s="21">
        <v>322186</v>
      </c>
      <c r="H13" s="21"/>
      <c r="I13" s="21">
        <v>122462</v>
      </c>
      <c r="K13" s="17"/>
    </row>
    <row r="14" spans="1:11" s="2" customFormat="1" ht="21" customHeight="1">
      <c r="A14" s="2" t="s">
        <v>185</v>
      </c>
      <c r="C14" s="21">
        <v>5887</v>
      </c>
      <c r="D14" s="21"/>
      <c r="E14" s="21">
        <v>14698</v>
      </c>
      <c r="F14" s="21"/>
      <c r="G14" s="21">
        <v>102</v>
      </c>
      <c r="H14" s="21"/>
      <c r="I14" s="21">
        <v>158</v>
      </c>
      <c r="K14" s="17"/>
    </row>
    <row r="15" spans="1:11" s="2" customFormat="1" ht="21" customHeight="1">
      <c r="A15" s="2" t="s">
        <v>143</v>
      </c>
      <c r="C15" s="21">
        <v>0</v>
      </c>
      <c r="D15" s="21"/>
      <c r="E15" s="21">
        <v>495685</v>
      </c>
      <c r="F15" s="21"/>
      <c r="G15" s="21">
        <v>0</v>
      </c>
      <c r="H15" s="21"/>
      <c r="I15" s="21">
        <v>0</v>
      </c>
      <c r="K15" s="17"/>
    </row>
    <row r="16" spans="1:11" s="2" customFormat="1" ht="21" customHeight="1">
      <c r="A16" s="2" t="s">
        <v>41</v>
      </c>
      <c r="C16" s="23">
        <v>52541</v>
      </c>
      <c r="D16" s="23"/>
      <c r="E16" s="23">
        <v>58453</v>
      </c>
      <c r="F16" s="23"/>
      <c r="G16" s="23">
        <v>43664</v>
      </c>
      <c r="H16" s="23"/>
      <c r="I16" s="23">
        <v>38868</v>
      </c>
      <c r="K16" s="17"/>
    </row>
    <row r="17" spans="1:11" s="2" customFormat="1" ht="21" customHeight="1">
      <c r="A17" s="2" t="s">
        <v>277</v>
      </c>
      <c r="C17" s="21">
        <v>-872</v>
      </c>
      <c r="D17" s="21"/>
      <c r="E17" s="21">
        <v>8640</v>
      </c>
      <c r="F17" s="21"/>
      <c r="G17" s="21">
        <v>15392</v>
      </c>
      <c r="H17" s="21"/>
      <c r="I17" s="21">
        <v>-10981</v>
      </c>
      <c r="K17" s="17"/>
    </row>
    <row r="18" spans="1:11" s="2" customFormat="1" ht="21" customHeight="1">
      <c r="A18" s="2" t="s">
        <v>278</v>
      </c>
      <c r="C18" s="21">
        <v>3623</v>
      </c>
      <c r="D18" s="21"/>
      <c r="E18" s="21">
        <v>17156</v>
      </c>
      <c r="F18" s="21"/>
      <c r="G18" s="21">
        <v>-138</v>
      </c>
      <c r="H18" s="21"/>
      <c r="I18" s="21">
        <v>129739</v>
      </c>
      <c r="K18" s="17"/>
    </row>
    <row r="19" spans="1:11" s="2" customFormat="1" ht="21" customHeight="1">
      <c r="A19" s="2" t="s">
        <v>235</v>
      </c>
      <c r="C19" s="21">
        <v>29</v>
      </c>
      <c r="D19" s="21"/>
      <c r="E19" s="21">
        <v>0</v>
      </c>
      <c r="F19" s="21"/>
      <c r="G19" s="21">
        <v>4300</v>
      </c>
      <c r="H19" s="21"/>
      <c r="I19" s="21">
        <v>0</v>
      </c>
      <c r="K19" s="17"/>
    </row>
    <row r="20" spans="1:11" s="2" customFormat="1" ht="21" customHeight="1">
      <c r="A20" s="102" t="s">
        <v>274</v>
      </c>
      <c r="C20" s="21"/>
      <c r="D20" s="21"/>
      <c r="E20" s="21"/>
      <c r="F20" s="21"/>
      <c r="G20" s="21"/>
      <c r="H20" s="21"/>
      <c r="I20" s="21"/>
      <c r="K20" s="17"/>
    </row>
    <row r="21" spans="1:11" s="2" customFormat="1" ht="21" customHeight="1">
      <c r="A21" s="2" t="s">
        <v>273</v>
      </c>
      <c r="C21" s="21">
        <v>-19949</v>
      </c>
      <c r="D21" s="21"/>
      <c r="E21" s="21">
        <v>4742</v>
      </c>
      <c r="F21" s="21"/>
      <c r="G21" s="21">
        <v>-10812</v>
      </c>
      <c r="H21" s="21"/>
      <c r="I21" s="21">
        <v>-1461</v>
      </c>
      <c r="K21" s="17"/>
    </row>
    <row r="22" spans="1:11" s="2" customFormat="1" ht="21" customHeight="1">
      <c r="A22" s="2" t="s">
        <v>205</v>
      </c>
      <c r="C22" s="23">
        <v>-22149</v>
      </c>
      <c r="D22" s="24"/>
      <c r="E22" s="23">
        <v>-356549</v>
      </c>
      <c r="F22" s="24"/>
      <c r="G22" s="23">
        <v>0</v>
      </c>
      <c r="H22" s="24"/>
      <c r="I22" s="23">
        <v>-342931</v>
      </c>
      <c r="J22" s="17"/>
      <c r="K22" s="17"/>
    </row>
    <row r="23" spans="1:11" s="2" customFormat="1" ht="21" customHeight="1">
      <c r="A23" s="2" t="s">
        <v>188</v>
      </c>
      <c r="C23" s="87">
        <v>-155321</v>
      </c>
      <c r="D23" s="21"/>
      <c r="E23" s="87">
        <v>-159546</v>
      </c>
      <c r="F23" s="21"/>
      <c r="G23" s="87">
        <v>0</v>
      </c>
      <c r="H23" s="21"/>
      <c r="I23" s="87">
        <v>0</v>
      </c>
      <c r="K23" s="17"/>
    </row>
    <row r="24" spans="1:11" s="2" customFormat="1" ht="21" customHeight="1">
      <c r="A24" s="2" t="s">
        <v>292</v>
      </c>
      <c r="C24" s="87"/>
      <c r="D24" s="21"/>
      <c r="E24" s="87"/>
      <c r="F24" s="21"/>
      <c r="G24" s="87"/>
      <c r="H24" s="21"/>
      <c r="I24" s="87"/>
      <c r="K24" s="17"/>
    </row>
    <row r="25" spans="1:11" s="2" customFormat="1" ht="21" customHeight="1">
      <c r="A25" s="2" t="s">
        <v>275</v>
      </c>
      <c r="C25" s="23">
        <v>-789</v>
      </c>
      <c r="D25" s="21"/>
      <c r="E25" s="23">
        <v>0</v>
      </c>
      <c r="F25" s="21"/>
      <c r="G25" s="23">
        <v>-789</v>
      </c>
      <c r="H25" s="21"/>
      <c r="I25" s="23">
        <v>0</v>
      </c>
      <c r="K25" s="17"/>
    </row>
    <row r="26" spans="1:11" s="2" customFormat="1" ht="21" customHeight="1">
      <c r="A26" s="2" t="s">
        <v>304</v>
      </c>
      <c r="C26" s="23">
        <v>-78</v>
      </c>
      <c r="D26" s="21"/>
      <c r="E26" s="23">
        <v>0</v>
      </c>
      <c r="F26" s="21"/>
      <c r="G26" s="23">
        <v>0</v>
      </c>
      <c r="H26" s="21"/>
      <c r="I26" s="23">
        <v>0</v>
      </c>
      <c r="K26" s="17"/>
    </row>
    <row r="27" spans="1:11" s="2" customFormat="1" ht="21" customHeight="1">
      <c r="A27" s="2" t="s">
        <v>279</v>
      </c>
      <c r="C27" s="87">
        <v>-1160</v>
      </c>
      <c r="D27" s="21"/>
      <c r="E27" s="87">
        <v>-8527</v>
      </c>
      <c r="F27" s="21"/>
      <c r="G27" s="87">
        <v>-1160</v>
      </c>
      <c r="H27" s="21"/>
      <c r="I27" s="87">
        <v>-8527</v>
      </c>
      <c r="K27" s="17"/>
    </row>
    <row r="28" spans="1:11" s="2" customFormat="1" ht="21" customHeight="1">
      <c r="A28" s="2" t="s">
        <v>305</v>
      </c>
      <c r="C28" s="23">
        <v>174</v>
      </c>
      <c r="D28" s="21"/>
      <c r="E28" s="23">
        <v>1788</v>
      </c>
      <c r="F28" s="21"/>
      <c r="G28" s="23">
        <v>0</v>
      </c>
      <c r="H28" s="21"/>
      <c r="I28" s="23">
        <v>0</v>
      </c>
      <c r="K28" s="17"/>
    </row>
    <row r="29" spans="1:11" s="2" customFormat="1" ht="21" customHeight="1">
      <c r="A29" s="2" t="s">
        <v>87</v>
      </c>
      <c r="C29" s="21">
        <v>6042</v>
      </c>
      <c r="D29" s="21"/>
      <c r="E29" s="21">
        <v>7171</v>
      </c>
      <c r="F29" s="21"/>
      <c r="G29" s="23">
        <v>0</v>
      </c>
      <c r="H29" s="21"/>
      <c r="I29" s="21">
        <v>4855</v>
      </c>
      <c r="K29" s="17"/>
    </row>
    <row r="30" spans="1:11" s="2" customFormat="1" ht="21" customHeight="1">
      <c r="A30" s="2" t="s">
        <v>210</v>
      </c>
      <c r="C30" s="21">
        <v>-390</v>
      </c>
      <c r="D30" s="21"/>
      <c r="E30" s="21">
        <v>2216</v>
      </c>
      <c r="F30" s="21"/>
      <c r="G30" s="21">
        <v>-207</v>
      </c>
      <c r="H30" s="21"/>
      <c r="I30" s="21">
        <v>-2993</v>
      </c>
      <c r="K30" s="17"/>
    </row>
    <row r="31" spans="1:11" s="2" customFormat="1" ht="21" customHeight="1">
      <c r="A31" s="2" t="s">
        <v>236</v>
      </c>
      <c r="C31" s="21">
        <v>132</v>
      </c>
      <c r="D31" s="21"/>
      <c r="E31" s="21">
        <v>590</v>
      </c>
      <c r="F31" s="21"/>
      <c r="G31" s="21">
        <v>122</v>
      </c>
      <c r="H31" s="21"/>
      <c r="I31" s="21">
        <v>531</v>
      </c>
      <c r="J31" s="17"/>
      <c r="K31" s="17"/>
    </row>
    <row r="32" spans="1:11" s="2" customFormat="1" ht="21" customHeight="1">
      <c r="A32" s="2" t="s">
        <v>42</v>
      </c>
      <c r="C32" s="87">
        <v>-99314</v>
      </c>
      <c r="D32" s="21"/>
      <c r="E32" s="87">
        <v>-96263</v>
      </c>
      <c r="F32" s="21"/>
      <c r="G32" s="21">
        <v>-151938</v>
      </c>
      <c r="H32" s="21"/>
      <c r="I32" s="87">
        <v>-155644</v>
      </c>
      <c r="K32" s="17"/>
    </row>
    <row r="33" spans="1:11" s="2" customFormat="1" ht="21" customHeight="1">
      <c r="A33" s="2" t="s">
        <v>152</v>
      </c>
      <c r="C33" s="87">
        <v>0</v>
      </c>
      <c r="D33" s="21"/>
      <c r="E33" s="87">
        <v>-228</v>
      </c>
      <c r="F33" s="21"/>
      <c r="G33" s="87">
        <v>0</v>
      </c>
      <c r="H33" s="21"/>
      <c r="I33" s="87">
        <v>-550004</v>
      </c>
      <c r="K33" s="17"/>
    </row>
    <row r="34" spans="1:11" s="2" customFormat="1" ht="21" customHeight="1">
      <c r="A34" s="2" t="s">
        <v>43</v>
      </c>
      <c r="C34" s="42">
        <v>180143</v>
      </c>
      <c r="D34" s="21"/>
      <c r="E34" s="42">
        <v>173676</v>
      </c>
      <c r="F34" s="21"/>
      <c r="G34" s="42">
        <v>259857</v>
      </c>
      <c r="H34" s="21"/>
      <c r="I34" s="42">
        <v>219616</v>
      </c>
      <c r="K34" s="17"/>
    </row>
    <row r="35" spans="1:11" s="2" customFormat="1" ht="21" customHeight="1">
      <c r="A35" s="2" t="s">
        <v>172</v>
      </c>
      <c r="C35" s="25"/>
      <c r="D35" s="21"/>
      <c r="E35" s="25"/>
      <c r="F35" s="21"/>
      <c r="G35" s="25"/>
      <c r="H35" s="21"/>
      <c r="I35" s="25"/>
      <c r="K35" s="17"/>
    </row>
    <row r="36" spans="1:11" s="2" customFormat="1" ht="21" customHeight="1">
      <c r="A36" s="2" t="s">
        <v>171</v>
      </c>
      <c r="C36" s="21">
        <f>SUM(C9:C34)</f>
        <v>506803</v>
      </c>
      <c r="D36" s="21"/>
      <c r="E36" s="21">
        <f>SUM(E9:E34)</f>
        <v>815631</v>
      </c>
      <c r="F36" s="21"/>
      <c r="G36" s="21">
        <f>SUM(G9:G34)</f>
        <v>238245</v>
      </c>
      <c r="H36" s="21"/>
      <c r="I36" s="21">
        <f>SUM(I9:I34)</f>
        <v>105137</v>
      </c>
      <c r="K36" s="17"/>
    </row>
    <row r="37" spans="1:11" s="2" customFormat="1" ht="21" customHeight="1">
      <c r="A37" s="41" t="s">
        <v>44</v>
      </c>
      <c r="C37" s="21"/>
      <c r="D37" s="21"/>
      <c r="E37" s="21"/>
      <c r="F37" s="21"/>
      <c r="G37" s="21"/>
      <c r="H37" s="21"/>
      <c r="I37" s="21"/>
      <c r="K37" s="17"/>
    </row>
    <row r="38" spans="1:11" s="2" customFormat="1" ht="21" customHeight="1">
      <c r="A38" s="2" t="s">
        <v>102</v>
      </c>
      <c r="C38" s="23">
        <v>41444</v>
      </c>
      <c r="D38" s="21"/>
      <c r="E38" s="23">
        <v>432722</v>
      </c>
      <c r="F38" s="21"/>
      <c r="G38" s="23">
        <v>4485</v>
      </c>
      <c r="H38" s="21"/>
      <c r="I38" s="23">
        <v>227572</v>
      </c>
      <c r="K38" s="17"/>
    </row>
    <row r="39" spans="1:11" s="2" customFormat="1" ht="21" customHeight="1">
      <c r="A39" s="2" t="s">
        <v>142</v>
      </c>
      <c r="C39" s="23">
        <v>68169</v>
      </c>
      <c r="D39" s="21"/>
      <c r="E39" s="23">
        <v>14560</v>
      </c>
      <c r="F39" s="21"/>
      <c r="G39" s="23">
        <v>10309</v>
      </c>
      <c r="H39" s="21"/>
      <c r="I39" s="23">
        <v>52656</v>
      </c>
      <c r="K39" s="17"/>
    </row>
    <row r="40" spans="1:11" s="2" customFormat="1" ht="21" customHeight="1">
      <c r="A40" s="2" t="s">
        <v>64</v>
      </c>
      <c r="C40" s="23">
        <v>335</v>
      </c>
      <c r="D40" s="21"/>
      <c r="E40" s="23">
        <v>2340</v>
      </c>
      <c r="F40" s="21"/>
      <c r="G40" s="23">
        <v>0</v>
      </c>
      <c r="H40" s="21"/>
      <c r="I40" s="23">
        <v>0</v>
      </c>
      <c r="K40" s="17"/>
    </row>
    <row r="41" spans="1:11" s="2" customFormat="1" ht="21" customHeight="1">
      <c r="A41" s="2" t="s">
        <v>280</v>
      </c>
      <c r="C41" s="23">
        <v>-1565413</v>
      </c>
      <c r="D41" s="21"/>
      <c r="E41" s="23">
        <v>-252293</v>
      </c>
      <c r="F41" s="21"/>
      <c r="G41" s="23">
        <v>-6997</v>
      </c>
      <c r="H41" s="21"/>
      <c r="I41" s="23">
        <v>-44256</v>
      </c>
      <c r="K41" s="17"/>
    </row>
    <row r="42" spans="1:11" s="2" customFormat="1" ht="21" customHeight="1">
      <c r="A42" s="2" t="s">
        <v>184</v>
      </c>
      <c r="C42" s="23">
        <v>-3426</v>
      </c>
      <c r="D42" s="21"/>
      <c r="E42" s="23">
        <v>-4735</v>
      </c>
      <c r="F42" s="21"/>
      <c r="G42" s="23">
        <v>-88</v>
      </c>
      <c r="H42" s="21"/>
      <c r="I42" s="23">
        <v>-62</v>
      </c>
      <c r="K42" s="17"/>
    </row>
    <row r="43" spans="1:11" s="2" customFormat="1" ht="21" customHeight="1">
      <c r="A43" s="2" t="s">
        <v>124</v>
      </c>
      <c r="C43" s="23">
        <v>0</v>
      </c>
      <c r="D43" s="21"/>
      <c r="E43" s="23">
        <v>-495685</v>
      </c>
      <c r="F43" s="21"/>
      <c r="G43" s="23">
        <v>0</v>
      </c>
      <c r="H43" s="21"/>
      <c r="I43" s="23">
        <v>0</v>
      </c>
      <c r="K43" s="17"/>
    </row>
    <row r="44" spans="1:11" s="2" customFormat="1" ht="21" customHeight="1">
      <c r="A44" s="2" t="s">
        <v>69</v>
      </c>
      <c r="C44" s="23">
        <v>9169</v>
      </c>
      <c r="D44" s="21"/>
      <c r="E44" s="23">
        <v>115688</v>
      </c>
      <c r="F44" s="21"/>
      <c r="G44" s="23">
        <v>0</v>
      </c>
      <c r="H44" s="21"/>
      <c r="I44" s="23">
        <v>244</v>
      </c>
      <c r="K44" s="17"/>
    </row>
    <row r="45" spans="1:11" s="2" customFormat="1" ht="21" customHeight="1">
      <c r="A45" s="2" t="s">
        <v>125</v>
      </c>
      <c r="C45" s="23">
        <v>554996</v>
      </c>
      <c r="D45" s="21"/>
      <c r="E45" s="23">
        <v>-554996</v>
      </c>
      <c r="F45" s="21"/>
      <c r="G45" s="23">
        <v>0</v>
      </c>
      <c r="H45" s="21"/>
      <c r="I45" s="23">
        <v>-554996</v>
      </c>
      <c r="K45" s="17"/>
    </row>
    <row r="46" spans="1:11" s="2" customFormat="1" ht="21" customHeight="1">
      <c r="A46" s="102" t="s">
        <v>250</v>
      </c>
      <c r="C46" s="23">
        <v>334</v>
      </c>
      <c r="D46" s="21"/>
      <c r="E46" s="23">
        <v>530</v>
      </c>
      <c r="F46" s="21"/>
      <c r="G46" s="23">
        <v>0</v>
      </c>
      <c r="H46" s="21"/>
      <c r="I46" s="23">
        <v>0</v>
      </c>
      <c r="K46" s="17"/>
    </row>
    <row r="47" spans="1:11" s="2" customFormat="1" ht="21" customHeight="1">
      <c r="A47" s="2" t="s">
        <v>45</v>
      </c>
      <c r="C47" s="23">
        <v>-4072</v>
      </c>
      <c r="D47" s="21"/>
      <c r="E47" s="23">
        <v>-13592</v>
      </c>
      <c r="F47" s="21"/>
      <c r="G47" s="23">
        <v>-9555</v>
      </c>
      <c r="H47" s="21"/>
      <c r="I47" s="23">
        <v>-7846</v>
      </c>
      <c r="K47" s="17"/>
    </row>
    <row r="48" spans="1:11" s="2" customFormat="1" ht="21" customHeight="1">
      <c r="A48" s="2" t="s">
        <v>295</v>
      </c>
      <c r="C48" s="23">
        <v>-7983</v>
      </c>
      <c r="D48" s="21"/>
      <c r="E48" s="23">
        <v>0</v>
      </c>
      <c r="F48" s="21"/>
      <c r="G48" s="23">
        <v>0</v>
      </c>
      <c r="H48" s="21"/>
      <c r="I48" s="23">
        <v>0</v>
      </c>
      <c r="K48" s="17"/>
    </row>
    <row r="49" spans="1:11" s="2" customFormat="1" ht="21" customHeight="1">
      <c r="A49" s="2" t="s">
        <v>216</v>
      </c>
      <c r="C49" s="2">
        <v>80</v>
      </c>
      <c r="D49" s="21"/>
      <c r="E49" s="23">
        <v>738</v>
      </c>
      <c r="F49" s="21"/>
      <c r="G49" s="23">
        <v>-294</v>
      </c>
      <c r="H49" s="21"/>
      <c r="I49" s="23">
        <v>849</v>
      </c>
      <c r="K49" s="17"/>
    </row>
    <row r="50" spans="1:11" s="2" customFormat="1" ht="21" customHeight="1">
      <c r="A50" s="2" t="s">
        <v>46</v>
      </c>
      <c r="C50" s="23">
        <v>5011</v>
      </c>
      <c r="D50" s="21"/>
      <c r="E50" s="23">
        <v>-24146</v>
      </c>
      <c r="F50" s="21"/>
      <c r="G50" s="23">
        <v>0</v>
      </c>
      <c r="H50" s="21"/>
      <c r="I50" s="23">
        <v>386</v>
      </c>
      <c r="K50" s="17"/>
    </row>
    <row r="51" spans="1:11" s="2" customFormat="1" ht="21" customHeight="1">
      <c r="A51" s="41"/>
      <c r="C51" s="24"/>
      <c r="D51" s="21"/>
      <c r="E51" s="24"/>
      <c r="F51" s="21"/>
      <c r="G51" s="24"/>
      <c r="H51" s="21"/>
      <c r="I51" s="24"/>
      <c r="K51" s="17"/>
    </row>
    <row r="52" spans="1:11" s="2" customFormat="1" ht="21" customHeight="1">
      <c r="A52" s="1" t="s">
        <v>206</v>
      </c>
      <c r="C52" s="24"/>
      <c r="D52" s="21"/>
      <c r="E52" s="24"/>
      <c r="F52" s="21"/>
      <c r="G52" s="24"/>
      <c r="H52" s="21"/>
      <c r="I52" s="24"/>
      <c r="K52" s="17"/>
    </row>
    <row r="53" spans="1:11" ht="21" customHeight="1">
      <c r="A53" s="12"/>
      <c r="B53" s="18"/>
      <c r="C53" s="18"/>
      <c r="D53" s="18"/>
      <c r="E53" s="18"/>
      <c r="F53" s="18"/>
      <c r="G53" s="16"/>
      <c r="H53" s="4"/>
      <c r="I53" s="36" t="s">
        <v>80</v>
      </c>
      <c r="J53" s="4"/>
    </row>
    <row r="54" spans="1:11" s="2" customFormat="1" ht="21" customHeight="1">
      <c r="A54" s="14" t="s">
        <v>101</v>
      </c>
      <c r="B54" s="16"/>
      <c r="C54" s="16"/>
      <c r="D54" s="16"/>
      <c r="E54" s="16"/>
      <c r="F54" s="16"/>
      <c r="G54" s="16"/>
      <c r="H54" s="16"/>
      <c r="I54" s="16"/>
      <c r="K54" s="17"/>
    </row>
    <row r="55" spans="1:11" s="2" customFormat="1" ht="21" customHeight="1">
      <c r="A55" s="27" t="s">
        <v>68</v>
      </c>
      <c r="B55" s="16"/>
      <c r="C55" s="16"/>
      <c r="D55" s="16"/>
      <c r="E55" s="16"/>
      <c r="F55" s="16"/>
      <c r="G55" s="16"/>
      <c r="H55" s="16"/>
      <c r="I55" s="16"/>
      <c r="K55" s="17"/>
    </row>
    <row r="56" spans="1:11" s="2" customFormat="1" ht="21" customHeight="1">
      <c r="A56" s="11" t="s">
        <v>240</v>
      </c>
      <c r="B56" s="16"/>
      <c r="C56" s="16"/>
      <c r="D56" s="16"/>
      <c r="E56" s="16"/>
      <c r="F56" s="16"/>
      <c r="G56" s="16"/>
      <c r="H56" s="16"/>
      <c r="I56" s="16"/>
      <c r="K56" s="17"/>
    </row>
    <row r="57" spans="1:11" s="2" customFormat="1" ht="21" customHeight="1">
      <c r="B57" s="83"/>
      <c r="C57" s="83"/>
      <c r="D57" s="83"/>
      <c r="E57" s="83"/>
      <c r="I57" s="36" t="s">
        <v>72</v>
      </c>
      <c r="K57" s="17"/>
    </row>
    <row r="58" spans="1:11" s="41" customFormat="1" ht="21" customHeight="1">
      <c r="B58" s="84"/>
      <c r="C58" s="98"/>
      <c r="D58" s="98" t="s">
        <v>37</v>
      </c>
      <c r="E58" s="98"/>
      <c r="G58" s="88"/>
      <c r="H58" s="98" t="s">
        <v>38</v>
      </c>
      <c r="I58" s="88"/>
      <c r="K58" s="85"/>
    </row>
    <row r="59" spans="1:11" s="2" customFormat="1" ht="21" customHeight="1">
      <c r="C59" s="49" t="s">
        <v>243</v>
      </c>
      <c r="D59" s="38"/>
      <c r="E59" s="49" t="s">
        <v>195</v>
      </c>
      <c r="F59" s="30"/>
      <c r="G59" s="49" t="s">
        <v>243</v>
      </c>
      <c r="H59" s="38"/>
      <c r="I59" s="49" t="s">
        <v>195</v>
      </c>
      <c r="K59" s="17"/>
    </row>
    <row r="60" spans="1:11" s="2" customFormat="1" ht="21" customHeight="1">
      <c r="A60" s="41" t="s">
        <v>47</v>
      </c>
      <c r="K60" s="17"/>
    </row>
    <row r="61" spans="1:11" s="2" customFormat="1" ht="21" customHeight="1">
      <c r="A61" s="2" t="s">
        <v>103</v>
      </c>
      <c r="C61" s="23">
        <v>254311</v>
      </c>
      <c r="D61" s="21"/>
      <c r="E61" s="23">
        <v>-492922</v>
      </c>
      <c r="F61" s="21"/>
      <c r="G61" s="23">
        <v>-35282</v>
      </c>
      <c r="H61" s="21"/>
      <c r="I61" s="23">
        <v>-323986</v>
      </c>
      <c r="K61" s="17"/>
    </row>
    <row r="62" spans="1:11" s="2" customFormat="1" ht="21" customHeight="1">
      <c r="A62" s="2" t="s">
        <v>126</v>
      </c>
      <c r="C62" s="21">
        <v>-6970</v>
      </c>
      <c r="D62" s="21"/>
      <c r="E62" s="21">
        <v>-7054</v>
      </c>
      <c r="F62" s="21"/>
      <c r="G62" s="21">
        <v>-1061</v>
      </c>
      <c r="H62" s="21"/>
      <c r="I62" s="21">
        <v>-5731</v>
      </c>
      <c r="K62" s="17"/>
    </row>
    <row r="63" spans="1:11" s="2" customFormat="1" ht="21" customHeight="1">
      <c r="A63" s="2" t="s">
        <v>48</v>
      </c>
      <c r="C63" s="21">
        <v>-47333</v>
      </c>
      <c r="D63" s="21"/>
      <c r="E63" s="21">
        <v>-298</v>
      </c>
      <c r="F63" s="21"/>
      <c r="G63" s="21">
        <v>0</v>
      </c>
      <c r="H63" s="21"/>
      <c r="I63" s="21">
        <v>0</v>
      </c>
      <c r="K63" s="17"/>
    </row>
    <row r="64" spans="1:11" s="2" customFormat="1" ht="21" customHeight="1">
      <c r="A64" s="2" t="s">
        <v>231</v>
      </c>
      <c r="C64" s="21">
        <v>0</v>
      </c>
      <c r="D64" s="21"/>
      <c r="E64" s="21">
        <v>0</v>
      </c>
      <c r="F64" s="21"/>
      <c r="G64" s="21">
        <v>-55050</v>
      </c>
      <c r="H64" s="21"/>
      <c r="I64" s="21">
        <v>0</v>
      </c>
      <c r="K64" s="17"/>
    </row>
    <row r="65" spans="1:11" s="2" customFormat="1" ht="21" customHeight="1">
      <c r="A65" s="2" t="s">
        <v>65</v>
      </c>
      <c r="C65" s="21">
        <v>-71275</v>
      </c>
      <c r="D65" s="21"/>
      <c r="E65" s="21">
        <v>-90640</v>
      </c>
      <c r="F65" s="21"/>
      <c r="G65" s="21">
        <v>-20352</v>
      </c>
      <c r="H65" s="21"/>
      <c r="I65" s="21">
        <v>-8828</v>
      </c>
      <c r="K65" s="17"/>
    </row>
    <row r="66" spans="1:11" s="2" customFormat="1" ht="21" customHeight="1">
      <c r="A66" s="2" t="s">
        <v>194</v>
      </c>
      <c r="C66" s="21">
        <v>-32065</v>
      </c>
      <c r="D66" s="21"/>
      <c r="E66" s="21">
        <v>-29028</v>
      </c>
      <c r="F66" s="21"/>
      <c r="G66" s="21">
        <v>-4780</v>
      </c>
      <c r="H66" s="21"/>
      <c r="I66" s="21">
        <v>-26042</v>
      </c>
      <c r="K66" s="17"/>
    </row>
    <row r="67" spans="1:11" s="2" customFormat="1" ht="21" customHeight="1">
      <c r="A67" s="2" t="s">
        <v>217</v>
      </c>
      <c r="C67" s="21">
        <v>6685</v>
      </c>
      <c r="D67" s="21"/>
      <c r="E67" s="21">
        <v>930</v>
      </c>
      <c r="F67" s="21"/>
      <c r="G67" s="21">
        <v>5991</v>
      </c>
      <c r="H67" s="21"/>
      <c r="I67" s="21">
        <v>489</v>
      </c>
      <c r="K67" s="17"/>
    </row>
    <row r="68" spans="1:11" s="2" customFormat="1" ht="21" customHeight="1">
      <c r="A68" s="2" t="s">
        <v>49</v>
      </c>
      <c r="C68" s="24">
        <v>-16060</v>
      </c>
      <c r="D68" s="24"/>
      <c r="E68" s="21">
        <v>-6951</v>
      </c>
      <c r="F68" s="21"/>
      <c r="G68" s="21">
        <v>-11099</v>
      </c>
      <c r="H68" s="21"/>
      <c r="I68" s="21">
        <v>6962</v>
      </c>
      <c r="K68" s="17"/>
    </row>
    <row r="69" spans="1:11" s="2" customFormat="1" ht="21" customHeight="1">
      <c r="A69" s="2" t="s">
        <v>168</v>
      </c>
      <c r="C69" s="24">
        <v>-871</v>
      </c>
      <c r="D69" s="24"/>
      <c r="E69" s="21">
        <v>-378</v>
      </c>
      <c r="F69" s="21"/>
      <c r="G69" s="21">
        <v>4689</v>
      </c>
      <c r="H69" s="21"/>
      <c r="I69" s="21">
        <v>0</v>
      </c>
      <c r="K69" s="17"/>
    </row>
    <row r="70" spans="1:11" s="2" customFormat="1" ht="21" customHeight="1">
      <c r="A70" s="2" t="s">
        <v>234</v>
      </c>
      <c r="C70" s="21">
        <v>-3339</v>
      </c>
      <c r="D70" s="21"/>
      <c r="E70" s="21">
        <v>0</v>
      </c>
      <c r="F70" s="21"/>
      <c r="G70" s="21">
        <v>-3200</v>
      </c>
      <c r="H70" s="21"/>
      <c r="I70" s="21">
        <v>0</v>
      </c>
      <c r="K70" s="17"/>
    </row>
    <row r="71" spans="1:11" s="2" customFormat="1" ht="21" customHeight="1">
      <c r="A71" s="2" t="s">
        <v>180</v>
      </c>
      <c r="C71" s="32">
        <v>0</v>
      </c>
      <c r="D71" s="24"/>
      <c r="E71" s="32">
        <v>50</v>
      </c>
      <c r="F71" s="24"/>
      <c r="G71" s="32">
        <v>0</v>
      </c>
      <c r="H71" s="24"/>
      <c r="I71" s="32">
        <v>0</v>
      </c>
      <c r="K71" s="17"/>
    </row>
    <row r="72" spans="1:11" s="2" customFormat="1" ht="21" customHeight="1">
      <c r="A72" s="2" t="s">
        <v>312</v>
      </c>
      <c r="C72" s="24">
        <f>SUM(C36:C71)</f>
        <v>-311470</v>
      </c>
      <c r="D72" s="24"/>
      <c r="E72" s="24">
        <f>SUM(E36:E50,E61:E71)</f>
        <v>-589529</v>
      </c>
      <c r="F72" s="24"/>
      <c r="G72" s="24">
        <f>SUM(G36:G50,G61:G71)</f>
        <v>115961</v>
      </c>
      <c r="H72" s="24"/>
      <c r="I72" s="24">
        <f>SUM(I36:I50,I61:I71)</f>
        <v>-577452</v>
      </c>
      <c r="K72" s="17"/>
    </row>
    <row r="73" spans="1:11" s="2" customFormat="1" ht="21" customHeight="1">
      <c r="A73" s="2" t="s">
        <v>187</v>
      </c>
      <c r="C73" s="24">
        <v>0</v>
      </c>
      <c r="D73" s="24"/>
      <c r="E73" s="24">
        <v>1374</v>
      </c>
      <c r="F73" s="24"/>
      <c r="G73" s="24">
        <v>0</v>
      </c>
      <c r="H73" s="24"/>
      <c r="I73" s="24">
        <v>0</v>
      </c>
      <c r="K73" s="17"/>
    </row>
    <row r="74" spans="1:11" s="2" customFormat="1" ht="21" customHeight="1">
      <c r="A74" s="2" t="s">
        <v>50</v>
      </c>
      <c r="C74" s="32">
        <v>-19819</v>
      </c>
      <c r="D74" s="21"/>
      <c r="E74" s="32">
        <v>-46315</v>
      </c>
      <c r="F74" s="21"/>
      <c r="G74" s="32">
        <v>-10015</v>
      </c>
      <c r="H74" s="21"/>
      <c r="I74" s="32">
        <v>-22186</v>
      </c>
      <c r="K74" s="17"/>
    </row>
    <row r="75" spans="1:11" s="2" customFormat="1" ht="21" customHeight="1">
      <c r="A75" s="41" t="s">
        <v>312</v>
      </c>
      <c r="C75" s="26">
        <f>SUM(C72:C74)</f>
        <v>-331289</v>
      </c>
      <c r="D75" s="21"/>
      <c r="E75" s="26">
        <f>SUM(E72:E74)</f>
        <v>-634470</v>
      </c>
      <c r="F75" s="21"/>
      <c r="G75" s="26">
        <f>SUM(G72:G74)</f>
        <v>105946</v>
      </c>
      <c r="H75" s="21"/>
      <c r="I75" s="26">
        <f>SUM(I72:I74)</f>
        <v>-599638</v>
      </c>
      <c r="K75" s="17"/>
    </row>
    <row r="76" spans="1:11" s="2" customFormat="1" ht="21" customHeight="1">
      <c r="A76" s="41" t="s">
        <v>51</v>
      </c>
      <c r="C76" s="21"/>
      <c r="D76" s="21"/>
      <c r="E76" s="21"/>
      <c r="F76" s="21"/>
      <c r="G76" s="21"/>
      <c r="H76" s="21"/>
      <c r="I76" s="21"/>
      <c r="K76" s="17"/>
    </row>
    <row r="77" spans="1:11" s="2" customFormat="1" ht="21" customHeight="1">
      <c r="A77" s="2" t="s">
        <v>227</v>
      </c>
      <c r="C77" s="21">
        <v>0</v>
      </c>
      <c r="D77" s="21"/>
      <c r="E77" s="21">
        <v>890</v>
      </c>
      <c r="F77" s="21"/>
      <c r="G77" s="21">
        <v>0</v>
      </c>
      <c r="H77" s="21"/>
      <c r="I77" s="21">
        <v>0</v>
      </c>
      <c r="K77" s="17"/>
    </row>
    <row r="78" spans="1:11" s="2" customFormat="1" ht="21" customHeight="1">
      <c r="A78" s="2" t="s">
        <v>281</v>
      </c>
      <c r="C78" s="21">
        <v>-638743</v>
      </c>
      <c r="D78" s="21"/>
      <c r="E78" s="21">
        <v>2295850</v>
      </c>
      <c r="F78" s="21"/>
      <c r="G78" s="21">
        <v>-638743</v>
      </c>
      <c r="H78" s="21"/>
      <c r="I78" s="21">
        <v>2295850</v>
      </c>
      <c r="K78" s="17"/>
    </row>
    <row r="79" spans="1:11" s="2" customFormat="1" ht="21" customHeight="1">
      <c r="A79" s="2" t="s">
        <v>211</v>
      </c>
      <c r="C79" s="21">
        <v>0</v>
      </c>
      <c r="D79" s="21"/>
      <c r="E79" s="21">
        <v>172593</v>
      </c>
      <c r="F79" s="21"/>
      <c r="G79" s="21">
        <v>-623750</v>
      </c>
      <c r="H79" s="21"/>
      <c r="I79" s="21">
        <v>-162855</v>
      </c>
      <c r="K79" s="17"/>
    </row>
    <row r="80" spans="1:11" s="2" customFormat="1" ht="21" customHeight="1">
      <c r="A80" s="2" t="s">
        <v>119</v>
      </c>
      <c r="C80" s="21">
        <v>-552304</v>
      </c>
      <c r="D80" s="21"/>
      <c r="E80" s="21">
        <v>-492900</v>
      </c>
      <c r="F80" s="21"/>
      <c r="G80" s="21">
        <v>-552304</v>
      </c>
      <c r="H80" s="21"/>
      <c r="I80" s="21">
        <v>-492900</v>
      </c>
      <c r="K80" s="17"/>
    </row>
    <row r="81" spans="1:11" s="2" customFormat="1" ht="21" customHeight="1">
      <c r="A81" s="2" t="s">
        <v>153</v>
      </c>
      <c r="C81" s="21">
        <v>160422</v>
      </c>
      <c r="D81" s="21"/>
      <c r="E81" s="21">
        <v>511884</v>
      </c>
      <c r="F81" s="21"/>
      <c r="G81" s="21">
        <v>47424</v>
      </c>
      <c r="H81" s="21"/>
      <c r="I81" s="21">
        <v>511884</v>
      </c>
      <c r="K81" s="17"/>
    </row>
    <row r="82" spans="1:11" s="2" customFormat="1" ht="21" customHeight="1">
      <c r="A82" s="2" t="s">
        <v>283</v>
      </c>
      <c r="C82" s="21"/>
      <c r="D82" s="21"/>
      <c r="E82" s="21"/>
      <c r="F82" s="21"/>
      <c r="G82" s="21"/>
      <c r="H82" s="21"/>
      <c r="I82" s="21"/>
      <c r="K82" s="17"/>
    </row>
    <row r="83" spans="1:11" s="2" customFormat="1" ht="21" customHeight="1">
      <c r="A83" s="2" t="s">
        <v>282</v>
      </c>
      <c r="C83" s="21">
        <v>-143669</v>
      </c>
      <c r="D83" s="21"/>
      <c r="E83" s="21">
        <v>-12875</v>
      </c>
      <c r="F83" s="21"/>
      <c r="G83" s="21">
        <v>0</v>
      </c>
      <c r="H83" s="21"/>
      <c r="I83" s="21">
        <v>0</v>
      </c>
      <c r="K83" s="17"/>
    </row>
    <row r="84" spans="1:11" s="2" customFormat="1" ht="21" customHeight="1">
      <c r="A84" s="2" t="s">
        <v>237</v>
      </c>
      <c r="C84" s="21">
        <v>82000</v>
      </c>
      <c r="D84" s="21"/>
      <c r="E84" s="21">
        <v>361653</v>
      </c>
      <c r="F84" s="21"/>
      <c r="G84" s="21">
        <v>82000</v>
      </c>
      <c r="H84" s="21"/>
      <c r="I84" s="21">
        <v>361653</v>
      </c>
      <c r="K84" s="17"/>
    </row>
    <row r="85" spans="1:11" s="2" customFormat="1" ht="21" customHeight="1">
      <c r="A85" s="2" t="s">
        <v>127</v>
      </c>
      <c r="C85" s="21">
        <v>-521837</v>
      </c>
      <c r="D85" s="21"/>
      <c r="E85" s="21">
        <v>0</v>
      </c>
      <c r="F85" s="21"/>
      <c r="G85" s="21">
        <v>-799026</v>
      </c>
      <c r="H85" s="21"/>
      <c r="I85" s="21">
        <v>0</v>
      </c>
      <c r="K85" s="17"/>
    </row>
    <row r="86" spans="1:11" s="2" customFormat="1" ht="21" customHeight="1">
      <c r="A86" s="2" t="s">
        <v>221</v>
      </c>
      <c r="C86" s="21">
        <v>1468017</v>
      </c>
      <c r="D86" s="21"/>
      <c r="E86" s="21">
        <v>0</v>
      </c>
      <c r="F86" s="21"/>
      <c r="G86" s="21">
        <v>0</v>
      </c>
      <c r="H86" s="21"/>
      <c r="I86" s="21">
        <v>0</v>
      </c>
      <c r="K86" s="17"/>
    </row>
    <row r="87" spans="1:11" s="2" customFormat="1" ht="21" customHeight="1">
      <c r="A87" s="2" t="s">
        <v>232</v>
      </c>
      <c r="C87" s="21">
        <v>-277190</v>
      </c>
      <c r="D87" s="21"/>
      <c r="E87" s="21">
        <v>0</v>
      </c>
      <c r="F87" s="21"/>
      <c r="G87" s="21">
        <v>0</v>
      </c>
      <c r="H87" s="21"/>
      <c r="I87" s="21">
        <v>0</v>
      </c>
      <c r="K87" s="17"/>
    </row>
    <row r="88" spans="1:11" s="2" customFormat="1" ht="21" customHeight="1">
      <c r="A88" s="2" t="s">
        <v>120</v>
      </c>
      <c r="C88" s="21">
        <v>0</v>
      </c>
      <c r="D88" s="21"/>
      <c r="E88" s="21">
        <v>-198849</v>
      </c>
      <c r="F88" s="21"/>
      <c r="G88" s="21">
        <v>0</v>
      </c>
      <c r="H88" s="21"/>
      <c r="I88" s="21">
        <v>-198849</v>
      </c>
      <c r="K88" s="17"/>
    </row>
    <row r="89" spans="1:11" s="2" customFormat="1" ht="21" customHeight="1">
      <c r="A89" s="2" t="s">
        <v>284</v>
      </c>
      <c r="C89" s="21">
        <v>12572</v>
      </c>
      <c r="D89" s="21"/>
      <c r="E89" s="21">
        <v>45098</v>
      </c>
      <c r="F89" s="21"/>
      <c r="G89" s="21">
        <v>14614</v>
      </c>
      <c r="H89" s="21"/>
      <c r="I89" s="21">
        <v>52129</v>
      </c>
      <c r="K89" s="17"/>
    </row>
    <row r="90" spans="1:11" s="2" customFormat="1" ht="21" customHeight="1">
      <c r="A90" s="2" t="s">
        <v>285</v>
      </c>
      <c r="C90" s="21">
        <v>0</v>
      </c>
      <c r="D90" s="21"/>
      <c r="E90" s="21">
        <v>562465</v>
      </c>
      <c r="F90" s="21"/>
      <c r="G90" s="21">
        <v>0</v>
      </c>
      <c r="H90" s="21"/>
      <c r="I90" s="21">
        <v>550004</v>
      </c>
      <c r="K90" s="17"/>
    </row>
    <row r="91" spans="1:11" s="2" customFormat="1" ht="21" customHeight="1">
      <c r="A91" s="2" t="s">
        <v>286</v>
      </c>
      <c r="C91" s="21">
        <v>2037</v>
      </c>
      <c r="D91" s="21"/>
      <c r="E91" s="21">
        <v>6</v>
      </c>
      <c r="F91" s="21"/>
      <c r="G91" s="21">
        <v>0</v>
      </c>
      <c r="H91" s="21"/>
      <c r="I91" s="21">
        <v>0</v>
      </c>
      <c r="K91" s="17"/>
    </row>
    <row r="92" spans="1:11" s="2" customFormat="1" ht="21" customHeight="1">
      <c r="A92" s="2" t="s">
        <v>115</v>
      </c>
      <c r="C92" s="32">
        <v>-14368</v>
      </c>
      <c r="D92" s="24"/>
      <c r="E92" s="29">
        <v>-38390</v>
      </c>
      <c r="F92" s="24"/>
      <c r="G92" s="32">
        <v>-11838</v>
      </c>
      <c r="H92" s="24"/>
      <c r="I92" s="29">
        <v>-34959</v>
      </c>
      <c r="K92" s="17"/>
    </row>
    <row r="93" spans="1:11" s="2" customFormat="1" ht="21" customHeight="1">
      <c r="A93" s="41" t="s">
        <v>228</v>
      </c>
      <c r="C93" s="32">
        <f>SUM(C77:C92)</f>
        <v>-423063</v>
      </c>
      <c r="D93" s="21"/>
      <c r="E93" s="32">
        <f>SUM(E77:E92)</f>
        <v>3207425</v>
      </c>
      <c r="F93" s="21"/>
      <c r="G93" s="32">
        <f>SUM(G77:G92)</f>
        <v>-2481623</v>
      </c>
      <c r="H93" s="21"/>
      <c r="I93" s="32">
        <f>SUM(I77:I92)</f>
        <v>2881957</v>
      </c>
      <c r="K93" s="17"/>
    </row>
    <row r="94" spans="1:11" s="2" customFormat="1" ht="21" customHeight="1">
      <c r="A94" s="41"/>
      <c r="C94" s="24"/>
      <c r="D94" s="21"/>
      <c r="E94" s="24"/>
      <c r="F94" s="21"/>
      <c r="G94" s="24"/>
      <c r="H94" s="21"/>
      <c r="I94" s="24"/>
      <c r="K94" s="17"/>
    </row>
    <row r="95" spans="1:11" s="2" customFormat="1" ht="21" customHeight="1">
      <c r="A95" s="1" t="s">
        <v>206</v>
      </c>
      <c r="C95" s="24"/>
      <c r="D95" s="21"/>
      <c r="E95" s="24"/>
      <c r="F95" s="21"/>
      <c r="G95" s="24"/>
      <c r="H95" s="21"/>
      <c r="I95" s="24"/>
      <c r="K95" s="17"/>
    </row>
    <row r="96" spans="1:11" ht="21" customHeight="1">
      <c r="A96" s="12"/>
      <c r="B96" s="18"/>
      <c r="C96" s="18"/>
      <c r="D96" s="18"/>
      <c r="E96" s="18"/>
      <c r="F96" s="18"/>
      <c r="G96" s="16"/>
      <c r="H96" s="4"/>
      <c r="I96" s="36" t="s">
        <v>80</v>
      </c>
      <c r="J96" s="4"/>
    </row>
    <row r="97" spans="1:11" s="2" customFormat="1" ht="21" customHeight="1">
      <c r="A97" s="14" t="s">
        <v>101</v>
      </c>
      <c r="B97" s="16"/>
      <c r="C97" s="16"/>
      <c r="D97" s="16"/>
      <c r="E97" s="16"/>
      <c r="F97" s="16"/>
      <c r="G97" s="16"/>
      <c r="H97" s="16"/>
      <c r="I97" s="16"/>
      <c r="K97" s="17"/>
    </row>
    <row r="98" spans="1:11" s="2" customFormat="1" ht="21" customHeight="1">
      <c r="A98" s="27" t="s">
        <v>68</v>
      </c>
      <c r="B98" s="16"/>
      <c r="C98" s="16"/>
      <c r="D98" s="16"/>
      <c r="E98" s="16"/>
      <c r="F98" s="16"/>
      <c r="G98" s="16"/>
      <c r="H98" s="16"/>
      <c r="I98" s="16"/>
      <c r="K98" s="17"/>
    </row>
    <row r="99" spans="1:11" s="2" customFormat="1" ht="21" customHeight="1">
      <c r="A99" s="11" t="s">
        <v>240</v>
      </c>
      <c r="B99" s="16"/>
      <c r="C99" s="16"/>
      <c r="D99" s="16"/>
      <c r="E99" s="16"/>
      <c r="F99" s="16"/>
      <c r="G99" s="16"/>
      <c r="H99" s="16"/>
      <c r="I99" s="16"/>
      <c r="K99" s="17"/>
    </row>
    <row r="100" spans="1:11" s="2" customFormat="1" ht="21" customHeight="1">
      <c r="B100" s="83"/>
      <c r="C100" s="83"/>
      <c r="D100" s="83"/>
      <c r="E100" s="83"/>
      <c r="I100" s="36" t="s">
        <v>72</v>
      </c>
      <c r="K100" s="17"/>
    </row>
    <row r="101" spans="1:11" s="41" customFormat="1" ht="21" customHeight="1">
      <c r="B101" s="84"/>
      <c r="C101" s="99"/>
      <c r="D101" s="99" t="s">
        <v>37</v>
      </c>
      <c r="E101" s="99"/>
      <c r="G101" s="88"/>
      <c r="H101" s="99" t="s">
        <v>38</v>
      </c>
      <c r="I101" s="88"/>
      <c r="K101" s="85"/>
    </row>
    <row r="102" spans="1:11" s="2" customFormat="1" ht="21" customHeight="1">
      <c r="C102" s="49" t="s">
        <v>243</v>
      </c>
      <c r="D102" s="38"/>
      <c r="E102" s="49" t="s">
        <v>195</v>
      </c>
      <c r="F102" s="30"/>
      <c r="G102" s="49" t="s">
        <v>243</v>
      </c>
      <c r="H102" s="38"/>
      <c r="I102" s="49" t="s">
        <v>195</v>
      </c>
      <c r="K102" s="17"/>
    </row>
    <row r="103" spans="1:11" s="2" customFormat="1" ht="21" customHeight="1">
      <c r="A103" s="41" t="s">
        <v>52</v>
      </c>
      <c r="C103" s="21"/>
      <c r="D103" s="21"/>
      <c r="E103" s="21"/>
      <c r="F103" s="21"/>
      <c r="G103" s="21"/>
      <c r="H103" s="21"/>
      <c r="I103" s="21"/>
      <c r="K103" s="17"/>
    </row>
    <row r="104" spans="1:11" s="2" customFormat="1" ht="21" customHeight="1">
      <c r="A104" s="2" t="s">
        <v>154</v>
      </c>
      <c r="C104" s="21">
        <v>154402</v>
      </c>
      <c r="D104" s="21"/>
      <c r="E104" s="21">
        <v>265041</v>
      </c>
      <c r="F104" s="21"/>
      <c r="G104" s="21">
        <v>-100000</v>
      </c>
      <c r="H104" s="21"/>
      <c r="I104" s="21">
        <v>280000</v>
      </c>
      <c r="K104" s="17"/>
    </row>
    <row r="105" spans="1:11" s="2" customFormat="1" ht="21" customHeight="1">
      <c r="A105" s="2" t="s">
        <v>313</v>
      </c>
      <c r="C105" s="21">
        <v>0</v>
      </c>
      <c r="D105" s="21"/>
      <c r="E105" s="21">
        <v>0</v>
      </c>
      <c r="F105" s="21"/>
      <c r="G105" s="21">
        <v>1610000</v>
      </c>
      <c r="H105" s="21"/>
      <c r="I105" s="21">
        <v>0</v>
      </c>
      <c r="K105" s="17"/>
    </row>
    <row r="106" spans="1:11" s="2" customFormat="1" ht="21" customHeight="1">
      <c r="A106" s="2" t="s">
        <v>287</v>
      </c>
      <c r="C106" s="21">
        <v>-32543</v>
      </c>
      <c r="D106" s="21"/>
      <c r="E106" s="21">
        <v>-20649</v>
      </c>
      <c r="F106" s="21"/>
      <c r="G106" s="21">
        <v>-30031</v>
      </c>
      <c r="H106" s="21"/>
      <c r="I106" s="21">
        <v>-16316</v>
      </c>
      <c r="K106" s="17"/>
    </row>
    <row r="107" spans="1:11" s="2" customFormat="1" ht="21" customHeight="1">
      <c r="A107" s="2" t="s">
        <v>66</v>
      </c>
      <c r="C107" s="21">
        <v>0</v>
      </c>
      <c r="D107" s="21"/>
      <c r="E107" s="21">
        <v>60493</v>
      </c>
      <c r="F107" s="21"/>
      <c r="G107" s="21">
        <v>0</v>
      </c>
      <c r="H107" s="21"/>
      <c r="I107" s="21">
        <v>0</v>
      </c>
      <c r="K107" s="17"/>
    </row>
    <row r="108" spans="1:11" s="2" customFormat="1" ht="21" customHeight="1">
      <c r="A108" s="2" t="s">
        <v>288</v>
      </c>
      <c r="C108" s="21">
        <v>-278562</v>
      </c>
      <c r="D108" s="21"/>
      <c r="E108" s="21">
        <v>-200999</v>
      </c>
      <c r="F108" s="21"/>
      <c r="G108" s="21">
        <v>-177721</v>
      </c>
      <c r="H108" s="21"/>
      <c r="I108" s="21">
        <v>0</v>
      </c>
      <c r="K108" s="17"/>
    </row>
    <row r="109" spans="1:11" s="2" customFormat="1" ht="21" customHeight="1">
      <c r="A109" s="2" t="s">
        <v>289</v>
      </c>
      <c r="C109" s="21">
        <v>2328400</v>
      </c>
      <c r="D109" s="21"/>
      <c r="E109" s="21">
        <v>0</v>
      </c>
      <c r="F109" s="21"/>
      <c r="G109" s="21">
        <v>2328400</v>
      </c>
      <c r="H109" s="21"/>
      <c r="I109" s="21">
        <v>0</v>
      </c>
      <c r="K109" s="17"/>
    </row>
    <row r="110" spans="1:11" s="2" customFormat="1" ht="21" customHeight="1">
      <c r="A110" s="2" t="s">
        <v>110</v>
      </c>
      <c r="C110" s="21">
        <v>-20846</v>
      </c>
      <c r="D110" s="21"/>
      <c r="E110" s="21">
        <v>0</v>
      </c>
      <c r="F110" s="21"/>
      <c r="G110" s="21">
        <v>-19275</v>
      </c>
      <c r="H110" s="21"/>
      <c r="I110" s="21">
        <v>0</v>
      </c>
      <c r="J110" s="21"/>
      <c r="K110" s="17"/>
    </row>
    <row r="111" spans="1:11" s="2" customFormat="1" ht="21" customHeight="1">
      <c r="A111" s="2" t="s">
        <v>70</v>
      </c>
      <c r="C111" s="21">
        <v>-333078</v>
      </c>
      <c r="D111" s="21"/>
      <c r="E111" s="21">
        <v>-204489</v>
      </c>
      <c r="F111" s="21"/>
      <c r="G111" s="21">
        <v>-102335</v>
      </c>
      <c r="H111" s="21"/>
      <c r="I111" s="21">
        <v>-173446</v>
      </c>
      <c r="K111" s="17"/>
    </row>
    <row r="112" spans="1:11" s="2" customFormat="1" ht="21" customHeight="1">
      <c r="A112" s="2" t="s">
        <v>212</v>
      </c>
      <c r="C112" s="21">
        <v>-128543</v>
      </c>
      <c r="D112" s="21"/>
      <c r="E112" s="21">
        <v>-127915</v>
      </c>
      <c r="F112" s="21"/>
      <c r="G112" s="21">
        <v>-128543</v>
      </c>
      <c r="H112" s="21"/>
      <c r="I112" s="21">
        <v>-127915</v>
      </c>
      <c r="K112" s="17"/>
    </row>
    <row r="113" spans="1:11" s="2" customFormat="1" ht="21" customHeight="1">
      <c r="A113" s="2" t="s">
        <v>193</v>
      </c>
      <c r="C113" s="21">
        <v>-27084</v>
      </c>
      <c r="D113" s="21"/>
      <c r="E113" s="21">
        <v>-12282</v>
      </c>
      <c r="F113" s="21"/>
      <c r="G113" s="21">
        <v>0</v>
      </c>
      <c r="H113" s="21"/>
      <c r="I113" s="21">
        <v>0</v>
      </c>
      <c r="K113" s="17"/>
    </row>
    <row r="114" spans="1:11" s="2" customFormat="1" ht="21" customHeight="1">
      <c r="A114" s="41" t="s">
        <v>213</v>
      </c>
      <c r="C114" s="26">
        <f>SUM(C104:C113)</f>
        <v>1662146</v>
      </c>
      <c r="D114" s="21"/>
      <c r="E114" s="26">
        <f>SUM(E104:E113)</f>
        <v>-240800</v>
      </c>
      <c r="F114" s="21"/>
      <c r="G114" s="26">
        <f>SUM(G104:G113)</f>
        <v>3380495</v>
      </c>
      <c r="H114" s="21"/>
      <c r="I114" s="26">
        <f>SUM(I104:I113)</f>
        <v>-37677</v>
      </c>
      <c r="K114" s="17"/>
    </row>
    <row r="115" spans="1:11" s="2" customFormat="1" ht="21" customHeight="1">
      <c r="A115" s="41" t="s">
        <v>314</v>
      </c>
      <c r="C115" s="21">
        <f>SUM(C75,C93,C114)</f>
        <v>907794</v>
      </c>
      <c r="D115" s="21"/>
      <c r="E115" s="21">
        <f>SUM(E75,E93,E114)</f>
        <v>2332155</v>
      </c>
      <c r="F115" s="21"/>
      <c r="G115" s="21">
        <f>SUM(G75,G93,G114)</f>
        <v>1004818</v>
      </c>
      <c r="H115" s="21"/>
      <c r="I115" s="21">
        <f>SUM(I75,I93,I114)</f>
        <v>2244642</v>
      </c>
      <c r="K115" s="17"/>
    </row>
    <row r="116" spans="1:11" s="2" customFormat="1" ht="21" customHeight="1">
      <c r="A116" s="2" t="s">
        <v>169</v>
      </c>
      <c r="C116" s="32">
        <v>3186852</v>
      </c>
      <c r="D116" s="21"/>
      <c r="E116" s="32">
        <v>4028299</v>
      </c>
      <c r="F116" s="21"/>
      <c r="G116" s="32">
        <v>1990744</v>
      </c>
      <c r="H116" s="21"/>
      <c r="I116" s="32">
        <v>2191754</v>
      </c>
      <c r="K116" s="17"/>
    </row>
    <row r="117" spans="1:11" s="2" customFormat="1" ht="21" customHeight="1" thickBot="1">
      <c r="A117" s="41" t="s">
        <v>170</v>
      </c>
      <c r="C117" s="33">
        <f>SUM(C115:C116)</f>
        <v>4094646</v>
      </c>
      <c r="D117" s="21"/>
      <c r="E117" s="33">
        <f>SUM(E115:E116)</f>
        <v>6360454</v>
      </c>
      <c r="F117" s="21"/>
      <c r="G117" s="33">
        <f>SUM(G115:G116)</f>
        <v>2995562</v>
      </c>
      <c r="H117" s="21"/>
      <c r="I117" s="33">
        <f>SUM(I115:I116)</f>
        <v>4436396</v>
      </c>
      <c r="K117" s="17"/>
    </row>
    <row r="118" spans="1:11" s="2" customFormat="1" ht="21" customHeight="1" thickTop="1">
      <c r="A118" s="41"/>
      <c r="C118" s="24">
        <f>SUM(C117-BS!D11)</f>
        <v>0</v>
      </c>
      <c r="D118" s="21"/>
      <c r="E118" s="24"/>
      <c r="F118" s="21"/>
      <c r="G118" s="24">
        <f>SUM(G117-BS!H11)</f>
        <v>0</v>
      </c>
      <c r="H118" s="21"/>
      <c r="I118" s="24"/>
      <c r="K118" s="17"/>
    </row>
    <row r="119" spans="1:11" s="2" customFormat="1" ht="21" customHeight="1">
      <c r="A119" s="41" t="s">
        <v>53</v>
      </c>
      <c r="K119" s="17"/>
    </row>
    <row r="120" spans="1:11" s="2" customFormat="1" ht="21" customHeight="1">
      <c r="A120" s="2" t="s">
        <v>54</v>
      </c>
      <c r="C120" s="23"/>
      <c r="D120" s="87"/>
      <c r="E120" s="23"/>
      <c r="F120" s="21"/>
      <c r="G120" s="23"/>
      <c r="H120" s="21"/>
      <c r="I120" s="23"/>
      <c r="J120" s="21"/>
      <c r="K120" s="17"/>
    </row>
    <row r="121" spans="1:11" s="2" customFormat="1" ht="21" customHeight="1">
      <c r="A121" s="2" t="s">
        <v>306</v>
      </c>
      <c r="C121" s="21">
        <v>19340</v>
      </c>
      <c r="D121" s="21"/>
      <c r="E121" s="21">
        <v>0</v>
      </c>
      <c r="F121" s="21"/>
      <c r="G121" s="21">
        <v>0</v>
      </c>
      <c r="H121" s="21"/>
      <c r="I121" s="21">
        <v>0</v>
      </c>
      <c r="J121" s="21"/>
      <c r="K121" s="17"/>
    </row>
    <row r="122" spans="1:11" s="2" customFormat="1" ht="21" customHeight="1">
      <c r="A122" s="2" t="s">
        <v>308</v>
      </c>
      <c r="C122" s="21">
        <v>48213</v>
      </c>
      <c r="D122" s="21"/>
      <c r="E122" s="21">
        <v>0</v>
      </c>
      <c r="F122" s="21"/>
      <c r="G122" s="21">
        <v>48213</v>
      </c>
      <c r="H122" s="21"/>
      <c r="I122" s="21">
        <v>0</v>
      </c>
      <c r="J122" s="21"/>
      <c r="K122" s="17"/>
    </row>
    <row r="123" spans="1:11" s="2" customFormat="1" ht="21" customHeight="1">
      <c r="A123" s="2" t="s">
        <v>307</v>
      </c>
      <c r="C123" s="21">
        <v>0</v>
      </c>
      <c r="D123" s="21"/>
      <c r="E123" s="21">
        <v>0</v>
      </c>
      <c r="F123" s="21"/>
      <c r="G123" s="21">
        <v>554996</v>
      </c>
      <c r="H123" s="21"/>
      <c r="I123" s="21">
        <v>0</v>
      </c>
      <c r="J123" s="21"/>
      <c r="K123" s="17"/>
    </row>
    <row r="124" spans="1:11" s="2" customFormat="1" ht="21" customHeight="1">
      <c r="A124" s="2" t="s">
        <v>219</v>
      </c>
      <c r="C124" s="21">
        <v>-902226</v>
      </c>
      <c r="D124" s="21"/>
      <c r="E124" s="21">
        <v>0</v>
      </c>
      <c r="F124" s="21"/>
      <c r="G124" s="21">
        <v>-799750</v>
      </c>
      <c r="H124" s="21"/>
      <c r="I124" s="21">
        <v>0</v>
      </c>
      <c r="J124" s="21"/>
      <c r="K124" s="17"/>
    </row>
    <row r="125" spans="1:11" s="2" customFormat="1" ht="21" customHeight="1">
      <c r="A125" s="2" t="s">
        <v>309</v>
      </c>
      <c r="C125" s="21"/>
      <c r="D125" s="21"/>
      <c r="E125" s="21"/>
      <c r="F125" s="21"/>
      <c r="G125" s="21"/>
      <c r="H125" s="21"/>
      <c r="I125" s="21"/>
      <c r="J125" s="21"/>
      <c r="K125" s="17"/>
    </row>
    <row r="126" spans="1:11" s="2" customFormat="1" ht="21" customHeight="1">
      <c r="A126" s="2" t="s">
        <v>276</v>
      </c>
      <c r="C126" s="21">
        <v>611</v>
      </c>
      <c r="D126" s="21"/>
      <c r="E126" s="21">
        <v>-112625</v>
      </c>
      <c r="F126" s="21"/>
      <c r="G126" s="21">
        <v>29750</v>
      </c>
      <c r="H126" s="21"/>
      <c r="I126" s="21">
        <v>-112625</v>
      </c>
      <c r="J126" s="21"/>
      <c r="K126" s="17"/>
    </row>
    <row r="127" spans="1:11" s="2" customFormat="1" ht="21" customHeight="1">
      <c r="A127" s="2" t="s">
        <v>310</v>
      </c>
      <c r="C127" s="21">
        <v>206</v>
      </c>
      <c r="D127" s="21"/>
      <c r="E127" s="24">
        <v>770</v>
      </c>
      <c r="G127" s="21">
        <v>274</v>
      </c>
      <c r="I127" s="24">
        <v>561</v>
      </c>
      <c r="K127" s="17"/>
    </row>
    <row r="128" spans="1:11" s="2" customFormat="1" ht="21" customHeight="1">
      <c r="A128" s="2" t="s">
        <v>311</v>
      </c>
      <c r="C128" s="24">
        <v>2671</v>
      </c>
      <c r="D128" s="21"/>
      <c r="E128" s="24">
        <v>0</v>
      </c>
      <c r="F128" s="21"/>
      <c r="G128" s="24">
        <v>2671</v>
      </c>
      <c r="H128" s="21"/>
      <c r="I128" s="24">
        <v>0</v>
      </c>
      <c r="K128" s="17"/>
    </row>
    <row r="129" spans="1:11" s="2" customFormat="1" ht="21" customHeight="1">
      <c r="A129" s="2" t="s">
        <v>229</v>
      </c>
      <c r="C129" s="24">
        <v>-342</v>
      </c>
      <c r="D129" s="21"/>
      <c r="E129" s="21">
        <v>2337</v>
      </c>
      <c r="F129" s="21"/>
      <c r="G129" s="21">
        <v>-342</v>
      </c>
      <c r="H129" s="21"/>
      <c r="I129" s="21">
        <v>-1901</v>
      </c>
      <c r="J129" s="21"/>
      <c r="K129" s="17"/>
    </row>
    <row r="130" spans="1:11" s="2" customFormat="1" ht="21" customHeight="1">
      <c r="A130" s="2" t="s">
        <v>294</v>
      </c>
      <c r="C130" s="21"/>
      <c r="D130" s="21"/>
      <c r="E130" s="21"/>
      <c r="F130" s="21"/>
      <c r="G130" s="21"/>
      <c r="H130" s="21"/>
      <c r="I130" s="21"/>
      <c r="J130" s="21"/>
      <c r="K130" s="17"/>
    </row>
    <row r="131" spans="1:11" s="2" customFormat="1" ht="21" customHeight="1">
      <c r="A131" s="2" t="s">
        <v>293</v>
      </c>
      <c r="C131" s="21">
        <v>0</v>
      </c>
      <c r="D131" s="21"/>
      <c r="E131" s="21">
        <v>23</v>
      </c>
      <c r="F131" s="21"/>
      <c r="G131" s="21">
        <v>0</v>
      </c>
      <c r="H131" s="21"/>
      <c r="I131" s="21">
        <v>0</v>
      </c>
      <c r="J131" s="21"/>
      <c r="K131" s="17"/>
    </row>
    <row r="132" spans="1:11" s="2" customFormat="1" ht="21" customHeight="1">
      <c r="A132" s="2" t="s">
        <v>230</v>
      </c>
      <c r="C132" s="21">
        <v>-311</v>
      </c>
      <c r="D132" s="21"/>
      <c r="E132" s="21">
        <v>-154</v>
      </c>
      <c r="F132" s="21"/>
      <c r="G132" s="21">
        <v>-311</v>
      </c>
      <c r="H132" s="21"/>
      <c r="I132" s="21">
        <v>-154</v>
      </c>
      <c r="J132" s="21"/>
      <c r="K132" s="17"/>
    </row>
    <row r="133" spans="1:11" s="2" customFormat="1" ht="21" customHeight="1">
      <c r="A133" s="2" t="s">
        <v>220</v>
      </c>
      <c r="C133" s="21">
        <v>0</v>
      </c>
      <c r="D133" s="21"/>
      <c r="E133" s="24">
        <v>5459</v>
      </c>
      <c r="G133" s="24">
        <v>0</v>
      </c>
      <c r="I133" s="24">
        <v>5459</v>
      </c>
      <c r="K133" s="17"/>
    </row>
    <row r="134" spans="1:11" s="2" customFormat="1" ht="21" customHeight="1">
      <c r="A134" s="41"/>
      <c r="C134" s="24"/>
      <c r="D134" s="21"/>
      <c r="E134" s="24"/>
      <c r="F134" s="21"/>
      <c r="G134" s="24"/>
      <c r="H134" s="21"/>
      <c r="I134" s="24"/>
      <c r="K134" s="17"/>
    </row>
    <row r="135" spans="1:11" s="2" customFormat="1" ht="21" customHeight="1">
      <c r="A135" s="1" t="s">
        <v>206</v>
      </c>
      <c r="K135" s="17"/>
    </row>
  </sheetData>
  <mergeCells count="2">
    <mergeCell ref="C6:E6"/>
    <mergeCell ref="G6:I6"/>
  </mergeCells>
  <printOptions gridLinesSet="0"/>
  <pageMargins left="0.78740157480314965" right="0.39370078740157483" top="0.78740157480314965" bottom="0.39370078740157483" header="0.19685039370078741" footer="0.19685039370078741"/>
  <pageSetup paperSize="9" scale="71" fitToHeight="0" orientation="portrait" r:id="rId1"/>
  <headerFooter alignWithMargins="0"/>
  <rowBreaks count="2" manualBreakCount="2">
    <brk id="52" max="16383" man="1"/>
    <brk id="95" max="8" man="1"/>
  </rowBreaks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61795</vt:lpwstr>
  </property>
  <property fmtid="{D5CDD505-2E9C-101B-9397-08002B2CF9AE}" pid="4" name="OptimizationTime">
    <vt:lpwstr>20210511_1936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Darika Tongprapai</cp:lastModifiedBy>
  <cp:lastPrinted>2021-05-11T11:14:13Z</cp:lastPrinted>
  <dcterms:created xsi:type="dcterms:W3CDTF">1998-02-25T03:57:14Z</dcterms:created>
  <dcterms:modified xsi:type="dcterms:W3CDTF">2021-05-11T11:14:15Z</dcterms:modified>
</cp:coreProperties>
</file>