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1\Qtr1'21\"/>
    </mc:Choice>
  </mc:AlternateContent>
  <xr:revisionPtr revIDLastSave="0" documentId="13_ncr:1_{42C031B5-8F0D-4BF2-8630-02E897E0BB29}" xr6:coauthVersionLast="45" xr6:coauthVersionMax="45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BS!$A$1:$K$119</definedName>
    <definedName name="_xlnm.Print_Area" localSheetId="5">cashflow!$A$1:$K$132</definedName>
    <definedName name="_xlnm.Print_Area" localSheetId="2">PL!$A$1:$L$87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1" i="21" l="1"/>
  <c r="G74" i="20" l="1"/>
  <c r="G75" i="20"/>
  <c r="G76" i="20"/>
  <c r="G79" i="20"/>
  <c r="G66" i="20"/>
  <c r="G68" i="20"/>
  <c r="G71" i="20"/>
  <c r="G67" i="20"/>
  <c r="K28" i="5" l="1"/>
  <c r="K85" i="20"/>
  <c r="I85" i="20"/>
  <c r="G85" i="20"/>
  <c r="E85" i="20"/>
  <c r="G78" i="20"/>
  <c r="E78" i="20"/>
  <c r="E76" i="20"/>
  <c r="E79" i="20" s="1"/>
  <c r="K17" i="5"/>
  <c r="E68" i="20"/>
  <c r="E71" i="20" s="1"/>
  <c r="K61" i="20"/>
  <c r="I61" i="20"/>
  <c r="G61" i="20"/>
  <c r="E61" i="20"/>
  <c r="I31" i="6" l="1"/>
  <c r="G31" i="6"/>
  <c r="E31" i="6"/>
  <c r="C31" i="6"/>
  <c r="U23" i="5"/>
  <c r="W23" i="5" s="1"/>
  <c r="AA23" i="5" s="1"/>
  <c r="K56" i="20"/>
  <c r="I56" i="20"/>
  <c r="E56" i="20"/>
  <c r="G56" i="20"/>
  <c r="H70" i="9" l="1"/>
  <c r="J70" i="9"/>
  <c r="F70" i="9"/>
  <c r="D70" i="9"/>
  <c r="J25" i="9"/>
  <c r="H25" i="9"/>
  <c r="F25" i="9"/>
  <c r="D25" i="9"/>
  <c r="J112" i="21" l="1"/>
  <c r="H112" i="21"/>
  <c r="F112" i="21"/>
  <c r="D112" i="21"/>
  <c r="J91" i="21"/>
  <c r="F91" i="21"/>
  <c r="D91" i="21"/>
  <c r="E20" i="20" l="1"/>
  <c r="G20" i="20"/>
  <c r="I20" i="20"/>
  <c r="K20" i="20"/>
  <c r="U24" i="5" l="1"/>
  <c r="W24" i="5" s="1"/>
  <c r="AA24" i="5" s="1"/>
  <c r="K29" i="20" l="1"/>
  <c r="I29" i="20"/>
  <c r="E29" i="20"/>
  <c r="G29" i="20"/>
  <c r="O30" i="6" l="1"/>
  <c r="O27" i="6"/>
  <c r="O26" i="6"/>
  <c r="O25" i="6"/>
  <c r="O21" i="6"/>
  <c r="O18" i="6"/>
  <c r="O17" i="6"/>
  <c r="O16" i="6"/>
  <c r="U36" i="5"/>
  <c r="U34" i="5"/>
  <c r="U32" i="5"/>
  <c r="U29" i="5"/>
  <c r="U28" i="5"/>
  <c r="U27" i="5"/>
  <c r="U22" i="5"/>
  <c r="W22" i="5" s="1"/>
  <c r="U20" i="5"/>
  <c r="U18" i="5"/>
  <c r="U17" i="5"/>
  <c r="U16" i="5"/>
  <c r="W16" i="5" l="1"/>
  <c r="W36" i="5" l="1"/>
  <c r="AA36" i="5" s="1"/>
  <c r="Q25" i="6" l="1"/>
  <c r="Y17" i="5" l="1"/>
  <c r="F79" i="9" l="1"/>
  <c r="H79" i="9"/>
  <c r="J79" i="9"/>
  <c r="Q30" i="5" l="1"/>
  <c r="Q37" i="5" s="1"/>
  <c r="Q19" i="5"/>
  <c r="Q25" i="5" s="1"/>
  <c r="Y28" i="5" l="1"/>
  <c r="Q27" i="6" l="1"/>
  <c r="D79" i="9"/>
  <c r="M28" i="6" l="1"/>
  <c r="M31" i="6" s="1"/>
  <c r="M19" i="6"/>
  <c r="M22" i="6" s="1"/>
  <c r="Q21" i="6"/>
  <c r="Q18" i="6"/>
  <c r="Q16" i="6"/>
  <c r="S30" i="5"/>
  <c r="S37" i="5" s="1"/>
  <c r="S19" i="5"/>
  <c r="S25" i="5" s="1"/>
  <c r="O19" i="6" l="1"/>
  <c r="O22" i="6" s="1"/>
  <c r="O28" i="6"/>
  <c r="O31" i="6" s="1"/>
  <c r="K30" i="5" l="1"/>
  <c r="K37" i="5" s="1"/>
  <c r="W34" i="5"/>
  <c r="AA34" i="5" s="1"/>
  <c r="K38" i="5" l="1"/>
  <c r="W32" i="5"/>
  <c r="D103" i="9"/>
  <c r="D105" i="9" s="1"/>
  <c r="AA32" i="5" l="1"/>
  <c r="D40" i="9"/>
  <c r="D80" i="9" l="1"/>
  <c r="D106" i="9" s="1"/>
  <c r="D41" i="9"/>
  <c r="G30" i="20" l="1"/>
  <c r="G33" i="20" s="1"/>
  <c r="E30" i="20" l="1"/>
  <c r="E33" i="20" s="1"/>
  <c r="K30" i="20"/>
  <c r="K33" i="20" s="1"/>
  <c r="K35" i="20" s="1"/>
  <c r="I30" i="20"/>
  <c r="K59" i="20" l="1"/>
  <c r="K62" i="20" s="1"/>
  <c r="K40" i="20"/>
  <c r="E35" i="20"/>
  <c r="D9" i="21"/>
  <c r="I33" i="20"/>
  <c r="G35" i="20"/>
  <c r="F9" i="21"/>
  <c r="F34" i="21" s="1"/>
  <c r="J9" i="21"/>
  <c r="J34" i="21" s="1"/>
  <c r="Y30" i="5"/>
  <c r="Y37" i="5" s="1"/>
  <c r="Y19" i="5"/>
  <c r="Y25" i="5" s="1"/>
  <c r="G40" i="20" l="1"/>
  <c r="G59" i="20"/>
  <c r="G62" i="20" s="1"/>
  <c r="H9" i="21"/>
  <c r="H34" i="21" s="1"/>
  <c r="H70" i="21" s="1"/>
  <c r="H73" i="21" s="1"/>
  <c r="H113" i="21" s="1"/>
  <c r="H115" i="21" s="1"/>
  <c r="H116" i="21" s="1"/>
  <c r="I35" i="20"/>
  <c r="E40" i="20"/>
  <c r="E59" i="20"/>
  <c r="E62" i="20" s="1"/>
  <c r="F70" i="21"/>
  <c r="F73" i="21" s="1"/>
  <c r="F113" i="21" s="1"/>
  <c r="F115" i="21" s="1"/>
  <c r="D34" i="21"/>
  <c r="D70" i="21" s="1"/>
  <c r="D73" i="21" s="1"/>
  <c r="D113" i="21" s="1"/>
  <c r="D115" i="21" s="1"/>
  <c r="D116" i="21" s="1"/>
  <c r="J70" i="21"/>
  <c r="J73" i="21" s="1"/>
  <c r="J113" i="21" s="1"/>
  <c r="J115" i="21" s="1"/>
  <c r="K66" i="20"/>
  <c r="K17" i="6"/>
  <c r="Q17" i="6" s="1"/>
  <c r="K74" i="20"/>
  <c r="J103" i="9"/>
  <c r="J105" i="9" s="1"/>
  <c r="H103" i="9"/>
  <c r="H105" i="9" s="1"/>
  <c r="F103" i="9"/>
  <c r="F105" i="9" s="1"/>
  <c r="D107" i="9"/>
  <c r="F40" i="9"/>
  <c r="H40" i="9"/>
  <c r="J40" i="9"/>
  <c r="I59" i="20" l="1"/>
  <c r="I62" i="20" s="1"/>
  <c r="I74" i="20" s="1"/>
  <c r="I40" i="20"/>
  <c r="I66" i="20"/>
  <c r="K26" i="6" s="1"/>
  <c r="F80" i="9" l="1"/>
  <c r="F106" i="9" s="1"/>
  <c r="H80" i="9"/>
  <c r="H106" i="9" s="1"/>
  <c r="J80" i="9"/>
  <c r="J106" i="9" s="1"/>
  <c r="H41" i="9"/>
  <c r="J41" i="9"/>
  <c r="F41" i="9"/>
  <c r="K19" i="5" l="1"/>
  <c r="K25" i="5" s="1"/>
  <c r="W28" i="5"/>
  <c r="F107" i="9"/>
  <c r="J107" i="9"/>
  <c r="H107" i="9"/>
  <c r="Q30" i="6"/>
  <c r="I28" i="6"/>
  <c r="G28" i="6"/>
  <c r="E28" i="6"/>
  <c r="C28" i="6"/>
  <c r="I19" i="6"/>
  <c r="I22" i="6" s="1"/>
  <c r="G19" i="6"/>
  <c r="G22" i="6" s="1"/>
  <c r="E19" i="6"/>
  <c r="E22" i="6" s="1"/>
  <c r="C19" i="6"/>
  <c r="C22" i="6" s="1"/>
  <c r="Z30" i="5"/>
  <c r="O30" i="5"/>
  <c r="O37" i="5" s="1"/>
  <c r="M30" i="5"/>
  <c r="M37" i="5" s="1"/>
  <c r="I30" i="5"/>
  <c r="I37" i="5" s="1"/>
  <c r="G30" i="5"/>
  <c r="G37" i="5" s="1"/>
  <c r="E30" i="5"/>
  <c r="E37" i="5" s="1"/>
  <c r="C30" i="5"/>
  <c r="C37" i="5" s="1"/>
  <c r="W29" i="5"/>
  <c r="AA29" i="5" s="1"/>
  <c r="AA22" i="5"/>
  <c r="W20" i="5"/>
  <c r="AA20" i="5" s="1"/>
  <c r="O19" i="5"/>
  <c r="O25" i="5" s="1"/>
  <c r="M19" i="5"/>
  <c r="M25" i="5" s="1"/>
  <c r="I19" i="5"/>
  <c r="I25" i="5" s="1"/>
  <c r="G19" i="5"/>
  <c r="G25" i="5" s="1"/>
  <c r="E19" i="5"/>
  <c r="E25" i="5" s="1"/>
  <c r="C19" i="5"/>
  <c r="C25" i="5" s="1"/>
  <c r="W18" i="5"/>
  <c r="AA18" i="5" s="1"/>
  <c r="I32" i="6" l="1"/>
  <c r="E32" i="6"/>
  <c r="G32" i="6"/>
  <c r="C32" i="6"/>
  <c r="C38" i="5"/>
  <c r="G38" i="5"/>
  <c r="I38" i="5"/>
  <c r="E38" i="5"/>
  <c r="W27" i="5"/>
  <c r="W30" i="5"/>
  <c r="K19" i="6"/>
  <c r="K22" i="6" s="1"/>
  <c r="Q19" i="6"/>
  <c r="Q22" i="6" s="1"/>
  <c r="U19" i="5"/>
  <c r="U25" i="5" s="1"/>
  <c r="W17" i="5"/>
  <c r="AA17" i="5" s="1"/>
  <c r="AA28" i="5"/>
  <c r="AA30" i="5" s="1"/>
  <c r="U30" i="5"/>
  <c r="U37" i="5" s="1"/>
  <c r="W37" i="5" l="1"/>
  <c r="U38" i="5"/>
  <c r="AA16" i="5"/>
  <c r="W19" i="5"/>
  <c r="W25" i="5" s="1"/>
  <c r="AA19" i="5"/>
  <c r="AA25" i="5" l="1"/>
  <c r="AA27" i="5"/>
  <c r="AA37" i="5" s="1"/>
  <c r="K28" i="6" l="1"/>
  <c r="K31" i="6" s="1"/>
  <c r="Q26" i="6"/>
  <c r="Q28" i="6" s="1"/>
  <c r="Q31" i="6" s="1"/>
  <c r="Q32" i="6" l="1"/>
  <c r="AA38" i="5"/>
  <c r="K32" i="6"/>
</calcChain>
</file>

<file path=xl/sharedStrings.xml><?xml version="1.0" encoding="utf-8"?>
<sst xmlns="http://schemas.openxmlformats.org/spreadsheetml/2006/main" count="489" uniqueCount="330">
  <si>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</si>
  <si>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</si>
  <si>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</si>
  <si>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</si>
  <si>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</si>
  <si>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</si>
  <si>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</si>
  <si>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</si>
  <si>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</si>
  <si>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</si>
  <si>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</si>
  <si>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</si>
  <si>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</si>
  <si>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</si>
  <si>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</si>
  <si>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</si>
  <si>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</si>
  <si>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</si>
  <si>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</si>
  <si>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</si>
  <si>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</si>
  <si>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</si>
  <si>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</si>
  <si>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</si>
  <si>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</si>
  <si>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</si>
  <si>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</si>
  <si>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</si>
  <si>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</si>
  <si>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</si>
  <si>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</si>
  <si>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</si>
  <si>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</si>
  <si>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</si>
  <si>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</si>
  <si>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</si>
  <si>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</si>
  <si>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</si>
  <si>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</si>
  <si>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</si>
  <si>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</si>
  <si>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</si>
  <si>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</si>
  <si>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</si>
  <si>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</si>
  <si>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</si>
  <si>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</si>
  <si>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</si>
  <si>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</si>
  <si>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</si>
  <si>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</si>
  <si>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</si>
  <si>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Inventories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</si>
  <si>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</si>
  <si>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</si>
  <si>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</si>
  <si>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</si>
  <si>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</si>
  <si>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</si>
  <si>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</si>
  <si>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</si>
  <si>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</si>
  <si>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</si>
  <si>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</si>
  <si>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</si>
  <si>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</si>
  <si>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</si>
  <si>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</si>
  <si>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</si>
  <si>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Cash received from long-term loans</t>
  </si>
  <si>
    <t>(Unit: Baht)</t>
  </si>
  <si>
    <t>Total other</t>
  </si>
  <si>
    <t>components of</t>
  </si>
  <si>
    <t>Other changes by the owners</t>
  </si>
  <si>
    <t>Unappropriated</t>
  </si>
  <si>
    <t>an acquisition</t>
  </si>
  <si>
    <t xml:space="preserve">Valuation surplus </t>
  </si>
  <si>
    <t xml:space="preserve">of the fair value </t>
  </si>
  <si>
    <t>of assets from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</si>
  <si>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</si>
  <si>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</si>
  <si>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</si>
  <si>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</si>
  <si>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</si>
  <si>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</si>
  <si>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</si>
  <si>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</si>
  <si>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</si>
  <si>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</si>
  <si>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</si>
  <si>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</si>
  <si>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</si>
  <si>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>Amortisation of valuation surplus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</si>
  <si>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</si>
  <si>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</si>
  <si>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</si>
  <si>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</si>
  <si>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</si>
  <si>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      3,333,000,000 ordinary shares of Baht 0.10 each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</si>
  <si>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</si>
  <si>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</si>
  <si>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</si>
  <si>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</si>
  <si>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</si>
  <si>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</si>
  <si>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</si>
  <si>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</si>
  <si>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</si>
  <si>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</si>
  <si>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</si>
  <si>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</si>
  <si>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</si>
  <si>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</si>
  <si>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</si>
  <si>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</si>
  <si>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</si>
  <si>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</si>
  <si>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</si>
  <si>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</si>
  <si>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</si>
  <si>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</si>
  <si>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>Profit for the period</t>
  </si>
  <si>
    <t xml:space="preserve">   Issued and fully paid-up</t>
  </si>
  <si>
    <t>fully paid-up</t>
  </si>
  <si>
    <t xml:space="preserve">   Long-term employee benefits expenses</t>
  </si>
  <si>
    <t xml:space="preserve">   Construction in progress</t>
  </si>
  <si>
    <t xml:space="preserve">   Short-term provisions</t>
  </si>
  <si>
    <t>Cash paid for investments in subsidiaries</t>
  </si>
  <si>
    <t>Cash paid for investments in joint ventures</t>
  </si>
  <si>
    <t>Unbilled receivables</t>
  </si>
  <si>
    <t>Subordinated</t>
  </si>
  <si>
    <t xml:space="preserve">Subordinated </t>
  </si>
  <si>
    <t xml:space="preserve">Adjustments to reconcile profit before tax to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</si>
  <si>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</si>
  <si>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</si>
  <si>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</si>
  <si>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</si>
  <si>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</si>
  <si>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</si>
  <si>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 xml:space="preserve">   Unbilled receivables</t>
  </si>
  <si>
    <t>Supplemental cash flow information</t>
  </si>
  <si>
    <t>Subordinated perpetual debentures</t>
  </si>
  <si>
    <t xml:space="preserve">   net cash provided by (paid from) operating activities:</t>
  </si>
  <si>
    <t xml:space="preserve">   Advance payments for purchase of project land and related costs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</si>
  <si>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</si>
  <si>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</si>
  <si>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</si>
  <si>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</si>
  <si>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</si>
  <si>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</si>
  <si>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</si>
  <si>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</si>
  <si>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</si>
  <si>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</si>
  <si>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</si>
  <si>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Increase (decrease) in short-term loans from financial institutions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</si>
  <si>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</si>
  <si>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</si>
  <si>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</si>
  <si>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</si>
  <si>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</si>
  <si>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</si>
  <si>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</si>
  <si>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</si>
  <si>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</si>
  <si>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 xml:space="preserve">   Provision for long-term employee benefits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</si>
  <si>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</si>
  <si>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</si>
  <si>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</si>
  <si>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</si>
  <si>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</si>
  <si>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Equity attribute to owners of the Company</t>
  </si>
  <si>
    <t xml:space="preserve">   Others</t>
  </si>
  <si>
    <t>perpetual debentures</t>
  </si>
  <si>
    <t xml:space="preserve">   Other non-current liabilities</t>
  </si>
  <si>
    <t>Cash paid for long-term loans to related parties</t>
  </si>
  <si>
    <t>Non-controlling interests of the subsidiaries</t>
  </si>
  <si>
    <t>the subsidiaries</t>
  </si>
  <si>
    <t xml:space="preserve">   Advances received from customers</t>
  </si>
  <si>
    <t>Advance received from customers</t>
  </si>
  <si>
    <t>Cost to obtain contracts with customers</t>
  </si>
  <si>
    <t>income</t>
  </si>
  <si>
    <t xml:space="preserve">   Cost to obtain contracts with customers</t>
  </si>
  <si>
    <t>Tax income (expenses)</t>
  </si>
  <si>
    <t>Share of profit from investments in joint ventures</t>
  </si>
  <si>
    <t xml:space="preserve">   Cash received for tax refund</t>
  </si>
  <si>
    <t>change in shareholding</t>
  </si>
  <si>
    <t>in subsidiary</t>
  </si>
  <si>
    <t xml:space="preserve">   profit or loss in subsequent periods:</t>
  </si>
  <si>
    <t>Subsidiary paid dividend to non-controlling interest</t>
  </si>
  <si>
    <t xml:space="preserve">   Retention payables</t>
  </si>
  <si>
    <t>Cash paid for acquisitions of buildings, equipment and intangible assets</t>
  </si>
  <si>
    <t xml:space="preserve">   Amortisation of valuation surplus of the fair value of assets from an acquisition</t>
  </si>
  <si>
    <t>2020</t>
  </si>
  <si>
    <t>Other non-current financial assets</t>
  </si>
  <si>
    <t>Other current financial liabilities</t>
  </si>
  <si>
    <t>Interest income</t>
  </si>
  <si>
    <t>Right-of-use assets</t>
  </si>
  <si>
    <t xml:space="preserve">   Gain from sale of subsidiaries</t>
  </si>
  <si>
    <t>Current portion of lease liabilities</t>
  </si>
  <si>
    <t>Other comprehensive income not to be reclassified to</t>
  </si>
  <si>
    <t>designated as</t>
  </si>
  <si>
    <t xml:space="preserve">other comhensive </t>
  </si>
  <si>
    <t>The accompanying notes to the interim consolidated financial statements are an integral part of the financial statements.</t>
  </si>
  <si>
    <t>Cost of real estate sold</t>
  </si>
  <si>
    <t>Loss on</t>
  </si>
  <si>
    <t>Sale of subsidiaries</t>
  </si>
  <si>
    <t>Lease liabilities - net of current portion</t>
  </si>
  <si>
    <t>on business</t>
  </si>
  <si>
    <t>Surplus (deficit)</t>
  </si>
  <si>
    <t>Loans to and interest receivable from related parties</t>
  </si>
  <si>
    <t xml:space="preserve">   Decrease in real estate development costs as a result of transfer to cost of sales</t>
  </si>
  <si>
    <t>Decrease (increase) in loans to related parties</t>
  </si>
  <si>
    <t>Cash paid for dividend of subordinated perpetual debentures</t>
  </si>
  <si>
    <t>Net cash flow from (used in) financing activities</t>
  </si>
  <si>
    <t xml:space="preserve">   Long-term provisions</t>
  </si>
  <si>
    <t>Profit from operating activities before changes in operating assets and liabilities</t>
  </si>
  <si>
    <t xml:space="preserve">   Reduction (reversal) of real estate development costs to net realisable value</t>
  </si>
  <si>
    <t xml:space="preserve">   Gain on sale of investments in subsidiaries</t>
  </si>
  <si>
    <t xml:space="preserve">   Share of profit from investments in joint ventures</t>
  </si>
  <si>
    <t xml:space="preserve">   Other non-current financial assets</t>
  </si>
  <si>
    <t xml:space="preserve">   Other current financial liabilities</t>
  </si>
  <si>
    <t>Increase in cash from sale of investments in subsidiaries</t>
  </si>
  <si>
    <t>fair value through</t>
  </si>
  <si>
    <t>on shares</t>
  </si>
  <si>
    <t xml:space="preserve">   Investments in joint ventures changed to investments in subsidiaries</t>
  </si>
  <si>
    <t>Profit (loss) before income tax</t>
  </si>
  <si>
    <t>Restricted financial institution deposits</t>
  </si>
  <si>
    <t>Profit (loss) for the period</t>
  </si>
  <si>
    <t>Profit (loss) attributable to</t>
  </si>
  <si>
    <t>Earnings (loss) per share</t>
  </si>
  <si>
    <t xml:space="preserve">   Profit (loss) attributable to equity holders of the Company</t>
  </si>
  <si>
    <t>Share deficit from</t>
  </si>
  <si>
    <t>Decrease in restricted financial institution deposits</t>
  </si>
  <si>
    <t>Net cash flows from (used in) investing activities</t>
  </si>
  <si>
    <t xml:space="preserve">   Decrease in payable for assets acquisition</t>
  </si>
  <si>
    <t xml:space="preserve">   Decrease in other current liabilities from deferred tax assets</t>
  </si>
  <si>
    <t>Other non-current financial liabilities</t>
  </si>
  <si>
    <t xml:space="preserve">   Advances received from project management service</t>
  </si>
  <si>
    <t>Acquisition of non-controlling interest of subsidiaries</t>
  </si>
  <si>
    <t>Share premium on shares</t>
  </si>
  <si>
    <t>Balance as at 1 January 2020</t>
  </si>
  <si>
    <t xml:space="preserve">   Short-term provisions expenses (reversal)</t>
  </si>
  <si>
    <t xml:space="preserve">   Other non-current financial liabilities</t>
  </si>
  <si>
    <t xml:space="preserve">   Loss on impairment of assets</t>
  </si>
  <si>
    <t xml:space="preserve">   Long-term provisions expenses</t>
  </si>
  <si>
    <t>As at 31 March 2021</t>
  </si>
  <si>
    <t>31 March 2021</t>
  </si>
  <si>
    <t>For the three-month period ended 31 March 2021</t>
  </si>
  <si>
    <t>Balance as at 31 March 2021</t>
  </si>
  <si>
    <t>31 December 2020</t>
  </si>
  <si>
    <t>2021</t>
  </si>
  <si>
    <t>Balance as at 31 March 2020</t>
  </si>
  <si>
    <t>Balance as at 1 January 2021</t>
  </si>
  <si>
    <t>3, 4, 6</t>
  </si>
  <si>
    <t>3, 6</t>
  </si>
  <si>
    <t>3, 21</t>
  </si>
  <si>
    <t>3, 11.1, 12.2</t>
  </si>
  <si>
    <t>Profit (loss) for the period from continuing operations</t>
  </si>
  <si>
    <t>Discontinued operation</t>
  </si>
  <si>
    <t>Continuing operations</t>
  </si>
  <si>
    <t xml:space="preserve">   through other comprehensive income - net of income tax</t>
  </si>
  <si>
    <t xml:space="preserve">   Profit for the period from continuing operations</t>
  </si>
  <si>
    <t xml:space="preserve">   debentures - net of income tax (Note 22)</t>
  </si>
  <si>
    <t xml:space="preserve">Other </t>
  </si>
  <si>
    <t>comprehensive income</t>
  </si>
  <si>
    <t>Other current financial assets</t>
  </si>
  <si>
    <t>Non-current assets held-for-sale</t>
  </si>
  <si>
    <t xml:space="preserve">Liabilities directly associate with the non-current </t>
  </si>
  <si>
    <t xml:space="preserve">   assets held-for-sale</t>
  </si>
  <si>
    <t xml:space="preserve">   to related parties</t>
  </si>
  <si>
    <t xml:space="preserve">Short-term loans from and interest payable </t>
  </si>
  <si>
    <t xml:space="preserve">   and related costs</t>
  </si>
  <si>
    <t>Advance payments for purchase of project land</t>
  </si>
  <si>
    <t xml:space="preserve">   Other current financial assets</t>
  </si>
  <si>
    <t xml:space="preserve">      transfer to cost of construction services</t>
  </si>
  <si>
    <t xml:space="preserve">   Decrease in construction in progress as a result of </t>
  </si>
  <si>
    <t xml:space="preserve">   continuing operations</t>
  </si>
  <si>
    <t xml:space="preserve">Total comprehensive income for the period from </t>
  </si>
  <si>
    <t xml:space="preserve">   discontinued operations</t>
  </si>
  <si>
    <t>Profit from operating activities</t>
  </si>
  <si>
    <t xml:space="preserve">   Profit (loss) for the period from continuing operations</t>
  </si>
  <si>
    <t xml:space="preserve">   Profit (loss) for the period from discontinued operations</t>
  </si>
  <si>
    <t xml:space="preserve">      Continuing operations</t>
  </si>
  <si>
    <t xml:space="preserve">      Discontinued operations</t>
  </si>
  <si>
    <t>Other</t>
  </si>
  <si>
    <t xml:space="preserve">other comprehensive </t>
  </si>
  <si>
    <t>Subsidiary paid dividend to non-controlling</t>
  </si>
  <si>
    <t xml:space="preserve">   interest (Note 11)</t>
  </si>
  <si>
    <t>Acquisition of non-controlling interest</t>
  </si>
  <si>
    <t xml:space="preserve">   of subsidiary (Note 11)</t>
  </si>
  <si>
    <t>Profit (loss) before tax from continued operations</t>
  </si>
  <si>
    <t xml:space="preserve">   Recognition of cost to obtain contracts with customers as expenses</t>
  </si>
  <si>
    <t xml:space="preserve">   and change to be subsidiaries</t>
  </si>
  <si>
    <t xml:space="preserve">Net increase in cash from acquisition of investment in joint ventures </t>
  </si>
  <si>
    <t>Profit (loss) before tax from discontinuing operations (Note 25)</t>
  </si>
  <si>
    <t xml:space="preserve">   Allowance for expected credit losses (reversal)</t>
  </si>
  <si>
    <t xml:space="preserve">   Gain on changes in fair value of investment in other current financial assets</t>
  </si>
  <si>
    <t xml:space="preserve">   Gain on sale of investment in other current financial assets</t>
  </si>
  <si>
    <t xml:space="preserve">   Non-current assets held-for-sale</t>
  </si>
  <si>
    <t>Decrease (increase) in invesment in other current financial assets</t>
  </si>
  <si>
    <t>Cash paid for long-term investments in other non-current financial assets</t>
  </si>
  <si>
    <t>Cash received from interest</t>
  </si>
  <si>
    <t>Proceeds from sale of equipment</t>
  </si>
  <si>
    <t>Cash paid for liabilities under lease agreements</t>
  </si>
  <si>
    <t>Cash paid for long-term loans</t>
  </si>
  <si>
    <t>Cash received from issuing long-term debentures</t>
  </si>
  <si>
    <t xml:space="preserve">   - net of income tax</t>
  </si>
  <si>
    <t xml:space="preserve">Profit (loss) for the period from discontinued operations </t>
  </si>
  <si>
    <t xml:space="preserve">   Loss on contract changes</t>
  </si>
  <si>
    <t xml:space="preserve">   Loss on sale/write-off of equipment</t>
  </si>
  <si>
    <t>Cash received from dividend</t>
  </si>
  <si>
    <t>3, 10</t>
  </si>
  <si>
    <t>3, 6, 18</t>
  </si>
  <si>
    <t>Profit (loss) on investments designated at fair value</t>
  </si>
  <si>
    <t>investments</t>
  </si>
  <si>
    <t>Loss for the period</t>
  </si>
  <si>
    <t>Profit (loss) on</t>
  </si>
  <si>
    <t xml:space="preserve">   Gain on changes in lease agreement</t>
  </si>
  <si>
    <t xml:space="preserve">   Transfer of real estate development costs to property, buildings and equipment</t>
  </si>
  <si>
    <t xml:space="preserve">   Recognised realised gain (loss) from revaluation of investments</t>
  </si>
  <si>
    <t xml:space="preserve">      measured at fair value through other comprehensive income</t>
  </si>
  <si>
    <t xml:space="preserve">   Increase in right-of-use assets from lease agreements</t>
  </si>
  <si>
    <t xml:space="preserve">   Transfer of righ-of-use assets to investment properties</t>
  </si>
  <si>
    <t>Net increase in cash and cash equivalents</t>
  </si>
  <si>
    <t>Cash flows from (used in) operating activities</t>
  </si>
  <si>
    <t>Net cash flows from (used in) operating activities</t>
  </si>
  <si>
    <t>Increase in short-term loans from related parties</t>
  </si>
  <si>
    <t xml:space="preserve">   Transfer of advance payments for land to loans to related parties</t>
  </si>
  <si>
    <t xml:space="preserve">   Increase in equipment from hire-purchase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</si>
</sst>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</numFmts>
  <fonts count="19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8" fillId="0" borderId="0"/>
  </cellStyleXfs>
  <cellXfs count="159">
    <xf numFmtId="0" fontId="0" fillId="0" borderId="0" xfId="0"/>
    <xf numFmtId="0" fontId="6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Border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6" fillId="0" borderId="0" xfId="8" applyNumberFormat="1" applyFont="1" applyBorder="1" applyAlignment="1">
      <alignment vertical="center"/>
    </xf>
    <xf numFmtId="0" fontId="6" fillId="0" borderId="0" xfId="8" applyFont="1" applyBorder="1" applyAlignment="1">
      <alignment vertical="center"/>
    </xf>
    <xf numFmtId="41" fontId="6" fillId="0" borderId="0" xfId="8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8" applyNumberFormat="1" applyFont="1" applyAlignment="1">
      <alignment horizontal="right" vertical="center"/>
    </xf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37" fontId="6" fillId="0" borderId="0" xfId="8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9" applyNumberFormat="1" applyFont="1" applyBorder="1" applyAlignment="1">
      <alignment horizontal="center" vertical="center"/>
    </xf>
    <xf numFmtId="0" fontId="6" fillId="0" borderId="3" xfId="9" applyNumberFormat="1" applyFont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Alignment="1">
      <alignment horizontal="center" vertical="center"/>
    </xf>
    <xf numFmtId="0" fontId="6" fillId="0" borderId="4" xfId="9" applyNumberFormat="1" applyFont="1" applyBorder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41" fontId="9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9" fillId="0" borderId="0" xfId="0" quotePrefix="1" applyNumberFormat="1" applyFont="1" applyFill="1" applyAlignment="1">
      <alignment horizontal="left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Border="1" applyAlignment="1">
      <alignment horizontal="left" vertical="center"/>
    </xf>
    <xf numFmtId="41" fontId="10" fillId="0" borderId="5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7" fontId="7" fillId="0" borderId="0" xfId="8" applyNumberFormat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38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6" fillId="0" borderId="4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7" fillId="0" borderId="0" xfId="0" applyNumberFormat="1" applyFont="1" applyFill="1" applyAlignment="1">
      <alignment vertical="center"/>
    </xf>
    <xf numFmtId="168" fontId="12" fillId="0" borderId="0" xfId="0" applyNumberFormat="1" applyFont="1" applyFill="1" applyAlignment="1">
      <alignment horizontal="center" vertical="center"/>
    </xf>
    <xf numFmtId="41" fontId="10" fillId="0" borderId="4" xfId="0" applyNumberFormat="1" applyFont="1" applyFill="1" applyBorder="1" applyAlignment="1">
      <alignment horizontal="left" vertical="center"/>
    </xf>
    <xf numFmtId="0" fontId="6" fillId="0" borderId="3" xfId="8" applyFont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left"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horizontal="centerContinuous" vertical="center"/>
    </xf>
    <xf numFmtId="37" fontId="7" fillId="0" borderId="0" xfId="0" applyNumberFormat="1" applyFont="1" applyBorder="1" applyAlignment="1">
      <alignment horizontal="centerContinuous" vertical="center"/>
    </xf>
    <xf numFmtId="0" fontId="6" fillId="0" borderId="3" xfId="8" applyFont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70" fontId="10" fillId="0" borderId="8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170" fontId="12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3" xfId="0" applyNumberFormat="1" applyFont="1" applyBorder="1" applyAlignment="1">
      <alignment vertical="center"/>
    </xf>
    <xf numFmtId="41" fontId="10" fillId="0" borderId="7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0" fontId="6" fillId="0" borderId="3" xfId="8" applyFont="1" applyBorder="1" applyAlignment="1">
      <alignment horizontal="center" vertical="center"/>
    </xf>
    <xf numFmtId="170" fontId="10" fillId="0" borderId="3" xfId="0" applyNumberFormat="1" applyFont="1" applyFill="1" applyBorder="1" applyAlignment="1">
      <alignment vertical="center"/>
    </xf>
    <xf numFmtId="0" fontId="6" fillId="0" borderId="3" xfId="8" applyFont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</cellXfs>
  <cellStyles count="14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9"/>
  <sheetViews>
    <sheetView showGridLines="0" view="pageBreakPreview" topLeftCell="A61" zoomScale="85" zoomScaleNormal="90" zoomScaleSheetLayoutView="85" workbookViewId="0">
      <selection activeCell="B70" sqref="B70"/>
    </sheetView>
  </sheetViews>
  <sheetFormatPr defaultColWidth="10.7109375" defaultRowHeight="19.5" customHeight="1"/>
  <cols>
    <col min="1" max="1" width="41.140625" style="17" customWidth="1"/>
    <col min="2" max="2" width="5.7109375" style="30" customWidth="1"/>
    <col min="3" max="3" width="1.7109375" style="17" customWidth="1"/>
    <col min="4" max="4" width="14.7109375" style="17" customWidth="1"/>
    <col min="5" max="5" width="1.7109375" style="17" customWidth="1"/>
    <col min="6" max="6" width="14.7109375" style="17" customWidth="1"/>
    <col min="7" max="7" width="1.7109375" style="17" customWidth="1"/>
    <col min="8" max="8" width="14.7109375" style="17" customWidth="1"/>
    <col min="9" max="9" width="1.7109375" style="17" customWidth="1"/>
    <col min="10" max="10" width="14.7109375" style="17" customWidth="1"/>
    <col min="11" max="11" width="1.7109375" style="17" customWidth="1"/>
    <col min="12" max="17" width="10.7109375" style="18"/>
    <col min="18" max="16384" width="10.7109375" style="17"/>
  </cols>
  <sheetData>
    <row r="1" spans="1:17" ht="19.5" customHeight="1">
      <c r="A1" s="70" t="s">
        <v>90</v>
      </c>
      <c r="C1" s="14"/>
      <c r="D1" s="14"/>
      <c r="E1" s="14"/>
      <c r="F1" s="14"/>
      <c r="G1" s="14"/>
      <c r="H1" s="14"/>
      <c r="I1" s="14"/>
      <c r="J1" s="14"/>
      <c r="K1" s="14"/>
    </row>
    <row r="2" spans="1:17" ht="19.5" customHeight="1">
      <c r="A2" s="70" t="s">
        <v>99</v>
      </c>
      <c r="C2" s="14"/>
      <c r="D2" s="14"/>
      <c r="E2" s="14"/>
      <c r="F2" s="14"/>
      <c r="G2" s="14"/>
      <c r="H2" s="14"/>
      <c r="I2" s="14"/>
      <c r="J2" s="14"/>
      <c r="K2" s="14"/>
    </row>
    <row r="3" spans="1:17" ht="19.5" customHeight="1">
      <c r="A3" s="70" t="s">
        <v>246</v>
      </c>
      <c r="C3" s="14"/>
      <c r="D3" s="14"/>
      <c r="E3" s="14"/>
      <c r="F3" s="14"/>
      <c r="G3" s="14"/>
      <c r="H3" s="14"/>
      <c r="I3" s="14"/>
      <c r="J3" s="14"/>
      <c r="K3" s="14"/>
    </row>
    <row r="4" spans="1:17" ht="19.5" customHeight="1">
      <c r="A4" s="14"/>
      <c r="C4" s="14"/>
      <c r="D4" s="14"/>
      <c r="E4" s="14"/>
      <c r="F4" s="14"/>
      <c r="G4" s="14"/>
      <c r="H4" s="15"/>
      <c r="I4" s="14"/>
      <c r="J4" s="16" t="s">
        <v>58</v>
      </c>
      <c r="K4" s="14"/>
    </row>
    <row r="5" spans="1:17" ht="19.5" customHeight="1">
      <c r="A5" s="19"/>
      <c r="B5" s="69"/>
      <c r="C5" s="19"/>
      <c r="D5" s="155" t="s">
        <v>37</v>
      </c>
      <c r="E5" s="155"/>
      <c r="F5" s="155"/>
      <c r="G5" s="19"/>
      <c r="H5" s="155" t="s">
        <v>38</v>
      </c>
      <c r="I5" s="155"/>
      <c r="J5" s="155"/>
      <c r="K5" s="21"/>
    </row>
    <row r="6" spans="1:17" s="20" customFormat="1" ht="19.5" customHeight="1">
      <c r="A6" s="14"/>
      <c r="B6" s="22" t="s">
        <v>0</v>
      </c>
      <c r="C6" s="23"/>
      <c r="D6" s="87" t="s">
        <v>247</v>
      </c>
      <c r="E6" s="23"/>
      <c r="F6" s="87" t="s">
        <v>250</v>
      </c>
      <c r="G6" s="23"/>
      <c r="H6" s="87" t="s">
        <v>247</v>
      </c>
      <c r="I6" s="23"/>
      <c r="J6" s="87" t="s">
        <v>250</v>
      </c>
      <c r="K6" s="23"/>
      <c r="L6" s="21"/>
      <c r="M6" s="21"/>
      <c r="N6" s="21"/>
      <c r="O6" s="21"/>
      <c r="P6" s="21"/>
      <c r="Q6" s="21"/>
    </row>
    <row r="7" spans="1:17" ht="19.5" customHeight="1">
      <c r="A7" s="14"/>
      <c r="B7" s="66"/>
      <c r="C7" s="23"/>
      <c r="D7" s="15" t="s">
        <v>56</v>
      </c>
      <c r="E7" s="23"/>
      <c r="F7" s="15" t="s">
        <v>109</v>
      </c>
      <c r="G7" s="23"/>
      <c r="H7" s="15" t="s">
        <v>56</v>
      </c>
      <c r="I7" s="23"/>
      <c r="J7" s="15" t="s">
        <v>109</v>
      </c>
      <c r="K7" s="23"/>
    </row>
    <row r="8" spans="1:17" ht="19.5" customHeight="1">
      <c r="A8" s="14"/>
      <c r="B8" s="66"/>
      <c r="C8" s="23"/>
      <c r="D8" s="15" t="s">
        <v>57</v>
      </c>
      <c r="E8" s="23"/>
      <c r="F8" s="26"/>
      <c r="G8" s="23"/>
      <c r="H8" s="15" t="s">
        <v>57</v>
      </c>
      <c r="I8" s="23"/>
      <c r="J8" s="26"/>
      <c r="K8" s="23"/>
    </row>
    <row r="9" spans="1:17" ht="19.5" customHeight="1">
      <c r="A9" s="70" t="s">
        <v>19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7" ht="19.5" customHeight="1">
      <c r="A10" s="70" t="s">
        <v>1</v>
      </c>
      <c r="B10" s="72"/>
      <c r="C10" s="72"/>
      <c r="D10" s="72"/>
      <c r="E10" s="72"/>
      <c r="F10" s="72"/>
      <c r="G10" s="72"/>
      <c r="H10" s="71"/>
      <c r="I10" s="72"/>
      <c r="J10" s="71"/>
      <c r="K10" s="72"/>
    </row>
    <row r="11" spans="1:17" ht="19.5" customHeight="1">
      <c r="A11" s="71" t="s">
        <v>24</v>
      </c>
      <c r="B11" s="88"/>
      <c r="C11" s="107"/>
      <c r="D11" s="13">
        <v>4094646</v>
      </c>
      <c r="E11" s="52"/>
      <c r="F11" s="13">
        <v>3186852</v>
      </c>
      <c r="G11" s="52"/>
      <c r="H11" s="17">
        <v>2995562</v>
      </c>
      <c r="I11" s="52"/>
      <c r="J11" s="17">
        <v>1990744</v>
      </c>
      <c r="K11" s="52"/>
    </row>
    <row r="12" spans="1:17" ht="19.5" customHeight="1">
      <c r="A12" s="71" t="s">
        <v>81</v>
      </c>
      <c r="B12" s="88" t="s">
        <v>254</v>
      </c>
      <c r="C12" s="88"/>
      <c r="D12" s="17">
        <v>336632</v>
      </c>
      <c r="E12" s="30"/>
      <c r="F12" s="17">
        <v>376435</v>
      </c>
      <c r="G12" s="30"/>
      <c r="H12" s="17">
        <v>102270</v>
      </c>
      <c r="I12" s="30"/>
      <c r="J12" s="17">
        <v>106249</v>
      </c>
      <c r="K12" s="52"/>
    </row>
    <row r="13" spans="1:17" ht="19.5" customHeight="1">
      <c r="A13" s="71" t="s">
        <v>129</v>
      </c>
      <c r="B13" s="88" t="s">
        <v>255</v>
      </c>
      <c r="C13" s="88"/>
      <c r="D13" s="17">
        <v>13715</v>
      </c>
      <c r="E13" s="30"/>
      <c r="F13" s="17">
        <v>81220</v>
      </c>
      <c r="G13" s="30"/>
      <c r="H13" s="17">
        <v>0</v>
      </c>
      <c r="I13" s="30"/>
      <c r="J13" s="17">
        <v>10309</v>
      </c>
      <c r="K13" s="52"/>
    </row>
    <row r="14" spans="1:17" ht="19.5" customHeight="1">
      <c r="A14" s="71" t="s">
        <v>133</v>
      </c>
      <c r="B14" s="88"/>
      <c r="C14" s="88"/>
      <c r="E14" s="30"/>
      <c r="G14" s="30"/>
      <c r="I14" s="30"/>
      <c r="K14" s="52"/>
    </row>
    <row r="15" spans="1:17" ht="19.5" customHeight="1">
      <c r="A15" s="71" t="s">
        <v>134</v>
      </c>
      <c r="B15" s="88">
        <v>3</v>
      </c>
      <c r="C15" s="107"/>
      <c r="D15" s="13">
        <v>3406352</v>
      </c>
      <c r="E15" s="52"/>
      <c r="F15" s="13">
        <v>2689111</v>
      </c>
      <c r="G15" s="52"/>
      <c r="H15" s="16">
        <v>2462846</v>
      </c>
      <c r="I15" s="52"/>
      <c r="J15" s="16">
        <v>1640410</v>
      </c>
      <c r="K15" s="52"/>
    </row>
    <row r="16" spans="1:17" ht="19.5" customHeight="1">
      <c r="A16" s="71" t="s">
        <v>210</v>
      </c>
      <c r="B16" s="88">
        <v>3</v>
      </c>
      <c r="C16" s="107"/>
      <c r="D16" s="13">
        <v>0</v>
      </c>
      <c r="E16" s="52"/>
      <c r="F16" s="13">
        <v>0</v>
      </c>
      <c r="G16" s="52"/>
      <c r="H16" s="17">
        <v>4534634</v>
      </c>
      <c r="I16" s="52"/>
      <c r="J16" s="17">
        <v>3809204</v>
      </c>
      <c r="K16" s="52"/>
    </row>
    <row r="17" spans="1:11" ht="19.5" customHeight="1">
      <c r="A17" s="71" t="s">
        <v>82</v>
      </c>
      <c r="B17" s="88">
        <v>5</v>
      </c>
      <c r="C17" s="107"/>
      <c r="D17" s="13">
        <v>21048216</v>
      </c>
      <c r="E17" s="52"/>
      <c r="F17" s="13">
        <v>19828718</v>
      </c>
      <c r="G17" s="52"/>
      <c r="H17" s="17">
        <v>3709157</v>
      </c>
      <c r="I17" s="52"/>
      <c r="J17" s="17">
        <v>4013470</v>
      </c>
      <c r="K17" s="52"/>
    </row>
    <row r="18" spans="1:11" ht="19.5" customHeight="1">
      <c r="A18" s="71" t="s">
        <v>180</v>
      </c>
      <c r="B18" s="88"/>
      <c r="C18" s="107"/>
      <c r="D18" s="13">
        <v>7352</v>
      </c>
      <c r="E18" s="52"/>
      <c r="F18" s="13">
        <v>9812</v>
      </c>
      <c r="G18" s="52"/>
      <c r="H18" s="17">
        <v>89</v>
      </c>
      <c r="I18" s="52"/>
      <c r="J18" s="17">
        <v>102</v>
      </c>
    </row>
    <row r="19" spans="1:11" ht="19.5" customHeight="1">
      <c r="A19" s="71" t="s">
        <v>145</v>
      </c>
      <c r="B19" s="88"/>
      <c r="D19" s="17">
        <v>88936</v>
      </c>
      <c r="F19" s="17">
        <v>98104</v>
      </c>
      <c r="H19" s="17">
        <v>1760</v>
      </c>
      <c r="J19" s="17">
        <v>1760</v>
      </c>
      <c r="K19" s="52"/>
    </row>
    <row r="20" spans="1:11" ht="19.5" customHeight="1">
      <c r="A20" s="71" t="s">
        <v>273</v>
      </c>
      <c r="B20" s="88"/>
      <c r="K20" s="52"/>
    </row>
    <row r="21" spans="1:11" ht="19.5" customHeight="1">
      <c r="A21" s="71" t="s">
        <v>272</v>
      </c>
      <c r="B21" s="88">
        <v>3</v>
      </c>
      <c r="C21" s="107"/>
      <c r="D21" s="13">
        <v>19000</v>
      </c>
      <c r="F21" s="17">
        <v>573996</v>
      </c>
      <c r="H21" s="17">
        <v>19000</v>
      </c>
      <c r="J21" s="17">
        <v>573996</v>
      </c>
      <c r="K21" s="52"/>
    </row>
    <row r="22" spans="1:11" ht="19.5" customHeight="1">
      <c r="A22" s="71" t="s">
        <v>266</v>
      </c>
      <c r="B22" s="88">
        <v>7</v>
      </c>
      <c r="C22" s="107"/>
      <c r="D22" s="13">
        <v>835192</v>
      </c>
      <c r="F22" s="17">
        <v>194834</v>
      </c>
      <c r="H22" s="17">
        <v>831060</v>
      </c>
      <c r="J22" s="17">
        <v>190368</v>
      </c>
      <c r="K22" s="52"/>
    </row>
    <row r="23" spans="1:11" ht="19.5" customHeight="1">
      <c r="A23" s="71" t="s">
        <v>13</v>
      </c>
      <c r="B23" s="88">
        <v>8</v>
      </c>
      <c r="C23" s="107"/>
      <c r="D23" s="13">
        <v>238453</v>
      </c>
      <c r="E23" s="52"/>
      <c r="F23" s="17">
        <v>225715</v>
      </c>
      <c r="H23" s="17">
        <v>265343</v>
      </c>
      <c r="J23" s="17">
        <v>245773</v>
      </c>
    </row>
    <row r="24" spans="1:11" ht="19.5" customHeight="1">
      <c r="A24" s="71" t="s">
        <v>267</v>
      </c>
      <c r="B24" s="88">
        <v>25</v>
      </c>
      <c r="C24" s="107"/>
      <c r="D24" s="13">
        <v>0</v>
      </c>
      <c r="E24" s="52"/>
      <c r="F24" s="17">
        <v>82157</v>
      </c>
      <c r="H24" s="17">
        <v>0</v>
      </c>
      <c r="J24" s="17">
        <v>82000</v>
      </c>
    </row>
    <row r="25" spans="1:11" ht="19.5" customHeight="1">
      <c r="A25" s="70" t="s">
        <v>2</v>
      </c>
      <c r="B25" s="88"/>
      <c r="C25" s="107"/>
      <c r="D25" s="102">
        <f>SUM(D11:D24)</f>
        <v>30088494</v>
      </c>
      <c r="F25" s="102">
        <f>SUM(F11:F24)</f>
        <v>27346954</v>
      </c>
      <c r="H25" s="102">
        <f>SUM(H11:H24)</f>
        <v>14921721</v>
      </c>
      <c r="J25" s="102">
        <f>SUM(J11:J24)</f>
        <v>12664385</v>
      </c>
    </row>
    <row r="26" spans="1:11" ht="19.5" customHeight="1">
      <c r="A26" s="70" t="s">
        <v>3</v>
      </c>
      <c r="E26" s="52"/>
      <c r="F26" s="103"/>
      <c r="G26" s="52"/>
      <c r="H26" s="18"/>
      <c r="I26" s="52"/>
      <c r="J26" s="18"/>
      <c r="K26" s="52"/>
    </row>
    <row r="27" spans="1:11" ht="19.5" customHeight="1">
      <c r="A27" s="71" t="s">
        <v>227</v>
      </c>
      <c r="B27" s="88">
        <v>9</v>
      </c>
      <c r="C27" s="107"/>
      <c r="D27" s="13">
        <v>77130</v>
      </c>
      <c r="E27" s="52"/>
      <c r="F27" s="13">
        <v>77130</v>
      </c>
      <c r="G27" s="52"/>
      <c r="H27" s="17">
        <v>35819</v>
      </c>
      <c r="I27" s="52"/>
      <c r="J27" s="17">
        <v>35819</v>
      </c>
      <c r="K27" s="52"/>
    </row>
    <row r="28" spans="1:11" ht="19.5" customHeight="1">
      <c r="A28" s="71" t="s">
        <v>194</v>
      </c>
      <c r="B28" s="88" t="s">
        <v>312</v>
      </c>
      <c r="C28" s="107"/>
      <c r="D28" s="13">
        <v>564150</v>
      </c>
      <c r="E28" s="52"/>
      <c r="F28" s="13">
        <v>419950</v>
      </c>
      <c r="G28" s="52"/>
      <c r="H28" s="17">
        <v>394579</v>
      </c>
      <c r="I28" s="52"/>
      <c r="J28" s="17">
        <v>364535</v>
      </c>
      <c r="K28" s="52"/>
    </row>
    <row r="29" spans="1:11" ht="19.5" customHeight="1">
      <c r="A29" s="71" t="s">
        <v>83</v>
      </c>
      <c r="B29" s="88">
        <v>11</v>
      </c>
      <c r="C29" s="107"/>
      <c r="D29" s="13">
        <v>0</v>
      </c>
      <c r="E29" s="52"/>
      <c r="F29" s="13">
        <v>0</v>
      </c>
      <c r="G29" s="52"/>
      <c r="H29" s="17">
        <v>12209750</v>
      </c>
      <c r="I29" s="52"/>
      <c r="J29" s="17">
        <v>10610974</v>
      </c>
      <c r="K29" s="52"/>
    </row>
    <row r="30" spans="1:11" ht="19.5" customHeight="1">
      <c r="A30" s="71" t="s">
        <v>118</v>
      </c>
      <c r="B30" s="88">
        <v>12</v>
      </c>
      <c r="C30" s="107"/>
      <c r="D30" s="13">
        <v>8486831</v>
      </c>
      <c r="E30" s="52"/>
      <c r="F30" s="13">
        <v>9233736</v>
      </c>
      <c r="G30" s="52"/>
      <c r="H30" s="17">
        <v>6547514</v>
      </c>
      <c r="I30" s="52"/>
      <c r="J30" s="17">
        <v>7347264</v>
      </c>
      <c r="K30" s="52"/>
    </row>
    <row r="31" spans="1:11" ht="19.5" customHeight="1">
      <c r="A31" s="71" t="s">
        <v>113</v>
      </c>
      <c r="B31" s="88"/>
      <c r="C31" s="107"/>
      <c r="D31" s="13"/>
      <c r="E31" s="52"/>
      <c r="F31" s="13"/>
      <c r="G31" s="52"/>
      <c r="I31" s="52"/>
      <c r="K31" s="52"/>
    </row>
    <row r="32" spans="1:11" ht="19.5" customHeight="1">
      <c r="A32" s="71" t="s">
        <v>135</v>
      </c>
      <c r="B32" s="88">
        <v>3</v>
      </c>
      <c r="C32" s="107"/>
      <c r="D32" s="17">
        <v>3838244</v>
      </c>
      <c r="E32" s="52"/>
      <c r="F32" s="17">
        <v>4081349</v>
      </c>
      <c r="G32" s="52"/>
      <c r="H32" s="17">
        <v>2855992</v>
      </c>
      <c r="I32" s="52"/>
      <c r="J32" s="17">
        <v>3107813</v>
      </c>
      <c r="K32" s="52"/>
    </row>
    <row r="33" spans="1:12" ht="19.5" customHeight="1">
      <c r="A33" s="71" t="s">
        <v>210</v>
      </c>
      <c r="B33" s="88">
        <v>3</v>
      </c>
      <c r="C33" s="107"/>
      <c r="D33" s="17">
        <v>0</v>
      </c>
      <c r="E33" s="52"/>
      <c r="F33" s="17">
        <v>0</v>
      </c>
      <c r="G33" s="52"/>
      <c r="H33" s="17">
        <v>6330833</v>
      </c>
      <c r="I33" s="52"/>
      <c r="J33" s="17">
        <v>5821687</v>
      </c>
      <c r="K33" s="52"/>
    </row>
    <row r="34" spans="1:12" ht="19.5" customHeight="1">
      <c r="A34" s="71" t="s">
        <v>97</v>
      </c>
      <c r="B34" s="88">
        <v>13</v>
      </c>
      <c r="C34" s="107"/>
      <c r="D34" s="13">
        <v>428699</v>
      </c>
      <c r="E34" s="52"/>
      <c r="F34" s="13">
        <v>363453</v>
      </c>
      <c r="G34" s="52"/>
      <c r="H34" s="17">
        <v>193277</v>
      </c>
      <c r="I34" s="52"/>
      <c r="J34" s="17">
        <v>155987</v>
      </c>
      <c r="K34" s="52"/>
    </row>
    <row r="35" spans="1:12" ht="19.5" customHeight="1">
      <c r="A35" s="71" t="s">
        <v>84</v>
      </c>
      <c r="B35" s="88">
        <v>14</v>
      </c>
      <c r="C35" s="107"/>
      <c r="D35" s="13">
        <v>285017</v>
      </c>
      <c r="E35" s="52"/>
      <c r="F35" s="13">
        <v>282679</v>
      </c>
      <c r="G35" s="52"/>
      <c r="H35" s="17">
        <v>247943</v>
      </c>
      <c r="I35" s="52"/>
      <c r="J35" s="17">
        <v>258662</v>
      </c>
      <c r="K35" s="52"/>
    </row>
    <row r="36" spans="1:12" ht="19.5" customHeight="1">
      <c r="A36" s="71" t="s">
        <v>197</v>
      </c>
      <c r="B36" s="88">
        <v>15</v>
      </c>
      <c r="C36" s="107"/>
      <c r="D36" s="13">
        <v>274975</v>
      </c>
      <c r="E36" s="52"/>
      <c r="F36" s="13">
        <v>335954</v>
      </c>
      <c r="G36" s="52"/>
      <c r="H36" s="17">
        <v>238019</v>
      </c>
      <c r="I36" s="52"/>
      <c r="J36" s="17">
        <v>296613</v>
      </c>
      <c r="K36" s="52"/>
    </row>
    <row r="37" spans="1:12" ht="19.5" customHeight="1">
      <c r="A37" s="71" t="s">
        <v>85</v>
      </c>
      <c r="B37" s="88">
        <v>16</v>
      </c>
      <c r="C37" s="107"/>
      <c r="D37" s="13">
        <v>378492</v>
      </c>
      <c r="E37" s="52"/>
      <c r="F37" s="13">
        <v>378021</v>
      </c>
      <c r="G37" s="52"/>
      <c r="H37" s="17">
        <v>361438</v>
      </c>
      <c r="I37" s="52"/>
      <c r="J37" s="17">
        <v>362255</v>
      </c>
      <c r="K37" s="52"/>
    </row>
    <row r="38" spans="1:12" ht="19.5" customHeight="1">
      <c r="A38" s="71" t="s">
        <v>101</v>
      </c>
      <c r="B38" s="88"/>
      <c r="C38" s="107"/>
      <c r="D38" s="13">
        <v>559265</v>
      </c>
      <c r="E38" s="52"/>
      <c r="F38" s="13">
        <v>481084</v>
      </c>
      <c r="G38" s="52"/>
      <c r="H38" s="17">
        <v>537280</v>
      </c>
      <c r="I38" s="52"/>
      <c r="J38" s="17">
        <v>471071</v>
      </c>
      <c r="K38" s="52"/>
    </row>
    <row r="39" spans="1:12" ht="19.5" customHeight="1">
      <c r="A39" s="71" t="s">
        <v>14</v>
      </c>
      <c r="B39" s="88"/>
      <c r="C39" s="107"/>
      <c r="D39" s="12">
        <v>303443</v>
      </c>
      <c r="F39" s="12">
        <v>297853</v>
      </c>
      <c r="H39" s="56">
        <v>112651</v>
      </c>
      <c r="J39" s="56">
        <v>112651</v>
      </c>
    </row>
    <row r="40" spans="1:12" ht="19.5" customHeight="1">
      <c r="A40" s="70" t="s">
        <v>4</v>
      </c>
      <c r="B40" s="88"/>
      <c r="C40" s="107"/>
      <c r="D40" s="13">
        <f>SUM(D27:D39)</f>
        <v>15196246</v>
      </c>
      <c r="F40" s="13">
        <f>SUM(F27:F39)</f>
        <v>15951209</v>
      </c>
      <c r="H40" s="13">
        <f>SUM(H27:H39)</f>
        <v>30065095</v>
      </c>
      <c r="J40" s="13">
        <f>SUM(J27:J39)</f>
        <v>28945331</v>
      </c>
    </row>
    <row r="41" spans="1:12" ht="19.5" customHeight="1" thickBot="1">
      <c r="A41" s="70" t="s">
        <v>20</v>
      </c>
      <c r="B41" s="88"/>
      <c r="C41" s="107"/>
      <c r="D41" s="104">
        <f>SUM(D40,D25)</f>
        <v>45284740</v>
      </c>
      <c r="F41" s="104">
        <f>SUM(F40,F25)</f>
        <v>43298163</v>
      </c>
      <c r="H41" s="104">
        <f>SUM(H40,H25)</f>
        <v>44986816</v>
      </c>
      <c r="J41" s="104">
        <f>SUM(J40,J25)</f>
        <v>41609716</v>
      </c>
    </row>
    <row r="42" spans="1:12" ht="19.5" customHeight="1" thickTop="1">
      <c r="A42" s="70"/>
      <c r="B42" s="73"/>
      <c r="C42" s="65"/>
      <c r="D42" s="13"/>
      <c r="F42" s="13"/>
      <c r="H42" s="13"/>
      <c r="J42" s="13"/>
    </row>
    <row r="43" spans="1:12" ht="19.5" customHeight="1">
      <c r="A43" s="71" t="s">
        <v>203</v>
      </c>
      <c r="C43" s="27"/>
      <c r="D43" s="27"/>
      <c r="E43" s="27"/>
      <c r="F43" s="27"/>
      <c r="G43" s="27"/>
      <c r="I43" s="27"/>
      <c r="K43" s="27"/>
    </row>
    <row r="44" spans="1:12" ht="19.5" customHeight="1">
      <c r="A44" s="70" t="s">
        <v>90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1:12" ht="19.5" customHeight="1">
      <c r="A45" s="70" t="s">
        <v>100</v>
      </c>
      <c r="C45" s="14"/>
      <c r="D45" s="14"/>
      <c r="E45" s="14"/>
      <c r="F45" s="14"/>
      <c r="G45" s="14"/>
      <c r="H45" s="14"/>
      <c r="I45" s="14"/>
      <c r="J45" s="14"/>
      <c r="K45" s="14"/>
      <c r="L45" s="62"/>
    </row>
    <row r="46" spans="1:12" ht="19.5" customHeight="1">
      <c r="A46" s="70" t="s">
        <v>246</v>
      </c>
      <c r="C46" s="14"/>
      <c r="D46" s="14"/>
      <c r="E46" s="14"/>
      <c r="F46" s="14"/>
      <c r="G46" s="14"/>
      <c r="H46" s="14"/>
      <c r="I46" s="14"/>
      <c r="J46" s="14"/>
      <c r="K46" s="14"/>
    </row>
    <row r="47" spans="1:12" ht="19.5" customHeight="1">
      <c r="A47" s="14"/>
      <c r="C47" s="14"/>
      <c r="D47" s="14"/>
      <c r="E47" s="14"/>
      <c r="F47" s="14"/>
      <c r="G47" s="14"/>
      <c r="H47" s="15"/>
      <c r="I47" s="14"/>
      <c r="J47" s="16" t="s">
        <v>58</v>
      </c>
      <c r="K47" s="14"/>
    </row>
    <row r="48" spans="1:12" ht="19.5" customHeight="1">
      <c r="A48" s="19"/>
      <c r="B48" s="69"/>
      <c r="C48" s="19"/>
      <c r="D48" s="155" t="s">
        <v>37</v>
      </c>
      <c r="E48" s="155"/>
      <c r="F48" s="155"/>
      <c r="G48" s="19"/>
      <c r="H48" s="155" t="s">
        <v>38</v>
      </c>
      <c r="I48" s="155"/>
      <c r="J48" s="155"/>
      <c r="K48" s="21"/>
    </row>
    <row r="49" spans="1:17" ht="19.5" customHeight="1">
      <c r="A49" s="14"/>
      <c r="B49" s="22" t="s">
        <v>0</v>
      </c>
      <c r="C49" s="23"/>
      <c r="D49" s="87" t="s">
        <v>247</v>
      </c>
      <c r="E49" s="23"/>
      <c r="F49" s="87" t="s">
        <v>250</v>
      </c>
      <c r="G49" s="23"/>
      <c r="H49" s="87" t="s">
        <v>247</v>
      </c>
      <c r="I49" s="23"/>
      <c r="J49" s="87" t="s">
        <v>250</v>
      </c>
      <c r="K49" s="23"/>
      <c r="L49" s="17"/>
      <c r="N49" s="17"/>
      <c r="P49" s="17"/>
      <c r="Q49" s="17"/>
    </row>
    <row r="50" spans="1:17" ht="19.5" customHeight="1">
      <c r="A50" s="14"/>
      <c r="B50" s="66"/>
      <c r="C50" s="23"/>
      <c r="D50" s="15" t="s">
        <v>56</v>
      </c>
      <c r="E50" s="23"/>
      <c r="F50" s="15" t="s">
        <v>109</v>
      </c>
      <c r="G50" s="23"/>
      <c r="H50" s="15" t="s">
        <v>56</v>
      </c>
      <c r="I50" s="23"/>
      <c r="J50" s="15" t="s">
        <v>109</v>
      </c>
      <c r="K50" s="23"/>
      <c r="L50" s="17"/>
      <c r="N50" s="17"/>
      <c r="P50" s="17"/>
      <c r="Q50" s="17"/>
    </row>
    <row r="51" spans="1:17" ht="19.5" customHeight="1">
      <c r="A51" s="14"/>
      <c r="B51" s="66"/>
      <c r="C51" s="23"/>
      <c r="D51" s="15" t="s">
        <v>57</v>
      </c>
      <c r="E51" s="23"/>
      <c r="F51" s="26"/>
      <c r="G51" s="23"/>
      <c r="H51" s="15" t="s">
        <v>57</v>
      </c>
      <c r="I51" s="23"/>
      <c r="J51" s="26"/>
      <c r="K51" s="23"/>
      <c r="L51" s="17"/>
      <c r="N51" s="17"/>
      <c r="P51" s="17"/>
      <c r="Q51" s="17"/>
    </row>
    <row r="52" spans="1:17" ht="19.5" customHeight="1">
      <c r="A52" s="70" t="s">
        <v>21</v>
      </c>
      <c r="B52" s="71"/>
      <c r="C52" s="71"/>
      <c r="D52" s="71"/>
      <c r="E52" s="71"/>
      <c r="F52" s="71"/>
      <c r="G52" s="71"/>
      <c r="H52" s="72"/>
      <c r="I52" s="71"/>
      <c r="J52" s="72"/>
      <c r="K52" s="71"/>
      <c r="L52" s="17"/>
      <c r="N52" s="17"/>
      <c r="P52" s="17"/>
      <c r="Q52" s="17"/>
    </row>
    <row r="53" spans="1:17" ht="19.5" customHeight="1">
      <c r="A53" s="70" t="s">
        <v>5</v>
      </c>
      <c r="B53" s="72"/>
      <c r="C53" s="72"/>
      <c r="E53" s="74"/>
      <c r="F53" s="74"/>
      <c r="G53" s="74"/>
      <c r="H53" s="75"/>
      <c r="I53" s="74"/>
      <c r="J53" s="75"/>
      <c r="K53" s="74"/>
      <c r="L53" s="17"/>
      <c r="N53" s="17"/>
      <c r="P53" s="17"/>
      <c r="Q53" s="17"/>
    </row>
    <row r="54" spans="1:17" ht="19.5" customHeight="1">
      <c r="A54" s="71" t="s">
        <v>138</v>
      </c>
      <c r="B54" s="107">
        <v>17</v>
      </c>
      <c r="C54" s="118"/>
      <c r="D54" s="17">
        <v>6013679</v>
      </c>
      <c r="E54" s="118"/>
      <c r="F54" s="17">
        <v>5859529</v>
      </c>
      <c r="G54" s="118"/>
      <c r="H54" s="13">
        <v>0</v>
      </c>
      <c r="I54" s="118"/>
      <c r="J54" s="13">
        <v>100000</v>
      </c>
      <c r="K54" s="74"/>
      <c r="L54" s="17"/>
      <c r="N54" s="17"/>
      <c r="P54" s="17"/>
      <c r="Q54" s="17"/>
    </row>
    <row r="55" spans="1:17" ht="19.5" customHeight="1">
      <c r="A55" s="71" t="s">
        <v>86</v>
      </c>
      <c r="B55" s="107" t="s">
        <v>313</v>
      </c>
      <c r="C55" s="118"/>
      <c r="D55" s="17">
        <v>1302425</v>
      </c>
      <c r="E55" s="25"/>
      <c r="F55" s="17">
        <v>1036572</v>
      </c>
      <c r="G55" s="25"/>
      <c r="H55" s="13">
        <v>654834</v>
      </c>
      <c r="I55" s="25"/>
      <c r="J55" s="13">
        <v>617896</v>
      </c>
      <c r="K55" s="25"/>
    </row>
    <row r="56" spans="1:17" ht="19.5" customHeight="1">
      <c r="A56" s="71" t="s">
        <v>136</v>
      </c>
      <c r="B56" s="107">
        <v>19</v>
      </c>
      <c r="C56" s="118"/>
      <c r="D56" s="13">
        <v>8451141</v>
      </c>
      <c r="E56" s="25"/>
      <c r="F56" s="13">
        <v>5401102</v>
      </c>
      <c r="G56" s="25"/>
      <c r="H56" s="17">
        <v>8451141</v>
      </c>
      <c r="I56" s="25"/>
      <c r="J56" s="17">
        <v>5401102</v>
      </c>
      <c r="K56" s="25"/>
    </row>
    <row r="57" spans="1:17" ht="19.5" customHeight="1">
      <c r="A57" s="76" t="s">
        <v>15</v>
      </c>
      <c r="B57" s="107">
        <v>20</v>
      </c>
      <c r="C57" s="118"/>
      <c r="D57" s="13">
        <v>1474451</v>
      </c>
      <c r="E57" s="25"/>
      <c r="F57" s="13">
        <v>1458631</v>
      </c>
      <c r="G57" s="25"/>
      <c r="H57" s="17">
        <v>1008741</v>
      </c>
      <c r="I57" s="25"/>
      <c r="J57" s="17">
        <v>1019004</v>
      </c>
      <c r="K57" s="25"/>
    </row>
    <row r="58" spans="1:17" ht="19.5" customHeight="1">
      <c r="A58" s="76" t="s">
        <v>199</v>
      </c>
      <c r="B58" s="107"/>
      <c r="C58" s="118"/>
      <c r="D58" s="13">
        <v>77584</v>
      </c>
      <c r="E58" s="25"/>
      <c r="F58" s="13">
        <v>77304</v>
      </c>
      <c r="G58" s="25"/>
      <c r="H58" s="17">
        <v>71376</v>
      </c>
      <c r="I58" s="25"/>
      <c r="J58" s="17">
        <v>70444</v>
      </c>
      <c r="K58" s="25"/>
    </row>
    <row r="59" spans="1:17" ht="19.5" customHeight="1">
      <c r="A59" s="76" t="s">
        <v>271</v>
      </c>
      <c r="B59" s="107"/>
      <c r="C59" s="118"/>
      <c r="D59" s="13"/>
      <c r="E59" s="25"/>
      <c r="F59" s="13"/>
      <c r="G59" s="25"/>
      <c r="I59" s="25"/>
      <c r="K59" s="25"/>
    </row>
    <row r="60" spans="1:17" ht="19.5" customHeight="1">
      <c r="A60" s="76" t="s">
        <v>270</v>
      </c>
      <c r="B60" s="107">
        <v>3</v>
      </c>
      <c r="C60" s="118"/>
      <c r="D60" s="13">
        <v>0</v>
      </c>
      <c r="E60" s="25"/>
      <c r="F60" s="13">
        <v>0</v>
      </c>
      <c r="G60" s="25"/>
      <c r="H60" s="17">
        <v>9819200</v>
      </c>
      <c r="I60" s="25"/>
      <c r="J60" s="17">
        <v>8141856</v>
      </c>
      <c r="K60" s="25"/>
    </row>
    <row r="61" spans="1:17" ht="19.5" customHeight="1">
      <c r="A61" s="76" t="s">
        <v>87</v>
      </c>
      <c r="B61" s="107"/>
      <c r="C61" s="118"/>
      <c r="D61" s="13">
        <v>147815</v>
      </c>
      <c r="E61" s="25"/>
      <c r="F61" s="13">
        <v>94379</v>
      </c>
      <c r="G61" s="25"/>
      <c r="H61" s="17">
        <v>0</v>
      </c>
      <c r="I61" s="25"/>
      <c r="J61" s="17">
        <v>0</v>
      </c>
      <c r="K61" s="25"/>
    </row>
    <row r="62" spans="1:17" ht="19.5" customHeight="1">
      <c r="A62" s="76" t="s">
        <v>119</v>
      </c>
      <c r="B62" s="107"/>
      <c r="C62" s="118"/>
      <c r="D62" s="13">
        <v>174213</v>
      </c>
      <c r="E62" s="25"/>
      <c r="F62" s="13">
        <v>175540</v>
      </c>
      <c r="G62" s="25"/>
      <c r="H62" s="17">
        <v>97042</v>
      </c>
      <c r="I62" s="25"/>
      <c r="J62" s="17">
        <v>98310</v>
      </c>
      <c r="K62" s="25"/>
    </row>
    <row r="63" spans="1:17" ht="19.5" customHeight="1">
      <c r="A63" s="76" t="s">
        <v>32</v>
      </c>
      <c r="B63" s="118"/>
      <c r="C63" s="118"/>
      <c r="D63" s="13">
        <v>12779</v>
      </c>
      <c r="E63" s="25"/>
      <c r="F63" s="13">
        <v>60112</v>
      </c>
      <c r="G63" s="25"/>
      <c r="H63" s="17">
        <v>0</v>
      </c>
      <c r="I63" s="25"/>
      <c r="J63" s="17">
        <v>0</v>
      </c>
      <c r="K63" s="25"/>
    </row>
    <row r="64" spans="1:17" ht="19.5" customHeight="1">
      <c r="A64" s="76" t="s">
        <v>179</v>
      </c>
      <c r="B64" s="107" t="s">
        <v>255</v>
      </c>
      <c r="C64" s="118"/>
      <c r="D64" s="13">
        <v>1791150</v>
      </c>
      <c r="E64" s="25"/>
      <c r="F64" s="13">
        <v>1862215</v>
      </c>
      <c r="G64" s="25"/>
      <c r="H64" s="17">
        <v>1917349</v>
      </c>
      <c r="I64" s="25"/>
      <c r="J64" s="17">
        <v>1992751</v>
      </c>
      <c r="K64" s="25"/>
    </row>
    <row r="65" spans="1:11" ht="19.5" customHeight="1">
      <c r="A65" s="76" t="s">
        <v>88</v>
      </c>
      <c r="B65" s="107">
        <v>3</v>
      </c>
      <c r="C65" s="118"/>
      <c r="D65" s="13">
        <v>180017</v>
      </c>
      <c r="E65" s="25"/>
      <c r="F65" s="13">
        <v>204432</v>
      </c>
      <c r="G65" s="25"/>
      <c r="H65" s="17">
        <v>41243</v>
      </c>
      <c r="I65" s="25"/>
      <c r="J65" s="17">
        <v>46023</v>
      </c>
      <c r="K65" s="25"/>
    </row>
    <row r="66" spans="1:11" ht="19.5" customHeight="1">
      <c r="A66" s="76" t="s">
        <v>195</v>
      </c>
      <c r="B66" s="107">
        <v>3</v>
      </c>
      <c r="C66" s="118"/>
      <c r="D66" s="13">
        <v>35222</v>
      </c>
      <c r="E66" s="25"/>
      <c r="F66" s="13">
        <v>29757</v>
      </c>
      <c r="G66" s="25"/>
      <c r="H66" s="17">
        <v>32399</v>
      </c>
      <c r="I66" s="25"/>
      <c r="J66" s="17">
        <v>29461</v>
      </c>
      <c r="K66" s="25"/>
    </row>
    <row r="67" spans="1:11" ht="19.5" customHeight="1">
      <c r="A67" s="76" t="s">
        <v>16</v>
      </c>
      <c r="B67" s="107" t="s">
        <v>256</v>
      </c>
      <c r="C67" s="118"/>
      <c r="D67" s="13">
        <v>43378</v>
      </c>
      <c r="E67" s="16"/>
      <c r="F67" s="13">
        <v>59517</v>
      </c>
      <c r="G67" s="16"/>
      <c r="H67" s="17">
        <v>34944</v>
      </c>
      <c r="I67" s="16"/>
      <c r="J67" s="17">
        <v>46355</v>
      </c>
      <c r="K67" s="25"/>
    </row>
    <row r="68" spans="1:11" ht="19.5" customHeight="1">
      <c r="A68" s="76" t="s">
        <v>268</v>
      </c>
      <c r="B68" s="107"/>
      <c r="C68" s="118"/>
      <c r="D68" s="13"/>
      <c r="E68" s="16"/>
      <c r="F68" s="13"/>
      <c r="G68" s="16"/>
      <c r="I68" s="16"/>
      <c r="K68" s="25"/>
    </row>
    <row r="69" spans="1:11" ht="19.5" customHeight="1">
      <c r="A69" s="76" t="s">
        <v>269</v>
      </c>
      <c r="B69" s="107">
        <v>25</v>
      </c>
      <c r="C69" s="118"/>
      <c r="D69" s="13">
        <v>0</v>
      </c>
      <c r="E69" s="16"/>
      <c r="F69" s="13">
        <v>14322</v>
      </c>
      <c r="G69" s="16"/>
      <c r="H69" s="17">
        <v>0</v>
      </c>
      <c r="I69" s="16"/>
      <c r="J69" s="17">
        <v>0</v>
      </c>
      <c r="K69" s="25"/>
    </row>
    <row r="70" spans="1:11" ht="19.5" customHeight="1">
      <c r="A70" s="77" t="s">
        <v>6</v>
      </c>
      <c r="B70" s="88"/>
      <c r="C70" s="107"/>
      <c r="D70" s="102">
        <f>SUM(D54:D69)</f>
        <v>19703854</v>
      </c>
      <c r="E70" s="18"/>
      <c r="F70" s="102">
        <f>SUM(F54:F69)</f>
        <v>16333412</v>
      </c>
      <c r="G70" s="18"/>
      <c r="H70" s="102">
        <f>SUM(H54:H69)</f>
        <v>22128269</v>
      </c>
      <c r="I70" s="18"/>
      <c r="J70" s="102">
        <f>SUM(J54:J69)</f>
        <v>17563202</v>
      </c>
      <c r="K70" s="16"/>
    </row>
    <row r="71" spans="1:11" ht="19.5" customHeight="1">
      <c r="A71" s="70" t="s">
        <v>25</v>
      </c>
      <c r="B71" s="88"/>
      <c r="C71" s="107"/>
      <c r="D71" s="13"/>
      <c r="E71" s="18"/>
      <c r="F71" s="13"/>
      <c r="G71" s="18"/>
      <c r="H71" s="18"/>
      <c r="I71" s="18"/>
      <c r="J71" s="18"/>
      <c r="K71" s="18"/>
    </row>
    <row r="72" spans="1:11" ht="19.5" customHeight="1">
      <c r="A72" s="71" t="s">
        <v>137</v>
      </c>
      <c r="B72" s="107">
        <v>19</v>
      </c>
      <c r="C72" s="107"/>
      <c r="D72" s="17">
        <v>6808465</v>
      </c>
      <c r="E72" s="18"/>
      <c r="F72" s="17">
        <v>7542563</v>
      </c>
      <c r="G72" s="18"/>
      <c r="H72" s="17">
        <v>6808465</v>
      </c>
      <c r="I72" s="18"/>
      <c r="J72" s="17">
        <v>7542563</v>
      </c>
      <c r="K72" s="18"/>
    </row>
    <row r="73" spans="1:11" ht="19.5" customHeight="1">
      <c r="A73" s="71" t="s">
        <v>29</v>
      </c>
      <c r="B73" s="107">
        <v>20</v>
      </c>
      <c r="C73" s="107"/>
      <c r="D73" s="13">
        <v>892588</v>
      </c>
      <c r="E73" s="18"/>
      <c r="F73" s="13">
        <v>1183709</v>
      </c>
      <c r="G73" s="18"/>
      <c r="H73" s="17">
        <v>555036</v>
      </c>
      <c r="I73" s="18"/>
      <c r="J73" s="17">
        <v>719576</v>
      </c>
      <c r="K73" s="18"/>
    </row>
    <row r="74" spans="1:11" ht="19.5" customHeight="1">
      <c r="A74" s="76" t="s">
        <v>207</v>
      </c>
      <c r="B74" s="107"/>
      <c r="C74" s="107"/>
      <c r="D74" s="13">
        <v>528729</v>
      </c>
      <c r="E74" s="18"/>
      <c r="F74" s="13">
        <v>546522</v>
      </c>
      <c r="G74" s="18"/>
      <c r="H74" s="17">
        <v>495745</v>
      </c>
      <c r="I74" s="18"/>
      <c r="J74" s="13">
        <v>512078</v>
      </c>
      <c r="K74" s="18"/>
    </row>
    <row r="75" spans="1:11" ht="19.5" customHeight="1">
      <c r="A75" s="71" t="s">
        <v>102</v>
      </c>
      <c r="B75" s="107"/>
      <c r="C75" s="107"/>
      <c r="D75" s="13">
        <v>431</v>
      </c>
      <c r="E75" s="18"/>
      <c r="F75" s="13">
        <v>1003</v>
      </c>
      <c r="G75" s="18"/>
      <c r="H75" s="17">
        <v>0</v>
      </c>
      <c r="I75" s="18"/>
      <c r="J75" s="17">
        <v>0</v>
      </c>
      <c r="K75" s="18"/>
    </row>
    <row r="76" spans="1:11" ht="19.5" customHeight="1">
      <c r="A76" s="71" t="s">
        <v>79</v>
      </c>
      <c r="B76" s="107"/>
      <c r="C76" s="107"/>
      <c r="D76" s="13">
        <v>140903</v>
      </c>
      <c r="E76" s="18"/>
      <c r="F76" s="13">
        <v>135733</v>
      </c>
      <c r="G76" s="18"/>
      <c r="H76" s="17">
        <v>114553</v>
      </c>
      <c r="I76" s="18"/>
      <c r="J76" s="17">
        <v>109864</v>
      </c>
      <c r="K76" s="18"/>
    </row>
    <row r="77" spans="1:11" ht="19.5" customHeight="1">
      <c r="A77" s="71" t="s">
        <v>146</v>
      </c>
      <c r="B77" s="107"/>
      <c r="C77" s="107"/>
      <c r="D77" s="13">
        <v>53165</v>
      </c>
      <c r="E77" s="18"/>
      <c r="F77" s="13">
        <v>53033</v>
      </c>
      <c r="G77" s="18"/>
      <c r="H77" s="17">
        <v>48356</v>
      </c>
      <c r="I77" s="18"/>
      <c r="J77" s="17">
        <v>48234</v>
      </c>
      <c r="K77" s="18"/>
    </row>
    <row r="78" spans="1:11" ht="19.5" customHeight="1">
      <c r="A78" s="71" t="s">
        <v>237</v>
      </c>
      <c r="B78" s="107"/>
      <c r="C78" s="107"/>
      <c r="D78" s="13">
        <v>63409</v>
      </c>
      <c r="E78" s="18"/>
      <c r="F78" s="13">
        <v>66748</v>
      </c>
      <c r="G78" s="18"/>
      <c r="H78" s="17">
        <v>62861</v>
      </c>
      <c r="I78" s="18"/>
      <c r="J78" s="17">
        <v>66061</v>
      </c>
      <c r="K78" s="18"/>
    </row>
    <row r="79" spans="1:11" ht="19.5" customHeight="1">
      <c r="A79" s="77" t="s">
        <v>26</v>
      </c>
      <c r="B79" s="88"/>
      <c r="C79" s="107"/>
      <c r="D79" s="102">
        <f>SUM(D72:D78)</f>
        <v>8487690</v>
      </c>
      <c r="E79" s="18"/>
      <c r="F79" s="102">
        <f>SUM(F72:F78)</f>
        <v>9529311</v>
      </c>
      <c r="G79" s="18"/>
      <c r="H79" s="102">
        <f>SUM(H72:H78)</f>
        <v>8085016</v>
      </c>
      <c r="I79" s="18"/>
      <c r="J79" s="102">
        <f>SUM(J72:J78)</f>
        <v>8998376</v>
      </c>
      <c r="K79" s="18"/>
    </row>
    <row r="80" spans="1:11" ht="19.5" customHeight="1">
      <c r="A80" s="77" t="s">
        <v>7</v>
      </c>
      <c r="B80" s="88"/>
      <c r="C80" s="107"/>
      <c r="D80" s="12">
        <f>SUM(D70,D79)</f>
        <v>28191544</v>
      </c>
      <c r="E80" s="18"/>
      <c r="F80" s="12">
        <f>SUM(F70,F79)</f>
        <v>25862723</v>
      </c>
      <c r="G80" s="18"/>
      <c r="H80" s="12">
        <f>SUM(H70,H79)</f>
        <v>30213285</v>
      </c>
      <c r="I80" s="18"/>
      <c r="J80" s="12">
        <f>SUM(J70,J79)</f>
        <v>26561578</v>
      </c>
      <c r="K80" s="18"/>
    </row>
    <row r="81" spans="1:11" ht="19.5" customHeight="1">
      <c r="A81" s="71"/>
      <c r="E81" s="71"/>
      <c r="F81" s="71"/>
      <c r="G81" s="71"/>
      <c r="H81" s="71"/>
      <c r="I81" s="71"/>
      <c r="J81" s="71"/>
      <c r="K81" s="71"/>
    </row>
    <row r="82" spans="1:11" ht="19.5" customHeight="1">
      <c r="A82" s="71" t="s">
        <v>203</v>
      </c>
    </row>
    <row r="83" spans="1:11" ht="19.5" customHeight="1">
      <c r="A83" s="70" t="s">
        <v>90</v>
      </c>
      <c r="C83" s="14"/>
    </row>
    <row r="84" spans="1:11" ht="19.5" customHeight="1">
      <c r="A84" s="70" t="s">
        <v>100</v>
      </c>
      <c r="C84" s="14"/>
      <c r="D84" s="14"/>
      <c r="E84" s="14"/>
      <c r="F84" s="14"/>
      <c r="G84" s="14"/>
      <c r="H84" s="14"/>
      <c r="I84" s="14"/>
      <c r="J84" s="14"/>
      <c r="K84" s="14"/>
    </row>
    <row r="85" spans="1:11" ht="19.5" customHeight="1">
      <c r="A85" s="70" t="s">
        <v>246</v>
      </c>
      <c r="C85" s="14"/>
      <c r="D85" s="14"/>
      <c r="E85" s="14"/>
      <c r="F85" s="14"/>
      <c r="G85" s="14"/>
      <c r="H85" s="14"/>
      <c r="I85" s="14"/>
      <c r="J85" s="14"/>
      <c r="K85" s="14"/>
    </row>
    <row r="86" spans="1:11" ht="19.5" customHeight="1">
      <c r="A86" s="14"/>
      <c r="C86" s="14"/>
      <c r="D86" s="14"/>
      <c r="E86" s="14"/>
      <c r="F86" s="14"/>
      <c r="G86" s="14"/>
      <c r="H86" s="15"/>
      <c r="I86" s="14"/>
      <c r="J86" s="16" t="s">
        <v>58</v>
      </c>
      <c r="K86" s="14"/>
    </row>
    <row r="87" spans="1:11" ht="19.5" customHeight="1">
      <c r="A87" s="19"/>
      <c r="B87" s="69"/>
      <c r="C87" s="19"/>
      <c r="D87" s="155" t="s">
        <v>37</v>
      </c>
      <c r="E87" s="155"/>
      <c r="F87" s="155"/>
      <c r="G87" s="19"/>
      <c r="H87" s="155" t="s">
        <v>38</v>
      </c>
      <c r="I87" s="155"/>
      <c r="J87" s="155"/>
      <c r="K87" s="21"/>
    </row>
    <row r="88" spans="1:11" ht="19.5" customHeight="1">
      <c r="A88" s="14"/>
      <c r="B88" s="22" t="s">
        <v>0</v>
      </c>
      <c r="C88" s="23"/>
      <c r="D88" s="87" t="s">
        <v>247</v>
      </c>
      <c r="E88" s="23"/>
      <c r="F88" s="87" t="s">
        <v>250</v>
      </c>
      <c r="G88" s="23"/>
      <c r="H88" s="87" t="s">
        <v>247</v>
      </c>
      <c r="I88" s="23"/>
      <c r="J88" s="87" t="s">
        <v>250</v>
      </c>
      <c r="K88" s="23"/>
    </row>
    <row r="89" spans="1:11" ht="19.5" customHeight="1">
      <c r="A89" s="14"/>
      <c r="B89" s="66"/>
      <c r="C89" s="23"/>
      <c r="D89" s="15" t="s">
        <v>56</v>
      </c>
      <c r="E89" s="23"/>
      <c r="F89" s="15" t="s">
        <v>109</v>
      </c>
      <c r="G89" s="23"/>
      <c r="H89" s="15" t="s">
        <v>56</v>
      </c>
      <c r="I89" s="23"/>
      <c r="J89" s="15" t="s">
        <v>109</v>
      </c>
      <c r="K89" s="23"/>
    </row>
    <row r="90" spans="1:11" ht="19.5" customHeight="1">
      <c r="A90" s="14"/>
      <c r="B90" s="66"/>
      <c r="C90" s="23"/>
      <c r="D90" s="15" t="s">
        <v>57</v>
      </c>
      <c r="E90" s="23"/>
      <c r="F90" s="26"/>
      <c r="G90" s="23"/>
      <c r="H90" s="15" t="s">
        <v>57</v>
      </c>
      <c r="I90" s="23"/>
      <c r="J90" s="26"/>
      <c r="K90" s="23"/>
    </row>
    <row r="91" spans="1:11" ht="19.5" customHeight="1">
      <c r="A91" s="70" t="s">
        <v>55</v>
      </c>
      <c r="B91" s="78"/>
      <c r="C91" s="71"/>
      <c r="D91" s="79"/>
      <c r="E91" s="80"/>
      <c r="F91" s="79"/>
      <c r="G91" s="71"/>
      <c r="H91" s="79"/>
      <c r="I91" s="80"/>
      <c r="J91" s="79"/>
      <c r="K91" s="80"/>
    </row>
    <row r="92" spans="1:11" ht="19.5" customHeight="1">
      <c r="A92" s="71" t="s">
        <v>17</v>
      </c>
      <c r="B92" s="81"/>
      <c r="C92" s="72"/>
      <c r="D92" s="72"/>
      <c r="E92" s="72"/>
      <c r="F92" s="72"/>
      <c r="G92" s="72"/>
      <c r="H92" s="73"/>
      <c r="I92" s="73"/>
      <c r="J92" s="73"/>
      <c r="K92" s="73"/>
    </row>
    <row r="93" spans="1:11" ht="19.5" customHeight="1">
      <c r="A93" s="71" t="s">
        <v>89</v>
      </c>
      <c r="B93" s="81"/>
      <c r="C93" s="72"/>
      <c r="D93" s="72"/>
      <c r="E93" s="72"/>
      <c r="F93" s="72"/>
      <c r="G93" s="72"/>
      <c r="H93" s="73"/>
      <c r="I93" s="73"/>
      <c r="J93" s="73"/>
      <c r="K93" s="73"/>
    </row>
    <row r="94" spans="1:11" ht="19.5" customHeight="1" thickBot="1">
      <c r="A94" s="71" t="s">
        <v>98</v>
      </c>
      <c r="B94" s="88"/>
      <c r="C94" s="107"/>
      <c r="D94" s="64">
        <v>333300</v>
      </c>
      <c r="E94" s="52"/>
      <c r="F94" s="64">
        <v>333300</v>
      </c>
      <c r="G94" s="52"/>
      <c r="H94" s="64">
        <v>333300</v>
      </c>
      <c r="I94" s="52"/>
      <c r="J94" s="64">
        <v>333300</v>
      </c>
      <c r="K94" s="52"/>
    </row>
    <row r="95" spans="1:11" ht="19.5" customHeight="1" thickTop="1">
      <c r="A95" s="71" t="s">
        <v>122</v>
      </c>
      <c r="B95" s="88"/>
      <c r="C95" s="107"/>
      <c r="D95" s="18"/>
      <c r="E95" s="18"/>
      <c r="F95" s="18"/>
      <c r="G95" s="18"/>
      <c r="H95" s="18"/>
      <c r="I95" s="18"/>
      <c r="J95" s="18"/>
      <c r="K95" s="18"/>
    </row>
    <row r="96" spans="1:11" ht="19.5" customHeight="1">
      <c r="A96" s="71" t="s">
        <v>98</v>
      </c>
      <c r="B96" s="127"/>
      <c r="C96" s="107"/>
      <c r="D96" s="13">
        <v>333300</v>
      </c>
      <c r="E96" s="18"/>
      <c r="F96" s="13">
        <v>333300</v>
      </c>
      <c r="G96" s="18"/>
      <c r="H96" s="13">
        <v>333300</v>
      </c>
      <c r="I96" s="18"/>
      <c r="J96" s="13">
        <v>333300</v>
      </c>
      <c r="K96" s="18"/>
    </row>
    <row r="97" spans="1:11" ht="19.5" customHeight="1">
      <c r="A97" s="82" t="s">
        <v>240</v>
      </c>
      <c r="B97" s="127"/>
      <c r="C97" s="107"/>
      <c r="D97" s="13">
        <v>5110367</v>
      </c>
      <c r="E97" s="18"/>
      <c r="F97" s="13">
        <v>5110367</v>
      </c>
      <c r="G97" s="18"/>
      <c r="H97" s="13">
        <v>5110367</v>
      </c>
      <c r="I97" s="18"/>
      <c r="J97" s="13">
        <v>5110367</v>
      </c>
      <c r="K97" s="18"/>
    </row>
    <row r="98" spans="1:11" ht="19.5" customHeight="1">
      <c r="A98" s="82" t="s">
        <v>141</v>
      </c>
      <c r="B98" s="88">
        <v>22</v>
      </c>
      <c r="C98" s="107"/>
      <c r="D98" s="13">
        <v>6000000</v>
      </c>
      <c r="E98" s="18"/>
      <c r="F98" s="13">
        <v>6000000</v>
      </c>
      <c r="G98" s="18"/>
      <c r="H98" s="13">
        <v>6000000</v>
      </c>
      <c r="I98" s="18"/>
      <c r="J98" s="13">
        <v>6000000</v>
      </c>
      <c r="K98" s="18"/>
    </row>
    <row r="99" spans="1:11" ht="19.5" customHeight="1">
      <c r="A99" s="82" t="s">
        <v>117</v>
      </c>
      <c r="B99" s="127"/>
      <c r="C99" s="107"/>
      <c r="D99" s="53"/>
      <c r="E99" s="18"/>
      <c r="F99" s="53"/>
      <c r="G99" s="18"/>
      <c r="H99" s="53"/>
      <c r="I99" s="18"/>
      <c r="J99" s="53"/>
      <c r="K99" s="18"/>
    </row>
    <row r="100" spans="1:11" ht="19.5" customHeight="1">
      <c r="A100" s="82" t="s">
        <v>34</v>
      </c>
      <c r="B100" s="88"/>
      <c r="C100" s="107"/>
      <c r="D100" s="17">
        <v>33330</v>
      </c>
      <c r="E100" s="18"/>
      <c r="F100" s="17">
        <v>33330</v>
      </c>
      <c r="G100" s="18"/>
      <c r="H100" s="17">
        <v>33330</v>
      </c>
      <c r="I100" s="18"/>
      <c r="J100" s="17">
        <v>33330</v>
      </c>
      <c r="K100" s="18"/>
    </row>
    <row r="101" spans="1:11" ht="19.5" customHeight="1">
      <c r="A101" s="82" t="s">
        <v>115</v>
      </c>
      <c r="B101" s="131"/>
      <c r="C101" s="107"/>
      <c r="D101" s="13">
        <v>4377623</v>
      </c>
      <c r="E101" s="18"/>
      <c r="F101" s="13">
        <v>4474920</v>
      </c>
      <c r="G101" s="18"/>
      <c r="H101" s="17">
        <v>3417234</v>
      </c>
      <c r="I101" s="18"/>
      <c r="J101" s="17">
        <v>3715641</v>
      </c>
      <c r="K101" s="18"/>
    </row>
    <row r="102" spans="1:11" ht="19.5" customHeight="1">
      <c r="A102" s="82" t="s">
        <v>120</v>
      </c>
      <c r="B102" s="127"/>
      <c r="C102" s="107"/>
      <c r="D102" s="12">
        <v>-172848</v>
      </c>
      <c r="E102" s="18"/>
      <c r="F102" s="12">
        <v>-161718</v>
      </c>
      <c r="G102" s="18"/>
      <c r="H102" s="56">
        <v>-120700</v>
      </c>
      <c r="I102" s="18"/>
      <c r="J102" s="56">
        <v>-144500</v>
      </c>
      <c r="K102" s="18"/>
    </row>
    <row r="103" spans="1:11" ht="19.5" customHeight="1">
      <c r="A103" s="82" t="s">
        <v>171</v>
      </c>
      <c r="B103" s="127"/>
      <c r="C103" s="107"/>
      <c r="D103" s="13">
        <f>SUM(D96:D102)</f>
        <v>15681772</v>
      </c>
      <c r="E103" s="18"/>
      <c r="F103" s="13">
        <f>SUM(F96:F102)</f>
        <v>15790199</v>
      </c>
      <c r="G103" s="18"/>
      <c r="H103" s="13">
        <f>SUM(H96:H102)</f>
        <v>14773531</v>
      </c>
      <c r="I103" s="18"/>
      <c r="J103" s="13">
        <f>SUM(J96:J102)</f>
        <v>15048138</v>
      </c>
      <c r="K103" s="18"/>
    </row>
    <row r="104" spans="1:11" ht="19.5" customHeight="1">
      <c r="A104" s="82" t="s">
        <v>176</v>
      </c>
      <c r="B104" s="127"/>
      <c r="C104" s="107"/>
      <c r="D104" s="12">
        <v>1411424</v>
      </c>
      <c r="E104" s="18"/>
      <c r="F104" s="12">
        <v>1645241</v>
      </c>
      <c r="G104" s="18"/>
      <c r="H104" s="56">
        <v>0</v>
      </c>
      <c r="I104" s="18"/>
      <c r="J104" s="56">
        <v>0</v>
      </c>
      <c r="K104" s="18"/>
    </row>
    <row r="105" spans="1:11" ht="19.5" customHeight="1">
      <c r="A105" s="70" t="s">
        <v>116</v>
      </c>
      <c r="B105" s="88"/>
      <c r="C105" s="107"/>
      <c r="D105" s="56">
        <f>SUM(D103:D104)</f>
        <v>17093196</v>
      </c>
      <c r="E105" s="18"/>
      <c r="F105" s="56">
        <f>SUM(F103:F104)</f>
        <v>17435440</v>
      </c>
      <c r="G105" s="18"/>
      <c r="H105" s="56">
        <f>SUM(H103:H104)</f>
        <v>14773531</v>
      </c>
      <c r="I105" s="18"/>
      <c r="J105" s="56">
        <f>SUM(J103:J104)</f>
        <v>15048138</v>
      </c>
      <c r="K105" s="18"/>
    </row>
    <row r="106" spans="1:11" ht="19.5" customHeight="1" thickBot="1">
      <c r="A106" s="70" t="s">
        <v>22</v>
      </c>
      <c r="B106" s="88"/>
      <c r="C106" s="107"/>
      <c r="D106" s="57">
        <f>SUM(D105,D80)</f>
        <v>45284740</v>
      </c>
      <c r="E106" s="18"/>
      <c r="F106" s="57">
        <f>SUM(F105,F80)</f>
        <v>43298163</v>
      </c>
      <c r="G106" s="18"/>
      <c r="H106" s="57">
        <f>SUM(H105,H80)</f>
        <v>44986816</v>
      </c>
      <c r="I106" s="18"/>
      <c r="J106" s="57">
        <f>SUM(J105,J80)</f>
        <v>41609716</v>
      </c>
      <c r="K106" s="18"/>
    </row>
    <row r="107" spans="1:11" ht="19.5" customHeight="1" thickTop="1">
      <c r="A107" s="71"/>
      <c r="B107" s="88"/>
      <c r="C107" s="107"/>
      <c r="D107" s="16">
        <f>D106-D41</f>
        <v>0</v>
      </c>
      <c r="E107" s="16"/>
      <c r="F107" s="16">
        <f>F106-F41</f>
        <v>0</v>
      </c>
      <c r="G107" s="16"/>
      <c r="H107" s="16">
        <f>H106-H41</f>
        <v>0</v>
      </c>
      <c r="I107" s="16"/>
      <c r="J107" s="16">
        <f>J106-J41</f>
        <v>0</v>
      </c>
      <c r="K107" s="16"/>
    </row>
    <row r="108" spans="1:11" ht="19.5" customHeight="1">
      <c r="A108" s="71" t="s">
        <v>203</v>
      </c>
      <c r="B108" s="65"/>
      <c r="C108" s="27"/>
      <c r="D108" s="27"/>
      <c r="E108" s="27"/>
      <c r="F108" s="27"/>
      <c r="G108" s="27"/>
      <c r="H108" s="30"/>
      <c r="I108" s="30"/>
      <c r="J108" s="30"/>
      <c r="K108" s="30"/>
    </row>
    <row r="109" spans="1:11" ht="19.5" customHeight="1">
      <c r="A109" s="71"/>
      <c r="B109" s="65"/>
      <c r="C109" s="27"/>
      <c r="D109" s="27"/>
      <c r="E109" s="27"/>
      <c r="F109" s="27"/>
      <c r="G109" s="27"/>
      <c r="H109" s="30"/>
      <c r="I109" s="30"/>
      <c r="J109" s="30"/>
      <c r="K109" s="30"/>
    </row>
    <row r="110" spans="1:11" ht="19.5" customHeight="1">
      <c r="A110" s="71"/>
      <c r="B110" s="65"/>
      <c r="C110" s="27"/>
      <c r="D110" s="27"/>
      <c r="E110" s="27"/>
      <c r="F110" s="27"/>
      <c r="G110" s="27"/>
      <c r="H110" s="30"/>
      <c r="I110" s="30"/>
      <c r="J110" s="30"/>
      <c r="K110" s="30"/>
    </row>
    <row r="111" spans="1:11" ht="19.5" customHeight="1">
      <c r="A111" s="71"/>
      <c r="B111" s="65"/>
      <c r="C111" s="27"/>
      <c r="D111" s="27"/>
      <c r="E111" s="27"/>
      <c r="F111" s="27"/>
      <c r="G111" s="27"/>
      <c r="H111" s="30"/>
      <c r="I111" s="30"/>
      <c r="J111" s="30"/>
      <c r="K111" s="30"/>
    </row>
    <row r="112" spans="1:11" ht="19.5" customHeight="1">
      <c r="A112" s="71"/>
      <c r="B112" s="65"/>
      <c r="C112" s="27"/>
      <c r="D112" s="27"/>
      <c r="E112" s="27"/>
      <c r="F112" s="27"/>
      <c r="G112" s="27"/>
      <c r="H112" s="30"/>
      <c r="I112" s="30"/>
      <c r="J112" s="30"/>
      <c r="K112" s="30"/>
    </row>
    <row r="113" spans="1:11" ht="19.5" customHeight="1">
      <c r="A113" s="58" t="s">
        <v>12</v>
      </c>
      <c r="B113" s="65"/>
      <c r="C113" s="52"/>
      <c r="D113" s="52"/>
      <c r="E113" s="52"/>
      <c r="F113" s="52"/>
      <c r="G113" s="52"/>
      <c r="I113" s="18"/>
      <c r="K113" s="18"/>
    </row>
    <row r="114" spans="1:11" ht="19.5" customHeight="1">
      <c r="A114" s="18"/>
      <c r="B114" s="65"/>
      <c r="C114" s="52"/>
      <c r="D114" s="52"/>
      <c r="E114" s="52"/>
      <c r="F114" s="52"/>
      <c r="G114" s="52"/>
      <c r="I114" s="18"/>
      <c r="K114" s="18"/>
    </row>
    <row r="115" spans="1:11" ht="19.5" customHeight="1">
      <c r="A115" s="18"/>
      <c r="B115" s="17"/>
      <c r="C115" s="52"/>
      <c r="D115" s="52"/>
      <c r="E115" s="52"/>
      <c r="F115" s="52"/>
      <c r="G115" s="52"/>
      <c r="I115" s="18"/>
      <c r="K115" s="18"/>
    </row>
    <row r="116" spans="1:11" ht="19.5" customHeight="1">
      <c r="A116" s="27"/>
      <c r="B116" s="105" t="s">
        <v>23</v>
      </c>
      <c r="C116" s="52"/>
      <c r="D116" s="52"/>
      <c r="E116" s="52"/>
      <c r="F116" s="52"/>
      <c r="G116" s="52"/>
      <c r="I116" s="18"/>
      <c r="K116" s="18"/>
    </row>
    <row r="117" spans="1:11" ht="19.5" customHeight="1">
      <c r="A117" s="27"/>
      <c r="B117" s="17"/>
      <c r="C117" s="18"/>
      <c r="D117" s="18"/>
      <c r="E117" s="18"/>
      <c r="F117" s="18"/>
      <c r="G117" s="18"/>
      <c r="I117" s="18"/>
      <c r="K117" s="18"/>
    </row>
    <row r="118" spans="1:11" ht="19.5" customHeight="1">
      <c r="A118" s="28" t="s">
        <v>12</v>
      </c>
      <c r="C118" s="52"/>
      <c r="D118" s="52"/>
      <c r="E118" s="52"/>
      <c r="F118" s="52"/>
      <c r="G118" s="52"/>
      <c r="H118" s="14"/>
      <c r="I118" s="15"/>
      <c r="J118" s="14"/>
      <c r="K118" s="15"/>
    </row>
    <row r="119" spans="1:11" ht="19.5" customHeight="1">
      <c r="A119" s="27"/>
      <c r="C119" s="52"/>
      <c r="D119" s="52"/>
      <c r="E119" s="52"/>
      <c r="F119" s="52"/>
      <c r="G119" s="52"/>
      <c r="I119" s="18"/>
      <c r="K119" s="18"/>
    </row>
  </sheetData>
  <mergeCells count="6">
    <mergeCell ref="D5:F5"/>
    <mergeCell ref="H5:J5"/>
    <mergeCell ref="D48:F48"/>
    <mergeCell ref="H48:J48"/>
    <mergeCell ref="D87:F87"/>
    <mergeCell ref="H87:J87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Height="0" orientation="portrait" r:id="rId1"/>
  <headerFooter alignWithMargins="0"/>
  <rowBreaks count="2" manualBreakCount="2">
    <brk id="43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showGridLines="0" view="pageBreakPreview" topLeftCell="A46" zoomScale="70" zoomScaleNormal="100" zoomScaleSheetLayoutView="70" workbookViewId="0">
      <selection activeCell="A55" sqref="A55"/>
    </sheetView>
  </sheetViews>
  <sheetFormatPr defaultColWidth="10.7109375" defaultRowHeight="19.5" customHeight="1"/>
  <cols>
    <col min="1" max="1" width="47.85546875" style="17" customWidth="1"/>
    <col min="2" max="2" width="1.7109375" style="17" customWidth="1"/>
    <col min="3" max="3" width="10.7109375" style="30" customWidth="1"/>
    <col min="4" max="4" width="1.7109375" style="17" customWidth="1"/>
    <col min="5" max="5" width="13.7109375" style="17" customWidth="1"/>
    <col min="6" max="6" width="1.7109375" style="17" customWidth="1"/>
    <col min="7" max="7" width="13.7109375" style="17" customWidth="1"/>
    <col min="8" max="8" width="1.7109375" style="17" customWidth="1"/>
    <col min="9" max="9" width="13.7109375" style="17" customWidth="1"/>
    <col min="10" max="10" width="1.7109375" style="17" customWidth="1"/>
    <col min="11" max="11" width="13.7109375" style="17" customWidth="1"/>
    <col min="12" max="12" width="1.7109375" style="17" customWidth="1"/>
    <col min="13" max="18" width="10.7109375" style="18"/>
    <col min="19" max="16384" width="10.7109375" style="17"/>
  </cols>
  <sheetData>
    <row r="1" spans="1:18" ht="19.5" customHeight="1">
      <c r="A1" s="51"/>
      <c r="B1" s="51"/>
      <c r="D1" s="14"/>
      <c r="E1" s="14"/>
      <c r="F1" s="14"/>
      <c r="G1" s="14"/>
      <c r="H1" s="14"/>
      <c r="K1" s="53" t="s">
        <v>63</v>
      </c>
    </row>
    <row r="2" spans="1:18" ht="19.5" customHeight="1">
      <c r="A2" s="70" t="s">
        <v>90</v>
      </c>
      <c r="B2" s="70"/>
      <c r="D2" s="14"/>
      <c r="E2" s="14"/>
      <c r="F2" s="14"/>
      <c r="G2" s="14"/>
      <c r="H2" s="14"/>
      <c r="I2" s="14"/>
      <c r="J2" s="14"/>
      <c r="K2" s="14"/>
    </row>
    <row r="3" spans="1:18" ht="19.5" customHeight="1">
      <c r="A3" s="70" t="s">
        <v>103</v>
      </c>
      <c r="B3" s="70"/>
      <c r="D3" s="14"/>
      <c r="E3" s="14"/>
      <c r="F3" s="14"/>
      <c r="G3" s="14"/>
      <c r="H3" s="14"/>
      <c r="I3" s="14"/>
      <c r="J3" s="14"/>
      <c r="K3" s="14"/>
    </row>
    <row r="4" spans="1:18" ht="19.5" customHeight="1">
      <c r="A4" s="70" t="s">
        <v>248</v>
      </c>
      <c r="B4" s="70"/>
      <c r="D4" s="14"/>
      <c r="E4" s="14"/>
      <c r="F4" s="14"/>
      <c r="G4" s="14"/>
      <c r="H4" s="14"/>
      <c r="I4" s="14"/>
      <c r="J4" s="14"/>
      <c r="K4" s="14"/>
    </row>
    <row r="5" spans="1:18" ht="19.5" customHeight="1">
      <c r="A5" s="70"/>
      <c r="B5" s="70"/>
      <c r="D5" s="14"/>
      <c r="E5" s="14"/>
      <c r="F5" s="14"/>
      <c r="G5" s="14"/>
      <c r="H5" s="14"/>
      <c r="I5" s="14"/>
      <c r="J5" s="14"/>
      <c r="K5" s="16" t="s">
        <v>58</v>
      </c>
    </row>
    <row r="6" spans="1:18" s="20" customFormat="1" ht="19.5" customHeight="1">
      <c r="C6" s="68"/>
      <c r="D6" s="59"/>
      <c r="E6" s="140"/>
      <c r="F6" s="140" t="s">
        <v>37</v>
      </c>
      <c r="G6" s="140"/>
      <c r="H6" s="24"/>
      <c r="I6" s="60"/>
      <c r="J6" s="140" t="s">
        <v>38</v>
      </c>
      <c r="K6" s="60"/>
      <c r="M6" s="21"/>
      <c r="N6" s="21"/>
      <c r="O6" s="21"/>
      <c r="P6" s="21"/>
      <c r="Q6" s="21"/>
      <c r="R6" s="21"/>
    </row>
    <row r="7" spans="1:18" ht="19.5" customHeight="1">
      <c r="C7" s="84" t="s">
        <v>0</v>
      </c>
      <c r="E7" s="61" t="s">
        <v>251</v>
      </c>
      <c r="G7" s="61" t="s">
        <v>193</v>
      </c>
      <c r="H7" s="18"/>
      <c r="I7" s="61" t="s">
        <v>251</v>
      </c>
      <c r="K7" s="61" t="s">
        <v>193</v>
      </c>
    </row>
    <row r="8" spans="1:18" ht="19.5" customHeight="1">
      <c r="A8" s="70" t="s">
        <v>91</v>
      </c>
      <c r="B8" s="70"/>
      <c r="C8" s="23"/>
      <c r="E8" s="62"/>
      <c r="G8" s="62"/>
      <c r="H8" s="18"/>
      <c r="I8" s="62"/>
      <c r="K8" s="62"/>
    </row>
    <row r="9" spans="1:18" ht="19.5" customHeight="1">
      <c r="A9" s="70" t="s">
        <v>8</v>
      </c>
      <c r="B9" s="70"/>
      <c r="D9" s="27"/>
      <c r="E9" s="27"/>
      <c r="F9" s="27"/>
      <c r="G9" s="27"/>
      <c r="H9" s="27"/>
      <c r="I9" s="23"/>
      <c r="K9" s="27"/>
    </row>
    <row r="10" spans="1:18" ht="19.5" customHeight="1">
      <c r="A10" s="71" t="s">
        <v>152</v>
      </c>
      <c r="B10" s="71"/>
      <c r="C10" s="88"/>
      <c r="D10" s="106"/>
      <c r="E10" s="18">
        <v>674736</v>
      </c>
      <c r="F10" s="18"/>
      <c r="G10" s="18">
        <v>600517</v>
      </c>
      <c r="H10" s="18"/>
      <c r="I10" s="18">
        <v>372420</v>
      </c>
      <c r="J10" s="18"/>
      <c r="K10" s="17">
        <v>144996</v>
      </c>
    </row>
    <row r="11" spans="1:18" ht="19.5" customHeight="1">
      <c r="A11" s="71" t="s">
        <v>153</v>
      </c>
      <c r="B11" s="71"/>
      <c r="C11" s="88">
        <v>3</v>
      </c>
      <c r="D11" s="106"/>
      <c r="E11" s="18">
        <v>145342</v>
      </c>
      <c r="F11" s="18"/>
      <c r="G11" s="18">
        <v>328532</v>
      </c>
      <c r="H11" s="18"/>
      <c r="I11" s="18">
        <v>152411</v>
      </c>
      <c r="J11" s="18"/>
      <c r="K11" s="17">
        <v>334691</v>
      </c>
    </row>
    <row r="12" spans="1:18" ht="19.5" customHeight="1">
      <c r="A12" s="71" t="s">
        <v>33</v>
      </c>
      <c r="B12" s="71"/>
      <c r="C12" s="88">
        <v>3</v>
      </c>
      <c r="D12" s="106"/>
      <c r="E12" s="18">
        <v>55181</v>
      </c>
      <c r="F12" s="18"/>
      <c r="G12" s="18">
        <v>82578</v>
      </c>
      <c r="H12" s="18"/>
      <c r="I12" s="18">
        <v>47794</v>
      </c>
      <c r="J12" s="18"/>
      <c r="K12" s="17">
        <v>72533</v>
      </c>
    </row>
    <row r="13" spans="1:18" ht="19.5" customHeight="1">
      <c r="A13" s="71" t="s">
        <v>166</v>
      </c>
      <c r="B13" s="71"/>
      <c r="C13" s="88">
        <v>3</v>
      </c>
      <c r="D13" s="107"/>
      <c r="E13" s="18">
        <v>13538</v>
      </c>
      <c r="F13" s="52"/>
      <c r="G13" s="18">
        <v>8497</v>
      </c>
      <c r="H13" s="52"/>
      <c r="I13" s="18">
        <v>13374</v>
      </c>
      <c r="J13" s="52"/>
      <c r="K13" s="17">
        <v>4328</v>
      </c>
    </row>
    <row r="14" spans="1:18" ht="19.5" customHeight="1">
      <c r="A14" s="71" t="s">
        <v>167</v>
      </c>
      <c r="B14" s="71"/>
      <c r="C14" s="88">
        <v>3</v>
      </c>
      <c r="D14" s="107"/>
      <c r="E14" s="18">
        <v>35010</v>
      </c>
      <c r="F14" s="52"/>
      <c r="G14" s="18">
        <v>36086</v>
      </c>
      <c r="H14" s="52"/>
      <c r="I14" s="18">
        <v>0</v>
      </c>
      <c r="J14" s="52"/>
      <c r="K14" s="17">
        <v>0</v>
      </c>
    </row>
    <row r="15" spans="1:18" ht="19.5" customHeight="1">
      <c r="A15" s="71" t="s">
        <v>196</v>
      </c>
      <c r="B15" s="71"/>
      <c r="C15" s="88">
        <v>3</v>
      </c>
      <c r="D15" s="106"/>
      <c r="E15" s="18">
        <v>99314</v>
      </c>
      <c r="F15" s="18"/>
      <c r="G15" s="18">
        <v>96224</v>
      </c>
      <c r="H15" s="18"/>
      <c r="I15" s="18">
        <v>151938</v>
      </c>
      <c r="J15" s="18"/>
      <c r="K15" s="17">
        <v>155634</v>
      </c>
    </row>
    <row r="16" spans="1:18" ht="19.5" customHeight="1">
      <c r="A16" s="71" t="s">
        <v>149</v>
      </c>
      <c r="B16" s="71"/>
      <c r="C16" s="88" t="s">
        <v>257</v>
      </c>
      <c r="D16" s="106"/>
      <c r="E16" s="18">
        <v>0</v>
      </c>
      <c r="F16" s="18"/>
      <c r="G16" s="18">
        <v>228</v>
      </c>
      <c r="H16" s="18"/>
      <c r="I16" s="18">
        <v>0</v>
      </c>
      <c r="J16" s="18"/>
      <c r="K16" s="17">
        <v>550004</v>
      </c>
    </row>
    <row r="17" spans="1:11" ht="19.5" customHeight="1">
      <c r="A17" s="71" t="s">
        <v>18</v>
      </c>
      <c r="B17" s="71"/>
      <c r="C17" s="88"/>
      <c r="D17" s="107"/>
      <c r="E17" s="18"/>
      <c r="F17" s="52"/>
      <c r="G17" s="18"/>
      <c r="H17" s="52"/>
      <c r="I17" s="18"/>
      <c r="J17" s="52"/>
    </row>
    <row r="18" spans="1:11" ht="19.5" customHeight="1">
      <c r="A18" s="71" t="s">
        <v>198</v>
      </c>
      <c r="B18" s="71"/>
      <c r="C18" s="127">
        <v>11.2</v>
      </c>
      <c r="D18" s="107"/>
      <c r="E18" s="18">
        <v>0</v>
      </c>
      <c r="F18" s="52"/>
      <c r="G18" s="18">
        <v>356549</v>
      </c>
      <c r="H18" s="52"/>
      <c r="I18" s="18">
        <v>0</v>
      </c>
      <c r="J18" s="52"/>
      <c r="K18" s="17">
        <v>342931</v>
      </c>
    </row>
    <row r="19" spans="1:11" ht="19.5" customHeight="1">
      <c r="A19" s="71" t="s">
        <v>172</v>
      </c>
      <c r="B19" s="71"/>
      <c r="C19" s="88"/>
      <c r="D19" s="106"/>
      <c r="E19" s="18">
        <v>23434</v>
      </c>
      <c r="G19" s="18">
        <v>12524</v>
      </c>
      <c r="I19" s="18">
        <v>4997</v>
      </c>
      <c r="J19" s="18"/>
      <c r="K19" s="17">
        <v>9331</v>
      </c>
    </row>
    <row r="20" spans="1:11" ht="19.5" customHeight="1">
      <c r="A20" s="70" t="s">
        <v>9</v>
      </c>
      <c r="B20" s="70"/>
      <c r="D20" s="18"/>
      <c r="E20" s="54">
        <f>SUM(E10:E19)</f>
        <v>1046555</v>
      </c>
      <c r="G20" s="54">
        <f>SUM(G10:G19)</f>
        <v>1521735</v>
      </c>
      <c r="H20" s="18"/>
      <c r="I20" s="54">
        <f>SUM(I10:I19)</f>
        <v>742934</v>
      </c>
      <c r="K20" s="54">
        <f>SUM(K10:K19)</f>
        <v>1614448</v>
      </c>
    </row>
    <row r="21" spans="1:11" ht="19.5" customHeight="1">
      <c r="A21" s="70" t="s">
        <v>10</v>
      </c>
      <c r="B21" s="70"/>
      <c r="C21" s="76"/>
      <c r="D21" s="106"/>
      <c r="E21" s="18"/>
      <c r="G21" s="18"/>
      <c r="H21" s="18"/>
      <c r="I21" s="18"/>
      <c r="K21" s="18"/>
    </row>
    <row r="22" spans="1:11" ht="19.5" customHeight="1">
      <c r="A22" s="71" t="s">
        <v>204</v>
      </c>
      <c r="B22" s="71"/>
      <c r="C22" s="76"/>
      <c r="D22" s="106"/>
      <c r="E22" s="18">
        <v>499734</v>
      </c>
      <c r="G22" s="18">
        <v>463564</v>
      </c>
      <c r="H22" s="18"/>
      <c r="I22" s="18">
        <v>311374</v>
      </c>
      <c r="K22" s="18">
        <v>121001</v>
      </c>
    </row>
    <row r="23" spans="1:11" ht="19.5" customHeight="1">
      <c r="A23" s="71" t="s">
        <v>147</v>
      </c>
      <c r="B23" s="71"/>
      <c r="C23" s="88"/>
      <c r="D23" s="106"/>
      <c r="E23" s="18">
        <v>62815</v>
      </c>
      <c r="G23" s="18">
        <v>122118</v>
      </c>
      <c r="I23" s="18">
        <v>68294</v>
      </c>
      <c r="J23" s="18"/>
      <c r="K23" s="17">
        <v>140349</v>
      </c>
    </row>
    <row r="24" spans="1:11" ht="19.5" customHeight="1">
      <c r="A24" s="71" t="s">
        <v>144</v>
      </c>
      <c r="B24" s="71"/>
      <c r="C24" s="88">
        <v>3</v>
      </c>
      <c r="D24" s="106"/>
      <c r="E24" s="18">
        <v>37199</v>
      </c>
      <c r="G24" s="18">
        <v>39969</v>
      </c>
      <c r="I24" s="18">
        <v>41751</v>
      </c>
      <c r="J24" s="18"/>
      <c r="K24" s="17">
        <v>52060</v>
      </c>
    </row>
    <row r="25" spans="1:11" ht="19.5" customHeight="1">
      <c r="A25" s="71" t="s">
        <v>168</v>
      </c>
      <c r="B25" s="71"/>
      <c r="C25" s="88">
        <v>3</v>
      </c>
      <c r="D25" s="106"/>
      <c r="E25" s="18">
        <v>11401</v>
      </c>
      <c r="G25" s="18">
        <v>7502</v>
      </c>
      <c r="I25" s="18">
        <v>11945</v>
      </c>
      <c r="J25" s="18"/>
      <c r="K25" s="17">
        <v>3277</v>
      </c>
    </row>
    <row r="26" spans="1:11" ht="19.5" customHeight="1">
      <c r="A26" s="71" t="s">
        <v>169</v>
      </c>
      <c r="B26" s="71"/>
      <c r="C26" s="88">
        <v>3</v>
      </c>
      <c r="D26" s="106"/>
      <c r="E26" s="18">
        <v>22406</v>
      </c>
      <c r="G26" s="18">
        <v>18588</v>
      </c>
      <c r="I26" s="18">
        <v>0</v>
      </c>
      <c r="J26" s="18"/>
      <c r="K26" s="17">
        <v>0</v>
      </c>
    </row>
    <row r="27" spans="1:11" ht="19.5" customHeight="1">
      <c r="A27" s="71" t="s">
        <v>64</v>
      </c>
      <c r="B27" s="71"/>
      <c r="C27" s="76"/>
      <c r="D27" s="106"/>
      <c r="E27" s="18">
        <v>71106</v>
      </c>
      <c r="F27" s="18"/>
      <c r="G27" s="18">
        <v>127068</v>
      </c>
      <c r="H27" s="18"/>
      <c r="I27" s="18">
        <v>43580</v>
      </c>
      <c r="J27" s="18"/>
      <c r="K27" s="17">
        <v>69960</v>
      </c>
    </row>
    <row r="28" spans="1:11" ht="19.5" customHeight="1">
      <c r="A28" s="71" t="s">
        <v>27</v>
      </c>
      <c r="B28" s="71"/>
      <c r="C28" s="76"/>
      <c r="D28" s="106"/>
      <c r="E28" s="18">
        <v>309900</v>
      </c>
      <c r="F28" s="18"/>
      <c r="G28" s="18">
        <v>329970</v>
      </c>
      <c r="H28" s="18"/>
      <c r="I28" s="18">
        <v>248467</v>
      </c>
      <c r="J28" s="18"/>
      <c r="K28" s="17">
        <v>346736</v>
      </c>
    </row>
    <row r="29" spans="1:11" ht="19.5" customHeight="1">
      <c r="A29" s="70" t="s">
        <v>11</v>
      </c>
      <c r="B29" s="70"/>
      <c r="C29" s="88"/>
      <c r="D29" s="107"/>
      <c r="E29" s="54">
        <f>SUM(E22:E28)</f>
        <v>1014561</v>
      </c>
      <c r="G29" s="54">
        <f>SUM(G22:G28)</f>
        <v>1108779</v>
      </c>
      <c r="H29" s="52"/>
      <c r="I29" s="54">
        <f>SUM(I22:I28)</f>
        <v>725411</v>
      </c>
      <c r="K29" s="54">
        <f>SUM(K22:K28)</f>
        <v>733383</v>
      </c>
    </row>
    <row r="30" spans="1:11" ht="19.5" customHeight="1">
      <c r="A30" s="70" t="s">
        <v>280</v>
      </c>
      <c r="B30" s="70"/>
      <c r="C30" s="88"/>
      <c r="D30" s="107"/>
      <c r="E30" s="18">
        <f>SUM(E20-E29)</f>
        <v>31994</v>
      </c>
      <c r="F30" s="106"/>
      <c r="G30" s="18">
        <f>SUM(G20-G29)</f>
        <v>412956</v>
      </c>
      <c r="H30" s="106"/>
      <c r="I30" s="18">
        <f>SUM(I20-I29)</f>
        <v>17523</v>
      </c>
      <c r="K30" s="18">
        <f>SUM(K20-K29)</f>
        <v>881065</v>
      </c>
    </row>
    <row r="31" spans="1:11" ht="19.5" customHeight="1">
      <c r="A31" s="71" t="s">
        <v>184</v>
      </c>
      <c r="B31" s="71"/>
      <c r="C31" s="127">
        <v>12.2</v>
      </c>
      <c r="D31" s="107"/>
      <c r="E31" s="18">
        <v>155321</v>
      </c>
      <c r="F31" s="18"/>
      <c r="G31" s="18">
        <v>159546</v>
      </c>
      <c r="H31" s="18"/>
      <c r="I31" s="18">
        <v>0</v>
      </c>
      <c r="J31" s="52"/>
      <c r="K31" s="18">
        <v>0</v>
      </c>
    </row>
    <row r="32" spans="1:11" ht="19.5" customHeight="1">
      <c r="A32" s="71" t="s">
        <v>28</v>
      </c>
      <c r="B32" s="71"/>
      <c r="C32" s="88">
        <v>3</v>
      </c>
      <c r="D32" s="106"/>
      <c r="E32" s="55">
        <v>-180143</v>
      </c>
      <c r="F32" s="18"/>
      <c r="G32" s="55">
        <v>-172416</v>
      </c>
      <c r="H32" s="18"/>
      <c r="I32" s="55">
        <v>-259857</v>
      </c>
      <c r="J32" s="18"/>
      <c r="K32" s="55">
        <v>-219616</v>
      </c>
    </row>
    <row r="33" spans="1:18" ht="19.5" customHeight="1">
      <c r="A33" s="70" t="s">
        <v>226</v>
      </c>
      <c r="B33" s="70"/>
      <c r="C33" s="88"/>
      <c r="D33" s="106"/>
      <c r="E33" s="62">
        <f>SUM(E30:E32)</f>
        <v>7172</v>
      </c>
      <c r="F33" s="18"/>
      <c r="G33" s="62">
        <f>SUM(G30:G32)</f>
        <v>400086</v>
      </c>
      <c r="H33" s="18"/>
      <c r="I33" s="62">
        <f>SUM(I30:I32)</f>
        <v>-242334</v>
      </c>
      <c r="J33" s="18"/>
      <c r="K33" s="62">
        <f>SUM(K30:K32)</f>
        <v>661449</v>
      </c>
      <c r="M33" s="62"/>
    </row>
    <row r="34" spans="1:18" ht="19.5" customHeight="1">
      <c r="A34" s="71" t="s">
        <v>183</v>
      </c>
      <c r="B34" s="71"/>
      <c r="C34" s="88">
        <v>23</v>
      </c>
      <c r="D34" s="107"/>
      <c r="E34" s="18">
        <v>31633</v>
      </c>
      <c r="G34" s="18">
        <v>-25093</v>
      </c>
      <c r="I34" s="18">
        <v>46761</v>
      </c>
      <c r="J34" s="52"/>
      <c r="K34" s="16">
        <v>-16511</v>
      </c>
    </row>
    <row r="35" spans="1:18" ht="19.5" customHeight="1">
      <c r="A35" s="70" t="s">
        <v>258</v>
      </c>
      <c r="B35" s="70"/>
      <c r="C35" s="76"/>
      <c r="D35" s="107"/>
      <c r="E35" s="54">
        <f>SUM(E33:E34)</f>
        <v>38805</v>
      </c>
      <c r="G35" s="54">
        <f>SUM(G33:G34)</f>
        <v>374993</v>
      </c>
      <c r="H35" s="52"/>
      <c r="I35" s="54">
        <f>SUM(I33:I34)</f>
        <v>-195573</v>
      </c>
      <c r="K35" s="54">
        <f>SUM(K33:K34)</f>
        <v>644938</v>
      </c>
    </row>
    <row r="36" spans="1:18" ht="19.5" customHeight="1">
      <c r="A36" s="70"/>
      <c r="B36" s="70"/>
      <c r="C36" s="76"/>
      <c r="D36" s="107"/>
      <c r="E36" s="18"/>
      <c r="G36" s="18"/>
      <c r="H36" s="52"/>
      <c r="I36" s="18"/>
      <c r="K36" s="18"/>
    </row>
    <row r="37" spans="1:18" ht="19.5" customHeight="1">
      <c r="A37" s="70" t="s">
        <v>259</v>
      </c>
      <c r="B37" s="70"/>
      <c r="C37" s="76"/>
      <c r="D37" s="107"/>
      <c r="E37" s="18"/>
      <c r="G37" s="18"/>
      <c r="H37" s="52"/>
      <c r="I37" s="18"/>
      <c r="K37" s="18"/>
    </row>
    <row r="38" spans="1:18" ht="19.5" customHeight="1">
      <c r="A38" s="71" t="s">
        <v>308</v>
      </c>
      <c r="B38" s="70"/>
      <c r="C38" s="76"/>
      <c r="D38" s="107"/>
      <c r="E38" s="18"/>
      <c r="G38" s="18"/>
      <c r="H38" s="52"/>
      <c r="I38" s="18"/>
      <c r="K38" s="18"/>
    </row>
    <row r="39" spans="1:18" ht="19.5" customHeight="1">
      <c r="A39" s="71" t="s">
        <v>307</v>
      </c>
      <c r="B39" s="71"/>
      <c r="C39" s="88">
        <v>25</v>
      </c>
      <c r="D39" s="107"/>
      <c r="E39" s="56">
        <v>31399</v>
      </c>
      <c r="G39" s="56">
        <v>-205329</v>
      </c>
      <c r="H39" s="52"/>
      <c r="I39" s="56">
        <v>0</v>
      </c>
      <c r="K39" s="56">
        <v>0</v>
      </c>
    </row>
    <row r="40" spans="1:18" ht="19.5" customHeight="1">
      <c r="A40" s="70" t="s">
        <v>228</v>
      </c>
      <c r="B40" s="70"/>
      <c r="C40" s="76"/>
      <c r="D40" s="107"/>
      <c r="E40" s="56">
        <f>SUM(E35+E39)</f>
        <v>70204</v>
      </c>
      <c r="G40" s="56">
        <f>SUM(G35+G39)</f>
        <v>169664</v>
      </c>
      <c r="H40" s="52"/>
      <c r="I40" s="56">
        <f>SUM(I35+I39)</f>
        <v>-195573</v>
      </c>
      <c r="K40" s="56">
        <f>SUM(K35+K39)</f>
        <v>644938</v>
      </c>
    </row>
    <row r="41" spans="1:18" ht="19.5" customHeight="1">
      <c r="A41" s="70"/>
      <c r="B41" s="70"/>
      <c r="C41" s="65"/>
      <c r="D41" s="18"/>
      <c r="E41" s="18"/>
      <c r="G41" s="18"/>
      <c r="H41" s="52"/>
      <c r="I41" s="18"/>
      <c r="K41" s="18"/>
    </row>
    <row r="42" spans="1:18" ht="19.5" customHeight="1">
      <c r="A42" s="71" t="s">
        <v>203</v>
      </c>
      <c r="B42" s="71"/>
      <c r="D42" s="27"/>
      <c r="E42" s="27"/>
      <c r="F42" s="27"/>
      <c r="G42" s="27"/>
      <c r="H42" s="27"/>
      <c r="I42" s="30"/>
      <c r="J42" s="30"/>
      <c r="K42" s="30"/>
    </row>
    <row r="43" spans="1:18" ht="19.5" customHeight="1">
      <c r="A43" s="51"/>
      <c r="B43" s="51"/>
      <c r="D43" s="14"/>
      <c r="E43" s="14"/>
      <c r="F43" s="14"/>
      <c r="G43" s="14"/>
      <c r="H43" s="14"/>
      <c r="K43" s="53" t="s">
        <v>63</v>
      </c>
    </row>
    <row r="44" spans="1:18" ht="19.5" customHeight="1">
      <c r="A44" s="70" t="s">
        <v>90</v>
      </c>
      <c r="B44" s="70"/>
      <c r="D44" s="14"/>
      <c r="E44" s="14"/>
      <c r="F44" s="14"/>
      <c r="G44" s="14"/>
      <c r="H44" s="14"/>
      <c r="I44" s="14"/>
      <c r="J44" s="14"/>
      <c r="K44" s="14"/>
    </row>
    <row r="45" spans="1:18" ht="19.5" customHeight="1">
      <c r="A45" s="70" t="s">
        <v>170</v>
      </c>
      <c r="B45" s="70"/>
      <c r="D45" s="14"/>
      <c r="E45" s="14"/>
      <c r="F45" s="14"/>
      <c r="G45" s="14"/>
      <c r="H45" s="14"/>
      <c r="I45" s="14"/>
      <c r="J45" s="14"/>
      <c r="K45" s="14"/>
    </row>
    <row r="46" spans="1:18" ht="19.5" customHeight="1">
      <c r="A46" s="70" t="s">
        <v>248</v>
      </c>
      <c r="B46" s="70"/>
      <c r="D46" s="14"/>
      <c r="E46" s="14"/>
      <c r="F46" s="14"/>
      <c r="G46" s="14"/>
      <c r="H46" s="14"/>
      <c r="I46" s="14"/>
      <c r="J46" s="14"/>
      <c r="K46" s="14"/>
    </row>
    <row r="47" spans="1:18" ht="19.5" customHeight="1">
      <c r="A47" s="70"/>
      <c r="B47" s="70"/>
      <c r="D47" s="14"/>
      <c r="E47" s="14"/>
      <c r="F47" s="14"/>
      <c r="G47" s="14"/>
      <c r="H47" s="14"/>
      <c r="I47" s="14"/>
      <c r="J47" s="14"/>
      <c r="K47" s="16" t="s">
        <v>58</v>
      </c>
    </row>
    <row r="48" spans="1:18" s="20" customFormat="1" ht="19.5" customHeight="1">
      <c r="C48" s="68"/>
      <c r="D48" s="59"/>
      <c r="E48" s="140"/>
      <c r="F48" s="140" t="s">
        <v>37</v>
      </c>
      <c r="G48" s="140"/>
      <c r="H48" s="24"/>
      <c r="I48" s="60"/>
      <c r="J48" s="140" t="s">
        <v>38</v>
      </c>
      <c r="K48" s="60"/>
      <c r="M48" s="21"/>
      <c r="N48" s="21"/>
      <c r="O48" s="21"/>
      <c r="P48" s="21"/>
      <c r="Q48" s="21"/>
      <c r="R48" s="21"/>
    </row>
    <row r="49" spans="1:18" ht="19.5" customHeight="1">
      <c r="C49" s="84" t="s">
        <v>0</v>
      </c>
      <c r="E49" s="61" t="s">
        <v>251</v>
      </c>
      <c r="G49" s="61" t="s">
        <v>193</v>
      </c>
      <c r="H49" s="18"/>
      <c r="I49" s="61" t="s">
        <v>251</v>
      </c>
      <c r="K49" s="61" t="s">
        <v>193</v>
      </c>
    </row>
    <row r="50" spans="1:18" ht="19.5" customHeight="1">
      <c r="A50" s="70" t="s">
        <v>67</v>
      </c>
      <c r="B50" s="70"/>
      <c r="C50" s="67"/>
      <c r="D50" s="25"/>
      <c r="E50" s="25"/>
      <c r="F50" s="29"/>
      <c r="G50" s="25"/>
      <c r="H50" s="25"/>
      <c r="I50" s="25"/>
      <c r="J50" s="29"/>
      <c r="K50" s="25"/>
      <c r="L50" s="18"/>
      <c r="M50" s="17"/>
      <c r="O50" s="17"/>
      <c r="Q50" s="17"/>
      <c r="R50" s="17"/>
    </row>
    <row r="51" spans="1:18" ht="19.5" customHeight="1">
      <c r="A51" s="70" t="s">
        <v>260</v>
      </c>
      <c r="B51" s="70"/>
      <c r="C51" s="67"/>
      <c r="D51" s="25"/>
      <c r="E51" s="25"/>
      <c r="F51" s="29"/>
      <c r="G51" s="25"/>
      <c r="H51" s="25"/>
      <c r="I51" s="25"/>
      <c r="J51" s="29"/>
      <c r="K51" s="25"/>
      <c r="L51" s="18"/>
      <c r="M51" s="17"/>
      <c r="O51" s="17"/>
      <c r="Q51" s="17"/>
      <c r="R51" s="17"/>
    </row>
    <row r="52" spans="1:18" ht="19.5" customHeight="1">
      <c r="A52" s="136" t="s">
        <v>200</v>
      </c>
      <c r="B52" s="136"/>
      <c r="C52" s="67"/>
      <c r="D52" s="25"/>
      <c r="E52" s="25"/>
      <c r="F52" s="29"/>
      <c r="G52" s="25"/>
      <c r="H52" s="25"/>
      <c r="I52" s="25"/>
      <c r="J52" s="29"/>
      <c r="K52" s="25"/>
      <c r="L52" s="18"/>
      <c r="M52" s="17"/>
      <c r="O52" s="17"/>
      <c r="Q52" s="17"/>
      <c r="R52" s="17"/>
    </row>
    <row r="53" spans="1:18" ht="19.5" customHeight="1">
      <c r="A53" s="136" t="s">
        <v>188</v>
      </c>
      <c r="B53" s="136"/>
      <c r="C53" s="67"/>
      <c r="D53" s="25"/>
      <c r="E53" s="25"/>
      <c r="F53" s="29"/>
      <c r="G53" s="25"/>
      <c r="H53" s="25"/>
      <c r="I53" s="25"/>
      <c r="J53" s="29"/>
      <c r="K53" s="25"/>
      <c r="L53" s="18"/>
      <c r="M53" s="17"/>
      <c r="O53" s="17"/>
      <c r="Q53" s="17"/>
      <c r="R53" s="17"/>
    </row>
    <row r="54" spans="1:18" ht="19.5" customHeight="1">
      <c r="A54" s="71" t="s">
        <v>314</v>
      </c>
      <c r="B54" s="71"/>
      <c r="C54" s="67"/>
      <c r="D54" s="25"/>
      <c r="E54" s="25"/>
      <c r="F54" s="29"/>
      <c r="G54" s="25"/>
      <c r="H54" s="25"/>
      <c r="I54" s="25"/>
      <c r="J54" s="29"/>
      <c r="K54" s="25"/>
      <c r="L54" s="18"/>
      <c r="M54" s="17"/>
      <c r="O54" s="17"/>
      <c r="Q54" s="17"/>
      <c r="R54" s="17"/>
    </row>
    <row r="55" spans="1:18" ht="19.5" customHeight="1">
      <c r="A55" s="71" t="s">
        <v>261</v>
      </c>
      <c r="B55" s="71"/>
      <c r="C55" s="88"/>
      <c r="D55" s="25"/>
      <c r="E55" s="22">
        <v>-5339</v>
      </c>
      <c r="F55" s="18"/>
      <c r="G55" s="22">
        <v>-90100</v>
      </c>
      <c r="H55" s="26"/>
      <c r="I55" s="22">
        <v>23800</v>
      </c>
      <c r="J55" s="18"/>
      <c r="K55" s="22">
        <v>-90100</v>
      </c>
      <c r="L55" s="18"/>
      <c r="M55" s="17"/>
      <c r="O55" s="17"/>
      <c r="Q55" s="17"/>
      <c r="R55" s="17"/>
    </row>
    <row r="56" spans="1:18" ht="19.5" customHeight="1">
      <c r="A56" s="70" t="s">
        <v>68</v>
      </c>
      <c r="B56" s="70"/>
      <c r="C56" s="67"/>
      <c r="D56" s="25"/>
      <c r="E56" s="12">
        <f>SUM(E55)</f>
        <v>-5339</v>
      </c>
      <c r="F56" s="13"/>
      <c r="G56" s="12">
        <f>SUM(G55)</f>
        <v>-90100</v>
      </c>
      <c r="H56" s="13"/>
      <c r="I56" s="12">
        <f>SUM(I55)</f>
        <v>23800</v>
      </c>
      <c r="J56" s="13"/>
      <c r="K56" s="12">
        <f>SUM(K55)</f>
        <v>-90100</v>
      </c>
      <c r="M56" s="17"/>
      <c r="O56" s="17"/>
      <c r="Q56" s="17"/>
      <c r="R56" s="17"/>
    </row>
    <row r="57" spans="1:18" ht="19.5" customHeight="1">
      <c r="A57" s="70"/>
      <c r="B57" s="70"/>
      <c r="C57" s="67"/>
      <c r="D57" s="25"/>
      <c r="E57" s="128"/>
      <c r="F57" s="13"/>
      <c r="G57" s="128"/>
      <c r="H57" s="13"/>
      <c r="I57" s="128"/>
      <c r="J57" s="13"/>
      <c r="K57" s="128"/>
      <c r="M57" s="17"/>
      <c r="O57" s="17"/>
      <c r="Q57" s="17"/>
      <c r="R57" s="17"/>
    </row>
    <row r="58" spans="1:18" ht="19.5" customHeight="1">
      <c r="A58" s="71" t="s">
        <v>278</v>
      </c>
      <c r="B58" s="71"/>
      <c r="C58" s="67"/>
      <c r="D58" s="25"/>
      <c r="E58" s="13"/>
      <c r="F58" s="13"/>
      <c r="G58" s="13"/>
      <c r="H58" s="13"/>
      <c r="I58" s="13"/>
      <c r="J58" s="13"/>
      <c r="K58" s="13"/>
      <c r="M58" s="17"/>
      <c r="O58" s="17"/>
      <c r="Q58" s="17"/>
      <c r="R58" s="17"/>
    </row>
    <row r="59" spans="1:18" ht="19.5" customHeight="1">
      <c r="A59" s="71" t="s">
        <v>277</v>
      </c>
      <c r="B59" s="71"/>
      <c r="C59" s="67"/>
      <c r="D59" s="25"/>
      <c r="E59" s="13">
        <f>SUM(E35+E56)</f>
        <v>33466</v>
      </c>
      <c r="F59" s="13"/>
      <c r="G59" s="13">
        <f>SUM(G35+G56)</f>
        <v>284893</v>
      </c>
      <c r="H59" s="13"/>
      <c r="I59" s="13">
        <f>SUM(I35+I56)</f>
        <v>-171773</v>
      </c>
      <c r="J59" s="13"/>
      <c r="K59" s="13">
        <f>SUM(K35+K56)</f>
        <v>554838</v>
      </c>
      <c r="M59" s="17"/>
      <c r="O59" s="17"/>
      <c r="Q59" s="17"/>
      <c r="R59" s="17"/>
    </row>
    <row r="60" spans="1:18" ht="19.5" customHeight="1">
      <c r="A60" s="71" t="s">
        <v>278</v>
      </c>
      <c r="B60" s="71"/>
      <c r="C60" s="67"/>
      <c r="D60" s="25"/>
      <c r="E60" s="13"/>
      <c r="F60" s="13"/>
      <c r="G60" s="13"/>
      <c r="H60" s="13"/>
      <c r="I60" s="13"/>
      <c r="J60" s="13"/>
      <c r="K60" s="13"/>
      <c r="M60" s="17"/>
      <c r="O60" s="17"/>
      <c r="Q60" s="17"/>
      <c r="R60" s="17"/>
    </row>
    <row r="61" spans="1:18" ht="19.5" customHeight="1">
      <c r="A61" s="71" t="s">
        <v>279</v>
      </c>
      <c r="B61" s="71"/>
      <c r="C61" s="67"/>
      <c r="D61" s="25"/>
      <c r="E61" s="12">
        <f>SUM(E39)</f>
        <v>31399</v>
      </c>
      <c r="F61" s="13"/>
      <c r="G61" s="12">
        <f>SUM(G39)</f>
        <v>-205329</v>
      </c>
      <c r="H61" s="13"/>
      <c r="I61" s="12">
        <f>SUM(I39)</f>
        <v>0</v>
      </c>
      <c r="J61" s="13"/>
      <c r="K61" s="12">
        <f>SUM(K39)</f>
        <v>0</v>
      </c>
      <c r="M61" s="17"/>
      <c r="O61" s="17"/>
      <c r="Q61" s="17"/>
      <c r="R61" s="17"/>
    </row>
    <row r="62" spans="1:18" ht="19.5" customHeight="1" thickBot="1">
      <c r="A62" s="70" t="s">
        <v>62</v>
      </c>
      <c r="B62" s="70"/>
      <c r="C62" s="67"/>
      <c r="D62" s="25"/>
      <c r="E62" s="64">
        <f>SUM(E59:E61)</f>
        <v>64865</v>
      </c>
      <c r="F62" s="13"/>
      <c r="G62" s="64">
        <f>SUM(G59:G61)</f>
        <v>79564</v>
      </c>
      <c r="H62" s="13"/>
      <c r="I62" s="64">
        <f>SUM(I59:I61)</f>
        <v>-171773</v>
      </c>
      <c r="J62" s="13"/>
      <c r="K62" s="64">
        <f>SUM(K59:K61)</f>
        <v>554838</v>
      </c>
      <c r="M62" s="17"/>
      <c r="O62" s="17"/>
      <c r="Q62" s="17"/>
      <c r="R62" s="17"/>
    </row>
    <row r="63" spans="1:18" ht="19.5" customHeight="1" thickTop="1">
      <c r="A63" s="70"/>
      <c r="B63" s="70"/>
      <c r="C63" s="67"/>
      <c r="D63" s="25"/>
      <c r="E63" s="25"/>
      <c r="F63" s="29"/>
      <c r="G63" s="25"/>
      <c r="H63" s="25"/>
      <c r="I63" s="25"/>
      <c r="J63" s="29"/>
      <c r="K63" s="25"/>
      <c r="M63" s="17"/>
      <c r="O63" s="17"/>
      <c r="Q63" s="17"/>
      <c r="R63" s="17"/>
    </row>
    <row r="64" spans="1:18" ht="19.5" customHeight="1">
      <c r="A64" s="70" t="s">
        <v>229</v>
      </c>
      <c r="B64" s="70"/>
      <c r="C64" s="67"/>
      <c r="D64" s="25"/>
      <c r="E64" s="13"/>
      <c r="F64" s="13"/>
      <c r="G64" s="13"/>
      <c r="H64" s="13"/>
      <c r="I64" s="13"/>
      <c r="J64" s="132"/>
      <c r="K64" s="13"/>
      <c r="M64" s="17"/>
      <c r="O64" s="17"/>
      <c r="Q64" s="17"/>
      <c r="R64" s="17"/>
    </row>
    <row r="65" spans="1:18" ht="19.5" customHeight="1">
      <c r="A65" s="71" t="s">
        <v>156</v>
      </c>
      <c r="B65" s="71"/>
      <c r="C65" s="67"/>
      <c r="D65" s="25"/>
      <c r="E65" s="13"/>
      <c r="F65" s="13"/>
      <c r="M65" s="17"/>
      <c r="O65" s="17"/>
      <c r="Q65" s="17"/>
      <c r="R65" s="17"/>
    </row>
    <row r="66" spans="1:18" ht="19.5" customHeight="1" thickBot="1">
      <c r="A66" s="71" t="s">
        <v>281</v>
      </c>
      <c r="B66" s="71"/>
      <c r="C66" s="67"/>
      <c r="D66" s="25"/>
      <c r="E66" s="13">
        <v>-25862</v>
      </c>
      <c r="F66" s="13"/>
      <c r="G66" s="13">
        <f>SUM(G68-G67)</f>
        <v>355532</v>
      </c>
      <c r="H66" s="13"/>
      <c r="I66" s="64">
        <f>SUM(I35)</f>
        <v>-195573</v>
      </c>
      <c r="J66" s="132"/>
      <c r="K66" s="64">
        <f>SUM(K35)</f>
        <v>644938</v>
      </c>
      <c r="M66" s="17"/>
      <c r="O66" s="17"/>
      <c r="Q66" s="17"/>
      <c r="R66" s="17"/>
    </row>
    <row r="67" spans="1:18" ht="19.5" customHeight="1" thickTop="1">
      <c r="A67" s="71" t="s">
        <v>282</v>
      </c>
      <c r="B67" s="71"/>
      <c r="C67" s="67"/>
      <c r="D67" s="25"/>
      <c r="E67" s="12">
        <v>31399</v>
      </c>
      <c r="F67" s="13"/>
      <c r="G67" s="12">
        <f>SUM(G61)</f>
        <v>-205329</v>
      </c>
      <c r="H67" s="13"/>
      <c r="I67" s="13"/>
      <c r="J67" s="132"/>
      <c r="K67" s="13"/>
      <c r="M67" s="17"/>
      <c r="O67" s="17"/>
      <c r="Q67" s="17"/>
      <c r="R67" s="17"/>
    </row>
    <row r="68" spans="1:18" ht="19.5" customHeight="1">
      <c r="A68" s="71"/>
      <c r="B68" s="71"/>
      <c r="C68" s="67"/>
      <c r="D68" s="25"/>
      <c r="E68" s="102">
        <f>SUM(E66:E67)</f>
        <v>5537</v>
      </c>
      <c r="F68" s="13"/>
      <c r="G68" s="102">
        <f>SUM(G71-G70)</f>
        <v>150203</v>
      </c>
      <c r="H68" s="13"/>
      <c r="I68" s="13"/>
      <c r="J68" s="132"/>
      <c r="K68" s="13"/>
      <c r="M68" s="17"/>
      <c r="O68" s="17"/>
      <c r="Q68" s="17"/>
      <c r="R68" s="17"/>
    </row>
    <row r="69" spans="1:18" ht="19.5" customHeight="1">
      <c r="A69" s="71" t="s">
        <v>176</v>
      </c>
      <c r="B69" s="71"/>
      <c r="C69" s="67"/>
      <c r="D69" s="25"/>
      <c r="E69" s="13"/>
      <c r="F69" s="13"/>
      <c r="G69" s="13"/>
      <c r="H69" s="13"/>
      <c r="I69" s="13"/>
      <c r="J69" s="132"/>
      <c r="K69" s="13"/>
      <c r="M69" s="17"/>
      <c r="O69" s="17"/>
      <c r="Q69" s="17"/>
      <c r="R69" s="17"/>
    </row>
    <row r="70" spans="1:18" ht="19.5" customHeight="1">
      <c r="A70" s="71" t="s">
        <v>262</v>
      </c>
      <c r="B70" s="71"/>
      <c r="C70" s="67"/>
      <c r="D70" s="25"/>
      <c r="E70" s="12">
        <v>64667</v>
      </c>
      <c r="F70" s="13"/>
      <c r="G70" s="12">
        <v>19461</v>
      </c>
      <c r="H70" s="13"/>
      <c r="I70" s="13"/>
      <c r="J70" s="132"/>
      <c r="K70" s="13"/>
      <c r="M70" s="17"/>
      <c r="O70" s="17"/>
      <c r="Q70" s="17"/>
      <c r="R70" s="17"/>
    </row>
    <row r="71" spans="1:18" ht="19.5" customHeight="1" thickBot="1">
      <c r="A71" s="70"/>
      <c r="B71" s="70"/>
      <c r="C71" s="67"/>
      <c r="D71" s="25"/>
      <c r="E71" s="64">
        <f>SUM(E68+E70)</f>
        <v>70204</v>
      </c>
      <c r="F71" s="13"/>
      <c r="G71" s="64">
        <f>SUM(G40)</f>
        <v>169664</v>
      </c>
      <c r="H71" s="13"/>
      <c r="I71" s="13"/>
      <c r="J71" s="132"/>
      <c r="K71" s="13"/>
      <c r="M71" s="17"/>
      <c r="O71" s="17"/>
      <c r="Q71" s="17"/>
      <c r="R71" s="17"/>
    </row>
    <row r="72" spans="1:18" ht="19.5" customHeight="1" thickTop="1">
      <c r="A72" s="70" t="s">
        <v>157</v>
      </c>
      <c r="B72" s="70"/>
      <c r="C72" s="67"/>
      <c r="D72" s="25"/>
      <c r="E72" s="13"/>
      <c r="F72" s="13"/>
      <c r="G72" s="13"/>
      <c r="H72" s="13"/>
      <c r="I72" s="13"/>
      <c r="J72" s="132"/>
      <c r="K72" s="13"/>
      <c r="M72" s="17"/>
      <c r="O72" s="17"/>
      <c r="Q72" s="17"/>
      <c r="R72" s="17"/>
    </row>
    <row r="73" spans="1:18" ht="19.5" customHeight="1">
      <c r="A73" s="71" t="s">
        <v>156</v>
      </c>
      <c r="B73" s="71"/>
      <c r="C73" s="67"/>
      <c r="D73" s="25"/>
      <c r="E73" s="13"/>
      <c r="F73" s="13"/>
      <c r="M73" s="17"/>
      <c r="O73" s="17"/>
      <c r="Q73" s="17"/>
      <c r="R73" s="17"/>
    </row>
    <row r="74" spans="1:18" ht="19.5" customHeight="1" thickBot="1">
      <c r="A74" s="71" t="s">
        <v>281</v>
      </c>
      <c r="B74" s="71"/>
      <c r="C74" s="67"/>
      <c r="D74" s="25"/>
      <c r="E74" s="13">
        <v>-31201</v>
      </c>
      <c r="F74" s="13"/>
      <c r="G74" s="13">
        <f>SUM(G76-G75)</f>
        <v>265432</v>
      </c>
      <c r="H74" s="13"/>
      <c r="I74" s="64">
        <f>SUM(I62)</f>
        <v>-171773</v>
      </c>
      <c r="J74" s="132"/>
      <c r="K74" s="64">
        <f>SUM(K62)</f>
        <v>554838</v>
      </c>
      <c r="M74" s="17"/>
      <c r="O74" s="17"/>
      <c r="Q74" s="17"/>
      <c r="R74" s="17"/>
    </row>
    <row r="75" spans="1:18" ht="19.5" customHeight="1" thickTop="1">
      <c r="A75" s="71" t="s">
        <v>282</v>
      </c>
      <c r="B75" s="71"/>
      <c r="C75" s="67"/>
      <c r="D75" s="25"/>
      <c r="E75" s="12">
        <v>31399</v>
      </c>
      <c r="F75" s="13"/>
      <c r="G75" s="12">
        <f>SUM(G61)</f>
        <v>-205329</v>
      </c>
      <c r="H75" s="13"/>
      <c r="I75" s="13"/>
      <c r="J75" s="132"/>
      <c r="K75" s="13"/>
      <c r="M75" s="17"/>
      <c r="O75" s="17"/>
      <c r="Q75" s="17"/>
      <c r="R75" s="17"/>
    </row>
    <row r="76" spans="1:18" ht="19.5" customHeight="1">
      <c r="A76" s="71"/>
      <c r="B76" s="71"/>
      <c r="C76" s="67"/>
      <c r="D76" s="25"/>
      <c r="E76" s="102">
        <f>SUM(E74:E75)</f>
        <v>198</v>
      </c>
      <c r="F76" s="13"/>
      <c r="G76" s="102">
        <f>SUM(G79-G78)</f>
        <v>60103</v>
      </c>
      <c r="H76" s="13"/>
      <c r="I76" s="13"/>
      <c r="J76" s="132"/>
      <c r="K76" s="13"/>
      <c r="M76" s="17"/>
      <c r="O76" s="17"/>
      <c r="Q76" s="17"/>
      <c r="R76" s="17"/>
    </row>
    <row r="77" spans="1:18" ht="19.5" customHeight="1">
      <c r="A77" s="71" t="s">
        <v>176</v>
      </c>
      <c r="B77" s="71"/>
      <c r="C77" s="67"/>
      <c r="D77" s="25"/>
      <c r="E77" s="13"/>
      <c r="F77" s="13"/>
      <c r="G77" s="13"/>
      <c r="H77" s="13"/>
      <c r="I77" s="13"/>
      <c r="J77" s="132"/>
      <c r="K77" s="13"/>
      <c r="M77" s="17"/>
      <c r="O77" s="17"/>
      <c r="Q77" s="17"/>
      <c r="R77" s="17"/>
    </row>
    <row r="78" spans="1:18" ht="19.5" customHeight="1">
      <c r="A78" s="71" t="s">
        <v>262</v>
      </c>
      <c r="B78" s="71"/>
      <c r="C78" s="67"/>
      <c r="D78" s="25"/>
      <c r="E78" s="12">
        <f>SUM(E70)</f>
        <v>64667</v>
      </c>
      <c r="F78" s="13"/>
      <c r="G78" s="12">
        <f>SUM(G70)</f>
        <v>19461</v>
      </c>
      <c r="H78" s="13"/>
      <c r="I78" s="13"/>
      <c r="J78" s="132"/>
      <c r="K78" s="13"/>
      <c r="M78" s="17"/>
      <c r="O78" s="17"/>
      <c r="Q78" s="17"/>
      <c r="R78" s="17"/>
    </row>
    <row r="79" spans="1:18" ht="19.5" customHeight="1" thickBot="1">
      <c r="A79" s="70"/>
      <c r="B79" s="70"/>
      <c r="C79" s="67"/>
      <c r="D79" s="25"/>
      <c r="E79" s="64">
        <f>SUM(E76+E78)</f>
        <v>64865</v>
      </c>
      <c r="F79" s="13"/>
      <c r="G79" s="64">
        <f>SUM(G62)</f>
        <v>79564</v>
      </c>
      <c r="H79" s="13"/>
      <c r="I79" s="13"/>
      <c r="J79" s="132"/>
      <c r="K79" s="13"/>
      <c r="M79" s="17"/>
      <c r="O79" s="17"/>
      <c r="Q79" s="17"/>
      <c r="R79" s="17"/>
    </row>
    <row r="80" spans="1:18" ht="19.5" customHeight="1" thickTop="1">
      <c r="A80" s="70"/>
      <c r="B80" s="70"/>
      <c r="C80" s="67"/>
      <c r="D80" s="25"/>
      <c r="E80" s="13"/>
      <c r="F80" s="13"/>
      <c r="G80" s="13"/>
      <c r="H80" s="13"/>
      <c r="I80" s="13"/>
      <c r="J80" s="132"/>
      <c r="K80" s="16" t="s">
        <v>70</v>
      </c>
      <c r="M80" s="17"/>
      <c r="O80" s="17"/>
      <c r="Q80" s="17"/>
      <c r="R80" s="17"/>
    </row>
    <row r="81" spans="1:11" ht="19.5" customHeight="1">
      <c r="A81" s="70" t="s">
        <v>230</v>
      </c>
      <c r="B81" s="70"/>
      <c r="C81" s="65">
        <v>24</v>
      </c>
      <c r="D81" s="18"/>
      <c r="E81" s="18"/>
      <c r="F81" s="18"/>
      <c r="G81" s="18"/>
      <c r="H81" s="18"/>
      <c r="I81" s="18"/>
      <c r="J81" s="18"/>
    </row>
    <row r="82" spans="1:11" ht="19.5" customHeight="1">
      <c r="A82" s="71" t="s">
        <v>231</v>
      </c>
      <c r="B82" s="71"/>
      <c r="D82" s="18"/>
    </row>
    <row r="83" spans="1:11" ht="19.5" customHeight="1">
      <c r="A83" s="71" t="s">
        <v>283</v>
      </c>
      <c r="B83" s="71"/>
      <c r="D83" s="18"/>
      <c r="E83" s="123">
        <v>-0.04</v>
      </c>
      <c r="F83" s="144"/>
      <c r="G83" s="123">
        <v>0.08</v>
      </c>
      <c r="H83" s="144"/>
      <c r="I83" s="123">
        <v>-0.09</v>
      </c>
      <c r="J83" s="145"/>
      <c r="K83" s="123">
        <v>0.16</v>
      </c>
    </row>
    <row r="84" spans="1:11" ht="19.5" customHeight="1">
      <c r="A84" s="71" t="s">
        <v>284</v>
      </c>
      <c r="B84" s="71"/>
      <c r="D84" s="18"/>
      <c r="E84" s="153">
        <v>0.01</v>
      </c>
      <c r="F84" s="144"/>
      <c r="G84" s="153">
        <v>-0.06</v>
      </c>
      <c r="H84" s="144"/>
      <c r="I84" s="153">
        <v>0</v>
      </c>
      <c r="J84" s="145"/>
      <c r="K84" s="153">
        <v>0</v>
      </c>
    </row>
    <row r="85" spans="1:11" ht="19.5" customHeight="1" thickBot="1">
      <c r="A85" s="71"/>
      <c r="B85" s="71"/>
      <c r="D85" s="18"/>
      <c r="E85" s="143">
        <f>SUM(E83:E84)</f>
        <v>-0.03</v>
      </c>
      <c r="F85" s="144"/>
      <c r="G85" s="143">
        <f>SUM(G83:G84)</f>
        <v>2.0000000000000004E-2</v>
      </c>
      <c r="H85" s="144"/>
      <c r="I85" s="143">
        <f>SUM(I83:I84)</f>
        <v>-0.09</v>
      </c>
      <c r="J85" s="145"/>
      <c r="K85" s="143">
        <f>SUM(K83:K84)</f>
        <v>0.16</v>
      </c>
    </row>
    <row r="86" spans="1:11" ht="19.5" customHeight="1" thickTop="1">
      <c r="D86" s="18"/>
      <c r="E86" s="123"/>
      <c r="F86" s="124"/>
      <c r="G86" s="123"/>
      <c r="H86" s="125"/>
      <c r="I86" s="123"/>
      <c r="J86" s="126"/>
      <c r="K86" s="123"/>
    </row>
    <row r="87" spans="1:11" ht="19.5" customHeight="1">
      <c r="A87" s="71" t="s">
        <v>203</v>
      </c>
      <c r="B87" s="71"/>
      <c r="D87" s="27"/>
      <c r="E87" s="27"/>
      <c r="F87" s="27"/>
      <c r="G87" s="27"/>
      <c r="H87" s="27"/>
      <c r="I87" s="30"/>
      <c r="J87" s="30"/>
      <c r="K87" s="3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9"/>
  <sheetViews>
    <sheetView showGridLines="0" view="pageBreakPreview" topLeftCell="A4" zoomScale="55" zoomScaleNormal="40" zoomScaleSheetLayoutView="55" workbookViewId="0">
      <selection activeCell="E15" sqref="E15"/>
    </sheetView>
  </sheetViews>
  <sheetFormatPr defaultRowHeight="21.95" customHeight="1"/>
  <cols>
    <col min="1" max="1" width="49.7109375" style="1" customWidth="1"/>
    <col min="2" max="2" width="1.42578125" style="1" customWidth="1"/>
    <col min="3" max="3" width="18" style="1" customWidth="1"/>
    <col min="4" max="4" width="1.42578125" style="1" customWidth="1"/>
    <col min="5" max="5" width="18" style="1" customWidth="1"/>
    <col min="6" max="6" width="1.42578125" style="1" customWidth="1"/>
    <col min="7" max="7" width="21.5703125" style="1" customWidth="1"/>
    <col min="8" max="8" width="1.42578125" style="1" customWidth="1"/>
    <col min="9" max="9" width="18" style="1" customWidth="1"/>
    <col min="10" max="10" width="1.42578125" style="1" customWidth="1"/>
    <col min="11" max="11" width="18" style="1" customWidth="1"/>
    <col min="12" max="12" width="1.42578125" style="1" customWidth="1"/>
    <col min="13" max="13" width="18" style="1" customWidth="1"/>
    <col min="14" max="14" width="1.42578125" style="1" customWidth="1"/>
    <col min="15" max="15" width="18" style="1" customWidth="1"/>
    <col min="16" max="16" width="1.5703125" style="1" customWidth="1"/>
    <col min="17" max="17" width="20.85546875" style="1" customWidth="1"/>
    <col min="18" max="18" width="1.85546875" style="1" customWidth="1"/>
    <col min="19" max="19" width="18" style="1" customWidth="1"/>
    <col min="20" max="20" width="1.42578125" style="1" customWidth="1"/>
    <col min="21" max="21" width="18" style="1" customWidth="1"/>
    <col min="22" max="22" width="1.42578125" style="1" customWidth="1"/>
    <col min="23" max="23" width="18" style="1" customWidth="1"/>
    <col min="24" max="24" width="1.42578125" style="1" customWidth="1"/>
    <col min="25" max="25" width="18" style="1" customWidth="1"/>
    <col min="26" max="26" width="1.42578125" style="1" customWidth="1"/>
    <col min="27" max="27" width="18" style="1" customWidth="1"/>
    <col min="28" max="28" width="1.42578125" style="1" customWidth="1"/>
    <col min="29" max="16384" width="9.140625" style="1"/>
  </cols>
  <sheetData>
    <row r="1" spans="1:27" ht="21.95" customHeight="1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 t="s">
        <v>63</v>
      </c>
    </row>
    <row r="2" spans="1:27" ht="21.95" customHeight="1">
      <c r="A2" s="112" t="s">
        <v>90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</row>
    <row r="3" spans="1:27" ht="21.95" customHeight="1">
      <c r="A3" s="113" t="s">
        <v>105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</row>
    <row r="4" spans="1:27" ht="21.95" customHeight="1">
      <c r="A4" s="113" t="s">
        <v>248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</row>
    <row r="5" spans="1:27" ht="21.95" customHeight="1">
      <c r="AA5" s="2" t="s">
        <v>58</v>
      </c>
    </row>
    <row r="6" spans="1:27" ht="21.95" customHeight="1">
      <c r="C6" s="157" t="s">
        <v>37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</row>
    <row r="7" spans="1:27" ht="21.95" customHeight="1">
      <c r="C7" s="4"/>
      <c r="D7" s="4"/>
      <c r="E7" s="4"/>
      <c r="F7" s="4"/>
      <c r="G7" s="4"/>
      <c r="H7" s="4"/>
      <c r="I7" s="4"/>
      <c r="J7" s="4"/>
      <c r="K7" s="4"/>
      <c r="L7" s="4"/>
      <c r="M7" s="158" t="s">
        <v>120</v>
      </c>
      <c r="N7" s="158"/>
      <c r="O7" s="158"/>
      <c r="P7" s="158"/>
      <c r="Q7" s="158"/>
      <c r="R7" s="158"/>
      <c r="S7" s="158"/>
      <c r="T7" s="158"/>
      <c r="U7" s="158"/>
      <c r="V7" s="4"/>
      <c r="W7" s="4"/>
      <c r="X7" s="4"/>
      <c r="Y7" s="4"/>
      <c r="Z7" s="4"/>
      <c r="AA7" s="4"/>
    </row>
    <row r="8" spans="1:27" ht="21.95" customHeight="1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 t="s">
        <v>285</v>
      </c>
      <c r="T8" s="4"/>
      <c r="U8" s="4"/>
      <c r="V8" s="4"/>
      <c r="W8" s="4"/>
      <c r="X8" s="4"/>
      <c r="Y8" s="4"/>
      <c r="Z8" s="4"/>
      <c r="AA8" s="4"/>
    </row>
    <row r="9" spans="1:27" ht="21.95" customHeight="1">
      <c r="C9" s="4"/>
      <c r="D9" s="4"/>
      <c r="E9" s="4"/>
      <c r="F9" s="4"/>
      <c r="G9" s="4"/>
      <c r="H9" s="4"/>
      <c r="L9" s="4"/>
      <c r="M9" s="156" t="s">
        <v>73</v>
      </c>
      <c r="N9" s="156"/>
      <c r="O9" s="156"/>
      <c r="P9" s="156"/>
      <c r="Q9" s="156"/>
      <c r="R9" s="4"/>
      <c r="S9" s="154" t="s">
        <v>265</v>
      </c>
      <c r="T9" s="8"/>
      <c r="U9" s="8"/>
      <c r="V9" s="8"/>
      <c r="W9" s="8"/>
      <c r="X9" s="8"/>
      <c r="Y9" s="8"/>
      <c r="Z9" s="4"/>
      <c r="AA9" s="4"/>
    </row>
    <row r="10" spans="1:27" ht="21.95" customHeight="1">
      <c r="C10" s="4"/>
      <c r="D10" s="4"/>
      <c r="E10" s="4"/>
      <c r="F10" s="4"/>
      <c r="G10" s="4"/>
      <c r="H10" s="4"/>
      <c r="L10" s="4"/>
      <c r="M10" s="4"/>
      <c r="N10" s="4"/>
      <c r="O10" s="4"/>
      <c r="P10" s="4"/>
      <c r="Q10" s="4"/>
      <c r="R10" s="4"/>
      <c r="S10" s="4" t="s">
        <v>205</v>
      </c>
      <c r="T10" s="8"/>
      <c r="U10" s="8"/>
      <c r="V10" s="8"/>
      <c r="W10" s="8"/>
      <c r="X10" s="8"/>
      <c r="Y10" s="8"/>
      <c r="Z10" s="4"/>
      <c r="AA10" s="4"/>
    </row>
    <row r="11" spans="1:27" ht="21.95" customHeight="1">
      <c r="C11" s="4"/>
      <c r="D11" s="4"/>
      <c r="E11" s="4"/>
      <c r="F11" s="4"/>
      <c r="G11" s="4"/>
      <c r="H11" s="4"/>
      <c r="L11" s="4"/>
      <c r="R11" s="4"/>
      <c r="S11" s="3" t="s">
        <v>315</v>
      </c>
      <c r="T11" s="8"/>
      <c r="U11" s="8"/>
      <c r="V11" s="8"/>
      <c r="W11" s="8"/>
      <c r="X11" s="8"/>
      <c r="Y11" s="8"/>
      <c r="Z11" s="4"/>
      <c r="AA11" s="4"/>
    </row>
    <row r="12" spans="1:27" ht="21.95" customHeight="1">
      <c r="C12" s="4"/>
      <c r="D12" s="4"/>
      <c r="E12" s="4"/>
      <c r="F12" s="4"/>
      <c r="G12" s="4"/>
      <c r="H12" s="4"/>
      <c r="L12" s="4"/>
      <c r="M12" s="4" t="s">
        <v>209</v>
      </c>
      <c r="N12" s="4"/>
      <c r="O12" s="4" t="s">
        <v>76</v>
      </c>
      <c r="P12" s="4"/>
      <c r="Q12" s="4"/>
      <c r="R12" s="4"/>
      <c r="S12" s="4" t="s">
        <v>201</v>
      </c>
      <c r="T12" s="8"/>
      <c r="U12" s="8"/>
      <c r="V12" s="8"/>
      <c r="W12" s="133" t="s">
        <v>158</v>
      </c>
      <c r="X12" s="133"/>
      <c r="Y12" s="133" t="s">
        <v>159</v>
      </c>
      <c r="Z12" s="4"/>
      <c r="AA12" s="4"/>
    </row>
    <row r="13" spans="1:27" ht="21.95" customHeight="1">
      <c r="A13" s="3"/>
      <c r="B13" s="3"/>
      <c r="C13" s="4" t="s">
        <v>30</v>
      </c>
      <c r="D13" s="3"/>
      <c r="E13" s="4"/>
      <c r="F13" s="3"/>
      <c r="G13" s="4"/>
      <c r="H13" s="3"/>
      <c r="I13" s="156" t="s">
        <v>114</v>
      </c>
      <c r="J13" s="156"/>
      <c r="K13" s="156"/>
      <c r="L13" s="4"/>
      <c r="M13" s="4" t="s">
        <v>208</v>
      </c>
      <c r="N13" s="4"/>
      <c r="O13" s="4" t="s">
        <v>77</v>
      </c>
      <c r="P13" s="4"/>
      <c r="Q13" s="4" t="s">
        <v>232</v>
      </c>
      <c r="R13" s="4"/>
      <c r="S13" s="4" t="s">
        <v>223</v>
      </c>
      <c r="T13" s="4"/>
      <c r="U13" s="4" t="s">
        <v>71</v>
      </c>
      <c r="V13" s="4"/>
      <c r="W13" s="133" t="s">
        <v>160</v>
      </c>
      <c r="X13" s="133"/>
      <c r="Y13" s="133" t="s">
        <v>161</v>
      </c>
      <c r="Z13" s="4"/>
      <c r="AA13" s="3" t="s">
        <v>59</v>
      </c>
    </row>
    <row r="14" spans="1:27" ht="21.95" customHeight="1">
      <c r="A14" s="3"/>
      <c r="B14" s="3"/>
      <c r="C14" s="3" t="s">
        <v>123</v>
      </c>
      <c r="D14" s="3"/>
      <c r="E14" s="3" t="s">
        <v>104</v>
      </c>
      <c r="F14" s="3"/>
      <c r="G14" s="3" t="s">
        <v>130</v>
      </c>
      <c r="H14" s="3"/>
      <c r="I14" s="5" t="s">
        <v>36</v>
      </c>
      <c r="J14" s="5"/>
      <c r="K14" s="5"/>
      <c r="L14" s="4"/>
      <c r="M14" s="4" t="s">
        <v>50</v>
      </c>
      <c r="N14" s="4"/>
      <c r="O14" s="4" t="s">
        <v>78</v>
      </c>
      <c r="P14" s="4"/>
      <c r="Q14" s="4" t="s">
        <v>186</v>
      </c>
      <c r="R14" s="4"/>
      <c r="S14" s="4" t="s">
        <v>286</v>
      </c>
      <c r="T14" s="4"/>
      <c r="U14" s="4" t="s">
        <v>72</v>
      </c>
      <c r="V14" s="4"/>
      <c r="W14" s="133" t="s">
        <v>162</v>
      </c>
      <c r="X14" s="133"/>
      <c r="Y14" s="133" t="s">
        <v>163</v>
      </c>
      <c r="Z14" s="4"/>
      <c r="AA14" s="3" t="s">
        <v>60</v>
      </c>
    </row>
    <row r="15" spans="1:27" ht="21.95" customHeight="1">
      <c r="A15" s="3"/>
      <c r="B15" s="3"/>
      <c r="C15" s="129" t="s">
        <v>31</v>
      </c>
      <c r="D15" s="4"/>
      <c r="E15" s="129" t="s">
        <v>224</v>
      </c>
      <c r="F15" s="4"/>
      <c r="G15" s="129" t="s">
        <v>173</v>
      </c>
      <c r="H15" s="4"/>
      <c r="I15" s="129" t="s">
        <v>35</v>
      </c>
      <c r="J15" s="4"/>
      <c r="K15" s="129" t="s">
        <v>74</v>
      </c>
      <c r="M15" s="129" t="s">
        <v>51</v>
      </c>
      <c r="O15" s="129" t="s">
        <v>75</v>
      </c>
      <c r="P15" s="4"/>
      <c r="Q15" s="139" t="s">
        <v>187</v>
      </c>
      <c r="R15" s="4"/>
      <c r="S15" s="141" t="s">
        <v>181</v>
      </c>
      <c r="U15" s="129" t="s">
        <v>66</v>
      </c>
      <c r="V15" s="4"/>
      <c r="W15" s="134" t="s">
        <v>164</v>
      </c>
      <c r="X15" s="133"/>
      <c r="Y15" s="134" t="s">
        <v>177</v>
      </c>
      <c r="AA15" s="129" t="s">
        <v>61</v>
      </c>
    </row>
    <row r="16" spans="1:27" ht="21.95" customHeight="1">
      <c r="A16" s="6" t="s">
        <v>241</v>
      </c>
      <c r="C16" s="116">
        <v>333300</v>
      </c>
      <c r="D16" s="101"/>
      <c r="E16" s="116">
        <v>5120083</v>
      </c>
      <c r="F16" s="101"/>
      <c r="G16" s="101">
        <v>6000000</v>
      </c>
      <c r="H16" s="101"/>
      <c r="I16" s="116">
        <v>33330</v>
      </c>
      <c r="J16" s="101"/>
      <c r="K16" s="116">
        <v>5156293</v>
      </c>
      <c r="L16" s="100"/>
      <c r="M16" s="116">
        <v>2240</v>
      </c>
      <c r="N16" s="101"/>
      <c r="O16" s="116">
        <v>958</v>
      </c>
      <c r="P16" s="101"/>
      <c r="Q16" s="116">
        <v>-7447</v>
      </c>
      <c r="R16" s="101"/>
      <c r="S16" s="101">
        <v>-78200</v>
      </c>
      <c r="T16" s="100"/>
      <c r="U16" s="116">
        <f>SUM(M16:S16)</f>
        <v>-82449</v>
      </c>
      <c r="V16" s="101"/>
      <c r="W16" s="101">
        <f>SUM(C16:K16,U16)</f>
        <v>16560557</v>
      </c>
      <c r="X16" s="101"/>
      <c r="Y16" s="101">
        <v>1840205</v>
      </c>
      <c r="Z16" s="101"/>
      <c r="AA16" s="100">
        <f>SUM(W16:Y16)</f>
        <v>18400762</v>
      </c>
    </row>
    <row r="17" spans="1:27" ht="21.95" customHeight="1">
      <c r="A17" s="94" t="s">
        <v>121</v>
      </c>
      <c r="C17" s="101">
        <v>0</v>
      </c>
      <c r="D17" s="101"/>
      <c r="E17" s="101">
        <v>0</v>
      </c>
      <c r="F17" s="101"/>
      <c r="G17" s="101">
        <v>0</v>
      </c>
      <c r="H17" s="101"/>
      <c r="I17" s="101">
        <v>0</v>
      </c>
      <c r="J17" s="101"/>
      <c r="K17" s="101">
        <f>SUM(PL!G68)</f>
        <v>150203</v>
      </c>
      <c r="L17" s="101"/>
      <c r="M17" s="101">
        <v>0</v>
      </c>
      <c r="N17" s="101"/>
      <c r="O17" s="101">
        <v>0</v>
      </c>
      <c r="P17" s="101"/>
      <c r="Q17" s="101">
        <v>0</v>
      </c>
      <c r="R17" s="101"/>
      <c r="S17" s="101">
        <v>0</v>
      </c>
      <c r="T17" s="101"/>
      <c r="U17" s="101">
        <f>SUM(M17:S17)</f>
        <v>0</v>
      </c>
      <c r="V17" s="101"/>
      <c r="W17" s="101">
        <f>SUM(C17:K17,U17)</f>
        <v>150203</v>
      </c>
      <c r="X17" s="101"/>
      <c r="Y17" s="101">
        <f>SUM(PL!G70)</f>
        <v>19461</v>
      </c>
      <c r="Z17" s="101"/>
      <c r="AA17" s="100">
        <f>SUM(W17:Y17)</f>
        <v>169664</v>
      </c>
    </row>
    <row r="18" spans="1:27" ht="21.95" customHeight="1">
      <c r="A18" s="94" t="s">
        <v>68</v>
      </c>
      <c r="C18" s="117">
        <v>0</v>
      </c>
      <c r="D18" s="101"/>
      <c r="E18" s="117">
        <v>0</v>
      </c>
      <c r="F18" s="101"/>
      <c r="G18" s="117">
        <v>0</v>
      </c>
      <c r="H18" s="101"/>
      <c r="I18" s="117">
        <v>0</v>
      </c>
      <c r="J18" s="101"/>
      <c r="K18" s="117">
        <v>0</v>
      </c>
      <c r="L18" s="100"/>
      <c r="M18" s="117">
        <v>0</v>
      </c>
      <c r="N18" s="101"/>
      <c r="O18" s="117">
        <v>0</v>
      </c>
      <c r="P18" s="101"/>
      <c r="Q18" s="117">
        <v>0</v>
      </c>
      <c r="R18" s="101"/>
      <c r="S18" s="117">
        <v>-90100</v>
      </c>
      <c r="T18" s="100"/>
      <c r="U18" s="117">
        <f>SUM(M18:S18)</f>
        <v>-90100</v>
      </c>
      <c r="V18" s="101"/>
      <c r="W18" s="117">
        <f>SUM(C18:K18,U18)</f>
        <v>-90100</v>
      </c>
      <c r="X18" s="101"/>
      <c r="Y18" s="117">
        <v>0</v>
      </c>
      <c r="Z18" s="101"/>
      <c r="AA18" s="117">
        <f t="shared" ref="AA18" si="0">SUM(W18:Y18)</f>
        <v>-90100</v>
      </c>
    </row>
    <row r="19" spans="1:27" s="93" customFormat="1" ht="21.95" customHeight="1">
      <c r="A19" s="94" t="s">
        <v>62</v>
      </c>
      <c r="C19" s="95">
        <f>SUM(C17:C18)</f>
        <v>0</v>
      </c>
      <c r="D19" s="95"/>
      <c r="E19" s="95">
        <f>SUM(E17:E18)</f>
        <v>0</v>
      </c>
      <c r="F19" s="95"/>
      <c r="G19" s="95">
        <f>SUM(G17:G18)</f>
        <v>0</v>
      </c>
      <c r="H19" s="95"/>
      <c r="I19" s="95">
        <f>SUM(I17:I18)</f>
        <v>0</v>
      </c>
      <c r="J19" s="96"/>
      <c r="K19" s="95">
        <f>SUM(K17:K18)</f>
        <v>150203</v>
      </c>
      <c r="L19" s="9"/>
      <c r="M19" s="95">
        <f>SUM(M17:M18)</f>
        <v>0</v>
      </c>
      <c r="N19" s="9"/>
      <c r="O19" s="95">
        <f>SUM(O17:O18)</f>
        <v>0</v>
      </c>
      <c r="P19" s="95"/>
      <c r="Q19" s="95">
        <f>SUM(Q17:Q18)</f>
        <v>0</v>
      </c>
      <c r="R19" s="95"/>
      <c r="S19" s="95">
        <f>SUM(S17:S18)</f>
        <v>-90100</v>
      </c>
      <c r="T19" s="9"/>
      <c r="U19" s="95">
        <f>SUM(U17:U18)</f>
        <v>-90100</v>
      </c>
      <c r="V19" s="95"/>
      <c r="W19" s="95">
        <f>SUM(W17:W18)</f>
        <v>60103</v>
      </c>
      <c r="X19" s="95"/>
      <c r="Y19" s="95">
        <f>SUM(Y17:Y18)</f>
        <v>19461</v>
      </c>
      <c r="Z19" s="95"/>
      <c r="AA19" s="95">
        <f>SUM(AA17:AA18)</f>
        <v>79564</v>
      </c>
    </row>
    <row r="20" spans="1:27" ht="21.95" customHeight="1">
      <c r="A20" s="10" t="s">
        <v>92</v>
      </c>
      <c r="C20" s="95">
        <v>0</v>
      </c>
      <c r="D20" s="101"/>
      <c r="E20" s="95">
        <v>0</v>
      </c>
      <c r="F20" s="101"/>
      <c r="G20" s="100">
        <v>0</v>
      </c>
      <c r="H20" s="101"/>
      <c r="I20" s="95">
        <v>0</v>
      </c>
      <c r="J20" s="101"/>
      <c r="K20" s="100">
        <v>0</v>
      </c>
      <c r="L20" s="100"/>
      <c r="M20" s="95">
        <v>0</v>
      </c>
      <c r="N20" s="100"/>
      <c r="O20" s="100">
        <v>-23</v>
      </c>
      <c r="P20" s="100"/>
      <c r="Q20" s="100">
        <v>0</v>
      </c>
      <c r="R20" s="100"/>
      <c r="S20" s="100">
        <v>0</v>
      </c>
      <c r="T20" s="100"/>
      <c r="U20" s="101">
        <f>SUM(M20:S20)</f>
        <v>-23</v>
      </c>
      <c r="V20" s="100"/>
      <c r="W20" s="101">
        <f>SUM(C20:K20,U20)</f>
        <v>-23</v>
      </c>
      <c r="X20" s="101"/>
      <c r="Y20" s="101">
        <v>0</v>
      </c>
      <c r="Z20" s="100"/>
      <c r="AA20" s="100">
        <f>SUM(W20:Y20)</f>
        <v>-23</v>
      </c>
    </row>
    <row r="21" spans="1:27" ht="21.95" customHeight="1">
      <c r="A21" s="10" t="s">
        <v>150</v>
      </c>
      <c r="C21" s="95"/>
      <c r="D21" s="101"/>
      <c r="E21" s="95"/>
      <c r="F21" s="101"/>
      <c r="G21" s="100"/>
      <c r="H21" s="101"/>
      <c r="I21" s="95"/>
      <c r="J21" s="101"/>
      <c r="K21" s="100"/>
      <c r="L21" s="100"/>
      <c r="M21" s="95"/>
      <c r="N21" s="100"/>
      <c r="O21" s="100"/>
      <c r="P21" s="100"/>
      <c r="Q21" s="100"/>
      <c r="R21" s="100"/>
      <c r="S21" s="100"/>
      <c r="T21" s="100"/>
      <c r="U21" s="101"/>
      <c r="V21" s="100"/>
      <c r="W21" s="100"/>
      <c r="X21" s="100"/>
      <c r="Y21" s="100"/>
      <c r="Z21" s="100"/>
      <c r="AA21" s="100"/>
    </row>
    <row r="22" spans="1:27" ht="21.95" customHeight="1">
      <c r="A22" s="10" t="s">
        <v>263</v>
      </c>
      <c r="C22" s="95">
        <v>0</v>
      </c>
      <c r="D22" s="101"/>
      <c r="E22" s="95">
        <v>0</v>
      </c>
      <c r="F22" s="101"/>
      <c r="G22" s="95">
        <v>0</v>
      </c>
      <c r="H22" s="101"/>
      <c r="I22" s="95">
        <v>0</v>
      </c>
      <c r="J22" s="101"/>
      <c r="K22" s="95">
        <v>-102332</v>
      </c>
      <c r="L22" s="100"/>
      <c r="M22" s="95">
        <v>0</v>
      </c>
      <c r="N22" s="100"/>
      <c r="O22" s="100">
        <v>0</v>
      </c>
      <c r="P22" s="100"/>
      <c r="Q22" s="100">
        <v>0</v>
      </c>
      <c r="R22" s="100"/>
      <c r="S22" s="100">
        <v>0</v>
      </c>
      <c r="T22" s="100"/>
      <c r="U22" s="101">
        <f>SUM(M22:S22)</f>
        <v>0</v>
      </c>
      <c r="V22" s="100"/>
      <c r="W22" s="101">
        <f>SUM(C22:K22,U22)</f>
        <v>-102332</v>
      </c>
      <c r="X22" s="101"/>
      <c r="Y22" s="101">
        <v>0</v>
      </c>
      <c r="Z22" s="100"/>
      <c r="AA22" s="100">
        <f>SUM(W22:Y22)</f>
        <v>-102332</v>
      </c>
    </row>
    <row r="23" spans="1:27" ht="21.95" customHeight="1">
      <c r="A23" s="10" t="s">
        <v>189</v>
      </c>
      <c r="C23" s="95">
        <v>0</v>
      </c>
      <c r="D23" s="101"/>
      <c r="E23" s="95">
        <v>0</v>
      </c>
      <c r="F23" s="101"/>
      <c r="G23" s="95">
        <v>0</v>
      </c>
      <c r="H23" s="101"/>
      <c r="I23" s="95">
        <v>0</v>
      </c>
      <c r="J23" s="101"/>
      <c r="K23" s="95">
        <v>0</v>
      </c>
      <c r="L23" s="100"/>
      <c r="M23" s="95">
        <v>0</v>
      </c>
      <c r="N23" s="100"/>
      <c r="O23" s="100">
        <v>0</v>
      </c>
      <c r="P23" s="100"/>
      <c r="Q23" s="100">
        <v>0</v>
      </c>
      <c r="R23" s="100"/>
      <c r="S23" s="100">
        <v>0</v>
      </c>
      <c r="T23" s="100"/>
      <c r="U23" s="101">
        <f>SUM(M23:S23)</f>
        <v>0</v>
      </c>
      <c r="V23" s="100"/>
      <c r="W23" s="101">
        <f>SUM(C23:K23,U23)</f>
        <v>0</v>
      </c>
      <c r="X23" s="101"/>
      <c r="Y23" s="101">
        <v>-12282</v>
      </c>
      <c r="Z23" s="100"/>
      <c r="AA23" s="100">
        <f>SUM(W23:Y23)</f>
        <v>-12282</v>
      </c>
    </row>
    <row r="24" spans="1:27" ht="21.95" customHeight="1">
      <c r="A24" s="10" t="s">
        <v>206</v>
      </c>
      <c r="C24" s="95">
        <v>0</v>
      </c>
      <c r="D24" s="101"/>
      <c r="E24" s="95">
        <v>0</v>
      </c>
      <c r="F24" s="101"/>
      <c r="G24" s="95">
        <v>0</v>
      </c>
      <c r="H24" s="101"/>
      <c r="I24" s="95">
        <v>0</v>
      </c>
      <c r="J24" s="101"/>
      <c r="K24" s="95">
        <v>2408</v>
      </c>
      <c r="L24" s="100"/>
      <c r="M24" s="95">
        <v>-2408</v>
      </c>
      <c r="N24" s="100"/>
      <c r="O24" s="100">
        <v>0</v>
      </c>
      <c r="P24" s="100"/>
      <c r="Q24" s="100">
        <v>0</v>
      </c>
      <c r="R24" s="100"/>
      <c r="S24" s="100">
        <v>0</v>
      </c>
      <c r="T24" s="100"/>
      <c r="U24" s="101">
        <f>SUM(M24:S24)</f>
        <v>-2408</v>
      </c>
      <c r="V24" s="100"/>
      <c r="W24" s="101">
        <f>SUM(C24:K24,U24)</f>
        <v>0</v>
      </c>
      <c r="X24" s="101"/>
      <c r="Y24" s="101">
        <v>0</v>
      </c>
      <c r="Z24" s="100"/>
      <c r="AA24" s="100">
        <f>SUM(W24:Y24)</f>
        <v>0</v>
      </c>
    </row>
    <row r="25" spans="1:27" s="98" customFormat="1" ht="21.95" customHeight="1" thickBot="1">
      <c r="A25" s="97" t="s">
        <v>252</v>
      </c>
      <c r="C25" s="99">
        <f>SUM(C16,C19:C24)</f>
        <v>333300</v>
      </c>
      <c r="D25" s="9"/>
      <c r="E25" s="99">
        <f>SUM(E16,E19:E24)</f>
        <v>5120083</v>
      </c>
      <c r="F25" s="9"/>
      <c r="G25" s="99">
        <f>SUM(G16,G19:G24)</f>
        <v>6000000</v>
      </c>
      <c r="H25" s="9"/>
      <c r="I25" s="99">
        <f>SUM(I16,I19:I24)</f>
        <v>33330</v>
      </c>
      <c r="J25" s="9"/>
      <c r="K25" s="99">
        <f>SUM(K16,K19:K24)</f>
        <v>5206572</v>
      </c>
      <c r="L25" s="9"/>
      <c r="M25" s="99">
        <f>SUM(M16,M19:M24)</f>
        <v>-168</v>
      </c>
      <c r="N25" s="9"/>
      <c r="O25" s="99">
        <f>SUM(O16,O19:O24)</f>
        <v>935</v>
      </c>
      <c r="P25" s="9"/>
      <c r="Q25" s="99">
        <f>SUM(Q16,Q19:Q24)</f>
        <v>-7447</v>
      </c>
      <c r="R25" s="9"/>
      <c r="S25" s="99">
        <f>SUM(S16,S19:S24)</f>
        <v>-168300</v>
      </c>
      <c r="T25" s="9"/>
      <c r="U25" s="99">
        <f>SUM(U16,U19:U24)</f>
        <v>-174980</v>
      </c>
      <c r="V25" s="9"/>
      <c r="W25" s="99">
        <f>SUM(W16,W19:W24)</f>
        <v>16518305</v>
      </c>
      <c r="X25" s="9"/>
      <c r="Y25" s="99">
        <f>SUM(Y16,Y19:Y24)</f>
        <v>1847384</v>
      </c>
      <c r="Z25" s="9"/>
      <c r="AA25" s="99">
        <f>SUM(AA16,AA19:AA24)</f>
        <v>18365689</v>
      </c>
    </row>
    <row r="26" spans="1:27" s="98" customFormat="1" ht="21.95" customHeight="1" thickTop="1">
      <c r="A26" s="97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s="93" customFormat="1" ht="21.95" customHeight="1">
      <c r="A27" s="6" t="s">
        <v>253</v>
      </c>
      <c r="C27" s="100">
        <v>333300</v>
      </c>
      <c r="D27" s="101"/>
      <c r="E27" s="95">
        <v>5110367</v>
      </c>
      <c r="F27" s="101"/>
      <c r="G27" s="100">
        <v>6000000</v>
      </c>
      <c r="H27" s="101"/>
      <c r="I27" s="100">
        <v>33330</v>
      </c>
      <c r="J27" s="101"/>
      <c r="K27" s="100">
        <v>4474920</v>
      </c>
      <c r="L27" s="100"/>
      <c r="M27" s="100">
        <v>-362</v>
      </c>
      <c r="N27" s="101"/>
      <c r="O27" s="100">
        <v>0</v>
      </c>
      <c r="P27" s="100"/>
      <c r="Q27" s="100">
        <v>-12478</v>
      </c>
      <c r="R27" s="100"/>
      <c r="S27" s="100">
        <v>-148878</v>
      </c>
      <c r="T27" s="100"/>
      <c r="U27" s="101">
        <f>SUM(M27:S27)</f>
        <v>-161718</v>
      </c>
      <c r="V27" s="100"/>
      <c r="W27" s="101">
        <f>SUM(C27:K27,U27)</f>
        <v>15790199</v>
      </c>
      <c r="X27" s="101"/>
      <c r="Y27" s="101">
        <v>1645241</v>
      </c>
      <c r="Z27" s="100"/>
      <c r="AA27" s="100">
        <f>SUM(W27:Y27)</f>
        <v>17435440</v>
      </c>
    </row>
    <row r="28" spans="1:27" ht="21.95" customHeight="1">
      <c r="A28" s="94" t="s">
        <v>121</v>
      </c>
      <c r="C28" s="101">
        <v>0</v>
      </c>
      <c r="D28" s="101"/>
      <c r="E28" s="101">
        <v>0</v>
      </c>
      <c r="F28" s="101"/>
      <c r="G28" s="101">
        <v>0</v>
      </c>
      <c r="H28" s="101"/>
      <c r="I28" s="101">
        <v>0</v>
      </c>
      <c r="J28" s="101"/>
      <c r="K28" s="101">
        <f>SUM(PL!E68)</f>
        <v>5537</v>
      </c>
      <c r="L28" s="101"/>
      <c r="M28" s="101">
        <v>0</v>
      </c>
      <c r="N28" s="101"/>
      <c r="O28" s="101">
        <v>0</v>
      </c>
      <c r="P28" s="101"/>
      <c r="Q28" s="101">
        <v>0</v>
      </c>
      <c r="R28" s="101"/>
      <c r="S28" s="101">
        <v>0</v>
      </c>
      <c r="T28" s="101"/>
      <c r="U28" s="101">
        <f>SUM(M28:S28)</f>
        <v>0</v>
      </c>
      <c r="V28" s="101"/>
      <c r="W28" s="101">
        <f>SUM(C28:K28,U28)</f>
        <v>5537</v>
      </c>
      <c r="X28" s="101"/>
      <c r="Y28" s="101">
        <f>SUM(PL!E70)</f>
        <v>64667</v>
      </c>
      <c r="Z28" s="101"/>
      <c r="AA28" s="100">
        <f t="shared" ref="AA28:AA34" si="1">SUM(W28:Y28)</f>
        <v>70204</v>
      </c>
    </row>
    <row r="29" spans="1:27" ht="21.95" customHeight="1">
      <c r="A29" s="94" t="s">
        <v>68</v>
      </c>
      <c r="C29" s="117">
        <v>0</v>
      </c>
      <c r="D29" s="101"/>
      <c r="E29" s="117">
        <v>0</v>
      </c>
      <c r="F29" s="101"/>
      <c r="G29" s="117">
        <v>0</v>
      </c>
      <c r="H29" s="101"/>
      <c r="I29" s="117">
        <v>0</v>
      </c>
      <c r="J29" s="101"/>
      <c r="K29" s="117">
        <v>0</v>
      </c>
      <c r="L29" s="100"/>
      <c r="M29" s="117">
        <v>0</v>
      </c>
      <c r="N29" s="101"/>
      <c r="O29" s="117">
        <v>0</v>
      </c>
      <c r="P29" s="101"/>
      <c r="Q29" s="117">
        <v>0</v>
      </c>
      <c r="R29" s="101"/>
      <c r="S29" s="117">
        <v>-5339</v>
      </c>
      <c r="T29" s="100"/>
      <c r="U29" s="117">
        <f>SUM(M29:S29)</f>
        <v>-5339</v>
      </c>
      <c r="V29" s="101"/>
      <c r="W29" s="117">
        <f>SUM(C29:K29,U29)</f>
        <v>-5339</v>
      </c>
      <c r="X29" s="101"/>
      <c r="Y29" s="117">
        <v>0</v>
      </c>
      <c r="Z29" s="101"/>
      <c r="AA29" s="117">
        <f t="shared" si="1"/>
        <v>-5339</v>
      </c>
    </row>
    <row r="30" spans="1:27" s="93" customFormat="1" ht="21.95" customHeight="1">
      <c r="A30" s="94" t="s">
        <v>62</v>
      </c>
      <c r="C30" s="95">
        <f>SUM(C28:C29)</f>
        <v>0</v>
      </c>
      <c r="D30" s="95"/>
      <c r="E30" s="95">
        <f>SUM(E28:E29)</f>
        <v>0</v>
      </c>
      <c r="F30" s="95"/>
      <c r="G30" s="95">
        <f>SUM(G28:G29)</f>
        <v>0</v>
      </c>
      <c r="H30" s="95"/>
      <c r="I30" s="95">
        <f>SUM(I28:I29)</f>
        <v>0</v>
      </c>
      <c r="J30" s="96"/>
      <c r="K30" s="95">
        <f>SUM(K28:K29)</f>
        <v>5537</v>
      </c>
      <c r="L30" s="9"/>
      <c r="M30" s="95">
        <f>SUM(M28:M29)</f>
        <v>0</v>
      </c>
      <c r="N30" s="9"/>
      <c r="O30" s="95">
        <f>SUM(O28:O29)</f>
        <v>0</v>
      </c>
      <c r="P30" s="95"/>
      <c r="Q30" s="95">
        <f>SUM(Q28:Q29)</f>
        <v>0</v>
      </c>
      <c r="R30" s="95"/>
      <c r="S30" s="95">
        <f>SUM(S28:S29)</f>
        <v>-5339</v>
      </c>
      <c r="T30" s="9"/>
      <c r="U30" s="95">
        <f>SUM(U28:U29)</f>
        <v>-5339</v>
      </c>
      <c r="V30" s="95"/>
      <c r="W30" s="95">
        <f>SUM(W28:W29)</f>
        <v>198</v>
      </c>
      <c r="X30" s="95"/>
      <c r="Y30" s="95">
        <f>SUM(Y28:Y29)</f>
        <v>64667</v>
      </c>
      <c r="Z30" s="95">
        <f>SUM(Z28:Z29)</f>
        <v>0</v>
      </c>
      <c r="AA30" s="95">
        <f>SUM(AA28:AA29)</f>
        <v>64865</v>
      </c>
    </row>
    <row r="31" spans="1:27" s="93" customFormat="1" ht="21.95" customHeight="1">
      <c r="A31" s="10" t="s">
        <v>150</v>
      </c>
      <c r="C31" s="95"/>
      <c r="D31" s="95"/>
      <c r="E31" s="95"/>
      <c r="F31" s="95"/>
      <c r="G31" s="95"/>
      <c r="H31" s="95"/>
      <c r="I31" s="95"/>
      <c r="J31" s="96"/>
      <c r="K31" s="95"/>
      <c r="L31" s="9"/>
      <c r="M31" s="95"/>
      <c r="N31" s="9"/>
      <c r="O31" s="95"/>
      <c r="P31" s="95"/>
      <c r="Q31" s="95"/>
      <c r="R31" s="95"/>
      <c r="S31" s="95"/>
      <c r="T31" s="9"/>
      <c r="U31" s="95"/>
      <c r="V31" s="95"/>
      <c r="W31" s="95"/>
      <c r="X31" s="95"/>
      <c r="Y31" s="95"/>
      <c r="Z31" s="95"/>
      <c r="AA31" s="95"/>
    </row>
    <row r="32" spans="1:27" s="93" customFormat="1" ht="21.95" customHeight="1">
      <c r="A32" s="10" t="s">
        <v>263</v>
      </c>
      <c r="C32" s="95">
        <v>0</v>
      </c>
      <c r="D32" s="95"/>
      <c r="E32" s="95">
        <v>0</v>
      </c>
      <c r="F32" s="95"/>
      <c r="G32" s="100">
        <v>0</v>
      </c>
      <c r="H32" s="95"/>
      <c r="I32" s="95">
        <v>0</v>
      </c>
      <c r="J32" s="9"/>
      <c r="K32" s="95">
        <v>-102834</v>
      </c>
      <c r="L32" s="9"/>
      <c r="M32" s="95">
        <v>0</v>
      </c>
      <c r="N32" s="9"/>
      <c r="O32" s="95">
        <v>0</v>
      </c>
      <c r="P32" s="95"/>
      <c r="Q32" s="95">
        <v>0</v>
      </c>
      <c r="R32" s="95"/>
      <c r="S32" s="95">
        <v>0</v>
      </c>
      <c r="T32" s="9"/>
      <c r="U32" s="101">
        <f>SUM(M32:S32)</f>
        <v>0</v>
      </c>
      <c r="V32" s="100"/>
      <c r="W32" s="101">
        <f>SUM(C32:K32,U32)</f>
        <v>-102834</v>
      </c>
      <c r="X32" s="101"/>
      <c r="Y32" s="101">
        <v>0</v>
      </c>
      <c r="Z32" s="100"/>
      <c r="AA32" s="100">
        <f t="shared" si="1"/>
        <v>-102834</v>
      </c>
    </row>
    <row r="33" spans="1:27" ht="21.95" customHeight="1">
      <c r="A33" s="10" t="s">
        <v>287</v>
      </c>
      <c r="C33" s="95"/>
      <c r="D33" s="95"/>
      <c r="E33" s="95"/>
      <c r="F33" s="95"/>
      <c r="G33" s="100"/>
      <c r="H33" s="95"/>
      <c r="I33" s="95"/>
      <c r="J33" s="9"/>
      <c r="K33" s="95"/>
      <c r="L33" s="9"/>
      <c r="M33" s="95"/>
      <c r="N33" s="9"/>
      <c r="O33" s="95"/>
      <c r="P33" s="95"/>
      <c r="Q33" s="95"/>
      <c r="R33" s="95"/>
      <c r="S33" s="95"/>
      <c r="T33" s="9"/>
      <c r="U33" s="101"/>
      <c r="V33" s="100"/>
      <c r="W33" s="101"/>
      <c r="X33" s="101"/>
      <c r="Y33" s="101"/>
      <c r="Z33" s="100"/>
      <c r="AA33" s="100"/>
    </row>
    <row r="34" spans="1:27" ht="21.95" customHeight="1">
      <c r="A34" s="10" t="s">
        <v>288</v>
      </c>
      <c r="C34" s="95">
        <v>0</v>
      </c>
      <c r="D34" s="95"/>
      <c r="E34" s="95">
        <v>0</v>
      </c>
      <c r="F34" s="95"/>
      <c r="G34" s="100">
        <v>0</v>
      </c>
      <c r="H34" s="95"/>
      <c r="I34" s="95">
        <v>0</v>
      </c>
      <c r="J34" s="9"/>
      <c r="K34" s="95">
        <v>0</v>
      </c>
      <c r="L34" s="9"/>
      <c r="M34" s="95">
        <v>0</v>
      </c>
      <c r="N34" s="9"/>
      <c r="O34" s="95">
        <v>0</v>
      </c>
      <c r="P34" s="95"/>
      <c r="Q34" s="95">
        <v>0</v>
      </c>
      <c r="R34" s="95"/>
      <c r="S34" s="95">
        <v>0</v>
      </c>
      <c r="T34" s="9"/>
      <c r="U34" s="101">
        <f>SUM(M34:S34)</f>
        <v>0</v>
      </c>
      <c r="V34" s="100"/>
      <c r="W34" s="101">
        <f>SUM(C34:K34,U34)</f>
        <v>0</v>
      </c>
      <c r="X34" s="101"/>
      <c r="Y34" s="101">
        <v>-27085</v>
      </c>
      <c r="Z34" s="100"/>
      <c r="AA34" s="100">
        <f t="shared" si="1"/>
        <v>-27085</v>
      </c>
    </row>
    <row r="35" spans="1:27" ht="21.95" customHeight="1">
      <c r="A35" s="10" t="s">
        <v>289</v>
      </c>
      <c r="C35" s="95"/>
      <c r="D35" s="95"/>
      <c r="E35" s="95"/>
      <c r="F35" s="95"/>
      <c r="G35" s="100"/>
      <c r="H35" s="95"/>
      <c r="I35" s="95"/>
      <c r="J35" s="9"/>
      <c r="K35" s="95"/>
      <c r="L35" s="9"/>
      <c r="M35" s="95"/>
      <c r="N35" s="9"/>
      <c r="O35" s="95"/>
      <c r="P35" s="95"/>
      <c r="Q35" s="95"/>
      <c r="R35" s="95"/>
      <c r="S35" s="95"/>
      <c r="T35" s="9"/>
      <c r="U35" s="101"/>
      <c r="V35" s="100"/>
      <c r="W35" s="101"/>
      <c r="X35" s="101"/>
      <c r="Y35" s="101"/>
      <c r="Z35" s="100"/>
      <c r="AA35" s="100"/>
    </row>
    <row r="36" spans="1:27" ht="21.95" customHeight="1">
      <c r="A36" s="10" t="s">
        <v>290</v>
      </c>
      <c r="C36" s="95">
        <v>0</v>
      </c>
      <c r="D36" s="101"/>
      <c r="E36" s="95">
        <v>0</v>
      </c>
      <c r="F36" s="101"/>
      <c r="G36" s="100">
        <v>0</v>
      </c>
      <c r="H36" s="101"/>
      <c r="I36" s="95">
        <v>0</v>
      </c>
      <c r="J36" s="101"/>
      <c r="K36" s="100">
        <v>0</v>
      </c>
      <c r="L36" s="100"/>
      <c r="M36" s="95">
        <v>0</v>
      </c>
      <c r="N36" s="100"/>
      <c r="O36" s="100">
        <v>0</v>
      </c>
      <c r="P36" s="100"/>
      <c r="Q36" s="100">
        <v>-5791</v>
      </c>
      <c r="R36" s="100"/>
      <c r="S36" s="100">
        <v>0</v>
      </c>
      <c r="T36" s="100"/>
      <c r="U36" s="101">
        <f>SUM(M36:S36)</f>
        <v>-5791</v>
      </c>
      <c r="V36" s="100"/>
      <c r="W36" s="101">
        <f>SUM(C36:K36,U36)</f>
        <v>-5791</v>
      </c>
      <c r="X36" s="101"/>
      <c r="Y36" s="101">
        <v>-271399</v>
      </c>
      <c r="Z36" s="100"/>
      <c r="AA36" s="100">
        <f>SUM(W36:Y36)</f>
        <v>-277190</v>
      </c>
    </row>
    <row r="37" spans="1:27" s="98" customFormat="1" ht="21.95" customHeight="1" thickBot="1">
      <c r="A37" s="97" t="s">
        <v>249</v>
      </c>
      <c r="C37" s="99">
        <f>SUM(C27,C30:C36)</f>
        <v>333300</v>
      </c>
      <c r="D37" s="9"/>
      <c r="E37" s="99">
        <f>SUM(E27,E30:E36)</f>
        <v>5110367</v>
      </c>
      <c r="F37" s="9"/>
      <c r="G37" s="99">
        <f>SUM(G27,G30:G36)</f>
        <v>6000000</v>
      </c>
      <c r="H37" s="9"/>
      <c r="I37" s="99">
        <f>SUM(I27,I30:I36)</f>
        <v>33330</v>
      </c>
      <c r="J37" s="9"/>
      <c r="K37" s="99">
        <f>SUM(K27,K30:K36)</f>
        <v>4377623</v>
      </c>
      <c r="L37" s="9"/>
      <c r="M37" s="99">
        <f>SUM(M27,M30:M36)</f>
        <v>-362</v>
      </c>
      <c r="N37" s="9"/>
      <c r="O37" s="99">
        <f>SUM(O27,O30:O36)</f>
        <v>0</v>
      </c>
      <c r="P37" s="9"/>
      <c r="Q37" s="99">
        <f>SUM(Q27,Q30:Q36)</f>
        <v>-18269</v>
      </c>
      <c r="R37" s="9"/>
      <c r="S37" s="99">
        <f>SUM(S27,S30:S36)</f>
        <v>-154217</v>
      </c>
      <c r="T37" s="9"/>
      <c r="U37" s="99">
        <f>SUM(U27,U30:U36)</f>
        <v>-172848</v>
      </c>
      <c r="V37" s="9"/>
      <c r="W37" s="99">
        <f>SUM(W27,W30:W36)</f>
        <v>15681772</v>
      </c>
      <c r="X37" s="9"/>
      <c r="Y37" s="99">
        <f>SUM(Y27,Y30:Y36)</f>
        <v>1411424</v>
      </c>
      <c r="Z37" s="9"/>
      <c r="AA37" s="99">
        <f>SUM(AA27,AA30:AA36)</f>
        <v>17093196</v>
      </c>
    </row>
    <row r="38" spans="1:27" ht="21.95" customHeight="1" thickTop="1">
      <c r="C38" s="7">
        <f>C37-BS!D96</f>
        <v>0</v>
      </c>
      <c r="D38" s="7"/>
      <c r="E38" s="7">
        <f>E37-BS!D97</f>
        <v>0</v>
      </c>
      <c r="F38" s="7"/>
      <c r="G38" s="7">
        <f>G37-BS!D98</f>
        <v>0</v>
      </c>
      <c r="H38" s="7"/>
      <c r="I38" s="7">
        <f>I37-BS!D100</f>
        <v>0</v>
      </c>
      <c r="J38" s="7"/>
      <c r="K38" s="7">
        <f>K37-BS!D101</f>
        <v>0</v>
      </c>
      <c r="L38" s="7"/>
      <c r="M38" s="7"/>
      <c r="N38" s="7"/>
      <c r="O38" s="7"/>
      <c r="P38" s="7"/>
      <c r="Q38" s="7"/>
      <c r="R38" s="7"/>
      <c r="S38" s="7"/>
      <c r="T38" s="7"/>
      <c r="U38" s="7">
        <f>U37-BS!D102</f>
        <v>0</v>
      </c>
      <c r="V38" s="7"/>
      <c r="Z38" s="7"/>
      <c r="AA38" s="7">
        <f>AA37-BS!D105</f>
        <v>0</v>
      </c>
    </row>
    <row r="39" spans="1:27" ht="21.95" customHeight="1">
      <c r="A39" s="10" t="s">
        <v>203</v>
      </c>
    </row>
  </sheetData>
  <mergeCells count="4">
    <mergeCell ref="I13:K13"/>
    <mergeCell ref="C6:AA6"/>
    <mergeCell ref="M7:U7"/>
    <mergeCell ref="M9:Q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8"/>
  <sheetViews>
    <sheetView showGridLines="0" view="pageBreakPreview" topLeftCell="A4" zoomScale="55" zoomScaleNormal="60" zoomScaleSheetLayoutView="55" workbookViewId="0">
      <selection activeCell="M11" sqref="M11"/>
    </sheetView>
  </sheetViews>
  <sheetFormatPr defaultColWidth="15.140625" defaultRowHeight="21.95" customHeight="1"/>
  <cols>
    <col min="1" max="1" width="44.85546875" style="34" customWidth="1"/>
    <col min="2" max="2" width="2" style="34" customWidth="1"/>
    <col min="3" max="3" width="23.7109375" style="34" customWidth="1"/>
    <col min="4" max="4" width="1.5703125" style="44" customWidth="1"/>
    <col min="5" max="5" width="23.7109375" style="34" customWidth="1"/>
    <col min="6" max="6" width="1.5703125" style="44" customWidth="1"/>
    <col min="7" max="7" width="23.7109375" style="34" customWidth="1"/>
    <col min="8" max="8" width="1.5703125" style="44" customWidth="1"/>
    <col min="9" max="9" width="23.7109375" style="44" customWidth="1"/>
    <col min="10" max="10" width="1.5703125" style="44" customWidth="1"/>
    <col min="11" max="11" width="23.7109375" style="50" customWidth="1"/>
    <col min="12" max="12" width="1.85546875" style="50" customWidth="1"/>
    <col min="13" max="13" width="23.7109375" style="50" customWidth="1"/>
    <col min="14" max="14" width="1.85546875" style="50" customWidth="1"/>
    <col min="15" max="15" width="23.7109375" style="50" customWidth="1"/>
    <col min="16" max="16" width="1.5703125" style="45" customWidth="1"/>
    <col min="17" max="17" width="23.7109375" style="50" customWidth="1"/>
    <col min="18" max="18" width="1.28515625" style="34" customWidth="1"/>
    <col min="19" max="16384" width="15.140625" style="34"/>
  </cols>
  <sheetData>
    <row r="1" spans="1:19" s="1" customFormat="1" ht="21.95" customHeight="1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1" t="s">
        <v>63</v>
      </c>
      <c r="R1" s="31"/>
    </row>
    <row r="2" spans="1:19" s="1" customFormat="1" ht="21.95" customHeight="1">
      <c r="A2" s="112" t="s">
        <v>90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9" s="1" customFormat="1" ht="21.95" customHeight="1">
      <c r="A3" s="113" t="s">
        <v>108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19" s="1" customFormat="1" ht="21.95" customHeight="1">
      <c r="A4" s="113" t="s">
        <v>248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9" s="33" customFormat="1" ht="21.95" customHeight="1">
      <c r="A5" s="38"/>
      <c r="B5" s="38"/>
      <c r="C5" s="38"/>
      <c r="D5" s="114"/>
      <c r="E5" s="38"/>
      <c r="F5" s="114"/>
      <c r="G5" s="38"/>
      <c r="H5" s="114"/>
      <c r="I5" s="114"/>
      <c r="J5" s="114"/>
      <c r="K5" s="115"/>
      <c r="L5" s="115"/>
      <c r="M5" s="115"/>
      <c r="N5" s="115"/>
      <c r="O5" s="115"/>
      <c r="P5" s="114"/>
      <c r="Q5" s="32" t="s">
        <v>58</v>
      </c>
    </row>
    <row r="6" spans="1:19" s="111" customFormat="1" ht="21.95" customHeight="1">
      <c r="A6" s="108"/>
      <c r="B6" s="108"/>
      <c r="C6" s="109" t="s">
        <v>38</v>
      </c>
      <c r="D6" s="109"/>
      <c r="E6" s="109"/>
      <c r="F6" s="109"/>
      <c r="G6" s="109"/>
      <c r="H6" s="109"/>
      <c r="I6" s="109"/>
      <c r="J6" s="109"/>
      <c r="K6" s="110"/>
      <c r="L6" s="110"/>
      <c r="M6" s="110"/>
      <c r="N6" s="110"/>
      <c r="O6" s="110"/>
      <c r="P6" s="109"/>
      <c r="Q6" s="110"/>
    </row>
    <row r="7" spans="1:19" s="111" customFormat="1" ht="21.95" customHeight="1">
      <c r="A7" s="108"/>
      <c r="B7" s="108"/>
      <c r="C7" s="137"/>
      <c r="D7" s="137"/>
      <c r="E7" s="137"/>
      <c r="F7" s="137"/>
      <c r="G7" s="137"/>
      <c r="H7" s="137"/>
      <c r="I7" s="137"/>
      <c r="J7" s="137"/>
      <c r="K7" s="138"/>
      <c r="L7" s="138"/>
      <c r="M7" s="156" t="s">
        <v>120</v>
      </c>
      <c r="N7" s="156"/>
      <c r="O7" s="156"/>
      <c r="P7" s="8"/>
      <c r="Q7" s="8"/>
      <c r="R7" s="8"/>
      <c r="S7" s="8"/>
    </row>
    <row r="8" spans="1:19" s="111" customFormat="1" ht="21.95" customHeight="1">
      <c r="A8" s="108"/>
      <c r="B8" s="108"/>
      <c r="C8" s="137"/>
      <c r="D8" s="137"/>
      <c r="E8" s="137"/>
      <c r="F8" s="137"/>
      <c r="G8" s="137"/>
      <c r="H8" s="137"/>
      <c r="I8" s="137"/>
      <c r="J8" s="137"/>
      <c r="K8" s="138"/>
      <c r="L8" s="138"/>
      <c r="M8" s="5" t="s">
        <v>264</v>
      </c>
      <c r="N8" s="8"/>
      <c r="O8" s="8"/>
      <c r="P8" s="137"/>
      <c r="Q8" s="138"/>
    </row>
    <row r="9" spans="1:19" s="111" customFormat="1" ht="21.95" customHeight="1">
      <c r="A9" s="108"/>
      <c r="B9" s="108"/>
      <c r="C9" s="137"/>
      <c r="D9" s="137"/>
      <c r="E9" s="137"/>
      <c r="F9" s="137"/>
      <c r="G9" s="137"/>
      <c r="H9" s="137"/>
      <c r="I9" s="137"/>
      <c r="J9" s="137"/>
      <c r="K9" s="138"/>
      <c r="L9" s="138"/>
      <c r="M9" s="152" t="s">
        <v>265</v>
      </c>
      <c r="N9" s="8"/>
      <c r="O9" s="8"/>
      <c r="P9" s="137"/>
      <c r="Q9" s="138"/>
    </row>
    <row r="10" spans="1:19" s="111" customFormat="1" ht="21.95" customHeight="1">
      <c r="A10" s="108"/>
      <c r="B10" s="108"/>
      <c r="C10" s="137"/>
      <c r="D10" s="137"/>
      <c r="E10" s="137"/>
      <c r="F10" s="137"/>
      <c r="G10" s="137"/>
      <c r="H10" s="137"/>
      <c r="I10" s="137"/>
      <c r="J10" s="137"/>
      <c r="K10" s="138"/>
      <c r="L10" s="138"/>
      <c r="M10" s="4" t="s">
        <v>317</v>
      </c>
      <c r="N10" s="8"/>
      <c r="O10" s="8"/>
      <c r="P10" s="137"/>
      <c r="Q10" s="138"/>
    </row>
    <row r="11" spans="1:19" s="111" customFormat="1" ht="21.95" customHeight="1">
      <c r="A11" s="108"/>
      <c r="B11" s="108"/>
      <c r="C11" s="137"/>
      <c r="D11" s="137"/>
      <c r="E11" s="137"/>
      <c r="F11" s="137"/>
      <c r="G11" s="137"/>
      <c r="H11" s="137"/>
      <c r="I11" s="137"/>
      <c r="J11" s="137"/>
      <c r="K11" s="138"/>
      <c r="L11" s="138"/>
      <c r="M11" s="3" t="s">
        <v>315</v>
      </c>
      <c r="N11" s="8"/>
      <c r="O11" s="8"/>
      <c r="P11" s="137"/>
      <c r="Q11" s="138"/>
    </row>
    <row r="12" spans="1:19" s="111" customFormat="1" ht="21.95" customHeight="1">
      <c r="A12" s="108"/>
      <c r="B12" s="108"/>
      <c r="C12" s="137"/>
      <c r="D12" s="137"/>
      <c r="E12" s="137"/>
      <c r="F12" s="137"/>
      <c r="G12" s="137"/>
      <c r="H12" s="137"/>
      <c r="I12" s="137"/>
      <c r="J12" s="137"/>
      <c r="K12" s="138"/>
      <c r="L12" s="138"/>
      <c r="M12" s="4" t="s">
        <v>201</v>
      </c>
      <c r="N12" s="8"/>
      <c r="O12" s="8"/>
      <c r="P12" s="137"/>
      <c r="Q12" s="138"/>
    </row>
    <row r="13" spans="1:19" ht="21.95" customHeight="1">
      <c r="C13" s="35" t="s">
        <v>30</v>
      </c>
      <c r="D13" s="35"/>
      <c r="E13" s="35"/>
      <c r="F13" s="35"/>
      <c r="G13" s="35"/>
      <c r="H13" s="35"/>
      <c r="I13" s="36"/>
      <c r="J13" s="36" t="s">
        <v>117</v>
      </c>
      <c r="K13" s="36"/>
      <c r="L13" s="35"/>
      <c r="M13" s="4" t="s">
        <v>223</v>
      </c>
      <c r="N13" s="4"/>
      <c r="O13" s="4" t="s">
        <v>71</v>
      </c>
      <c r="P13" s="35"/>
      <c r="Q13" s="37"/>
    </row>
    <row r="14" spans="1:19" ht="21.95" customHeight="1">
      <c r="C14" s="38" t="s">
        <v>123</v>
      </c>
      <c r="D14" s="35"/>
      <c r="E14" s="38" t="s">
        <v>104</v>
      </c>
      <c r="F14" s="35"/>
      <c r="G14" s="38" t="s">
        <v>131</v>
      </c>
      <c r="H14" s="35"/>
      <c r="I14" s="39" t="s">
        <v>36</v>
      </c>
      <c r="J14" s="39"/>
      <c r="K14" s="39"/>
      <c r="L14" s="35"/>
      <c r="M14" s="4" t="s">
        <v>202</v>
      </c>
      <c r="N14" s="4"/>
      <c r="O14" s="4" t="s">
        <v>72</v>
      </c>
      <c r="P14" s="35"/>
      <c r="Q14" s="85" t="s">
        <v>65</v>
      </c>
    </row>
    <row r="15" spans="1:19" ht="21.95" customHeight="1">
      <c r="C15" s="36" t="s">
        <v>31</v>
      </c>
      <c r="D15" s="35"/>
      <c r="E15" s="36" t="s">
        <v>224</v>
      </c>
      <c r="F15" s="35"/>
      <c r="G15" s="36" t="s">
        <v>173</v>
      </c>
      <c r="H15" s="35"/>
      <c r="I15" s="36" t="s">
        <v>35</v>
      </c>
      <c r="J15" s="35"/>
      <c r="K15" s="40" t="s">
        <v>74</v>
      </c>
      <c r="L15" s="41"/>
      <c r="M15" s="141" t="s">
        <v>181</v>
      </c>
      <c r="N15" s="1"/>
      <c r="O15" s="135" t="s">
        <v>66</v>
      </c>
      <c r="P15" s="41"/>
      <c r="Q15" s="86" t="s">
        <v>66</v>
      </c>
    </row>
    <row r="16" spans="1:19" s="46" customFormat="1" ht="21.95" customHeight="1">
      <c r="A16" s="6" t="s">
        <v>241</v>
      </c>
      <c r="B16" s="89"/>
      <c r="C16" s="92">
        <v>333300</v>
      </c>
      <c r="D16" s="90"/>
      <c r="E16" s="92">
        <v>5120083</v>
      </c>
      <c r="F16" s="90"/>
      <c r="G16" s="119">
        <v>6000000</v>
      </c>
      <c r="H16" s="90"/>
      <c r="I16" s="92">
        <v>33330</v>
      </c>
      <c r="J16" s="90"/>
      <c r="K16" s="92">
        <v>3922506</v>
      </c>
      <c r="L16" s="92"/>
      <c r="M16" s="92">
        <v>-78200</v>
      </c>
      <c r="N16" s="92"/>
      <c r="O16" s="92">
        <f>SUM(M16:M16)</f>
        <v>-78200</v>
      </c>
      <c r="P16" s="92"/>
      <c r="Q16" s="119">
        <f>SUM(C16:K16)+O16</f>
        <v>15331019</v>
      </c>
      <c r="R16" s="47"/>
    </row>
    <row r="17" spans="1:18" s="46" customFormat="1" ht="21.95" customHeight="1">
      <c r="A17" s="94" t="s">
        <v>121</v>
      </c>
      <c r="B17" s="89"/>
      <c r="C17" s="90">
        <v>0</v>
      </c>
      <c r="D17" s="90"/>
      <c r="E17" s="90">
        <v>0</v>
      </c>
      <c r="F17" s="90"/>
      <c r="G17" s="90">
        <v>0</v>
      </c>
      <c r="H17" s="90"/>
      <c r="I17" s="90">
        <v>0</v>
      </c>
      <c r="J17" s="90"/>
      <c r="K17" s="90">
        <f>SUM(PL!K35)</f>
        <v>644938</v>
      </c>
      <c r="L17" s="90"/>
      <c r="M17" s="90">
        <v>0</v>
      </c>
      <c r="N17" s="90"/>
      <c r="O17" s="92">
        <f>SUM(M17:M17)</f>
        <v>0</v>
      </c>
      <c r="P17" s="90"/>
      <c r="Q17" s="90">
        <f>SUM(C17:K17)+O17</f>
        <v>644938</v>
      </c>
      <c r="R17" s="47"/>
    </row>
    <row r="18" spans="1:18" s="46" customFormat="1" ht="21.95" customHeight="1">
      <c r="A18" s="94" t="s">
        <v>68</v>
      </c>
      <c r="B18" s="89"/>
      <c r="C18" s="120">
        <v>0</v>
      </c>
      <c r="D18" s="90"/>
      <c r="E18" s="120">
        <v>0</v>
      </c>
      <c r="F18" s="90"/>
      <c r="G18" s="120">
        <v>0</v>
      </c>
      <c r="H18" s="90"/>
      <c r="I18" s="120">
        <v>0</v>
      </c>
      <c r="J18" s="90"/>
      <c r="K18" s="130">
        <v>0</v>
      </c>
      <c r="L18" s="121"/>
      <c r="M18" s="130">
        <v>-90100</v>
      </c>
      <c r="N18" s="121"/>
      <c r="O18" s="120">
        <f>SUM(M18:M18)</f>
        <v>-90100</v>
      </c>
      <c r="P18" s="92"/>
      <c r="Q18" s="120">
        <f>SUM(C18:K18)+O18</f>
        <v>-90100</v>
      </c>
      <c r="R18" s="47"/>
    </row>
    <row r="19" spans="1:18" s="46" customFormat="1" ht="21.95" customHeight="1">
      <c r="A19" s="94" t="s">
        <v>62</v>
      </c>
      <c r="B19" s="91"/>
      <c r="C19" s="121">
        <f>SUM(C17:C18)</f>
        <v>0</v>
      </c>
      <c r="D19" s="90"/>
      <c r="E19" s="121">
        <f>SUM(E17:E18)</f>
        <v>0</v>
      </c>
      <c r="F19" s="90"/>
      <c r="G19" s="90">
        <f>SUM(G17)</f>
        <v>0</v>
      </c>
      <c r="H19" s="90"/>
      <c r="I19" s="121">
        <f>SUM(I17:I18)</f>
        <v>0</v>
      </c>
      <c r="J19" s="90"/>
      <c r="K19" s="121">
        <f>SUM(K17:K18)</f>
        <v>644938</v>
      </c>
      <c r="L19" s="121"/>
      <c r="M19" s="121">
        <f>SUM(M17:M18)</f>
        <v>-90100</v>
      </c>
      <c r="N19" s="121"/>
      <c r="O19" s="121">
        <f>SUM(O17:O18)</f>
        <v>-90100</v>
      </c>
      <c r="P19" s="90"/>
      <c r="Q19" s="121">
        <f>SUM(Q17:Q18)</f>
        <v>554838</v>
      </c>
    </row>
    <row r="20" spans="1:18" s="46" customFormat="1" ht="21.95" customHeight="1">
      <c r="A20" s="10" t="s">
        <v>150</v>
      </c>
      <c r="B20" s="91"/>
      <c r="C20" s="121"/>
      <c r="D20" s="90"/>
      <c r="E20" s="121"/>
      <c r="F20" s="90"/>
      <c r="G20" s="90"/>
      <c r="H20" s="90"/>
      <c r="I20" s="121"/>
      <c r="J20" s="90"/>
      <c r="K20" s="121"/>
      <c r="L20" s="121"/>
      <c r="M20" s="121"/>
      <c r="N20" s="121"/>
      <c r="O20" s="121"/>
      <c r="P20" s="90"/>
      <c r="Q20" s="121"/>
    </row>
    <row r="21" spans="1:18" s="46" customFormat="1" ht="21.95" customHeight="1">
      <c r="A21" s="10" t="s">
        <v>263</v>
      </c>
      <c r="B21" s="91"/>
      <c r="C21" s="121">
        <v>0</v>
      </c>
      <c r="D21" s="90"/>
      <c r="E21" s="121">
        <v>0</v>
      </c>
      <c r="F21" s="90"/>
      <c r="G21" s="90">
        <v>0</v>
      </c>
      <c r="H21" s="90"/>
      <c r="I21" s="121">
        <v>0</v>
      </c>
      <c r="J21" s="90"/>
      <c r="K21" s="121">
        <v>-102332</v>
      </c>
      <c r="L21" s="121"/>
      <c r="M21" s="121">
        <v>0</v>
      </c>
      <c r="N21" s="121"/>
      <c r="O21" s="92">
        <f>SUM(M21:M21)</f>
        <v>0</v>
      </c>
      <c r="P21" s="90"/>
      <c r="Q21" s="90">
        <f>SUM(C21:K21)+O21</f>
        <v>-102332</v>
      </c>
    </row>
    <row r="22" spans="1:18" s="46" customFormat="1" ht="21.95" customHeight="1" thickBot="1">
      <c r="A22" s="89" t="s">
        <v>252</v>
      </c>
      <c r="B22" s="89"/>
      <c r="C22" s="122">
        <f>SUM(C16,C19:C21)</f>
        <v>333300</v>
      </c>
      <c r="D22" s="90"/>
      <c r="E22" s="122">
        <f>SUM(E16,E19:E21)</f>
        <v>5120083</v>
      </c>
      <c r="F22" s="90"/>
      <c r="G22" s="122">
        <f>SUM(G16,G19:G21)</f>
        <v>6000000</v>
      </c>
      <c r="H22" s="90"/>
      <c r="I22" s="122">
        <f>SUM(I16,I19:I21)</f>
        <v>33330</v>
      </c>
      <c r="J22" s="90"/>
      <c r="K22" s="122">
        <f>SUM(K16,K19:K21)</f>
        <v>4465112</v>
      </c>
      <c r="L22" s="121"/>
      <c r="M22" s="122">
        <f>SUM(M16,M19:M21)</f>
        <v>-168300</v>
      </c>
      <c r="N22" s="121"/>
      <c r="O22" s="122">
        <f>SUM(O16,O19:O21)</f>
        <v>-168300</v>
      </c>
      <c r="P22" s="92"/>
      <c r="Q22" s="122">
        <f>SUM(Q16,Q19:Q21)</f>
        <v>15783525</v>
      </c>
    </row>
    <row r="23" spans="1:18" s="46" customFormat="1" ht="21.95" customHeight="1" thickTop="1">
      <c r="A23" s="89"/>
      <c r="B23" s="89"/>
      <c r="C23" s="121"/>
      <c r="D23" s="90"/>
      <c r="E23" s="121"/>
      <c r="F23" s="90"/>
      <c r="G23" s="121"/>
      <c r="H23" s="90"/>
      <c r="I23" s="121"/>
      <c r="J23" s="90"/>
      <c r="K23" s="121"/>
      <c r="L23" s="121"/>
      <c r="M23" s="121"/>
      <c r="N23" s="121"/>
      <c r="O23" s="121"/>
      <c r="P23" s="92"/>
      <c r="Q23" s="121"/>
    </row>
    <row r="24" spans="1:18" ht="21.95" customHeight="1">
      <c r="D24" s="34"/>
      <c r="F24" s="34"/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1:18" s="46" customFormat="1" ht="21.95" customHeight="1">
      <c r="A25" s="6" t="s">
        <v>253</v>
      </c>
      <c r="B25" s="89"/>
      <c r="C25" s="90">
        <v>333300</v>
      </c>
      <c r="D25" s="90"/>
      <c r="E25" s="90">
        <v>5110367</v>
      </c>
      <c r="F25" s="90"/>
      <c r="G25" s="90">
        <v>6000000</v>
      </c>
      <c r="H25" s="90"/>
      <c r="I25" s="90">
        <v>33330</v>
      </c>
      <c r="J25" s="90"/>
      <c r="K25" s="90">
        <v>3715641</v>
      </c>
      <c r="L25" s="90"/>
      <c r="M25" s="90">
        <v>-144500</v>
      </c>
      <c r="N25" s="90"/>
      <c r="O25" s="92">
        <f>SUM(M25:M25)</f>
        <v>-144500</v>
      </c>
      <c r="P25" s="90"/>
      <c r="Q25" s="90">
        <f>SUM(C25:K25)+O25</f>
        <v>15048138</v>
      </c>
      <c r="R25" s="47"/>
    </row>
    <row r="26" spans="1:18" s="46" customFormat="1" ht="21.95" customHeight="1">
      <c r="A26" s="94" t="s">
        <v>316</v>
      </c>
      <c r="B26" s="89"/>
      <c r="C26" s="90">
        <v>0</v>
      </c>
      <c r="D26" s="90"/>
      <c r="E26" s="90">
        <v>0</v>
      </c>
      <c r="F26" s="90"/>
      <c r="G26" s="90">
        <v>0</v>
      </c>
      <c r="H26" s="90"/>
      <c r="I26" s="90">
        <v>0</v>
      </c>
      <c r="J26" s="90"/>
      <c r="K26" s="90">
        <f>SUM(PL!I66)</f>
        <v>-195573</v>
      </c>
      <c r="L26" s="90"/>
      <c r="M26" s="90">
        <v>0</v>
      </c>
      <c r="N26" s="90"/>
      <c r="O26" s="92">
        <f>SUM(M26:M26)</f>
        <v>0</v>
      </c>
      <c r="P26" s="90"/>
      <c r="Q26" s="90">
        <f>SUM(C26:K26)</f>
        <v>-195573</v>
      </c>
      <c r="R26" s="47"/>
    </row>
    <row r="27" spans="1:18" s="46" customFormat="1" ht="21.75" customHeight="1">
      <c r="A27" s="94" t="s">
        <v>68</v>
      </c>
      <c r="B27" s="89"/>
      <c r="C27" s="120">
        <v>0</v>
      </c>
      <c r="D27" s="90"/>
      <c r="E27" s="120">
        <v>0</v>
      </c>
      <c r="F27" s="90"/>
      <c r="G27" s="120">
        <v>0</v>
      </c>
      <c r="H27" s="90"/>
      <c r="I27" s="120">
        <v>0</v>
      </c>
      <c r="J27" s="90"/>
      <c r="K27" s="120">
        <v>0</v>
      </c>
      <c r="L27" s="90"/>
      <c r="M27" s="120">
        <v>23800</v>
      </c>
      <c r="N27" s="90"/>
      <c r="O27" s="120">
        <f>SUM(M27:M27)</f>
        <v>23800</v>
      </c>
      <c r="P27" s="92"/>
      <c r="Q27" s="120">
        <f>SUM(C27:K27,O27)</f>
        <v>23800</v>
      </c>
      <c r="R27" s="47"/>
    </row>
    <row r="28" spans="1:18" s="46" customFormat="1" ht="21.95" customHeight="1">
      <c r="A28" s="94" t="s">
        <v>62</v>
      </c>
      <c r="B28" s="91"/>
      <c r="C28" s="121">
        <f>SUM(C26:C27)</f>
        <v>0</v>
      </c>
      <c r="D28" s="90"/>
      <c r="E28" s="121">
        <f>SUM(E26:E27)</f>
        <v>0</v>
      </c>
      <c r="F28" s="90"/>
      <c r="G28" s="121">
        <f>SUM(G26:G27)</f>
        <v>0</v>
      </c>
      <c r="H28" s="90"/>
      <c r="I28" s="121">
        <f>SUM(I26:I27)</f>
        <v>0</v>
      </c>
      <c r="J28" s="90"/>
      <c r="K28" s="121">
        <f>SUM(K26:K27)</f>
        <v>-195573</v>
      </c>
      <c r="L28" s="121"/>
      <c r="M28" s="121">
        <f>SUM(M26:M27)</f>
        <v>23800</v>
      </c>
      <c r="N28" s="121"/>
      <c r="O28" s="121">
        <f>SUM(O26:O27)</f>
        <v>23800</v>
      </c>
      <c r="P28" s="90"/>
      <c r="Q28" s="121">
        <f>SUM(Q26:Q27)</f>
        <v>-171773</v>
      </c>
    </row>
    <row r="29" spans="1:18" s="46" customFormat="1" ht="21.95" customHeight="1">
      <c r="A29" s="10" t="s">
        <v>150</v>
      </c>
      <c r="B29" s="91"/>
      <c r="C29" s="121"/>
      <c r="D29" s="90"/>
      <c r="E29" s="121"/>
      <c r="F29" s="90"/>
      <c r="G29" s="90"/>
      <c r="H29" s="90"/>
      <c r="I29" s="121"/>
      <c r="J29" s="90"/>
      <c r="K29" s="121"/>
      <c r="L29" s="121"/>
      <c r="M29" s="121"/>
      <c r="N29" s="121"/>
      <c r="O29" s="121"/>
      <c r="P29" s="90"/>
      <c r="Q29" s="90"/>
    </row>
    <row r="30" spans="1:18" s="46" customFormat="1" ht="21.95" customHeight="1">
      <c r="A30" s="10" t="s">
        <v>263</v>
      </c>
      <c r="B30" s="91"/>
      <c r="C30" s="121">
        <v>0</v>
      </c>
      <c r="D30" s="90"/>
      <c r="E30" s="121">
        <v>0</v>
      </c>
      <c r="F30" s="90"/>
      <c r="G30" s="90">
        <v>0</v>
      </c>
      <c r="H30" s="90"/>
      <c r="I30" s="121">
        <v>0</v>
      </c>
      <c r="J30" s="90"/>
      <c r="K30" s="121">
        <v>-102834</v>
      </c>
      <c r="L30" s="121"/>
      <c r="M30" s="121">
        <v>0</v>
      </c>
      <c r="N30" s="121"/>
      <c r="O30" s="92">
        <f>SUM(M30:M30)</f>
        <v>0</v>
      </c>
      <c r="P30" s="90"/>
      <c r="Q30" s="90">
        <f>SUM(C30:K30)</f>
        <v>-102834</v>
      </c>
    </row>
    <row r="31" spans="1:18" s="46" customFormat="1" ht="21.95" customHeight="1" thickBot="1">
      <c r="A31" s="89" t="s">
        <v>249</v>
      </c>
      <c r="B31" s="89"/>
      <c r="C31" s="122">
        <f>SUM(C25,C28:C30)</f>
        <v>333300</v>
      </c>
      <c r="D31" s="90"/>
      <c r="E31" s="122">
        <f>SUM(E25,E28:E30)</f>
        <v>5110367</v>
      </c>
      <c r="F31" s="90"/>
      <c r="G31" s="122">
        <f>SUM(G25,G28:G30)</f>
        <v>6000000</v>
      </c>
      <c r="H31" s="90"/>
      <c r="I31" s="122">
        <f>SUM(I25,I28:I30)</f>
        <v>33330</v>
      </c>
      <c r="J31" s="90"/>
      <c r="K31" s="122">
        <f>SUM(K25,K28:K30)</f>
        <v>3417234</v>
      </c>
      <c r="L31" s="121"/>
      <c r="M31" s="122">
        <f>SUM(M25,M28:M30)</f>
        <v>-120700</v>
      </c>
      <c r="N31" s="121"/>
      <c r="O31" s="122">
        <f>SUM(O25,O28:O30)</f>
        <v>-120700</v>
      </c>
      <c r="P31" s="92"/>
      <c r="Q31" s="122">
        <f>SUM(Q25,Q28:Q30)</f>
        <v>14773531</v>
      </c>
    </row>
    <row r="32" spans="1:18" s="46" customFormat="1" ht="21.95" customHeight="1" thickTop="1">
      <c r="A32" s="89"/>
      <c r="B32" s="89"/>
      <c r="C32" s="42">
        <f>C31-BS!H96</f>
        <v>0</v>
      </c>
      <c r="D32" s="43"/>
      <c r="E32" s="42">
        <f>E31-BS!H97</f>
        <v>0</v>
      </c>
      <c r="F32" s="43"/>
      <c r="G32" s="42">
        <f>G31-BS!H98</f>
        <v>0</v>
      </c>
      <c r="H32" s="43"/>
      <c r="I32" s="42">
        <f>I31-BS!H100</f>
        <v>0</v>
      </c>
      <c r="J32" s="43"/>
      <c r="K32" s="42">
        <f>K31-BS!H101</f>
        <v>0</v>
      </c>
      <c r="L32" s="42"/>
      <c r="M32" s="42"/>
      <c r="N32" s="42"/>
      <c r="O32" s="42"/>
      <c r="P32" s="42"/>
      <c r="Q32" s="42">
        <f>Q31-BS!H105</f>
        <v>0</v>
      </c>
    </row>
    <row r="33" spans="1:17" ht="21.95" customHeight="1">
      <c r="D33" s="34"/>
      <c r="F33" s="34"/>
      <c r="H33" s="34"/>
      <c r="I33" s="34"/>
      <c r="J33" s="34"/>
      <c r="K33" s="34"/>
      <c r="L33" s="34"/>
      <c r="M33" s="34"/>
      <c r="N33" s="34"/>
      <c r="O33" s="34"/>
      <c r="P33" s="34"/>
      <c r="Q33" s="34"/>
    </row>
    <row r="34" spans="1:17" ht="21.95" customHeight="1">
      <c r="A34" s="10" t="s">
        <v>203</v>
      </c>
      <c r="K34" s="45"/>
      <c r="L34" s="45"/>
      <c r="M34" s="45"/>
      <c r="N34" s="45"/>
      <c r="O34" s="45"/>
      <c r="P34" s="34"/>
      <c r="Q34" s="45"/>
    </row>
    <row r="35" spans="1:17" s="46" customFormat="1" ht="21.95" customHeight="1">
      <c r="D35" s="47"/>
      <c r="F35" s="47"/>
      <c r="H35" s="47"/>
      <c r="I35" s="47"/>
      <c r="J35" s="47"/>
      <c r="K35" s="48"/>
      <c r="L35" s="48"/>
      <c r="M35" s="48"/>
      <c r="N35" s="48"/>
      <c r="O35" s="48"/>
      <c r="P35" s="49"/>
      <c r="Q35" s="48"/>
    </row>
    <row r="36" spans="1:17" s="46" customFormat="1" ht="21.95" customHeight="1">
      <c r="D36" s="47"/>
      <c r="F36" s="47"/>
      <c r="H36" s="47"/>
      <c r="I36" s="47"/>
      <c r="J36" s="47"/>
      <c r="K36" s="48"/>
      <c r="L36" s="48"/>
      <c r="M36" s="48"/>
      <c r="N36" s="48"/>
      <c r="O36" s="48"/>
      <c r="P36" s="49"/>
      <c r="Q36" s="48"/>
    </row>
    <row r="37" spans="1:17" s="46" customFormat="1" ht="21.95" customHeight="1">
      <c r="D37" s="47"/>
      <c r="F37" s="47"/>
      <c r="H37" s="47"/>
      <c r="I37" s="47"/>
      <c r="J37" s="47"/>
      <c r="K37" s="48"/>
      <c r="L37" s="48"/>
      <c r="M37" s="48"/>
      <c r="N37" s="48"/>
      <c r="O37" s="48"/>
      <c r="P37" s="49"/>
      <c r="Q37" s="48"/>
    </row>
    <row r="38" spans="1:17" s="46" customFormat="1" ht="21.95" customHeight="1">
      <c r="D38" s="47"/>
      <c r="F38" s="47"/>
      <c r="H38" s="47"/>
      <c r="I38" s="47"/>
      <c r="J38" s="47"/>
      <c r="K38" s="48"/>
      <c r="L38" s="48"/>
      <c r="M38" s="48"/>
      <c r="N38" s="48"/>
      <c r="O38" s="48"/>
      <c r="P38" s="49"/>
      <c r="Q38" s="48"/>
    </row>
  </sheetData>
  <mergeCells count="1">
    <mergeCell ref="M7:O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5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40"/>
  <sheetViews>
    <sheetView showGridLines="0" tabSelected="1" view="pageBreakPreview" topLeftCell="A115" zoomScaleNormal="100" zoomScaleSheetLayoutView="100" workbookViewId="0">
      <selection activeCell="A129" sqref="A129"/>
    </sheetView>
  </sheetViews>
  <sheetFormatPr defaultColWidth="10.7109375" defaultRowHeight="16.5" customHeight="1"/>
  <cols>
    <col min="1" max="1" width="56.7109375" style="17" customWidth="1"/>
    <col min="2" max="2" width="6.140625" style="30" customWidth="1"/>
    <col min="3" max="3" width="1.140625" style="17" customWidth="1"/>
    <col min="4" max="4" width="14" style="17" customWidth="1"/>
    <col min="5" max="5" width="1.140625" style="17" customWidth="1"/>
    <col min="6" max="6" width="14" style="17" customWidth="1"/>
    <col min="7" max="7" width="1.140625" style="17" customWidth="1"/>
    <col min="8" max="8" width="14" style="17" customWidth="1"/>
    <col min="9" max="9" width="1.140625" style="17" customWidth="1"/>
    <col min="10" max="10" width="14" style="17" customWidth="1"/>
    <col min="11" max="11" width="1.140625" style="17" customWidth="1"/>
    <col min="12" max="17" width="10.7109375" style="18"/>
    <col min="18" max="16384" width="10.7109375" style="17"/>
  </cols>
  <sheetData>
    <row r="1" spans="1:17" ht="16.5" customHeight="1">
      <c r="A1" s="63"/>
      <c r="C1" s="14"/>
      <c r="D1" s="14"/>
      <c r="E1" s="14"/>
      <c r="F1" s="14"/>
      <c r="G1" s="15"/>
      <c r="H1" s="14"/>
      <c r="I1" s="14"/>
      <c r="J1" s="53" t="s">
        <v>63</v>
      </c>
    </row>
    <row r="2" spans="1:17" ht="16.5" customHeight="1">
      <c r="A2" s="142" t="s">
        <v>90</v>
      </c>
      <c r="C2" s="14"/>
      <c r="D2" s="14"/>
      <c r="E2" s="14"/>
      <c r="F2" s="14"/>
      <c r="G2" s="15"/>
      <c r="H2" s="14"/>
      <c r="I2" s="14"/>
      <c r="J2" s="14"/>
    </row>
    <row r="3" spans="1:17" ht="16.5" customHeight="1">
      <c r="A3" s="142" t="s">
        <v>111</v>
      </c>
      <c r="C3" s="14"/>
      <c r="D3" s="14"/>
      <c r="E3" s="14"/>
      <c r="F3" s="14"/>
      <c r="G3" s="15"/>
      <c r="H3" s="14"/>
      <c r="I3" s="14"/>
      <c r="J3" s="14"/>
    </row>
    <row r="4" spans="1:17" ht="16.5" customHeight="1">
      <c r="A4" s="142" t="s">
        <v>248</v>
      </c>
      <c r="C4" s="14"/>
      <c r="D4" s="14"/>
      <c r="E4" s="14"/>
      <c r="F4" s="14"/>
      <c r="G4" s="15"/>
      <c r="H4" s="14"/>
      <c r="I4" s="14"/>
      <c r="J4" s="14"/>
    </row>
    <row r="5" spans="1:17" ht="16.5" customHeight="1">
      <c r="A5" s="14"/>
      <c r="C5" s="14"/>
      <c r="D5" s="14"/>
      <c r="E5" s="14"/>
      <c r="F5" s="14"/>
      <c r="G5" s="15"/>
      <c r="H5" s="14"/>
      <c r="I5" s="14"/>
      <c r="J5" s="16" t="s">
        <v>58</v>
      </c>
    </row>
    <row r="6" spans="1:17" s="20" customFormat="1" ht="16.5" customHeight="1">
      <c r="A6" s="83"/>
      <c r="B6" s="68"/>
      <c r="C6" s="59"/>
      <c r="D6" s="146"/>
      <c r="E6" s="146" t="s">
        <v>37</v>
      </c>
      <c r="F6" s="146"/>
      <c r="G6" s="24"/>
      <c r="H6" s="60"/>
      <c r="I6" s="146" t="s">
        <v>38</v>
      </c>
      <c r="J6" s="60"/>
      <c r="L6" s="21"/>
      <c r="M6" s="21"/>
      <c r="N6" s="21"/>
      <c r="O6" s="21"/>
      <c r="P6" s="21"/>
      <c r="Q6" s="21"/>
    </row>
    <row r="7" spans="1:17" ht="16.5" customHeight="1">
      <c r="A7" s="83"/>
      <c r="B7" s="66"/>
      <c r="D7" s="61" t="s">
        <v>251</v>
      </c>
      <c r="F7" s="61" t="s">
        <v>193</v>
      </c>
      <c r="G7" s="18"/>
      <c r="H7" s="61" t="s">
        <v>251</v>
      </c>
      <c r="J7" s="61" t="s">
        <v>193</v>
      </c>
    </row>
    <row r="8" spans="1:17" s="27" customFormat="1" ht="16.5" customHeight="1">
      <c r="A8" s="142" t="s">
        <v>39</v>
      </c>
      <c r="B8" s="30"/>
      <c r="D8" s="23"/>
      <c r="E8" s="17"/>
      <c r="F8" s="23"/>
      <c r="G8" s="18"/>
      <c r="H8" s="23"/>
      <c r="I8" s="17"/>
      <c r="J8" s="23"/>
      <c r="L8" s="26"/>
      <c r="M8" s="26"/>
      <c r="N8" s="26"/>
      <c r="O8" s="26"/>
      <c r="P8" s="26"/>
      <c r="Q8" s="26"/>
    </row>
    <row r="9" spans="1:17" ht="16.5" customHeight="1">
      <c r="A9" s="83" t="s">
        <v>291</v>
      </c>
      <c r="C9" s="27"/>
      <c r="D9" s="17">
        <f>SUM(PL!E33)</f>
        <v>7172</v>
      </c>
      <c r="F9" s="17">
        <f>SUM(PL!G33)</f>
        <v>400086</v>
      </c>
      <c r="H9" s="17">
        <f>SUM(PL!I33)</f>
        <v>-242334</v>
      </c>
      <c r="J9" s="17">
        <f>SUM(PL!K33)</f>
        <v>661449</v>
      </c>
    </row>
    <row r="10" spans="1:17" ht="16.5" customHeight="1">
      <c r="A10" s="83" t="s">
        <v>295</v>
      </c>
      <c r="C10" s="27"/>
      <c r="D10" s="17">
        <v>31399</v>
      </c>
      <c r="F10" s="17">
        <v>-206979</v>
      </c>
      <c r="H10" s="17">
        <v>0</v>
      </c>
      <c r="J10" s="17">
        <v>0</v>
      </c>
    </row>
    <row r="11" spans="1:17" ht="16.5" customHeight="1">
      <c r="A11" s="83" t="s">
        <v>132</v>
      </c>
      <c r="C11" s="27"/>
    </row>
    <row r="12" spans="1:17" ht="16.5" customHeight="1">
      <c r="A12" s="83" t="s">
        <v>142</v>
      </c>
      <c r="C12" s="27"/>
    </row>
    <row r="13" spans="1:17" ht="16.5" customHeight="1">
      <c r="A13" s="83" t="s">
        <v>211</v>
      </c>
      <c r="C13" s="27"/>
      <c r="D13" s="75">
        <v>519683</v>
      </c>
      <c r="E13" s="75"/>
      <c r="F13" s="75">
        <v>458822</v>
      </c>
      <c r="G13" s="75"/>
      <c r="H13" s="75">
        <v>322186</v>
      </c>
      <c r="I13" s="75"/>
      <c r="J13" s="75">
        <v>122462</v>
      </c>
    </row>
    <row r="14" spans="1:17" ht="16.5" customHeight="1">
      <c r="A14" s="83" t="s">
        <v>292</v>
      </c>
      <c r="C14" s="27"/>
      <c r="D14" s="75">
        <v>5887</v>
      </c>
      <c r="E14" s="75"/>
      <c r="F14" s="75">
        <v>14698</v>
      </c>
      <c r="G14" s="75"/>
      <c r="H14" s="75">
        <v>102</v>
      </c>
      <c r="I14" s="75"/>
      <c r="J14" s="75">
        <v>158</v>
      </c>
    </row>
    <row r="15" spans="1:17" ht="16.5" customHeight="1">
      <c r="A15" s="83" t="s">
        <v>276</v>
      </c>
      <c r="C15" s="27"/>
      <c r="D15" s="75"/>
      <c r="E15" s="75"/>
      <c r="F15" s="75"/>
      <c r="G15" s="75"/>
      <c r="H15" s="75"/>
      <c r="I15" s="75"/>
      <c r="J15" s="75"/>
    </row>
    <row r="16" spans="1:17" ht="16.5" customHeight="1">
      <c r="A16" s="83" t="s">
        <v>275</v>
      </c>
      <c r="C16" s="27"/>
      <c r="D16" s="75">
        <v>0</v>
      </c>
      <c r="E16" s="75"/>
      <c r="F16" s="75">
        <v>495685</v>
      </c>
      <c r="G16" s="75"/>
      <c r="H16" s="75">
        <v>0</v>
      </c>
      <c r="I16" s="75"/>
      <c r="J16" s="75">
        <v>0</v>
      </c>
    </row>
    <row r="17" spans="1:10" ht="16.5" customHeight="1">
      <c r="A17" s="83" t="s">
        <v>40</v>
      </c>
      <c r="C17" s="27"/>
      <c r="D17" s="147">
        <v>52541</v>
      </c>
      <c r="E17" s="147"/>
      <c r="F17" s="147">
        <v>58453</v>
      </c>
      <c r="G17" s="147"/>
      <c r="H17" s="147">
        <v>43664</v>
      </c>
      <c r="I17" s="147"/>
      <c r="J17" s="147">
        <v>38868</v>
      </c>
    </row>
    <row r="18" spans="1:10" ht="16.5" customHeight="1">
      <c r="A18" s="83" t="s">
        <v>296</v>
      </c>
      <c r="C18" s="27"/>
      <c r="D18" s="75">
        <v>-872</v>
      </c>
      <c r="E18" s="75"/>
      <c r="F18" s="75">
        <v>8640</v>
      </c>
      <c r="G18" s="75"/>
      <c r="H18" s="75">
        <v>15392</v>
      </c>
      <c r="I18" s="75"/>
      <c r="J18" s="75">
        <v>-10981</v>
      </c>
    </row>
    <row r="19" spans="1:10" ht="16.5" customHeight="1">
      <c r="A19" s="83" t="s">
        <v>309</v>
      </c>
      <c r="C19" s="27"/>
      <c r="D19" s="75">
        <v>3623</v>
      </c>
      <c r="E19" s="75"/>
      <c r="F19" s="75">
        <v>17156</v>
      </c>
      <c r="G19" s="75"/>
      <c r="H19" s="75">
        <v>-138</v>
      </c>
      <c r="I19" s="75"/>
      <c r="J19" s="75">
        <v>129739</v>
      </c>
    </row>
    <row r="20" spans="1:10" ht="16.5" customHeight="1">
      <c r="A20" s="83" t="s">
        <v>244</v>
      </c>
      <c r="C20" s="27"/>
      <c r="D20" s="75">
        <v>29</v>
      </c>
      <c r="E20" s="75"/>
      <c r="F20" s="75">
        <v>0</v>
      </c>
      <c r="G20" s="75"/>
      <c r="H20" s="75">
        <v>4300</v>
      </c>
      <c r="I20" s="75"/>
      <c r="J20" s="75">
        <v>0</v>
      </c>
    </row>
    <row r="21" spans="1:10" ht="16.5" customHeight="1">
      <c r="A21" s="83" t="s">
        <v>217</v>
      </c>
      <c r="C21" s="27"/>
      <c r="D21" s="147">
        <v>-19949</v>
      </c>
      <c r="E21" s="75"/>
      <c r="F21" s="147">
        <v>4742</v>
      </c>
      <c r="G21" s="75"/>
      <c r="H21" s="147">
        <v>-10812</v>
      </c>
      <c r="I21" s="75"/>
      <c r="J21" s="147">
        <v>-1461</v>
      </c>
    </row>
    <row r="22" spans="1:10" ht="16.5" customHeight="1">
      <c r="A22" s="83" t="s">
        <v>218</v>
      </c>
      <c r="C22" s="27"/>
      <c r="D22" s="147">
        <v>-22149</v>
      </c>
      <c r="E22" s="75"/>
      <c r="F22" s="74">
        <v>-356549</v>
      </c>
      <c r="G22" s="75"/>
      <c r="H22" s="74">
        <v>0</v>
      </c>
      <c r="I22" s="75"/>
      <c r="J22" s="74">
        <v>-342931</v>
      </c>
    </row>
    <row r="23" spans="1:10" ht="16.5" customHeight="1">
      <c r="A23" s="83" t="s">
        <v>219</v>
      </c>
      <c r="C23" s="27"/>
      <c r="D23" s="74">
        <v>-155321</v>
      </c>
      <c r="E23" s="75"/>
      <c r="F23" s="74">
        <v>-159546</v>
      </c>
      <c r="G23" s="75"/>
      <c r="H23" s="74">
        <v>0</v>
      </c>
      <c r="I23" s="75"/>
      <c r="J23" s="74">
        <v>0</v>
      </c>
    </row>
    <row r="24" spans="1:10" ht="16.5" customHeight="1">
      <c r="A24" s="83" t="s">
        <v>297</v>
      </c>
      <c r="C24" s="27"/>
      <c r="D24" s="147">
        <v>-789</v>
      </c>
      <c r="E24" s="75"/>
      <c r="F24" s="147">
        <v>0</v>
      </c>
      <c r="G24" s="75"/>
      <c r="H24" s="147">
        <v>-789</v>
      </c>
      <c r="I24" s="75"/>
      <c r="J24" s="147">
        <v>0</v>
      </c>
    </row>
    <row r="25" spans="1:10" ht="16.5" customHeight="1">
      <c r="A25" s="83" t="s">
        <v>318</v>
      </c>
      <c r="C25" s="27"/>
      <c r="D25" s="147">
        <v>-78</v>
      </c>
      <c r="E25" s="75"/>
      <c r="F25" s="147">
        <v>0</v>
      </c>
      <c r="G25" s="75"/>
      <c r="H25" s="147">
        <v>0</v>
      </c>
      <c r="I25" s="75"/>
      <c r="J25" s="147">
        <v>0</v>
      </c>
    </row>
    <row r="26" spans="1:10" ht="16.5" customHeight="1">
      <c r="A26" s="83" t="s">
        <v>298</v>
      </c>
      <c r="C26" s="27"/>
      <c r="D26" s="74">
        <v>-1160</v>
      </c>
      <c r="E26" s="75"/>
      <c r="F26" s="74">
        <v>-8527</v>
      </c>
      <c r="G26" s="75"/>
      <c r="H26" s="74">
        <v>-1160</v>
      </c>
      <c r="I26" s="75"/>
      <c r="J26" s="74">
        <v>-8527</v>
      </c>
    </row>
    <row r="27" spans="1:10" ht="16.5" customHeight="1">
      <c r="A27" s="83" t="s">
        <v>310</v>
      </c>
      <c r="C27" s="27"/>
      <c r="D27" s="147">
        <v>174</v>
      </c>
      <c r="E27" s="75"/>
      <c r="F27" s="147">
        <v>1788</v>
      </c>
      <c r="G27" s="75"/>
      <c r="H27" s="147">
        <v>0</v>
      </c>
      <c r="I27" s="75"/>
      <c r="J27" s="147">
        <v>0</v>
      </c>
    </row>
    <row r="28" spans="1:10" ht="16.5" customHeight="1">
      <c r="A28" s="83" t="s">
        <v>124</v>
      </c>
      <c r="C28" s="27"/>
      <c r="D28" s="75">
        <v>6042</v>
      </c>
      <c r="E28" s="75"/>
      <c r="F28" s="75">
        <v>7171</v>
      </c>
      <c r="G28" s="75"/>
      <c r="H28" s="147">
        <v>0</v>
      </c>
      <c r="I28" s="75"/>
      <c r="J28" s="75">
        <v>4855</v>
      </c>
    </row>
    <row r="29" spans="1:10" ht="16.5" customHeight="1">
      <c r="A29" s="83" t="s">
        <v>242</v>
      </c>
      <c r="C29" s="27"/>
      <c r="D29" s="75">
        <v>-390</v>
      </c>
      <c r="E29" s="75"/>
      <c r="F29" s="75">
        <v>2216</v>
      </c>
      <c r="G29" s="75"/>
      <c r="H29" s="75">
        <v>-207</v>
      </c>
      <c r="I29" s="75"/>
      <c r="J29" s="75">
        <v>-2993</v>
      </c>
    </row>
    <row r="30" spans="1:10" ht="16.5" customHeight="1">
      <c r="A30" s="83" t="s">
        <v>245</v>
      </c>
      <c r="C30" s="27"/>
      <c r="D30" s="75">
        <v>132</v>
      </c>
      <c r="E30" s="75"/>
      <c r="F30" s="75">
        <v>590</v>
      </c>
      <c r="G30" s="75"/>
      <c r="H30" s="75">
        <v>122</v>
      </c>
      <c r="I30" s="75"/>
      <c r="J30" s="75">
        <v>531</v>
      </c>
    </row>
    <row r="31" spans="1:10" ht="16.5" customHeight="1">
      <c r="A31" s="83" t="s">
        <v>41</v>
      </c>
      <c r="C31" s="27"/>
      <c r="D31" s="74">
        <v>-99314</v>
      </c>
      <c r="E31" s="75"/>
      <c r="F31" s="74">
        <v>-96263</v>
      </c>
      <c r="G31" s="75"/>
      <c r="H31" s="75">
        <v>-151938</v>
      </c>
      <c r="I31" s="75"/>
      <c r="J31" s="74">
        <v>-155644</v>
      </c>
    </row>
    <row r="32" spans="1:10" ht="16.5" customHeight="1">
      <c r="A32" s="83" t="s">
        <v>154</v>
      </c>
      <c r="C32" s="27"/>
      <c r="D32" s="74">
        <v>0</v>
      </c>
      <c r="E32" s="75"/>
      <c r="F32" s="74">
        <v>-228</v>
      </c>
      <c r="G32" s="75"/>
      <c r="H32" s="74">
        <v>0</v>
      </c>
      <c r="I32" s="75"/>
      <c r="J32" s="74">
        <v>-550004</v>
      </c>
    </row>
    <row r="33" spans="1:10" ht="16.5" customHeight="1">
      <c r="A33" s="83" t="s">
        <v>42</v>
      </c>
      <c r="C33" s="27"/>
      <c r="D33" s="148">
        <v>180143</v>
      </c>
      <c r="E33" s="75"/>
      <c r="F33" s="148">
        <v>173676</v>
      </c>
      <c r="G33" s="75"/>
      <c r="H33" s="148">
        <v>259857</v>
      </c>
      <c r="I33" s="75"/>
      <c r="J33" s="148">
        <v>219616</v>
      </c>
    </row>
    <row r="34" spans="1:10" ht="16.5" customHeight="1">
      <c r="A34" s="83" t="s">
        <v>216</v>
      </c>
      <c r="C34" s="27"/>
      <c r="D34" s="75">
        <f>SUM(D9:D33)</f>
        <v>506803</v>
      </c>
      <c r="E34" s="75"/>
      <c r="F34" s="75">
        <f>SUM(F9:F33)</f>
        <v>815631</v>
      </c>
      <c r="G34" s="75"/>
      <c r="H34" s="75">
        <f>SUM(H9:H33)</f>
        <v>238245</v>
      </c>
      <c r="I34" s="75"/>
      <c r="J34" s="75">
        <f>SUM(J9:J33)</f>
        <v>105137</v>
      </c>
    </row>
    <row r="35" spans="1:10" ht="16.5" customHeight="1">
      <c r="A35" s="142" t="s">
        <v>43</v>
      </c>
      <c r="C35" s="27"/>
    </row>
    <row r="36" spans="1:10" ht="16.5" customHeight="1">
      <c r="A36" s="83" t="s">
        <v>93</v>
      </c>
      <c r="C36" s="27"/>
      <c r="D36" s="147">
        <v>41444</v>
      </c>
      <c r="E36" s="75"/>
      <c r="F36" s="147">
        <v>432722</v>
      </c>
      <c r="G36" s="75"/>
      <c r="H36" s="147">
        <v>4485</v>
      </c>
      <c r="I36" s="75"/>
      <c r="J36" s="147">
        <v>227572</v>
      </c>
    </row>
    <row r="37" spans="1:10" ht="16.5" customHeight="1">
      <c r="A37" s="83" t="s">
        <v>139</v>
      </c>
      <c r="C37" s="27"/>
      <c r="D37" s="147">
        <v>68169</v>
      </c>
      <c r="E37" s="75"/>
      <c r="F37" s="147">
        <v>14560</v>
      </c>
      <c r="G37" s="75"/>
      <c r="H37" s="147">
        <v>10309</v>
      </c>
      <c r="I37" s="75"/>
      <c r="J37" s="147">
        <v>52656</v>
      </c>
    </row>
    <row r="38" spans="1:10" ht="16.5" customHeight="1">
      <c r="A38" s="83" t="s">
        <v>52</v>
      </c>
      <c r="C38" s="27"/>
      <c r="D38" s="147">
        <v>335</v>
      </c>
      <c r="E38" s="75"/>
      <c r="F38" s="147">
        <v>2340</v>
      </c>
      <c r="G38" s="75"/>
      <c r="H38" s="147">
        <v>0</v>
      </c>
      <c r="I38" s="75"/>
      <c r="J38" s="147">
        <v>0</v>
      </c>
    </row>
    <row r="39" spans="1:10" ht="16.5" customHeight="1">
      <c r="A39" s="83" t="s">
        <v>110</v>
      </c>
      <c r="C39" s="27"/>
      <c r="D39" s="147">
        <v>-1565413</v>
      </c>
      <c r="E39" s="75"/>
      <c r="F39" s="147">
        <v>-252293</v>
      </c>
      <c r="G39" s="75"/>
      <c r="H39" s="147">
        <v>-6997</v>
      </c>
      <c r="I39" s="75"/>
      <c r="J39" s="147">
        <v>-44256</v>
      </c>
    </row>
    <row r="40" spans="1:10" ht="16.5" customHeight="1">
      <c r="A40" s="83" t="s">
        <v>182</v>
      </c>
      <c r="C40" s="27"/>
      <c r="D40" s="147">
        <v>-3426</v>
      </c>
      <c r="E40" s="75"/>
      <c r="F40" s="147">
        <v>-4735</v>
      </c>
      <c r="G40" s="75"/>
      <c r="H40" s="147">
        <v>-88</v>
      </c>
      <c r="I40" s="75"/>
      <c r="J40" s="147">
        <v>-62</v>
      </c>
    </row>
    <row r="41" spans="1:10" ht="16.5" customHeight="1">
      <c r="A41" s="83" t="s">
        <v>125</v>
      </c>
      <c r="C41" s="27"/>
      <c r="D41" s="147">
        <v>0</v>
      </c>
      <c r="E41" s="75"/>
      <c r="F41" s="147">
        <v>-495685</v>
      </c>
      <c r="G41" s="75"/>
      <c r="H41" s="147">
        <v>0</v>
      </c>
      <c r="I41" s="75"/>
      <c r="J41" s="147">
        <v>0</v>
      </c>
    </row>
    <row r="42" spans="1:10" ht="16.5" customHeight="1">
      <c r="A42" s="83" t="s">
        <v>53</v>
      </c>
      <c r="C42" s="27"/>
      <c r="D42" s="147">
        <v>9169</v>
      </c>
      <c r="E42" s="75"/>
      <c r="F42" s="147">
        <v>115688</v>
      </c>
      <c r="G42" s="75"/>
      <c r="H42" s="147">
        <v>0</v>
      </c>
      <c r="I42" s="75"/>
      <c r="J42" s="147">
        <v>244</v>
      </c>
    </row>
    <row r="43" spans="1:10" ht="16.5" customHeight="1">
      <c r="A43" s="83" t="s">
        <v>143</v>
      </c>
      <c r="C43" s="27"/>
      <c r="D43" s="147">
        <v>554996</v>
      </c>
      <c r="E43" s="75"/>
      <c r="F43" s="147">
        <v>-554996</v>
      </c>
      <c r="G43" s="75"/>
      <c r="H43" s="147">
        <v>0</v>
      </c>
      <c r="I43" s="75"/>
      <c r="J43" s="147">
        <v>-554996</v>
      </c>
    </row>
    <row r="44" spans="1:10" ht="16.5" customHeight="1">
      <c r="A44" s="83" t="s">
        <v>274</v>
      </c>
      <c r="C44" s="27"/>
      <c r="D44" s="147">
        <v>334</v>
      </c>
      <c r="E44" s="75"/>
      <c r="F44" s="147">
        <v>530</v>
      </c>
      <c r="G44" s="75"/>
      <c r="H44" s="147">
        <v>0</v>
      </c>
      <c r="I44" s="75"/>
      <c r="J44" s="147">
        <v>0</v>
      </c>
    </row>
    <row r="45" spans="1:10" ht="16.5" customHeight="1">
      <c r="A45" s="83" t="s">
        <v>44</v>
      </c>
      <c r="C45" s="27"/>
      <c r="D45" s="147">
        <v>-4072</v>
      </c>
      <c r="E45" s="75"/>
      <c r="F45" s="147">
        <v>-13592</v>
      </c>
      <c r="G45" s="75"/>
      <c r="H45" s="147">
        <v>-9555</v>
      </c>
      <c r="I45" s="75"/>
      <c r="J45" s="147">
        <v>-7846</v>
      </c>
    </row>
    <row r="46" spans="1:10" ht="16.5" customHeight="1">
      <c r="A46" s="83" t="s">
        <v>299</v>
      </c>
      <c r="C46" s="27"/>
      <c r="D46" s="147">
        <v>-7983</v>
      </c>
      <c r="E46" s="75"/>
      <c r="F46" s="147">
        <v>0</v>
      </c>
      <c r="G46" s="75"/>
      <c r="H46" s="147">
        <v>0</v>
      </c>
      <c r="I46" s="75"/>
      <c r="J46" s="147">
        <v>0</v>
      </c>
    </row>
    <row r="47" spans="1:10" ht="16.5" customHeight="1">
      <c r="A47" s="83" t="s">
        <v>220</v>
      </c>
      <c r="C47" s="27"/>
      <c r="D47" s="71">
        <v>80</v>
      </c>
      <c r="E47" s="75"/>
      <c r="F47" s="147">
        <v>738</v>
      </c>
      <c r="G47" s="75"/>
      <c r="H47" s="147">
        <v>-294</v>
      </c>
      <c r="I47" s="75"/>
      <c r="J47" s="147">
        <v>849</v>
      </c>
    </row>
    <row r="48" spans="1:10" ht="16.5" customHeight="1">
      <c r="A48" s="83" t="s">
        <v>95</v>
      </c>
      <c r="C48" s="27"/>
      <c r="D48" s="147">
        <v>5011</v>
      </c>
      <c r="E48" s="75"/>
      <c r="F48" s="147">
        <v>-24146</v>
      </c>
      <c r="G48" s="75"/>
      <c r="H48" s="147">
        <v>0</v>
      </c>
      <c r="I48" s="75"/>
      <c r="J48" s="147">
        <v>386</v>
      </c>
    </row>
    <row r="49" spans="1:17" ht="16.5" customHeight="1">
      <c r="A49" s="83"/>
      <c r="C49" s="27"/>
    </row>
    <row r="50" spans="1:17" ht="16.5" customHeight="1">
      <c r="A50" s="83" t="s">
        <v>203</v>
      </c>
      <c r="C50" s="27"/>
    </row>
    <row r="51" spans="1:17" ht="16.5" customHeight="1">
      <c r="A51" s="63"/>
      <c r="C51" s="14"/>
      <c r="J51" s="53" t="s">
        <v>63</v>
      </c>
    </row>
    <row r="52" spans="1:17" ht="16.5" customHeight="1">
      <c r="A52" s="142" t="s">
        <v>90</v>
      </c>
      <c r="C52" s="14"/>
    </row>
    <row r="53" spans="1:17" ht="16.5" customHeight="1">
      <c r="A53" s="142" t="s">
        <v>112</v>
      </c>
      <c r="C53" s="14"/>
    </row>
    <row r="54" spans="1:17" ht="16.5" customHeight="1">
      <c r="A54" s="142" t="s">
        <v>248</v>
      </c>
      <c r="C54" s="14"/>
    </row>
    <row r="55" spans="1:17" ht="16.5" customHeight="1">
      <c r="A55" s="14"/>
      <c r="C55" s="14"/>
      <c r="J55" s="16" t="s">
        <v>58</v>
      </c>
    </row>
    <row r="56" spans="1:17" s="20" customFormat="1" ht="16.5" customHeight="1">
      <c r="B56" s="68"/>
      <c r="C56" s="59"/>
      <c r="D56" s="146"/>
      <c r="E56" s="146" t="s">
        <v>37</v>
      </c>
      <c r="F56" s="146"/>
      <c r="G56" s="24"/>
      <c r="H56" s="60"/>
      <c r="I56" s="146" t="s">
        <v>38</v>
      </c>
      <c r="J56" s="60"/>
      <c r="L56" s="21"/>
      <c r="M56" s="21"/>
      <c r="N56" s="21"/>
      <c r="O56" s="21"/>
      <c r="P56" s="21"/>
      <c r="Q56" s="21"/>
    </row>
    <row r="57" spans="1:17" ht="16.5" customHeight="1">
      <c r="B57" s="66"/>
      <c r="D57" s="61" t="s">
        <v>251</v>
      </c>
      <c r="F57" s="61" t="s">
        <v>193</v>
      </c>
      <c r="G57" s="18"/>
      <c r="H57" s="61" t="s">
        <v>251</v>
      </c>
      <c r="J57" s="61" t="s">
        <v>193</v>
      </c>
    </row>
    <row r="58" spans="1:17" ht="16.5" customHeight="1">
      <c r="A58" s="142" t="s">
        <v>45</v>
      </c>
      <c r="C58" s="27"/>
      <c r="E58" s="18"/>
      <c r="F58" s="53"/>
      <c r="G58" s="53"/>
      <c r="H58" s="53"/>
      <c r="I58" s="53"/>
      <c r="J58" s="53"/>
    </row>
    <row r="59" spans="1:17" ht="16.5" customHeight="1">
      <c r="A59" s="83" t="s">
        <v>94</v>
      </c>
      <c r="C59" s="27"/>
      <c r="D59" s="147">
        <v>254311</v>
      </c>
      <c r="E59" s="75"/>
      <c r="F59" s="147">
        <v>-492922</v>
      </c>
      <c r="G59" s="75"/>
      <c r="H59" s="147">
        <v>-35282</v>
      </c>
      <c r="I59" s="75"/>
      <c r="J59" s="147">
        <v>-323986</v>
      </c>
    </row>
    <row r="60" spans="1:17" ht="16.5" customHeight="1">
      <c r="A60" s="83" t="s">
        <v>126</v>
      </c>
      <c r="C60" s="27"/>
      <c r="D60" s="75">
        <v>-6970</v>
      </c>
      <c r="E60" s="75"/>
      <c r="F60" s="75">
        <v>-7054</v>
      </c>
      <c r="G60" s="75"/>
      <c r="H60" s="75">
        <v>-1061</v>
      </c>
      <c r="I60" s="75"/>
      <c r="J60" s="75">
        <v>-5731</v>
      </c>
    </row>
    <row r="61" spans="1:17" ht="16.5" customHeight="1">
      <c r="A61" s="83" t="s">
        <v>106</v>
      </c>
      <c r="C61" s="27"/>
      <c r="D61" s="75">
        <v>-47333</v>
      </c>
      <c r="E61" s="75"/>
      <c r="F61" s="75">
        <v>-298</v>
      </c>
      <c r="G61" s="75"/>
      <c r="H61" s="75">
        <v>0</v>
      </c>
      <c r="I61" s="75"/>
      <c r="J61" s="75">
        <v>0</v>
      </c>
    </row>
    <row r="62" spans="1:17" ht="16.5" customHeight="1">
      <c r="A62" s="83" t="s">
        <v>238</v>
      </c>
      <c r="C62" s="27"/>
      <c r="D62" s="75">
        <v>0</v>
      </c>
      <c r="E62" s="75"/>
      <c r="F62" s="75">
        <v>0</v>
      </c>
      <c r="G62" s="75"/>
      <c r="H62" s="75">
        <v>-55050</v>
      </c>
      <c r="I62" s="75"/>
      <c r="J62" s="75">
        <v>0</v>
      </c>
    </row>
    <row r="63" spans="1:17" ht="16.5" customHeight="1">
      <c r="A63" s="83" t="s">
        <v>178</v>
      </c>
      <c r="C63" s="27"/>
      <c r="D63" s="75">
        <v>-71275</v>
      </c>
      <c r="E63" s="75"/>
      <c r="F63" s="75">
        <v>-90640</v>
      </c>
      <c r="G63" s="75"/>
      <c r="H63" s="75">
        <v>-20352</v>
      </c>
      <c r="I63" s="75"/>
      <c r="J63" s="75">
        <v>-8828</v>
      </c>
    </row>
    <row r="64" spans="1:17" ht="16.5" customHeight="1">
      <c r="A64" s="83" t="s">
        <v>190</v>
      </c>
      <c r="C64" s="27"/>
      <c r="D64" s="75">
        <v>-32065</v>
      </c>
      <c r="E64" s="75"/>
      <c r="F64" s="75">
        <v>-29028</v>
      </c>
      <c r="G64" s="75"/>
      <c r="H64" s="75">
        <v>-4780</v>
      </c>
      <c r="I64" s="75"/>
      <c r="J64" s="75">
        <v>-26042</v>
      </c>
    </row>
    <row r="65" spans="1:10" ht="16.5" customHeight="1">
      <c r="A65" s="83" t="s">
        <v>221</v>
      </c>
      <c r="C65" s="27"/>
      <c r="D65" s="75">
        <v>6685</v>
      </c>
      <c r="E65" s="75"/>
      <c r="F65" s="75">
        <v>930</v>
      </c>
      <c r="G65" s="75"/>
      <c r="H65" s="75">
        <v>5991</v>
      </c>
      <c r="I65" s="75"/>
      <c r="J65" s="75">
        <v>489</v>
      </c>
    </row>
    <row r="66" spans="1:10" ht="16.5" customHeight="1">
      <c r="A66" s="83" t="s">
        <v>46</v>
      </c>
      <c r="C66" s="27"/>
      <c r="D66" s="75">
        <v>-16060</v>
      </c>
      <c r="E66" s="75"/>
      <c r="F66" s="75">
        <v>-6951</v>
      </c>
      <c r="G66" s="75"/>
      <c r="H66" s="75">
        <v>-11099</v>
      </c>
      <c r="I66" s="75"/>
      <c r="J66" s="75">
        <v>6962</v>
      </c>
    </row>
    <row r="67" spans="1:10" ht="16.5" customHeight="1">
      <c r="A67" s="83" t="s">
        <v>165</v>
      </c>
      <c r="C67" s="27"/>
      <c r="D67" s="75">
        <v>-871</v>
      </c>
      <c r="E67" s="75"/>
      <c r="F67" s="75">
        <v>-378</v>
      </c>
      <c r="G67" s="75"/>
      <c r="H67" s="75">
        <v>4689</v>
      </c>
      <c r="I67" s="75"/>
      <c r="J67" s="75">
        <v>0</v>
      </c>
    </row>
    <row r="68" spans="1:10" ht="16.5" customHeight="1">
      <c r="A68" s="83" t="s">
        <v>243</v>
      </c>
      <c r="C68" s="27"/>
      <c r="D68" s="75">
        <v>-3339</v>
      </c>
      <c r="E68" s="75"/>
      <c r="F68" s="75">
        <v>0</v>
      </c>
      <c r="G68" s="75"/>
      <c r="H68" s="75">
        <v>-3200</v>
      </c>
      <c r="I68" s="75"/>
      <c r="J68" s="75">
        <v>0</v>
      </c>
    </row>
    <row r="69" spans="1:10" ht="16.5" customHeight="1">
      <c r="A69" s="83" t="s">
        <v>174</v>
      </c>
      <c r="C69" s="27"/>
      <c r="D69" s="149">
        <v>0</v>
      </c>
      <c r="E69" s="75"/>
      <c r="F69" s="149">
        <v>50</v>
      </c>
      <c r="G69" s="75"/>
      <c r="H69" s="149">
        <v>0</v>
      </c>
      <c r="I69" s="75"/>
      <c r="J69" s="149">
        <v>0</v>
      </c>
    </row>
    <row r="70" spans="1:10" ht="16.5" customHeight="1">
      <c r="A70" s="83" t="s">
        <v>325</v>
      </c>
      <c r="C70" s="27"/>
      <c r="D70" s="75">
        <f>SUM(D34:D48,D59:D69)</f>
        <v>-311470</v>
      </c>
      <c r="E70" s="75"/>
      <c r="F70" s="75">
        <f>SUM(F34:F48,F59:F69)</f>
        <v>-589529</v>
      </c>
      <c r="G70" s="75"/>
      <c r="H70" s="75">
        <f>SUM(H34:H48,H59:H69)</f>
        <v>115961</v>
      </c>
      <c r="I70" s="75"/>
      <c r="J70" s="75">
        <f>SUM(J34:J48,J59:J69)</f>
        <v>-577452</v>
      </c>
    </row>
    <row r="71" spans="1:10" ht="16.5" customHeight="1">
      <c r="A71" s="83" t="s">
        <v>185</v>
      </c>
      <c r="C71" s="27"/>
      <c r="D71" s="75">
        <v>0</v>
      </c>
      <c r="E71" s="75"/>
      <c r="F71" s="75">
        <v>1374</v>
      </c>
      <c r="G71" s="75"/>
      <c r="H71" s="75">
        <v>0</v>
      </c>
      <c r="I71" s="75"/>
      <c r="J71" s="75">
        <v>0</v>
      </c>
    </row>
    <row r="72" spans="1:10" ht="16.5" customHeight="1">
      <c r="A72" s="83" t="s">
        <v>148</v>
      </c>
      <c r="C72" s="27"/>
      <c r="D72" s="149">
        <v>-19819</v>
      </c>
      <c r="E72" s="75"/>
      <c r="F72" s="149">
        <v>-46315</v>
      </c>
      <c r="G72" s="75"/>
      <c r="H72" s="149">
        <v>-10015</v>
      </c>
      <c r="I72" s="75"/>
      <c r="J72" s="149">
        <v>-22186</v>
      </c>
    </row>
    <row r="73" spans="1:10" ht="16.5" customHeight="1">
      <c r="A73" s="142" t="s">
        <v>326</v>
      </c>
      <c r="C73" s="27"/>
      <c r="D73" s="150">
        <f>SUM(D70:D72)</f>
        <v>-331289</v>
      </c>
      <c r="E73" s="75"/>
      <c r="F73" s="150">
        <f>SUM(F70:F72)</f>
        <v>-634470</v>
      </c>
      <c r="G73" s="75"/>
      <c r="H73" s="150">
        <f>SUM(H70:H72)</f>
        <v>105946</v>
      </c>
      <c r="I73" s="75"/>
      <c r="J73" s="150">
        <f>SUM(J70:J72)</f>
        <v>-599638</v>
      </c>
    </row>
    <row r="74" spans="1:10" ht="16.5" customHeight="1">
      <c r="A74" s="142" t="s">
        <v>47</v>
      </c>
      <c r="C74" s="27"/>
      <c r="D74" s="75"/>
      <c r="E74" s="75"/>
      <c r="F74" s="75"/>
      <c r="G74" s="75"/>
      <c r="H74" s="75"/>
      <c r="I74" s="75"/>
      <c r="J74" s="75"/>
    </row>
    <row r="75" spans="1:10" ht="16.5" customHeight="1">
      <c r="A75" s="83" t="s">
        <v>233</v>
      </c>
      <c r="C75" s="27"/>
      <c r="D75" s="75">
        <v>0</v>
      </c>
      <c r="E75" s="75"/>
      <c r="F75" s="75">
        <v>890</v>
      </c>
      <c r="G75" s="75"/>
      <c r="H75" s="75">
        <v>0</v>
      </c>
      <c r="I75" s="75"/>
      <c r="J75" s="75">
        <v>0</v>
      </c>
    </row>
    <row r="76" spans="1:10" ht="16.5" customHeight="1">
      <c r="A76" s="83" t="s">
        <v>300</v>
      </c>
      <c r="C76" s="27"/>
      <c r="D76" s="75">
        <v>-638743</v>
      </c>
      <c r="E76" s="75"/>
      <c r="F76" s="75">
        <v>2295850</v>
      </c>
      <c r="G76" s="75"/>
      <c r="H76" s="75">
        <v>-638743</v>
      </c>
      <c r="I76" s="75"/>
      <c r="J76" s="75">
        <v>2295850</v>
      </c>
    </row>
    <row r="77" spans="1:10" ht="16.5" customHeight="1">
      <c r="A77" s="83" t="s">
        <v>212</v>
      </c>
      <c r="C77" s="27"/>
      <c r="D77" s="75">
        <v>0</v>
      </c>
      <c r="E77" s="75"/>
      <c r="F77" s="75">
        <v>172593</v>
      </c>
      <c r="G77" s="75"/>
      <c r="H77" s="75">
        <v>-623750</v>
      </c>
      <c r="I77" s="75"/>
      <c r="J77" s="75">
        <v>-162855</v>
      </c>
    </row>
    <row r="78" spans="1:10" ht="16.5" customHeight="1">
      <c r="A78" s="83" t="s">
        <v>175</v>
      </c>
      <c r="C78" s="27"/>
      <c r="D78" s="75">
        <v>-552304</v>
      </c>
      <c r="E78" s="75"/>
      <c r="F78" s="75">
        <v>-492900</v>
      </c>
      <c r="G78" s="75"/>
      <c r="H78" s="75">
        <v>-552304</v>
      </c>
      <c r="I78" s="75"/>
      <c r="J78" s="75">
        <v>-492900</v>
      </c>
    </row>
    <row r="79" spans="1:10" ht="16.5" customHeight="1">
      <c r="A79" s="83" t="s">
        <v>151</v>
      </c>
      <c r="C79" s="27"/>
      <c r="D79" s="75">
        <v>160422</v>
      </c>
      <c r="E79" s="75"/>
      <c r="F79" s="75">
        <v>511884</v>
      </c>
      <c r="G79" s="75"/>
      <c r="H79" s="75">
        <v>47424</v>
      </c>
      <c r="I79" s="75"/>
      <c r="J79" s="75">
        <v>511884</v>
      </c>
    </row>
    <row r="80" spans="1:10" ht="16.5" customHeight="1">
      <c r="A80" s="83" t="s">
        <v>301</v>
      </c>
      <c r="C80" s="27"/>
      <c r="D80" s="75">
        <v>-143669</v>
      </c>
      <c r="E80" s="75"/>
      <c r="F80" s="75">
        <v>-12875</v>
      </c>
      <c r="G80" s="75"/>
      <c r="H80" s="75">
        <v>0</v>
      </c>
      <c r="I80" s="75"/>
      <c r="J80" s="75">
        <v>0</v>
      </c>
    </row>
    <row r="81" spans="1:10" ht="16.5" customHeight="1">
      <c r="A81" s="83" t="s">
        <v>222</v>
      </c>
      <c r="C81" s="27"/>
      <c r="D81" s="75">
        <v>82000</v>
      </c>
      <c r="E81" s="75"/>
      <c r="F81" s="75">
        <v>361653</v>
      </c>
      <c r="G81" s="75"/>
      <c r="H81" s="75">
        <v>82000</v>
      </c>
      <c r="I81" s="75"/>
      <c r="J81" s="75">
        <v>361653</v>
      </c>
    </row>
    <row r="82" spans="1:10" ht="16.5" customHeight="1">
      <c r="A82" s="83" t="s">
        <v>127</v>
      </c>
      <c r="C82" s="27"/>
      <c r="D82" s="75">
        <v>-521837</v>
      </c>
      <c r="E82" s="75"/>
      <c r="F82" s="75">
        <v>0</v>
      </c>
      <c r="G82" s="75"/>
      <c r="H82" s="75">
        <v>-799026</v>
      </c>
      <c r="I82" s="75"/>
      <c r="J82" s="75">
        <v>0</v>
      </c>
    </row>
    <row r="83" spans="1:10" ht="16.5" customHeight="1">
      <c r="A83" s="83" t="s">
        <v>294</v>
      </c>
      <c r="C83" s="27"/>
      <c r="D83" s="75"/>
      <c r="E83" s="75"/>
      <c r="F83" s="75"/>
      <c r="G83" s="75"/>
      <c r="H83" s="75"/>
      <c r="I83" s="75"/>
      <c r="J83" s="75"/>
    </row>
    <row r="84" spans="1:10" ht="16.5" customHeight="1">
      <c r="A84" s="83" t="s">
        <v>293</v>
      </c>
      <c r="C84" s="27"/>
      <c r="D84" s="75">
        <v>1468017</v>
      </c>
      <c r="E84" s="75"/>
      <c r="F84" s="75">
        <v>0</v>
      </c>
      <c r="G84" s="75"/>
      <c r="H84" s="75">
        <v>0</v>
      </c>
      <c r="I84" s="75"/>
      <c r="J84" s="75">
        <v>0</v>
      </c>
    </row>
    <row r="85" spans="1:10" ht="16.5" customHeight="1">
      <c r="A85" s="83" t="s">
        <v>239</v>
      </c>
      <c r="C85" s="27"/>
      <c r="D85" s="75">
        <v>-277190</v>
      </c>
      <c r="E85" s="75"/>
      <c r="F85" s="75">
        <v>0</v>
      </c>
      <c r="G85" s="75"/>
      <c r="H85" s="75">
        <v>0</v>
      </c>
      <c r="I85" s="75"/>
      <c r="J85" s="75">
        <v>0</v>
      </c>
    </row>
    <row r="86" spans="1:10" ht="16.5" customHeight="1">
      <c r="A86" s="83" t="s">
        <v>128</v>
      </c>
      <c r="C86" s="27"/>
      <c r="D86" s="75">
        <v>0</v>
      </c>
      <c r="E86" s="75"/>
      <c r="F86" s="75">
        <v>-198849</v>
      </c>
      <c r="G86" s="75"/>
      <c r="H86" s="75">
        <v>0</v>
      </c>
      <c r="I86" s="75"/>
      <c r="J86" s="75">
        <v>-198849</v>
      </c>
    </row>
    <row r="87" spans="1:10" ht="16.5" customHeight="1">
      <c r="A87" s="83" t="s">
        <v>302</v>
      </c>
      <c r="C87" s="27"/>
      <c r="D87" s="75">
        <v>12572</v>
      </c>
      <c r="E87" s="75"/>
      <c r="F87" s="75">
        <v>45098</v>
      </c>
      <c r="G87" s="75"/>
      <c r="H87" s="75">
        <v>14614</v>
      </c>
      <c r="I87" s="75"/>
      <c r="J87" s="75">
        <v>52129</v>
      </c>
    </row>
    <row r="88" spans="1:10" ht="16.5" customHeight="1">
      <c r="A88" s="83" t="s">
        <v>311</v>
      </c>
      <c r="C88" s="27"/>
      <c r="D88" s="75">
        <v>0</v>
      </c>
      <c r="E88" s="75"/>
      <c r="F88" s="75">
        <v>562465</v>
      </c>
      <c r="G88" s="75"/>
      <c r="H88" s="75">
        <v>0</v>
      </c>
      <c r="I88" s="75"/>
      <c r="J88" s="75">
        <v>550004</v>
      </c>
    </row>
    <row r="89" spans="1:10" ht="16.5" customHeight="1">
      <c r="A89" s="83" t="s">
        <v>303</v>
      </c>
      <c r="C89" s="27"/>
      <c r="D89" s="75">
        <v>2037</v>
      </c>
      <c r="E89" s="75"/>
      <c r="F89" s="75">
        <v>6</v>
      </c>
      <c r="G89" s="75"/>
      <c r="H89" s="75">
        <v>0</v>
      </c>
      <c r="I89" s="75"/>
      <c r="J89" s="75">
        <v>0</v>
      </c>
    </row>
    <row r="90" spans="1:10" ht="16.5" customHeight="1">
      <c r="A90" s="83" t="s">
        <v>191</v>
      </c>
      <c r="C90" s="27"/>
      <c r="D90" s="149">
        <v>-14368</v>
      </c>
      <c r="E90" s="75"/>
      <c r="F90" s="149">
        <v>-38390</v>
      </c>
      <c r="G90" s="75"/>
      <c r="H90" s="149">
        <v>-11838</v>
      </c>
      <c r="I90" s="75"/>
      <c r="J90" s="149">
        <v>-34959</v>
      </c>
    </row>
    <row r="91" spans="1:10" ht="16.5" customHeight="1">
      <c r="A91" s="142" t="s">
        <v>234</v>
      </c>
      <c r="C91" s="27"/>
      <c r="D91" s="149">
        <f>SUM(D75:D90)</f>
        <v>-423063</v>
      </c>
      <c r="E91" s="75"/>
      <c r="F91" s="149">
        <f>SUM(F75:F90)</f>
        <v>3207425</v>
      </c>
      <c r="G91" s="75"/>
      <c r="H91" s="149">
        <f>SUM(H75:H90)</f>
        <v>-2481623</v>
      </c>
      <c r="I91" s="75"/>
      <c r="J91" s="149">
        <f>SUM(J75:J90)</f>
        <v>2881957</v>
      </c>
    </row>
    <row r="92" spans="1:10" ht="16.5" customHeight="1">
      <c r="A92" s="142"/>
      <c r="C92" s="27"/>
      <c r="D92" s="18"/>
      <c r="F92" s="18"/>
      <c r="H92" s="18"/>
      <c r="J92" s="18"/>
    </row>
    <row r="93" spans="1:10" ht="16.5" customHeight="1">
      <c r="A93" s="83" t="s">
        <v>203</v>
      </c>
      <c r="C93" s="27"/>
    </row>
    <row r="94" spans="1:10" ht="16.5" customHeight="1">
      <c r="A94" s="63"/>
      <c r="C94" s="14"/>
      <c r="J94" s="53" t="s">
        <v>63</v>
      </c>
    </row>
    <row r="95" spans="1:10" ht="16.5" customHeight="1">
      <c r="A95" s="142" t="s">
        <v>90</v>
      </c>
      <c r="C95" s="14"/>
    </row>
    <row r="96" spans="1:10" ht="16.5" customHeight="1">
      <c r="A96" s="142" t="s">
        <v>112</v>
      </c>
      <c r="C96" s="14"/>
    </row>
    <row r="97" spans="1:17" ht="16.5" customHeight="1">
      <c r="A97" s="142" t="s">
        <v>248</v>
      </c>
      <c r="C97" s="14"/>
    </row>
    <row r="98" spans="1:17" ht="16.5" customHeight="1">
      <c r="A98" s="14"/>
      <c r="C98" s="14"/>
      <c r="J98" s="16" t="s">
        <v>58</v>
      </c>
    </row>
    <row r="99" spans="1:17" s="20" customFormat="1" ht="16.5" customHeight="1">
      <c r="B99" s="68"/>
      <c r="C99" s="59"/>
      <c r="D99" s="146"/>
      <c r="E99" s="146" t="s">
        <v>37</v>
      </c>
      <c r="F99" s="146"/>
      <c r="G99" s="24"/>
      <c r="H99" s="60"/>
      <c r="I99" s="146" t="s">
        <v>38</v>
      </c>
      <c r="J99" s="60"/>
      <c r="L99" s="21"/>
      <c r="M99" s="21"/>
      <c r="N99" s="21"/>
      <c r="O99" s="21"/>
      <c r="P99" s="21"/>
      <c r="Q99" s="21"/>
    </row>
    <row r="100" spans="1:17" ht="16.5" customHeight="1">
      <c r="B100" s="66"/>
      <c r="D100" s="61" t="s">
        <v>251</v>
      </c>
      <c r="F100" s="61" t="s">
        <v>193</v>
      </c>
      <c r="G100" s="18"/>
      <c r="H100" s="61" t="s">
        <v>251</v>
      </c>
      <c r="J100" s="61" t="s">
        <v>193</v>
      </c>
    </row>
    <row r="101" spans="1:17" ht="16.5" customHeight="1">
      <c r="A101" s="142" t="s">
        <v>48</v>
      </c>
      <c r="C101" s="27"/>
    </row>
    <row r="102" spans="1:17" ht="16.5" customHeight="1">
      <c r="A102" s="83" t="s">
        <v>155</v>
      </c>
      <c r="C102" s="27"/>
      <c r="D102" s="75">
        <v>154402</v>
      </c>
      <c r="E102" s="75"/>
      <c r="F102" s="75">
        <v>265041</v>
      </c>
      <c r="G102" s="75"/>
      <c r="H102" s="75">
        <v>-100000</v>
      </c>
      <c r="I102" s="75"/>
      <c r="J102" s="75">
        <v>280000</v>
      </c>
    </row>
    <row r="103" spans="1:17" ht="16.5" customHeight="1">
      <c r="A103" s="83" t="s">
        <v>327</v>
      </c>
      <c r="C103" s="27"/>
      <c r="D103" s="75">
        <v>0</v>
      </c>
      <c r="E103" s="75"/>
      <c r="F103" s="75">
        <v>0</v>
      </c>
      <c r="G103" s="75"/>
      <c r="H103" s="75">
        <v>1610000</v>
      </c>
      <c r="I103" s="75"/>
      <c r="J103" s="75">
        <v>0</v>
      </c>
    </row>
    <row r="104" spans="1:17" ht="16.5" customHeight="1">
      <c r="A104" s="83" t="s">
        <v>304</v>
      </c>
      <c r="C104" s="27"/>
      <c r="D104" s="75">
        <v>-32543</v>
      </c>
      <c r="E104" s="75"/>
      <c r="F104" s="75">
        <v>-20649</v>
      </c>
      <c r="G104" s="75"/>
      <c r="H104" s="75">
        <v>-30031</v>
      </c>
      <c r="I104" s="75"/>
      <c r="J104" s="75">
        <v>-16316</v>
      </c>
    </row>
    <row r="105" spans="1:17" ht="16.5" customHeight="1">
      <c r="A105" s="83" t="s">
        <v>69</v>
      </c>
      <c r="C105" s="27"/>
      <c r="D105" s="75">
        <v>0</v>
      </c>
      <c r="E105" s="75"/>
      <c r="F105" s="75">
        <v>60493</v>
      </c>
      <c r="G105" s="75"/>
      <c r="H105" s="75">
        <v>0</v>
      </c>
      <c r="I105" s="75"/>
      <c r="J105" s="75">
        <v>0</v>
      </c>
    </row>
    <row r="106" spans="1:17" ht="16.5" customHeight="1">
      <c r="A106" s="83" t="s">
        <v>305</v>
      </c>
      <c r="C106" s="27"/>
      <c r="D106" s="75">
        <v>-278562</v>
      </c>
      <c r="E106" s="75"/>
      <c r="F106" s="75">
        <v>-200999</v>
      </c>
      <c r="G106" s="75"/>
      <c r="H106" s="75">
        <v>-177721</v>
      </c>
      <c r="I106" s="75"/>
      <c r="J106" s="75">
        <v>0</v>
      </c>
    </row>
    <row r="107" spans="1:17" ht="16.5" customHeight="1">
      <c r="A107" s="83" t="s">
        <v>306</v>
      </c>
      <c r="C107" s="27"/>
      <c r="D107" s="75">
        <v>2328400</v>
      </c>
      <c r="E107" s="75"/>
      <c r="F107" s="75">
        <v>0</v>
      </c>
      <c r="G107" s="75"/>
      <c r="H107" s="75">
        <v>2328400</v>
      </c>
      <c r="I107" s="75"/>
      <c r="J107" s="75">
        <v>0</v>
      </c>
    </row>
    <row r="108" spans="1:17" ht="16.5" customHeight="1">
      <c r="A108" s="83" t="s">
        <v>107</v>
      </c>
      <c r="C108" s="27"/>
      <c r="D108" s="75">
        <v>-20846</v>
      </c>
      <c r="E108" s="75"/>
      <c r="F108" s="75">
        <v>0</v>
      </c>
      <c r="G108" s="75"/>
      <c r="H108" s="75">
        <v>-19275</v>
      </c>
      <c r="I108" s="75"/>
      <c r="J108" s="75">
        <v>0</v>
      </c>
    </row>
    <row r="109" spans="1:17" ht="16.5" customHeight="1">
      <c r="A109" s="83" t="s">
        <v>54</v>
      </c>
      <c r="C109" s="27"/>
      <c r="D109" s="75">
        <v>-333078</v>
      </c>
      <c r="E109" s="75"/>
      <c r="F109" s="75">
        <v>-204489</v>
      </c>
      <c r="G109" s="75"/>
      <c r="H109" s="75">
        <v>-102335</v>
      </c>
      <c r="I109" s="75"/>
      <c r="J109" s="75">
        <v>-173446</v>
      </c>
    </row>
    <row r="110" spans="1:17" ht="16.5" customHeight="1">
      <c r="A110" s="83" t="s">
        <v>213</v>
      </c>
      <c r="C110" s="27"/>
      <c r="D110" s="75">
        <v>-128543</v>
      </c>
      <c r="E110" s="75"/>
      <c r="F110" s="75">
        <v>-127915</v>
      </c>
      <c r="G110" s="75"/>
      <c r="H110" s="75">
        <v>-128543</v>
      </c>
      <c r="I110" s="75"/>
      <c r="J110" s="75">
        <v>-127915</v>
      </c>
    </row>
    <row r="111" spans="1:17" ht="16.5" customHeight="1">
      <c r="A111" s="83" t="s">
        <v>189</v>
      </c>
      <c r="C111" s="27"/>
      <c r="D111" s="75">
        <v>-27084</v>
      </c>
      <c r="E111" s="75"/>
      <c r="F111" s="75">
        <v>-12282</v>
      </c>
      <c r="G111" s="75"/>
      <c r="H111" s="75">
        <v>0</v>
      </c>
      <c r="I111" s="75"/>
      <c r="J111" s="75">
        <v>0</v>
      </c>
    </row>
    <row r="112" spans="1:17" ht="16.5" customHeight="1">
      <c r="A112" s="142" t="s">
        <v>214</v>
      </c>
      <c r="C112" s="27"/>
      <c r="D112" s="150">
        <f>SUM(D102:D111)</f>
        <v>1662146</v>
      </c>
      <c r="E112" s="75"/>
      <c r="F112" s="150">
        <f>SUM(F102:F111)</f>
        <v>-240800</v>
      </c>
      <c r="G112" s="75"/>
      <c r="H112" s="150">
        <f>SUM(H102:H111)</f>
        <v>3380495</v>
      </c>
      <c r="I112" s="75"/>
      <c r="J112" s="150">
        <f>SUM(J102:J111)</f>
        <v>-37677</v>
      </c>
    </row>
    <row r="113" spans="1:10" ht="16.5" customHeight="1">
      <c r="A113" s="142" t="s">
        <v>324</v>
      </c>
      <c r="C113" s="27"/>
      <c r="D113" s="75">
        <f>SUM(D73,D91,D112)</f>
        <v>907794</v>
      </c>
      <c r="E113" s="75"/>
      <c r="F113" s="75">
        <f>SUM(F73,F91,F112)</f>
        <v>2332155</v>
      </c>
      <c r="G113" s="75"/>
      <c r="H113" s="75">
        <f>SUM(H73,H91,H112)</f>
        <v>1004818</v>
      </c>
      <c r="I113" s="75"/>
      <c r="J113" s="75">
        <f>SUM(J73,J91,J112)</f>
        <v>2244642</v>
      </c>
    </row>
    <row r="114" spans="1:10" ht="16.5" customHeight="1">
      <c r="A114" s="83" t="s">
        <v>80</v>
      </c>
      <c r="C114" s="27"/>
      <c r="D114" s="149">
        <v>3186852</v>
      </c>
      <c r="E114" s="75"/>
      <c r="F114" s="149">
        <v>4028299</v>
      </c>
      <c r="G114" s="75"/>
      <c r="H114" s="149">
        <v>1990744</v>
      </c>
      <c r="I114" s="75"/>
      <c r="J114" s="149">
        <v>2191754</v>
      </c>
    </row>
    <row r="115" spans="1:10" ht="16.5" customHeight="1" thickBot="1">
      <c r="A115" s="142" t="s">
        <v>96</v>
      </c>
      <c r="C115" s="27"/>
      <c r="D115" s="151">
        <f>SUM(D113:D114)</f>
        <v>4094646</v>
      </c>
      <c r="E115" s="75"/>
      <c r="F115" s="151">
        <f>SUM(F113:F114)</f>
        <v>6360454</v>
      </c>
      <c r="G115" s="75"/>
      <c r="H115" s="151">
        <f>SUM(H113:H114)</f>
        <v>2995562</v>
      </c>
      <c r="I115" s="75"/>
      <c r="J115" s="151">
        <f>SUM(J113:J114)</f>
        <v>4436396</v>
      </c>
    </row>
    <row r="116" spans="1:10" ht="16.5" customHeight="1" thickTop="1">
      <c r="C116" s="27"/>
      <c r="D116" s="75">
        <f>D115-BS!D11</f>
        <v>0</v>
      </c>
      <c r="E116" s="75"/>
      <c r="F116" s="75"/>
      <c r="G116" s="75"/>
      <c r="H116" s="75">
        <f>H115-BS!H11</f>
        <v>0</v>
      </c>
      <c r="I116" s="75"/>
      <c r="J116" s="75"/>
    </row>
    <row r="117" spans="1:10" ht="16.5" customHeight="1">
      <c r="A117" s="142" t="s">
        <v>140</v>
      </c>
      <c r="C117" s="27"/>
      <c r="D117" s="71"/>
      <c r="E117" s="71"/>
      <c r="F117" s="71"/>
      <c r="G117" s="71"/>
      <c r="H117" s="71"/>
      <c r="I117" s="71"/>
      <c r="J117" s="71"/>
    </row>
    <row r="118" spans="1:10" ht="16.5" customHeight="1">
      <c r="A118" s="83" t="s">
        <v>49</v>
      </c>
      <c r="C118" s="27"/>
      <c r="D118" s="147"/>
      <c r="E118" s="74"/>
      <c r="F118" s="147"/>
      <c r="G118" s="75"/>
      <c r="H118" s="147"/>
      <c r="I118" s="75"/>
      <c r="J118" s="147"/>
    </row>
    <row r="119" spans="1:10" ht="16.5" customHeight="1">
      <c r="A119" s="83" t="s">
        <v>319</v>
      </c>
      <c r="C119" s="27"/>
      <c r="D119" s="75">
        <v>19340</v>
      </c>
      <c r="E119" s="75"/>
      <c r="F119" s="75">
        <v>0</v>
      </c>
      <c r="G119" s="75"/>
      <c r="H119" s="75">
        <v>0</v>
      </c>
      <c r="I119" s="75"/>
      <c r="J119" s="75">
        <v>0</v>
      </c>
    </row>
    <row r="120" spans="1:10" ht="16.5" customHeight="1">
      <c r="A120" s="83" t="s">
        <v>323</v>
      </c>
      <c r="C120" s="27"/>
      <c r="D120" s="147">
        <v>48213</v>
      </c>
      <c r="E120" s="74"/>
      <c r="F120" s="147">
        <v>0</v>
      </c>
      <c r="G120" s="75"/>
      <c r="H120" s="147">
        <v>48213</v>
      </c>
      <c r="I120" s="75"/>
      <c r="J120" s="147">
        <v>0</v>
      </c>
    </row>
    <row r="121" spans="1:10" ht="16.5" customHeight="1">
      <c r="A121" s="83" t="s">
        <v>328</v>
      </c>
      <c r="C121" s="27"/>
      <c r="D121" s="147">
        <v>0</v>
      </c>
      <c r="E121" s="74"/>
      <c r="F121" s="147">
        <v>0</v>
      </c>
      <c r="G121" s="75"/>
      <c r="H121" s="147">
        <v>554996</v>
      </c>
      <c r="I121" s="75"/>
      <c r="J121" s="147">
        <v>0</v>
      </c>
    </row>
    <row r="122" spans="1:10" ht="16.5" customHeight="1">
      <c r="A122" s="83" t="s">
        <v>225</v>
      </c>
      <c r="C122" s="27"/>
      <c r="D122" s="75">
        <v>-902226</v>
      </c>
      <c r="E122" s="75"/>
      <c r="F122" s="75">
        <v>0</v>
      </c>
      <c r="G122" s="75"/>
      <c r="H122" s="75">
        <v>-799750</v>
      </c>
      <c r="I122" s="75"/>
      <c r="J122" s="75">
        <v>0</v>
      </c>
    </row>
    <row r="123" spans="1:10" ht="16.5" customHeight="1">
      <c r="A123" s="83" t="s">
        <v>320</v>
      </c>
      <c r="C123" s="27"/>
      <c r="D123" s="75"/>
      <c r="E123" s="75"/>
      <c r="F123" s="75"/>
      <c r="G123" s="75"/>
      <c r="H123" s="75"/>
      <c r="I123" s="75"/>
      <c r="J123" s="75"/>
    </row>
    <row r="124" spans="1:10" ht="16.5" customHeight="1">
      <c r="A124" s="83" t="s">
        <v>321</v>
      </c>
      <c r="C124" s="27"/>
      <c r="D124" s="75">
        <v>611</v>
      </c>
      <c r="E124" s="75"/>
      <c r="F124" s="75">
        <v>-112625</v>
      </c>
      <c r="G124" s="75"/>
      <c r="H124" s="75">
        <v>29750</v>
      </c>
      <c r="I124" s="75"/>
      <c r="J124" s="75">
        <v>-112625</v>
      </c>
    </row>
    <row r="125" spans="1:10" ht="16.5" customHeight="1">
      <c r="A125" s="83" t="s">
        <v>322</v>
      </c>
      <c r="C125" s="27"/>
      <c r="D125" s="75">
        <v>206</v>
      </c>
      <c r="E125" s="75"/>
      <c r="F125" s="75">
        <v>770</v>
      </c>
      <c r="G125" s="71"/>
      <c r="H125" s="75">
        <v>274</v>
      </c>
      <c r="I125" s="71"/>
      <c r="J125" s="75">
        <v>561</v>
      </c>
    </row>
    <row r="126" spans="1:10" ht="16.5" customHeight="1">
      <c r="A126" s="83" t="s">
        <v>329</v>
      </c>
      <c r="C126" s="27"/>
      <c r="D126" s="75">
        <v>2671</v>
      </c>
      <c r="E126" s="75"/>
      <c r="F126" s="75">
        <v>0</v>
      </c>
      <c r="G126" s="75"/>
      <c r="H126" s="75">
        <v>2671</v>
      </c>
      <c r="I126" s="75"/>
      <c r="J126" s="75">
        <v>0</v>
      </c>
    </row>
    <row r="127" spans="1:10" ht="16.5" customHeight="1">
      <c r="A127" s="83" t="s">
        <v>235</v>
      </c>
      <c r="C127" s="27"/>
      <c r="D127" s="75">
        <v>-342</v>
      </c>
      <c r="E127" s="75"/>
      <c r="F127" s="75">
        <v>2337</v>
      </c>
      <c r="G127" s="75"/>
      <c r="H127" s="75">
        <v>-342</v>
      </c>
      <c r="I127" s="75"/>
      <c r="J127" s="75">
        <v>-1901</v>
      </c>
    </row>
    <row r="128" spans="1:10" ht="16.5" customHeight="1">
      <c r="A128" s="83" t="s">
        <v>192</v>
      </c>
      <c r="C128" s="27"/>
      <c r="D128" s="75">
        <v>0</v>
      </c>
      <c r="E128" s="75"/>
      <c r="F128" s="75">
        <v>23</v>
      </c>
      <c r="G128" s="75"/>
      <c r="H128" s="75">
        <v>0</v>
      </c>
      <c r="I128" s="75"/>
      <c r="J128" s="75">
        <v>0</v>
      </c>
    </row>
    <row r="129" spans="1:10" ht="16.5" customHeight="1">
      <c r="A129" s="83" t="s">
        <v>236</v>
      </c>
      <c r="C129" s="27"/>
      <c r="D129" s="75">
        <v>-311</v>
      </c>
      <c r="E129" s="75"/>
      <c r="F129" s="75">
        <v>-154</v>
      </c>
      <c r="G129" s="75"/>
      <c r="H129" s="75">
        <v>-311</v>
      </c>
      <c r="I129" s="75"/>
      <c r="J129" s="75">
        <v>-154</v>
      </c>
    </row>
    <row r="130" spans="1:10" ht="16.5" customHeight="1">
      <c r="A130" s="83" t="s">
        <v>215</v>
      </c>
      <c r="C130" s="27"/>
      <c r="D130" s="75">
        <v>0</v>
      </c>
      <c r="E130" s="75"/>
      <c r="F130" s="75">
        <v>5459</v>
      </c>
      <c r="G130" s="71"/>
      <c r="H130" s="75">
        <v>0</v>
      </c>
      <c r="I130" s="71"/>
      <c r="J130" s="75">
        <v>5459</v>
      </c>
    </row>
    <row r="131" spans="1:10" ht="16.5" customHeight="1">
      <c r="A131" s="83"/>
      <c r="C131" s="27"/>
      <c r="D131" s="75"/>
      <c r="E131" s="75"/>
      <c r="F131" s="75"/>
      <c r="G131" s="75"/>
      <c r="H131" s="75"/>
      <c r="I131" s="75"/>
      <c r="J131" s="75"/>
    </row>
    <row r="132" spans="1:10" ht="16.5" customHeight="1">
      <c r="A132" s="83" t="s">
        <v>203</v>
      </c>
      <c r="C132" s="27"/>
      <c r="E132" s="53"/>
      <c r="F132" s="53"/>
      <c r="G132" s="16"/>
      <c r="H132" s="53"/>
      <c r="I132" s="53"/>
      <c r="J132" s="53"/>
    </row>
    <row r="133" spans="1:10" s="18" customFormat="1" ht="16.5" customHeight="1">
      <c r="A133" s="83"/>
      <c r="B133" s="52"/>
    </row>
    <row r="134" spans="1:10" s="18" customFormat="1" ht="16.5" customHeight="1">
      <c r="A134" s="83"/>
      <c r="B134" s="52"/>
    </row>
    <row r="135" spans="1:10" s="18" customFormat="1" ht="16.5" customHeight="1">
      <c r="A135" s="83"/>
      <c r="B135" s="52"/>
    </row>
    <row r="136" spans="1:10" s="18" customFormat="1" ht="16.5" customHeight="1">
      <c r="B136" s="52"/>
    </row>
    <row r="137" spans="1:10" s="18" customFormat="1" ht="16.5" customHeight="1">
      <c r="B137" s="52"/>
    </row>
    <row r="138" spans="1:10" s="18" customFormat="1" ht="16.5" customHeight="1">
      <c r="B138" s="52"/>
    </row>
    <row r="139" spans="1:10" s="18" customFormat="1" ht="16.5" customHeight="1">
      <c r="B139" s="52"/>
    </row>
    <row r="140" spans="1:10" s="18" customFormat="1" ht="16.5" customHeight="1">
      <c r="B140" s="5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2" manualBreakCount="2">
    <brk id="50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56595</vt:lpwstr>
  </property>
  <property fmtid="{D5CDD505-2E9C-101B-9397-08002B2CF9AE}" pid="4" name="OptimizationTime">
    <vt:lpwstr>20210511_1936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2021-05-11T11:16:03Z</cp:lastPrinted>
  <dcterms:created xsi:type="dcterms:W3CDTF">1999-06-19T06:47:46Z</dcterms:created>
  <dcterms:modified xsi:type="dcterms:W3CDTF">2021-05-11T11:16:08Z</dcterms:modified>
</cp:coreProperties>
</file>