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03) Mar\SET File\EN\"/>
    </mc:Choice>
  </mc:AlternateContent>
  <bookViews>
    <workbookView xWindow="-105" yWindow="-105" windowWidth="19414" windowHeight="10420" tabRatio="887"/>
  </bookViews>
  <sheets>
    <sheet name="Financial Position" sheetId="25" r:id="rId1"/>
    <sheet name="Comprehensive Income" sheetId="21" r:id="rId2"/>
    <sheet name="Consol" sheetId="18" r:id="rId3"/>
    <sheet name="Company" sheetId="19" r:id="rId4"/>
    <sheet name="Cash Flow" sheetId="20" r:id="rId5"/>
  </sheets>
  <definedNames>
    <definedName name="AS2DocOpenMode" hidden="1">"AS2DocumentEdit"</definedName>
    <definedName name="_xlnm.Print_Area" localSheetId="4">'Cash Flow'!$A$1:$I$87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7" i="18" l="1"/>
  <c r="AA20" i="18" l="1"/>
  <c r="U20" i="18"/>
  <c r="S20" i="18"/>
  <c r="Q20" i="18"/>
  <c r="N20" i="18"/>
  <c r="K20" i="18"/>
  <c r="H20" i="18"/>
  <c r="E20" i="18"/>
  <c r="C20" i="18"/>
  <c r="Y19" i="18"/>
  <c r="AC19" i="18" s="1"/>
  <c r="P18" i="19" l="1"/>
  <c r="P19" i="19"/>
  <c r="P17" i="19"/>
  <c r="W18" i="18"/>
  <c r="W22" i="18"/>
  <c r="Y18" i="18" l="1"/>
  <c r="W20" i="18"/>
  <c r="F20" i="21"/>
  <c r="F14" i="21"/>
  <c r="AC18" i="18" l="1"/>
  <c r="AC20" i="18" s="1"/>
  <c r="Y20" i="18"/>
  <c r="F21" i="21"/>
  <c r="F26" i="21" s="1"/>
  <c r="F28" i="21" s="1"/>
  <c r="Q21" i="18" s="1"/>
  <c r="H20" i="21"/>
  <c r="D20" i="21"/>
  <c r="D21" i="21" s="1"/>
  <c r="D26" i="21" s="1"/>
  <c r="D28" i="21" s="1"/>
  <c r="C71" i="25"/>
  <c r="C71" i="20" l="1"/>
  <c r="G71" i="20"/>
  <c r="G12" i="20"/>
  <c r="C12" i="20"/>
  <c r="Q31" i="18" l="1"/>
  <c r="S28" i="18"/>
  <c r="W28" i="18" s="1"/>
  <c r="W27" i="18"/>
  <c r="W26" i="18"/>
  <c r="Y26" i="18" s="1"/>
  <c r="AC26" i="18" s="1"/>
  <c r="AA29" i="18"/>
  <c r="AA32" i="18" s="1"/>
  <c r="C88" i="25" s="1"/>
  <c r="U29" i="18"/>
  <c r="U32" i="18" s="1"/>
  <c r="N29" i="18"/>
  <c r="N32" i="18" s="1"/>
  <c r="K29" i="18"/>
  <c r="K32" i="18" s="1"/>
  <c r="H29" i="18"/>
  <c r="H32" i="18" s="1"/>
  <c r="E29" i="18"/>
  <c r="E32" i="18" s="1"/>
  <c r="C29" i="18"/>
  <c r="C32" i="18" s="1"/>
  <c r="Y28" i="18" l="1"/>
  <c r="AC28" i="18" s="1"/>
  <c r="S29" i="18"/>
  <c r="W29" i="18"/>
  <c r="N28" i="19" l="1"/>
  <c r="L28" i="19" s="1"/>
  <c r="N25" i="19"/>
  <c r="P24" i="19"/>
  <c r="I26" i="19"/>
  <c r="I29" i="19" s="1"/>
  <c r="G26" i="19"/>
  <c r="G29" i="19" s="1"/>
  <c r="E26" i="19"/>
  <c r="E29" i="19" s="1"/>
  <c r="C26" i="19"/>
  <c r="C29" i="19" s="1"/>
  <c r="P25" i="19" l="1"/>
  <c r="R25" i="19" s="1"/>
  <c r="N26" i="19"/>
  <c r="N29" i="19" l="1"/>
  <c r="G86" i="25" s="1"/>
  <c r="P26" i="19"/>
  <c r="C20" i="19" l="1"/>
  <c r="G65" i="25" l="1"/>
  <c r="C65" i="25"/>
  <c r="I87" i="25" l="1"/>
  <c r="I89" i="25" s="1"/>
  <c r="I71" i="25"/>
  <c r="I65" i="25"/>
  <c r="I72" i="25" s="1"/>
  <c r="I90" i="25" s="1"/>
  <c r="E87" i="25"/>
  <c r="E89" i="25" s="1"/>
  <c r="E71" i="25"/>
  <c r="E65" i="25"/>
  <c r="I36" i="25"/>
  <c r="I22" i="25"/>
  <c r="E36" i="25"/>
  <c r="E22" i="25"/>
  <c r="E72" i="25" l="1"/>
  <c r="E90" i="25" s="1"/>
  <c r="I37" i="25"/>
  <c r="E37" i="25"/>
  <c r="G71" i="25"/>
  <c r="G36" i="25"/>
  <c r="C36" i="25"/>
  <c r="G22" i="25"/>
  <c r="C22" i="25"/>
  <c r="G72" i="25" l="1"/>
  <c r="C72" i="25"/>
  <c r="G37" i="25"/>
  <c r="C37" i="25"/>
  <c r="I68" i="20"/>
  <c r="I63" i="20"/>
  <c r="E68" i="20"/>
  <c r="E63" i="20"/>
  <c r="I25" i="20"/>
  <c r="I37" i="20" s="1"/>
  <c r="I39" i="20" s="1"/>
  <c r="E25" i="20"/>
  <c r="E37" i="20" s="1"/>
  <c r="E39" i="20" s="1"/>
  <c r="P23" i="19"/>
  <c r="J35" i="21"/>
  <c r="J20" i="21"/>
  <c r="J14" i="21"/>
  <c r="F35" i="21"/>
  <c r="R23" i="19" l="1"/>
  <c r="W31" i="18"/>
  <c r="S32" i="18"/>
  <c r="F36" i="21"/>
  <c r="J21" i="21"/>
  <c r="J26" i="21" s="1"/>
  <c r="J28" i="21" s="1"/>
  <c r="J36" i="21" s="1"/>
  <c r="I70" i="20"/>
  <c r="I72" i="20" s="1"/>
  <c r="E70" i="20"/>
  <c r="E72" i="20" s="1"/>
  <c r="P28" i="19"/>
  <c r="R28" i="19" s="1"/>
  <c r="G68" i="20"/>
  <c r="C68" i="20"/>
  <c r="P29" i="19" l="1"/>
  <c r="Y31" i="18"/>
  <c r="W32" i="18"/>
  <c r="C86" i="25" s="1"/>
  <c r="C25" i="20"/>
  <c r="AC31" i="18" l="1"/>
  <c r="N21" i="19"/>
  <c r="I20" i="19"/>
  <c r="I21" i="19" s="1"/>
  <c r="G20" i="19"/>
  <c r="G21" i="19" s="1"/>
  <c r="E20" i="19"/>
  <c r="E21" i="19" s="1"/>
  <c r="C21" i="19"/>
  <c r="AA23" i="18"/>
  <c r="AA24" i="18" s="1"/>
  <c r="U23" i="18"/>
  <c r="U24" i="18" s="1"/>
  <c r="S23" i="18"/>
  <c r="S24" i="18" s="1"/>
  <c r="N23" i="18"/>
  <c r="N24" i="18" s="1"/>
  <c r="K23" i="18"/>
  <c r="K24" i="18" s="1"/>
  <c r="H23" i="18"/>
  <c r="H24" i="18" s="1"/>
  <c r="E23" i="18"/>
  <c r="E24" i="18" s="1"/>
  <c r="C23" i="18"/>
  <c r="C24" i="18" s="1"/>
  <c r="Y22" i="18"/>
  <c r="AC22" i="18" s="1"/>
  <c r="P21" i="19" l="1"/>
  <c r="W23" i="18"/>
  <c r="W24" i="18" s="1"/>
  <c r="G63" i="20" l="1"/>
  <c r="C63" i="20"/>
  <c r="C37" i="20" l="1"/>
  <c r="C39" i="20" s="1"/>
  <c r="D35" i="21" l="1"/>
  <c r="A31" i="19"/>
  <c r="A1" i="18"/>
  <c r="C70" i="20" l="1"/>
  <c r="C72" i="20" s="1"/>
  <c r="G25" i="20" l="1"/>
  <c r="G37" i="20" s="1"/>
  <c r="G39" i="20" l="1"/>
  <c r="G70" i="20" s="1"/>
  <c r="G72" i="20" s="1"/>
  <c r="H28" i="21"/>
  <c r="L24" i="19" s="1"/>
  <c r="R24" i="19" l="1"/>
  <c r="L26" i="19"/>
  <c r="H36" i="21"/>
  <c r="H44" i="21" s="1"/>
  <c r="H46" i="21" s="1"/>
  <c r="H39" i="21"/>
  <c r="H41" i="21" s="1"/>
  <c r="D41" i="21"/>
  <c r="J39" i="21"/>
  <c r="J44" i="21"/>
  <c r="J46" i="21" s="1"/>
  <c r="D39" i="21" l="1"/>
  <c r="Q27" i="18" s="1"/>
  <c r="L29" i="19"/>
  <c r="G85" i="25" s="1"/>
  <c r="G87" i="25" s="1"/>
  <c r="G89" i="25" s="1"/>
  <c r="G90" i="25" s="1"/>
  <c r="R26" i="19"/>
  <c r="R29" i="19" s="1"/>
  <c r="H49" i="21"/>
  <c r="F39" i="21"/>
  <c r="F44" i="21"/>
  <c r="F46" i="21" s="1"/>
  <c r="D36" i="21"/>
  <c r="D46" i="21" s="1"/>
  <c r="D44" i="21" s="1"/>
  <c r="J41" i="21"/>
  <c r="J49" i="21"/>
  <c r="Y27" i="18" l="1"/>
  <c r="Y29" i="18" s="1"/>
  <c r="Y32" i="18" s="1"/>
  <c r="Q29" i="18"/>
  <c r="Q32" i="18" s="1"/>
  <c r="C87" i="25" s="1"/>
  <c r="C89" i="25" s="1"/>
  <c r="C90" i="25" s="1"/>
  <c r="L20" i="19"/>
  <c r="D49" i="21"/>
  <c r="F41" i="21"/>
  <c r="F49" i="21"/>
  <c r="AC27" i="18" l="1"/>
  <c r="AC29" i="18" s="1"/>
  <c r="AC32" i="18" s="1"/>
  <c r="L21" i="19"/>
  <c r="R21" i="19"/>
  <c r="Y21" i="18"/>
  <c r="AC21" i="18" s="1"/>
  <c r="Q23" i="18"/>
  <c r="Q24" i="18" s="1"/>
  <c r="Y23" i="18" l="1"/>
  <c r="Y24" i="18" s="1"/>
  <c r="AC23" i="18"/>
  <c r="AC24" i="18" s="1"/>
</calcChain>
</file>

<file path=xl/sharedStrings.xml><?xml version="1.0" encoding="utf-8"?>
<sst xmlns="http://schemas.openxmlformats.org/spreadsheetml/2006/main" count="345" uniqueCount="223">
  <si>
    <t>Notes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</si>
  <si>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</si>
  <si>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</si>
  <si>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</si>
  <si>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</si>
  <si>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</si>
  <si>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</si>
  <si>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</si>
  <si>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</si>
  <si>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</si>
  <si>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</si>
  <si>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</si>
  <si>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</si>
  <si>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</si>
  <si>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</si>
  <si>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Selling expenses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</si>
  <si>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</si>
  <si>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</si>
  <si>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</si>
  <si>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</si>
  <si>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</si>
  <si>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</si>
  <si>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</si>
  <si>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 xml:space="preserve">Consolidated </t>
  </si>
  <si>
    <t xml:space="preserve">Separate </t>
  </si>
  <si>
    <t>Finance costs</t>
  </si>
  <si>
    <t>Income tax expense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</si>
  <si>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</si>
  <si>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</si>
  <si>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</si>
  <si>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</si>
  <si>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</si>
  <si>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</si>
  <si>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</si>
  <si>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</si>
  <si>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shareholders’ equity</t>
  </si>
  <si>
    <t>on ordinary</t>
  </si>
  <si>
    <t>Cash and cash equivalents as at January 1,</t>
  </si>
  <si>
    <t>Cash and cash equivalents as at March 31,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</si>
  <si>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</si>
  <si>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</si>
  <si>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</si>
  <si>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</si>
  <si>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</si>
  <si>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</si>
  <si>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Non-controlling interests</t>
  </si>
  <si>
    <t xml:space="preserve"> transactions</t>
  </si>
  <si>
    <t>financial</t>
  </si>
  <si>
    <t>statements in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</si>
  <si>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</si>
  <si>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</si>
  <si>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</si>
  <si>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</si>
  <si>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</si>
  <si>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</si>
  <si>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</si>
  <si>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</si>
  <si>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</si>
  <si>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</si>
  <si>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</si>
  <si>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 xml:space="preserve">Share 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</si>
  <si>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</si>
  <si>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</si>
  <si>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</si>
  <si>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</si>
  <si>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</si>
  <si>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</si>
  <si>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PROFIT ATTRIBUTABLE TO:</t>
  </si>
  <si>
    <t>Profit before income tax expense</t>
  </si>
  <si>
    <t>PROFIT FOR THE PERIOD</t>
  </si>
  <si>
    <t>Increase in restricted bank deposits</t>
  </si>
  <si>
    <t>Net cash used in financing activities</t>
  </si>
  <si>
    <t/>
  </si>
  <si>
    <t>Dividends received</t>
  </si>
  <si>
    <t>Revenue from sales and rendering services</t>
  </si>
  <si>
    <t>Cash received from operating activities</t>
  </si>
  <si>
    <t>Cash paid for acquisition of building improvement and equipment</t>
  </si>
  <si>
    <t xml:space="preserve">Cash paid for acquisition/development of computer software 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</si>
  <si>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</si>
  <si>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</si>
  <si>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</si>
  <si>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</si>
  <si>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</si>
  <si>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</si>
  <si>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</si>
  <si>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Owners of the parent</t>
  </si>
  <si>
    <t>capital</t>
  </si>
  <si>
    <t>Depreciation and amortisation</t>
  </si>
  <si>
    <t>Long-term employee benefit expenses</t>
  </si>
  <si>
    <t>Interest expenses</t>
  </si>
  <si>
    <t>Exchange differences from translation of financial statements</t>
  </si>
  <si>
    <t>Legal reserve</t>
  </si>
  <si>
    <t xml:space="preserve">Earnings per share </t>
  </si>
  <si>
    <t xml:space="preserve">Appropriated </t>
  </si>
  <si>
    <t>foreign currencies</t>
  </si>
  <si>
    <t>HUMANICA  PUBLIC  COMPANY  LIMITED  AND  ITS  SUBSIDIARIES</t>
  </si>
  <si>
    <t>Inventories</t>
  </si>
  <si>
    <t>Balance as at March 31, 2020</t>
  </si>
  <si>
    <t>STATEMENTS  OF  PROFIT  OR  LOSS  AND  OTHER  COMPREHENSIVE  INCOME</t>
  </si>
  <si>
    <t>Current contract assets</t>
  </si>
  <si>
    <t>Current contract liabilities</t>
  </si>
  <si>
    <t>Gain on disposal of other financial assets</t>
  </si>
  <si>
    <t>Cash paid for acquisition of other financial assets</t>
  </si>
  <si>
    <t>Cash received from sales of other financial assets</t>
  </si>
  <si>
    <t>Profit from operating activities</t>
  </si>
  <si>
    <t>Finance income</t>
  </si>
  <si>
    <t>Total Revenues</t>
  </si>
  <si>
    <t>Total Expenses</t>
  </si>
  <si>
    <t xml:space="preserve">Trade and other current payables </t>
  </si>
  <si>
    <t>Loss on diminution in value of inventories</t>
  </si>
  <si>
    <t>OTHER  COMPREHENSIVE  INCOME  (LOSS)</t>
  </si>
  <si>
    <t xml:space="preserve">share </t>
  </si>
  <si>
    <t>and liabilities</t>
  </si>
  <si>
    <t xml:space="preserve">Profit from operating activities before changes in operating assets </t>
  </si>
  <si>
    <t>Cash paid for lease liabilities</t>
  </si>
  <si>
    <t>Cash paid for interest expenses for lease liabilities</t>
  </si>
  <si>
    <t>premium</t>
  </si>
  <si>
    <t>in subsidiaries</t>
  </si>
  <si>
    <t>Net cash provided by operating activities</t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</si>
  <si>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</si>
  <si>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>2020</t>
  </si>
  <si>
    <r>
      <t xml:space="preserve">FOR  THE  THREE-MONTH  PERIOD  ENDED  MARCH </t>
    </r>
    <r>
      <rPr>
        <b/>
        <sz val="12"/>
        <color indexed="8"/>
        <rFont val="Times New Roman"/>
        <family val="1"/>
      </rPr>
      <t xml:space="preserve"> 31,  2021</t>
    </r>
  </si>
  <si>
    <r>
      <t xml:space="preserve">FOR  THE  THREE-MONTH  PERIOD  ENDED  MARCH  </t>
    </r>
    <r>
      <rPr>
        <b/>
        <sz val="12"/>
        <color indexed="8"/>
        <rFont val="Times New Roman"/>
        <family val="1"/>
      </rPr>
      <t>31,  2021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</si>
  <si>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31,  2021</t>
    </r>
  </si>
  <si>
    <t>STATEMENTS  OF  FINANCIAL  POSITION</t>
  </si>
  <si>
    <t>UNIT : THOUSAND  BAHT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</si>
  <si>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</si>
  <si>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</si>
  <si>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</si>
  <si>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</si>
  <si>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</si>
  <si>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</si>
  <si>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Total Current Assets</t>
  </si>
  <si>
    <t xml:space="preserve"> 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</si>
  <si>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</si>
  <si>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</si>
  <si>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</si>
  <si>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</si>
  <si>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</si>
  <si>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</si>
  <si>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</si>
  <si>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</si>
  <si>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</si>
  <si>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</si>
  <si>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</si>
  <si>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</si>
  <si>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</si>
  <si>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</si>
  <si>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</si>
  <si>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</si>
  <si>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</si>
  <si>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</si>
  <si>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</si>
  <si>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</si>
  <si>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</si>
  <si>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</si>
  <si>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</si>
  <si>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</si>
  <si>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</si>
  <si>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</si>
  <si>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</si>
  <si>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</si>
  <si>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</si>
  <si>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Issued and paid-up share capital</t>
  </si>
  <si>
    <t>Share premium on ordinary shares</t>
  </si>
  <si>
    <t>Capital reserve for share-based payment transactions</t>
  </si>
  <si>
    <t>Capital deficit from changes in shareholding in subsidiaries</t>
  </si>
  <si>
    <t xml:space="preserve">Retained earnings </t>
  </si>
  <si>
    <t>Appropriated - Legal reserve</t>
  </si>
  <si>
    <t xml:space="preserve">Unappropriated </t>
  </si>
  <si>
    <t>Total equity attributable to owners of the parent</t>
  </si>
  <si>
    <t>TOTAL SHAREHOLDERS’ EQUITY</t>
  </si>
  <si>
    <t>TOTAL  LIABILITIES  AND  SHAREHOLDERS’  EQUITY</t>
  </si>
  <si>
    <r>
      <t xml:space="preserve">AS  AT  MARCH  </t>
    </r>
    <r>
      <rPr>
        <b/>
        <sz val="11"/>
        <rFont val="Times New Roman"/>
        <family val="1"/>
      </rPr>
      <t>31,  2021</t>
    </r>
  </si>
  <si>
    <t>March 31,</t>
  </si>
  <si>
    <t>“Unaudited”</t>
  </si>
  <si>
    <t>-</t>
  </si>
  <si>
    <t>Balance as at March 31, 2021</t>
  </si>
  <si>
    <t>Cost of sales and rendering services</t>
  </si>
  <si>
    <t>Share of profit from investment in associates</t>
  </si>
  <si>
    <t>Components of other comprehensive income that will be reclassified</t>
  </si>
  <si>
    <t>to profit or loss</t>
  </si>
  <si>
    <t xml:space="preserve">Gain (loss) on 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</si>
  <si>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</si>
  <si>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</si>
  <si>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</si>
  <si>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</si>
  <si>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</si>
  <si>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</si>
  <si>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>Balance as at January 1, 2021</t>
  </si>
  <si>
    <t xml:space="preserve">    at fair value through other comprehensive income</t>
  </si>
  <si>
    <t>Profit (loss) of investment in equity as measured</t>
  </si>
  <si>
    <t>Loans to subsidiary</t>
  </si>
  <si>
    <t xml:space="preserve">Balance as at January 1, 2020 </t>
  </si>
  <si>
    <t>Cash paid for investment in associate and subsidiaries</t>
  </si>
  <si>
    <t>Net cash (used in) provided by investing activities</t>
  </si>
  <si>
    <t>Net (decrease) increase in cash and cash equivalents</t>
  </si>
  <si>
    <t>"Restated"</t>
  </si>
  <si>
    <t>Note</t>
  </si>
  <si>
    <t>TOTAL  COMPREHENSIVE  INCOME  ATTRIBUTABLE TO:</t>
  </si>
  <si>
    <t>TOTAL  COMPREHENSIVE  INCOME  FOR  THE  PERIOD</t>
  </si>
  <si>
    <t>Basic earnings attributable to owners of the Company per share (Baht)</t>
  </si>
  <si>
    <t>Other comprehensive income (loss) for the period</t>
  </si>
  <si>
    <t>Total comprehensive income (loss) for the period</t>
  </si>
  <si>
    <t xml:space="preserve">Adjustments to reconcile profit before income tax expenses to </t>
  </si>
  <si>
    <t>net cash provided by (used in) operating activities</t>
  </si>
  <si>
    <t>Cash paid for income tax expense</t>
  </si>
  <si>
    <t>Interest income</t>
  </si>
  <si>
    <t>Total other comprehensive income (loss) for the periods</t>
  </si>
  <si>
    <t>PROFIT  FOR  THE  PERIODS</t>
  </si>
  <si>
    <t>TOTAL  COMPREHENSIVE  INCOME  FOR  THE  PERIODS</t>
  </si>
  <si>
    <t>Balance as at January 1, 2020 as previously reported</t>
  </si>
  <si>
    <t>Effect from business acquisition</t>
  </si>
  <si>
    <t>Balance as at January 1, 2020 as restated</t>
  </si>
  <si>
    <t>Exchange differences on translation of financial statements in foreign currencies</t>
  </si>
  <si>
    <t>Gains (losses) on measuring financial assets, net of income tax</t>
  </si>
  <si>
    <t>Cash received from long-term loan to subsidiary</t>
  </si>
  <si>
    <t>Share of gain from investments in associates</t>
  </si>
  <si>
    <t>Unrealized (gain) loss on foreign exchange rates</t>
  </si>
  <si>
    <t>Loan to other entity</t>
  </si>
  <si>
    <t>Cash paid for short-term loan to other entity</t>
  </si>
  <si>
    <t>680,000,000 ordinary shares of Baht 0.50 each</t>
  </si>
  <si>
    <t>680,000,000 ordinary shares of Baht 0.50 each, fully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</si>
</sst>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.0000;\(#,##0.0000\);&quot;-&quot;;@"/>
    <numFmt numFmtId="177" formatCode="&quot;&quot;#,##0.00;\(&quot;&quot;#,##0.00\)"/>
  </numFmts>
  <fonts count="29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.5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indexed="8"/>
      <name val="Angsana New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314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vertical="center"/>
    </xf>
    <xf numFmtId="0" fontId="25" fillId="0" borderId="0" xfId="15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0" fontId="20" fillId="0" borderId="0" xfId="0" applyFont="1" applyAlignment="1">
      <alignment vertical="center"/>
    </xf>
    <xf numFmtId="0" fontId="20" fillId="0" borderId="0" xfId="15" applyFont="1" applyFill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19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15" applyFont="1" applyAlignment="1">
      <alignment horizontal="center" vertical="center"/>
    </xf>
    <xf numFmtId="0" fontId="22" fillId="0" borderId="0" xfId="15" applyFont="1" applyBorder="1" applyAlignment="1">
      <alignment horizontal="center" vertical="center"/>
    </xf>
    <xf numFmtId="0" fontId="22" fillId="0" borderId="0" xfId="15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166" fontId="22" fillId="0" borderId="0" xfId="15" applyNumberFormat="1" applyFont="1" applyBorder="1" applyAlignment="1">
      <alignment horizontal="center" vertical="center"/>
    </xf>
    <xf numFmtId="166" fontId="22" fillId="0" borderId="0" xfId="15" applyNumberFormat="1" applyFont="1" applyFill="1" applyAlignment="1">
      <alignment horizontal="center" vertical="center"/>
    </xf>
    <xf numFmtId="0" fontId="22" fillId="0" borderId="0" xfId="15" applyFont="1" applyFill="1" applyBorder="1" applyAlignment="1">
      <alignment horizontal="center" vertical="center"/>
    </xf>
    <xf numFmtId="166" fontId="22" fillId="0" borderId="0" xfId="15" applyNumberFormat="1" applyFont="1" applyAlignment="1">
      <alignment horizontal="center" vertical="center"/>
    </xf>
    <xf numFmtId="166" fontId="22" fillId="0" borderId="0" xfId="15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15" applyFont="1" applyAlignment="1">
      <alignment vertical="center"/>
    </xf>
    <xf numFmtId="172" fontId="21" fillId="0" borderId="0" xfId="14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37" fontId="21" fillId="0" borderId="0" xfId="14" applyNumberFormat="1" applyFont="1" applyAlignment="1">
      <alignment vertical="center"/>
    </xf>
    <xf numFmtId="37" fontId="21" fillId="0" borderId="0" xfId="14" applyNumberFormat="1" applyFont="1" applyBorder="1" applyAlignment="1">
      <alignment vertical="center"/>
    </xf>
    <xf numFmtId="169" fontId="21" fillId="0" borderId="0" xfId="1" applyNumberFormat="1" applyFont="1" applyBorder="1" applyAlignment="1">
      <alignment vertical="center"/>
    </xf>
    <xf numFmtId="0" fontId="22" fillId="0" borderId="0" xfId="15" applyFont="1" applyBorder="1" applyAlignment="1">
      <alignment vertical="center"/>
    </xf>
    <xf numFmtId="0" fontId="22" fillId="0" borderId="0" xfId="15" applyNumberFormat="1" applyFont="1" applyFill="1" applyBorder="1" applyAlignment="1">
      <alignment vertical="center"/>
    </xf>
    <xf numFmtId="166" fontId="22" fillId="0" borderId="0" xfId="15" applyNumberFormat="1" applyFont="1" applyBorder="1" applyAlignment="1">
      <alignment horizontal="right" vertical="center"/>
    </xf>
    <xf numFmtId="0" fontId="21" fillId="0" borderId="0" xfId="15" applyFont="1" applyBorder="1" applyAlignment="1">
      <alignment horizontal="center" vertical="center"/>
    </xf>
    <xf numFmtId="0" fontId="22" fillId="0" borderId="0" xfId="15" applyNumberFormat="1" applyFont="1" applyAlignment="1">
      <alignment horizontal="center" vertical="center"/>
    </xf>
    <xf numFmtId="166" fontId="21" fillId="0" borderId="0" xfId="14" applyNumberFormat="1" applyFont="1" applyAlignment="1">
      <alignment horizontal="right" vertical="center" wrapText="1"/>
    </xf>
    <xf numFmtId="166" fontId="21" fillId="0" borderId="0" xfId="14" applyNumberFormat="1" applyFont="1" applyAlignment="1">
      <alignment vertical="center"/>
    </xf>
    <xf numFmtId="166" fontId="21" fillId="0" borderId="0" xfId="14" applyNumberFormat="1" applyFont="1" applyBorder="1" applyAlignment="1">
      <alignment horizontal="right" vertical="center" wrapText="1"/>
    </xf>
    <xf numFmtId="37" fontId="21" fillId="0" borderId="0" xfId="14" applyNumberFormat="1" applyFont="1" applyFill="1" applyAlignment="1">
      <alignment vertical="center"/>
    </xf>
    <xf numFmtId="166" fontId="21" fillId="0" borderId="0" xfId="15" applyNumberFormat="1" applyFont="1" applyAlignment="1">
      <alignment horizontal="right" vertical="center"/>
    </xf>
    <xf numFmtId="173" fontId="20" fillId="0" borderId="0" xfId="14" applyNumberFormat="1" applyFont="1" applyBorder="1" applyAlignment="1">
      <alignment horizontal="right" vertical="center"/>
    </xf>
    <xf numFmtId="166" fontId="21" fillId="0" borderId="0" xfId="7" applyNumberFormat="1" applyFont="1" applyFill="1" applyAlignment="1">
      <alignment horizontal="center" vertical="center"/>
    </xf>
    <xf numFmtId="0" fontId="21" fillId="0" borderId="0" xfId="15" applyFont="1" applyBorder="1" applyAlignment="1">
      <alignment horizontal="right" vertical="center"/>
    </xf>
    <xf numFmtId="166" fontId="21" fillId="0" borderId="0" xfId="15" applyNumberFormat="1" applyFont="1" applyBorder="1" applyAlignment="1">
      <alignment horizontal="right" vertical="center"/>
    </xf>
    <xf numFmtId="37" fontId="21" fillId="0" borderId="1" xfId="14" applyNumberFormat="1" applyFont="1" applyFill="1" applyBorder="1" applyAlignment="1">
      <alignment vertical="center"/>
    </xf>
    <xf numFmtId="174" fontId="20" fillId="0" borderId="0" xfId="15" applyNumberFormat="1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1" fillId="0" borderId="0" xfId="15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176" fontId="23" fillId="0" borderId="0" xfId="0" applyNumberFormat="1" applyFont="1" applyFill="1" applyAlignment="1">
      <alignment vertical="center"/>
    </xf>
    <xf numFmtId="166" fontId="11" fillId="0" borderId="0" xfId="15" applyNumberFormat="1" applyFont="1" applyAlignment="1">
      <alignment vertical="center"/>
    </xf>
    <xf numFmtId="166" fontId="11" fillId="0" borderId="0" xfId="15" applyNumberFormat="1" applyFont="1" applyAlignment="1">
      <alignment horizontal="center" vertical="center"/>
    </xf>
    <xf numFmtId="0" fontId="12" fillId="0" borderId="0" xfId="15" applyFont="1" applyBorder="1" applyAlignment="1">
      <alignment horizontal="center" vertical="center"/>
    </xf>
    <xf numFmtId="0" fontId="12" fillId="0" borderId="0" xfId="15" applyFont="1" applyBorder="1" applyAlignment="1">
      <alignment vertical="center"/>
    </xf>
    <xf numFmtId="166" fontId="12" fillId="0" borderId="0" xfId="15" applyNumberFormat="1" applyFont="1" applyBorder="1" applyAlignment="1">
      <alignment horizontal="right" vertical="center"/>
    </xf>
    <xf numFmtId="0" fontId="11" fillId="0" borderId="0" xfId="15" applyFont="1" applyBorder="1" applyAlignment="1">
      <alignment horizontal="center" vertical="center"/>
    </xf>
    <xf numFmtId="166" fontId="11" fillId="0" borderId="0" xfId="15" applyNumberFormat="1" applyFont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15" applyFont="1" applyAlignment="1">
      <alignment vertical="center"/>
    </xf>
    <xf numFmtId="169" fontId="12" fillId="0" borderId="0" xfId="1" applyNumberFormat="1" applyFont="1" applyAlignment="1">
      <alignment vertical="center"/>
    </xf>
    <xf numFmtId="167" fontId="12" fillId="0" borderId="0" xfId="4" applyNumberFormat="1" applyFont="1" applyAlignment="1">
      <alignment horizontal="right" vertical="center"/>
    </xf>
    <xf numFmtId="172" fontId="12" fillId="0" borderId="0" xfId="14" applyNumberFormat="1" applyFont="1" applyFill="1" applyAlignment="1">
      <alignment vertical="center"/>
    </xf>
    <xf numFmtId="0" fontId="12" fillId="0" borderId="0" xfId="15" applyFont="1" applyAlignment="1">
      <alignment vertical="center"/>
    </xf>
    <xf numFmtId="167" fontId="12" fillId="0" borderId="2" xfId="4" applyNumberFormat="1" applyFont="1" applyBorder="1" applyAlignment="1">
      <alignment horizontal="right" vertical="center"/>
    </xf>
    <xf numFmtId="167" fontId="12" fillId="0" borderId="0" xfId="4" applyNumberFormat="1" applyFont="1" applyBorder="1" applyAlignment="1">
      <alignment horizontal="right" vertical="center"/>
    </xf>
    <xf numFmtId="169" fontId="12" fillId="0" borderId="0" xfId="1" applyNumberFormat="1" applyFont="1" applyBorder="1" applyAlignment="1">
      <alignment vertical="center"/>
    </xf>
    <xf numFmtId="167" fontId="12" fillId="0" borderId="1" xfId="4" applyNumberFormat="1" applyFont="1" applyBorder="1" applyAlignment="1">
      <alignment horizontal="right" vertical="center"/>
    </xf>
    <xf numFmtId="0" fontId="11" fillId="0" borderId="0" xfId="15" applyFont="1" applyBorder="1" applyAlignment="1">
      <alignment vertical="center"/>
    </xf>
    <xf numFmtId="172" fontId="12" fillId="0" borderId="0" xfId="14" applyNumberFormat="1" applyFont="1" applyFill="1" applyBorder="1" applyAlignment="1">
      <alignment vertical="center"/>
    </xf>
    <xf numFmtId="172" fontId="12" fillId="0" borderId="2" xfId="14" applyNumberFormat="1" applyFont="1" applyFill="1" applyBorder="1" applyAlignment="1">
      <alignment vertical="center"/>
    </xf>
    <xf numFmtId="37" fontId="21" fillId="0" borderId="0" xfId="14" applyNumberFormat="1" applyFont="1" applyFill="1" applyBorder="1" applyAlignment="1">
      <alignment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73" fontId="20" fillId="0" borderId="4" xfId="14" applyNumberFormat="1" applyFont="1" applyBorder="1" applyAlignment="1">
      <alignment horizontal="right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8" fontId="8" fillId="0" borderId="0" xfId="15" applyNumberFormat="1" applyFont="1" applyBorder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171" fontId="8" fillId="0" borderId="0" xfId="14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75" fontId="7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170" fontId="8" fillId="0" borderId="0" xfId="1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2" xfId="14" applyNumberFormat="1" applyFont="1" applyFill="1" applyBorder="1" applyAlignment="1">
      <alignment vertical="center"/>
    </xf>
    <xf numFmtId="170" fontId="8" fillId="0" borderId="0" xfId="14" applyNumberFormat="1" applyFont="1" applyFill="1" applyBorder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26" fillId="0" borderId="0" xfId="0" applyNumberFormat="1" applyFont="1" applyFill="1" applyAlignment="1">
      <alignment vertical="center"/>
    </xf>
    <xf numFmtId="171" fontId="25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Alignment="1">
      <alignment horizontal="center" vertical="center"/>
    </xf>
    <xf numFmtId="174" fontId="25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4" fontId="12" fillId="0" borderId="0" xfId="4" applyNumberFormat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71" fontId="8" fillId="0" borderId="2" xfId="15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171" fontId="25" fillId="0" borderId="0" xfId="15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71" fontId="8" fillId="0" borderId="0" xfId="15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 indent="3"/>
    </xf>
    <xf numFmtId="171" fontId="25" fillId="0" borderId="2" xfId="15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171" fontId="25" fillId="0" borderId="4" xfId="15" applyNumberFormat="1" applyFont="1" applyFill="1" applyBorder="1" applyAlignment="1">
      <alignment horizontal="center" vertical="center"/>
    </xf>
    <xf numFmtId="168" fontId="26" fillId="0" borderId="0" xfId="15" quotePrefix="1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vertical="center" wrapText="1"/>
    </xf>
    <xf numFmtId="43" fontId="25" fillId="0" borderId="0" xfId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Border="1" applyAlignment="1">
      <alignment horizontal="right" vertical="center"/>
    </xf>
    <xf numFmtId="170" fontId="8" fillId="0" borderId="0" xfId="15" applyNumberFormat="1" applyFont="1" applyFill="1" applyBorder="1" applyAlignment="1">
      <alignment horizontal="right" vertical="center"/>
    </xf>
    <xf numFmtId="171" fontId="25" fillId="0" borderId="2" xfId="9" applyNumberFormat="1" applyFont="1" applyFill="1" applyBorder="1" applyAlignment="1">
      <alignment vertical="center"/>
    </xf>
    <xf numFmtId="171" fontId="25" fillId="0" borderId="0" xfId="9" applyNumberFormat="1" applyFont="1" applyFill="1" applyBorder="1" applyAlignment="1">
      <alignment vertical="center"/>
    </xf>
    <xf numFmtId="171" fontId="12" fillId="0" borderId="0" xfId="9" applyNumberFormat="1" applyFont="1" applyFill="1" applyBorder="1" applyAlignment="1">
      <alignment vertical="center"/>
    </xf>
    <xf numFmtId="171" fontId="25" fillId="0" borderId="1" xfId="9" applyNumberFormat="1" applyFont="1" applyFill="1" applyBorder="1" applyAlignment="1">
      <alignment vertical="center"/>
    </xf>
    <xf numFmtId="171" fontId="25" fillId="0" borderId="0" xfId="9" applyNumberFormat="1" applyFont="1" applyFill="1" applyAlignment="1">
      <alignment vertical="center"/>
    </xf>
    <xf numFmtId="172" fontId="27" fillId="0" borderId="0" xfId="14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/>
    <xf numFmtId="172" fontId="27" fillId="0" borderId="4" xfId="14" applyNumberFormat="1" applyFont="1" applyFill="1" applyBorder="1" applyAlignment="1">
      <alignment vertical="center"/>
    </xf>
    <xf numFmtId="170" fontId="8" fillId="0" borderId="2" xfId="14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1" fillId="0" borderId="0" xfId="15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5" fillId="0" borderId="0" xfId="9" applyNumberFormat="1" applyFont="1" applyFill="1" applyBorder="1" applyAlignment="1">
      <alignment horizontal="center" vertical="center"/>
    </xf>
    <xf numFmtId="172" fontId="12" fillId="0" borderId="4" xfId="14" applyNumberFormat="1" applyFont="1" applyFill="1" applyBorder="1" applyAlignment="1">
      <alignment vertical="center"/>
    </xf>
    <xf numFmtId="166" fontId="22" fillId="0" borderId="0" xfId="15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horizontal="left" vertical="center" indent="1"/>
    </xf>
    <xf numFmtId="0" fontId="8" fillId="0" borderId="0" xfId="0" applyFont="1" applyFill="1" applyBorder="1"/>
    <xf numFmtId="0" fontId="20" fillId="0" borderId="0" xfId="0" applyNumberFormat="1" applyFont="1" applyFill="1" applyAlignment="1">
      <alignment vertical="center"/>
    </xf>
    <xf numFmtId="0" fontId="11" fillId="0" borderId="0" xfId="15" applyFont="1" applyAlignment="1">
      <alignment horizontal="left" vertical="center" indent="1"/>
    </xf>
    <xf numFmtId="0" fontId="20" fillId="0" borderId="0" xfId="0" applyNumberFormat="1" applyFont="1" applyFill="1" applyAlignment="1">
      <alignment horizontal="left" vertical="center" indent="1"/>
    </xf>
    <xf numFmtId="0" fontId="12" fillId="0" borderId="0" xfId="15" applyFont="1" applyAlignment="1">
      <alignment horizontal="center" vertical="center"/>
    </xf>
    <xf numFmtId="0" fontId="11" fillId="0" borderId="0" xfId="15" applyFont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2"/>
    </xf>
    <xf numFmtId="0" fontId="22" fillId="0" borderId="0" xfId="15" quotePrefix="1" applyFont="1" applyAlignment="1">
      <alignment horizontal="center" vertical="center"/>
    </xf>
    <xf numFmtId="0" fontId="8" fillId="0" borderId="0" xfId="0" quotePrefix="1" applyNumberFormat="1" applyFont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1"/>
    </xf>
    <xf numFmtId="166" fontId="22" fillId="0" borderId="0" xfId="15" applyNumberFormat="1" applyFont="1" applyFill="1" applyAlignment="1">
      <alignment horizontal="center" vertical="center"/>
    </xf>
    <xf numFmtId="166" fontId="22" fillId="0" borderId="0" xfId="15" applyNumberFormat="1" applyFont="1" applyFill="1" applyAlignment="1">
      <alignment vertical="center"/>
    </xf>
    <xf numFmtId="166" fontId="22" fillId="0" borderId="0" xfId="15" applyNumberFormat="1" applyFont="1" applyFill="1" applyBorder="1" applyAlignment="1">
      <alignment vertical="center"/>
    </xf>
    <xf numFmtId="165" fontId="25" fillId="0" borderId="2" xfId="15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168" fontId="8" fillId="0" borderId="0" xfId="15" applyNumberFormat="1" applyFont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7" fillId="0" borderId="0" xfId="15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8" fillId="0" borderId="0" xfId="15" applyNumberFormat="1" applyFont="1" applyAlignment="1">
      <alignment horizontal="center" vertical="center"/>
    </xf>
    <xf numFmtId="0" fontId="7" fillId="0" borderId="0" xfId="15" quotePrefix="1" applyFont="1" applyAlignment="1">
      <alignment horizontal="center" vertical="center"/>
    </xf>
    <xf numFmtId="168" fontId="7" fillId="0" borderId="0" xfId="15" applyNumberFormat="1" applyFont="1" applyAlignment="1">
      <alignment horizontal="right" vertical="center"/>
    </xf>
    <xf numFmtId="0" fontId="7" fillId="0" borderId="0" xfId="15" quotePrefix="1" applyFont="1" applyAlignment="1">
      <alignment horizontal="left" vertical="center"/>
    </xf>
    <xf numFmtId="0" fontId="8" fillId="0" borderId="0" xfId="15" applyFont="1" applyAlignment="1">
      <alignment horizontal="left" vertical="center" indent="2"/>
    </xf>
    <xf numFmtId="37" fontId="8" fillId="0" borderId="0" xfId="15" applyNumberFormat="1" applyFont="1" applyAlignment="1">
      <alignment vertical="center"/>
    </xf>
    <xf numFmtId="173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horizontal="center" vertical="center"/>
    </xf>
    <xf numFmtId="174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3"/>
    </xf>
    <xf numFmtId="37" fontId="8" fillId="0" borderId="4" xfId="15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8" fillId="0" borderId="1" xfId="15" applyNumberFormat="1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167" fontId="8" fillId="0" borderId="0" xfId="4" applyNumberFormat="1" applyFont="1" applyFill="1" applyAlignment="1">
      <alignment vertical="center"/>
    </xf>
    <xf numFmtId="169" fontId="8" fillId="0" borderId="0" xfId="15" applyNumberFormat="1" applyFont="1" applyAlignment="1">
      <alignment vertical="center"/>
    </xf>
    <xf numFmtId="0" fontId="8" fillId="0" borderId="0" xfId="0" applyFont="1" applyAlignment="1">
      <alignment horizontal="left" vertical="center" indent="4"/>
    </xf>
    <xf numFmtId="37" fontId="8" fillId="0" borderId="4" xfId="15" applyNumberFormat="1" applyFont="1" applyBorder="1" applyAlignment="1">
      <alignment horizontal="right" vertical="center"/>
    </xf>
    <xf numFmtId="37" fontId="8" fillId="0" borderId="0" xfId="15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71" fontId="8" fillId="0" borderId="0" xfId="14" applyNumberFormat="1" applyFont="1" applyAlignment="1">
      <alignment vertical="center"/>
    </xf>
    <xf numFmtId="171" fontId="12" fillId="0" borderId="0" xfId="16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 indent="2"/>
    </xf>
    <xf numFmtId="167" fontId="8" fillId="0" borderId="2" xfId="4" applyNumberFormat="1" applyFont="1" applyFill="1" applyBorder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3" applyNumberFormat="1" applyFont="1" applyFill="1" applyBorder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15" applyFont="1" applyAlignment="1">
      <alignment horizontal="left" vertical="center" indent="3"/>
    </xf>
    <xf numFmtId="171" fontId="12" fillId="0" borderId="3" xfId="16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167" fontId="8" fillId="0" borderId="2" xfId="2" applyNumberFormat="1" applyFont="1" applyFill="1" applyBorder="1" applyAlignment="1">
      <alignment horizontal="center"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177" fontId="8" fillId="0" borderId="0" xfId="0" applyNumberFormat="1" applyFont="1" applyAlignment="1">
      <alignment horizontal="right" vertical="center"/>
    </xf>
    <xf numFmtId="0" fontId="20" fillId="0" borderId="0" xfId="0" applyNumberFormat="1" applyFont="1" applyFill="1" applyAlignment="1">
      <alignment horizontal="left" vertical="center" indent="1"/>
    </xf>
    <xf numFmtId="166" fontId="22" fillId="0" borderId="0" xfId="15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71" fontId="8" fillId="0" borderId="0" xfId="14" applyNumberFormat="1" applyFont="1" applyAlignment="1">
      <alignment horizontal="center" vertical="center"/>
    </xf>
    <xf numFmtId="170" fontId="8" fillId="0" borderId="0" xfId="14" applyNumberFormat="1" applyFont="1" applyFill="1" applyBorder="1" applyAlignment="1">
      <alignment horizontal="center" vertical="center"/>
    </xf>
    <xf numFmtId="37" fontId="21" fillId="0" borderId="5" xfId="14" applyNumberFormat="1" applyFont="1" applyFill="1" applyBorder="1" applyAlignment="1">
      <alignment vertical="center"/>
    </xf>
    <xf numFmtId="173" fontId="20" fillId="0" borderId="5" xfId="14" applyNumberFormat="1" applyFont="1" applyBorder="1" applyAlignment="1">
      <alignment horizontal="right" vertical="center"/>
    </xf>
    <xf numFmtId="0" fontId="8" fillId="0" borderId="0" xfId="15" applyFont="1" applyFill="1" applyAlignment="1">
      <alignment horizontal="left" vertical="center" indent="2"/>
    </xf>
    <xf numFmtId="170" fontId="8" fillId="0" borderId="2" xfId="14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172" fontId="27" fillId="0" borderId="2" xfId="14" applyNumberFormat="1" applyFont="1" applyFill="1" applyBorder="1" applyAlignment="1">
      <alignment vertical="center"/>
    </xf>
    <xf numFmtId="37" fontId="21" fillId="0" borderId="2" xfId="14" applyNumberFormat="1" applyFont="1" applyFill="1" applyBorder="1" applyAlignment="1">
      <alignment vertical="center"/>
    </xf>
    <xf numFmtId="166" fontId="22" fillId="0" borderId="0" xfId="15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15" applyNumberFormat="1" applyFont="1" applyBorder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vertical="center"/>
    </xf>
    <xf numFmtId="167" fontId="12" fillId="0" borderId="2" xfId="4" applyNumberFormat="1" applyFont="1" applyFill="1" applyBorder="1" applyAlignment="1">
      <alignment horizontal="right" vertical="center"/>
    </xf>
    <xf numFmtId="37" fontId="8" fillId="0" borderId="2" xfId="15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15" applyFont="1" applyAlignment="1">
      <alignment horizontal="left" vertical="center" indent="3"/>
    </xf>
    <xf numFmtId="168" fontId="7" fillId="0" borderId="2" xfId="1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38" fontId="7" fillId="0" borderId="0" xfId="0" applyNumberFormat="1" applyFont="1" applyFill="1" applyBorder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19" fillId="0" borderId="0" xfId="0" applyNumberFormat="1" applyFont="1" applyFill="1" applyAlignment="1">
      <alignment horizontal="left" vertical="center" indent="1"/>
    </xf>
    <xf numFmtId="0" fontId="19" fillId="0" borderId="0" xfId="0" applyNumberFormat="1" applyFont="1" applyFill="1" applyAlignment="1">
      <alignment horizontal="left" vertical="center"/>
    </xf>
    <xf numFmtId="16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15" applyNumberFormat="1" applyFont="1" applyFill="1" applyBorder="1" applyAlignment="1">
      <alignment horizontal="center" vertical="center"/>
    </xf>
    <xf numFmtId="0" fontId="11" fillId="0" borderId="0" xfId="15" quotePrefix="1" applyFont="1" applyBorder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15" applyFont="1" applyFill="1" applyBorder="1" applyAlignment="1">
      <alignment horizontal="center" vertical="center"/>
    </xf>
    <xf numFmtId="166" fontId="11" fillId="0" borderId="0" xfId="15" applyNumberFormat="1" applyFont="1" applyFill="1" applyAlignment="1">
      <alignment horizontal="center" vertical="center"/>
    </xf>
    <xf numFmtId="0" fontId="11" fillId="0" borderId="2" xfId="15" applyFont="1" applyBorder="1" applyAlignment="1">
      <alignment horizontal="center" vertical="center"/>
    </xf>
    <xf numFmtId="0" fontId="11" fillId="0" borderId="0" xfId="15" applyFont="1" applyAlignment="1">
      <alignment horizontal="center" vertical="center"/>
    </xf>
    <xf numFmtId="166" fontId="11" fillId="0" borderId="2" xfId="15" applyNumberFormat="1" applyFont="1" applyBorder="1" applyAlignment="1">
      <alignment horizontal="right" vertical="center"/>
    </xf>
    <xf numFmtId="166" fontId="22" fillId="0" borderId="0" xfId="15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164" fontId="19" fillId="0" borderId="2" xfId="0" applyNumberFormat="1" applyFont="1" applyFill="1" applyBorder="1" applyAlignment="1">
      <alignment horizontal="center" vertical="center"/>
    </xf>
    <xf numFmtId="0" fontId="22" fillId="0" borderId="2" xfId="15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 indent="1"/>
    </xf>
    <xf numFmtId="0" fontId="8" fillId="0" borderId="0" xfId="0" applyFont="1" applyBorder="1" applyAlignment="1">
      <alignment horizontal="justify" vertical="center"/>
    </xf>
    <xf numFmtId="171" fontId="8" fillId="0" borderId="2" xfId="14" applyNumberFormat="1" applyFont="1" applyFill="1" applyBorder="1" applyAlignment="1">
      <alignment vertical="center"/>
    </xf>
  </cellXfs>
  <cellStyles count="17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7"/>
  <sheetViews>
    <sheetView tabSelected="1" zoomScale="85" zoomScaleNormal="85" zoomScaleSheetLayoutView="100" workbookViewId="0">
      <selection activeCell="C98" sqref="C98"/>
    </sheetView>
  </sheetViews>
  <sheetFormatPr defaultColWidth="9.375" defaultRowHeight="20.3" customHeight="1" x14ac:dyDescent="0.2"/>
  <cols>
    <col min="1" max="1" width="52.125" style="7" customWidth="1"/>
    <col min="2" max="2" width="11" style="7" customWidth="1"/>
    <col min="3" max="3" width="11.875" style="118" customWidth="1"/>
    <col min="4" max="4" width="0.625" style="118" customWidth="1"/>
    <col min="5" max="5" width="11.875" style="118" customWidth="1"/>
    <col min="6" max="6" width="0.625" style="118" customWidth="1"/>
    <col min="7" max="7" width="11.875" style="5" customWidth="1"/>
    <col min="8" max="8" width="0.625" style="5" customWidth="1"/>
    <col min="9" max="9" width="11.875" style="5" customWidth="1"/>
    <col min="10" max="16384" width="9.375" style="7"/>
  </cols>
  <sheetData>
    <row r="1" spans="1:9" ht="20.3" customHeight="1" x14ac:dyDescent="0.2">
      <c r="A1" s="286" t="s">
        <v>95</v>
      </c>
      <c r="B1" s="286"/>
      <c r="C1" s="286"/>
      <c r="D1" s="286"/>
      <c r="E1" s="286"/>
      <c r="F1" s="286"/>
      <c r="G1" s="286"/>
      <c r="H1" s="286"/>
      <c r="I1" s="286"/>
    </row>
    <row r="2" spans="1:9" ht="20.3" customHeight="1" x14ac:dyDescent="0.2">
      <c r="A2" s="286" t="s">
        <v>124</v>
      </c>
      <c r="B2" s="286"/>
      <c r="C2" s="286"/>
      <c r="D2" s="286"/>
      <c r="E2" s="286"/>
      <c r="F2" s="286"/>
      <c r="G2" s="286"/>
      <c r="H2" s="286"/>
      <c r="I2" s="286"/>
    </row>
    <row r="3" spans="1:9" ht="20.3" customHeight="1" x14ac:dyDescent="0.2">
      <c r="A3" s="286" t="s">
        <v>173</v>
      </c>
      <c r="B3" s="286"/>
      <c r="C3" s="286"/>
      <c r="D3" s="286"/>
      <c r="E3" s="286"/>
      <c r="F3" s="286"/>
      <c r="G3" s="286"/>
      <c r="H3" s="286"/>
      <c r="I3" s="286"/>
    </row>
    <row r="4" spans="1:9" ht="20.3" customHeight="1" x14ac:dyDescent="0.2">
      <c r="A4" s="284" t="s">
        <v>125</v>
      </c>
      <c r="B4" s="284"/>
      <c r="C4" s="284"/>
      <c r="D4" s="284"/>
      <c r="E4" s="284"/>
      <c r="F4" s="284"/>
      <c r="G4" s="284"/>
      <c r="H4" s="284"/>
      <c r="I4" s="284"/>
    </row>
    <row r="5" spans="1:9" ht="5.25" customHeight="1" x14ac:dyDescent="0.2">
      <c r="B5" s="215"/>
      <c r="C5" s="216"/>
      <c r="D5" s="216"/>
      <c r="E5" s="216"/>
      <c r="F5" s="216"/>
      <c r="H5" s="217"/>
    </row>
    <row r="6" spans="1:9" ht="20.3" customHeight="1" x14ac:dyDescent="0.2">
      <c r="B6" s="218" t="s">
        <v>0</v>
      </c>
      <c r="C6" s="285" t="s">
        <v>23</v>
      </c>
      <c r="D6" s="285"/>
      <c r="E6" s="285"/>
      <c r="F6" s="216"/>
      <c r="G6" s="286" t="s">
        <v>24</v>
      </c>
      <c r="H6" s="286"/>
      <c r="I6" s="286"/>
    </row>
    <row r="7" spans="1:9" ht="20.3" customHeight="1" x14ac:dyDescent="0.2">
      <c r="B7" s="215"/>
      <c r="C7" s="285" t="s">
        <v>27</v>
      </c>
      <c r="D7" s="285"/>
      <c r="E7" s="285"/>
      <c r="F7" s="216"/>
      <c r="G7" s="285" t="s">
        <v>27</v>
      </c>
      <c r="H7" s="285"/>
      <c r="I7" s="285"/>
    </row>
    <row r="8" spans="1:9" ht="20.3" customHeight="1" x14ac:dyDescent="0.2">
      <c r="C8" s="219" t="s">
        <v>126</v>
      </c>
      <c r="D8" s="218"/>
      <c r="E8" s="219" t="s">
        <v>126</v>
      </c>
      <c r="F8" s="220"/>
      <c r="G8" s="219" t="s">
        <v>126</v>
      </c>
      <c r="H8" s="218"/>
      <c r="I8" s="219" t="s">
        <v>126</v>
      </c>
    </row>
    <row r="9" spans="1:9" ht="20.3" customHeight="1" x14ac:dyDescent="0.2">
      <c r="C9" s="219" t="s">
        <v>174</v>
      </c>
      <c r="D9" s="218"/>
      <c r="E9" s="219" t="s">
        <v>127</v>
      </c>
      <c r="F9" s="220"/>
      <c r="G9" s="219" t="s">
        <v>174</v>
      </c>
      <c r="H9" s="218"/>
      <c r="I9" s="219" t="s">
        <v>127</v>
      </c>
    </row>
    <row r="10" spans="1:9" ht="20.3" customHeight="1" x14ac:dyDescent="0.2">
      <c r="C10" s="221">
        <v>2021</v>
      </c>
      <c r="D10" s="218"/>
      <c r="E10" s="221">
        <v>2020</v>
      </c>
      <c r="F10" s="220"/>
      <c r="G10" s="221">
        <v>2021</v>
      </c>
      <c r="H10" s="218"/>
      <c r="I10" s="221">
        <v>2020</v>
      </c>
    </row>
    <row r="11" spans="1:9" ht="20.3" customHeight="1" x14ac:dyDescent="0.2">
      <c r="C11" s="262" t="s">
        <v>175</v>
      </c>
      <c r="D11" s="218"/>
      <c r="E11" s="221"/>
      <c r="F11" s="220"/>
      <c r="G11" s="262" t="s">
        <v>175</v>
      </c>
      <c r="H11" s="218"/>
      <c r="I11" s="221"/>
    </row>
    <row r="12" spans="1:9" ht="20.3" customHeight="1" x14ac:dyDescent="0.2">
      <c r="A12" s="218" t="s">
        <v>128</v>
      </c>
      <c r="B12" s="218"/>
      <c r="C12" s="216"/>
      <c r="D12" s="216"/>
      <c r="E12" s="216"/>
      <c r="F12" s="216"/>
      <c r="G12" s="222"/>
      <c r="H12" s="222"/>
      <c r="I12" s="219"/>
    </row>
    <row r="13" spans="1:9" ht="20.3" customHeight="1" x14ac:dyDescent="0.2">
      <c r="A13" s="223" t="s">
        <v>129</v>
      </c>
      <c r="B13" s="218"/>
      <c r="C13" s="216"/>
      <c r="D13" s="216"/>
      <c r="E13" s="216"/>
      <c r="F13" s="216"/>
      <c r="G13" s="222"/>
      <c r="H13" s="222"/>
      <c r="I13" s="222"/>
    </row>
    <row r="14" spans="1:9" ht="20.3" customHeight="1" x14ac:dyDescent="0.2">
      <c r="A14" s="224" t="s">
        <v>130</v>
      </c>
      <c r="B14" s="215">
        <v>5.0999999999999996</v>
      </c>
      <c r="C14" s="111">
        <v>225037</v>
      </c>
      <c r="D14" s="225"/>
      <c r="E14" s="225">
        <v>246798</v>
      </c>
      <c r="F14" s="225"/>
      <c r="G14" s="225">
        <v>47185</v>
      </c>
      <c r="H14" s="225"/>
      <c r="I14" s="225">
        <v>105736</v>
      </c>
    </row>
    <row r="15" spans="1:9" ht="20.3" customHeight="1" x14ac:dyDescent="0.2">
      <c r="A15" s="224" t="s">
        <v>84</v>
      </c>
      <c r="B15" s="215">
        <v>6</v>
      </c>
      <c r="C15" s="111">
        <v>135427</v>
      </c>
      <c r="D15" s="225"/>
      <c r="E15" s="225">
        <v>118442</v>
      </c>
      <c r="F15" s="225"/>
      <c r="G15" s="225">
        <v>85146</v>
      </c>
      <c r="H15" s="225"/>
      <c r="I15" s="226">
        <v>73554</v>
      </c>
    </row>
    <row r="16" spans="1:9" ht="20.3" customHeight="1" x14ac:dyDescent="0.2">
      <c r="A16" s="224" t="s">
        <v>99</v>
      </c>
      <c r="B16" s="215"/>
      <c r="C16" s="225">
        <v>29560</v>
      </c>
      <c r="D16" s="225"/>
      <c r="E16" s="225">
        <v>30350</v>
      </c>
      <c r="F16" s="225"/>
      <c r="G16" s="225">
        <v>26446</v>
      </c>
      <c r="H16" s="225"/>
      <c r="I16" s="226">
        <v>24064</v>
      </c>
    </row>
    <row r="17" spans="1:9" ht="20.3" customHeight="1" x14ac:dyDescent="0.2">
      <c r="A17" s="224" t="s">
        <v>96</v>
      </c>
      <c r="B17" s="215">
        <v>7</v>
      </c>
      <c r="C17" s="225">
        <v>17798</v>
      </c>
      <c r="D17" s="225"/>
      <c r="E17" s="225">
        <v>14979</v>
      </c>
      <c r="F17" s="216"/>
      <c r="G17" s="227" t="s">
        <v>176</v>
      </c>
      <c r="H17" s="228"/>
      <c r="I17" s="227" t="s">
        <v>176</v>
      </c>
    </row>
    <row r="18" spans="1:9" ht="20.3" customHeight="1" x14ac:dyDescent="0.2">
      <c r="A18" s="224" t="s">
        <v>131</v>
      </c>
      <c r="B18" s="215">
        <v>8</v>
      </c>
      <c r="C18" s="225">
        <v>262344</v>
      </c>
      <c r="D18" s="225"/>
      <c r="E18" s="225">
        <v>227768</v>
      </c>
      <c r="F18" s="225"/>
      <c r="G18" s="225">
        <v>260344</v>
      </c>
      <c r="H18" s="225"/>
      <c r="I18" s="226">
        <v>224768</v>
      </c>
    </row>
    <row r="19" spans="1:9" ht="20.3" customHeight="1" x14ac:dyDescent="0.2">
      <c r="A19" s="224" t="s">
        <v>192</v>
      </c>
      <c r="B19" s="215">
        <v>4</v>
      </c>
      <c r="C19" s="227" t="s">
        <v>176</v>
      </c>
      <c r="D19" s="216"/>
      <c r="E19" s="227" t="s">
        <v>176</v>
      </c>
      <c r="F19" s="216"/>
      <c r="G19" s="227" t="s">
        <v>176</v>
      </c>
      <c r="H19" s="217"/>
      <c r="I19" s="225">
        <v>14500</v>
      </c>
    </row>
    <row r="20" spans="1:9" ht="20.3" customHeight="1" x14ac:dyDescent="0.2">
      <c r="A20" s="267" t="s">
        <v>219</v>
      </c>
      <c r="B20" s="215"/>
      <c r="C20" s="225">
        <v>3375</v>
      </c>
      <c r="D20" s="216"/>
      <c r="E20" s="227" t="s">
        <v>176</v>
      </c>
      <c r="F20" s="216"/>
      <c r="G20" s="225">
        <v>3375</v>
      </c>
      <c r="H20" s="217"/>
      <c r="I20" s="227" t="s">
        <v>176</v>
      </c>
    </row>
    <row r="21" spans="1:9" ht="20.3" customHeight="1" x14ac:dyDescent="0.2">
      <c r="A21" s="224" t="s">
        <v>12</v>
      </c>
      <c r="B21" s="215"/>
      <c r="C21" s="279">
        <v>11333</v>
      </c>
      <c r="D21" s="225"/>
      <c r="E21" s="229">
        <v>15067</v>
      </c>
      <c r="F21" s="225"/>
      <c r="G21" s="225">
        <v>10889</v>
      </c>
      <c r="H21" s="225"/>
      <c r="I21" s="229">
        <v>9135</v>
      </c>
    </row>
    <row r="22" spans="1:9" ht="20.3" customHeight="1" x14ac:dyDescent="0.2">
      <c r="A22" s="230" t="s">
        <v>132</v>
      </c>
      <c r="B22" s="215"/>
      <c r="C22" s="231">
        <f>SUM(C14:C21)</f>
        <v>684874</v>
      </c>
      <c r="D22" s="225"/>
      <c r="E22" s="231">
        <f>SUM(E14:E21)</f>
        <v>653404</v>
      </c>
      <c r="F22" s="225"/>
      <c r="G22" s="231">
        <f>SUM(G14:G21)</f>
        <v>433385</v>
      </c>
      <c r="H22" s="225"/>
      <c r="I22" s="231">
        <f>SUM(I14:I21)</f>
        <v>451757</v>
      </c>
    </row>
    <row r="23" spans="1:9" ht="20.3" customHeight="1" x14ac:dyDescent="0.2">
      <c r="A23" s="232" t="s">
        <v>133</v>
      </c>
      <c r="B23" s="215"/>
      <c r="C23" s="216"/>
      <c r="D23" s="216"/>
      <c r="E23" s="216"/>
      <c r="F23" s="216"/>
      <c r="G23" s="217"/>
      <c r="H23" s="217"/>
      <c r="I23" s="217"/>
    </row>
    <row r="24" spans="1:9" ht="20.3" customHeight="1" x14ac:dyDescent="0.2">
      <c r="A24" s="223" t="s">
        <v>134</v>
      </c>
      <c r="B24" s="215"/>
      <c r="C24" s="216"/>
      <c r="D24" s="216"/>
      <c r="E24" s="216"/>
      <c r="F24" s="216"/>
      <c r="G24" s="216"/>
      <c r="H24" s="216"/>
      <c r="I24" s="216"/>
    </row>
    <row r="25" spans="1:9" ht="20.3" customHeight="1" x14ac:dyDescent="0.2">
      <c r="A25" s="224" t="s">
        <v>135</v>
      </c>
      <c r="B25" s="215"/>
      <c r="C25" s="225">
        <v>893</v>
      </c>
      <c r="D25" s="225"/>
      <c r="E25" s="225">
        <v>864</v>
      </c>
      <c r="F25" s="225"/>
      <c r="G25" s="225">
        <v>761</v>
      </c>
      <c r="H25" s="228"/>
      <c r="I25" s="225">
        <v>756</v>
      </c>
    </row>
    <row r="26" spans="1:9" ht="20.3" customHeight="1" x14ac:dyDescent="0.2">
      <c r="A26" s="224" t="s">
        <v>136</v>
      </c>
      <c r="B26" s="215">
        <v>8</v>
      </c>
      <c r="C26" s="225">
        <v>389930</v>
      </c>
      <c r="D26" s="225"/>
      <c r="E26" s="225">
        <v>392294</v>
      </c>
      <c r="F26" s="225"/>
      <c r="G26" s="225">
        <v>389930</v>
      </c>
      <c r="H26" s="228"/>
      <c r="I26" s="225">
        <v>392294</v>
      </c>
    </row>
    <row r="27" spans="1:9" ht="20.3" customHeight="1" x14ac:dyDescent="0.2">
      <c r="A27" s="224" t="s">
        <v>137</v>
      </c>
      <c r="B27" s="215">
        <v>9</v>
      </c>
      <c r="C27" s="225">
        <v>46743</v>
      </c>
      <c r="D27" s="216"/>
      <c r="E27" s="225">
        <v>28565</v>
      </c>
      <c r="F27" s="216"/>
      <c r="G27" s="225">
        <v>43396</v>
      </c>
      <c r="H27" s="217"/>
      <c r="I27" s="225">
        <v>25700</v>
      </c>
    </row>
    <row r="28" spans="1:9" ht="20.3" customHeight="1" x14ac:dyDescent="0.2">
      <c r="A28" s="224" t="s">
        <v>138</v>
      </c>
      <c r="B28" s="215">
        <v>10</v>
      </c>
      <c r="C28" s="227" t="s">
        <v>176</v>
      </c>
      <c r="D28" s="228"/>
      <c r="E28" s="227" t="s">
        <v>176</v>
      </c>
      <c r="F28" s="216"/>
      <c r="G28" s="225">
        <v>276504</v>
      </c>
      <c r="H28" s="217"/>
      <c r="I28" s="225">
        <v>250619</v>
      </c>
    </row>
    <row r="29" spans="1:9" ht="20.3" customHeight="1" x14ac:dyDescent="0.2">
      <c r="A29" s="224" t="s">
        <v>139</v>
      </c>
      <c r="B29" s="215">
        <v>11</v>
      </c>
      <c r="C29" s="225">
        <v>49222</v>
      </c>
      <c r="D29" s="216"/>
      <c r="E29" s="225">
        <v>44647</v>
      </c>
      <c r="F29" s="216"/>
      <c r="G29" s="225">
        <v>41649</v>
      </c>
      <c r="H29" s="217"/>
      <c r="I29" s="225">
        <v>37645</v>
      </c>
    </row>
    <row r="30" spans="1:9" ht="20.3" customHeight="1" x14ac:dyDescent="0.2">
      <c r="A30" s="224" t="s">
        <v>140</v>
      </c>
      <c r="B30" s="215">
        <v>12</v>
      </c>
      <c r="C30" s="225">
        <v>153107</v>
      </c>
      <c r="D30" s="216"/>
      <c r="E30" s="225">
        <v>128831</v>
      </c>
      <c r="F30" s="216"/>
      <c r="G30" s="225">
        <v>145537</v>
      </c>
      <c r="H30" s="217"/>
      <c r="I30" s="225">
        <v>119630</v>
      </c>
    </row>
    <row r="31" spans="1:9" ht="20.3" customHeight="1" x14ac:dyDescent="0.2">
      <c r="A31" s="224" t="s">
        <v>141</v>
      </c>
      <c r="B31" s="215"/>
      <c r="C31" s="225">
        <v>108619</v>
      </c>
      <c r="D31" s="216"/>
      <c r="E31" s="225">
        <v>108619</v>
      </c>
      <c r="F31" s="216"/>
      <c r="G31" s="227" t="s">
        <v>176</v>
      </c>
      <c r="H31" s="228"/>
      <c r="I31" s="227" t="s">
        <v>176</v>
      </c>
    </row>
    <row r="32" spans="1:9" ht="20.3" customHeight="1" x14ac:dyDescent="0.2">
      <c r="A32" s="224" t="s">
        <v>142</v>
      </c>
      <c r="B32" s="215">
        <v>13</v>
      </c>
      <c r="C32" s="225">
        <v>202332</v>
      </c>
      <c r="D32" s="216"/>
      <c r="E32" s="225">
        <v>176162</v>
      </c>
      <c r="F32" s="216"/>
      <c r="G32" s="225">
        <v>120809</v>
      </c>
      <c r="H32" s="217"/>
      <c r="I32" s="225">
        <v>93001</v>
      </c>
    </row>
    <row r="33" spans="1:9" ht="20.3" customHeight="1" x14ac:dyDescent="0.2">
      <c r="A33" s="224" t="s">
        <v>143</v>
      </c>
      <c r="B33" s="215">
        <v>14</v>
      </c>
      <c r="C33" s="225">
        <v>4944</v>
      </c>
      <c r="D33" s="216"/>
      <c r="E33" s="225">
        <v>34194</v>
      </c>
      <c r="F33" s="216"/>
      <c r="G33" s="225">
        <v>4944</v>
      </c>
      <c r="H33" s="217"/>
      <c r="I33" s="225">
        <v>32178</v>
      </c>
    </row>
    <row r="34" spans="1:9" ht="20.3" customHeight="1" x14ac:dyDescent="0.2">
      <c r="A34" s="224" t="s">
        <v>144</v>
      </c>
      <c r="B34" s="215"/>
      <c r="C34" s="225">
        <v>10725</v>
      </c>
      <c r="D34" s="216"/>
      <c r="E34" s="225">
        <v>10979</v>
      </c>
      <c r="F34" s="216"/>
      <c r="G34" s="225">
        <v>7660</v>
      </c>
      <c r="H34" s="217"/>
      <c r="I34" s="225">
        <v>8101</v>
      </c>
    </row>
    <row r="35" spans="1:9" ht="20.3" customHeight="1" x14ac:dyDescent="0.2">
      <c r="A35" s="224" t="s">
        <v>22</v>
      </c>
      <c r="B35" s="215">
        <v>15</v>
      </c>
      <c r="C35" s="229">
        <v>14790</v>
      </c>
      <c r="D35" s="216"/>
      <c r="E35" s="229">
        <v>13093</v>
      </c>
      <c r="F35" s="216"/>
      <c r="G35" s="229">
        <v>10550</v>
      </c>
      <c r="H35" s="217"/>
      <c r="I35" s="229">
        <v>10769</v>
      </c>
    </row>
    <row r="36" spans="1:9" ht="20.3" customHeight="1" x14ac:dyDescent="0.2">
      <c r="A36" s="230" t="s">
        <v>145</v>
      </c>
      <c r="B36" s="215"/>
      <c r="C36" s="229">
        <f>SUM(C25:C35)</f>
        <v>981305</v>
      </c>
      <c r="D36" s="216"/>
      <c r="E36" s="229">
        <f>SUM(E25:E35)</f>
        <v>938248</v>
      </c>
      <c r="F36" s="216"/>
      <c r="G36" s="229">
        <f>SUM(G25:G35)</f>
        <v>1041740</v>
      </c>
      <c r="H36" s="217"/>
      <c r="I36" s="229">
        <f>SUM(I25:I35)</f>
        <v>970693</v>
      </c>
    </row>
    <row r="37" spans="1:9" ht="20.3" customHeight="1" thickBot="1" x14ac:dyDescent="0.25">
      <c r="A37" s="232" t="s">
        <v>146</v>
      </c>
      <c r="B37" s="215"/>
      <c r="C37" s="233">
        <f>C22+C36</f>
        <v>1666179</v>
      </c>
      <c r="D37" s="216"/>
      <c r="E37" s="233">
        <f>E22+E36</f>
        <v>1591652</v>
      </c>
      <c r="F37" s="216"/>
      <c r="G37" s="233">
        <f>G22+G36</f>
        <v>1475125</v>
      </c>
      <c r="H37" s="217"/>
      <c r="I37" s="233">
        <f>I22+I36</f>
        <v>1422450</v>
      </c>
    </row>
    <row r="38" spans="1:9" ht="20.3" customHeight="1" thickTop="1" x14ac:dyDescent="0.2">
      <c r="A38" s="232"/>
      <c r="B38" s="215"/>
      <c r="C38" s="216"/>
      <c r="D38" s="216"/>
      <c r="E38" s="216"/>
      <c r="F38" s="216"/>
      <c r="G38" s="225"/>
      <c r="H38" s="217"/>
      <c r="I38" s="217"/>
    </row>
    <row r="39" spans="1:9" ht="20.3" customHeight="1" x14ac:dyDescent="0.2">
      <c r="A39" s="232"/>
      <c r="B39" s="215"/>
      <c r="C39" s="216"/>
      <c r="D39" s="216"/>
      <c r="E39" s="216"/>
      <c r="F39" s="216"/>
      <c r="G39" s="217"/>
      <c r="H39" s="217"/>
      <c r="I39" s="217"/>
    </row>
    <row r="40" spans="1:9" ht="20.3" customHeight="1" x14ac:dyDescent="0.2">
      <c r="A40" s="232"/>
      <c r="B40" s="215"/>
      <c r="C40" s="216"/>
      <c r="D40" s="216"/>
      <c r="E40" s="216"/>
      <c r="F40" s="216"/>
      <c r="G40" s="217"/>
      <c r="H40" s="217"/>
      <c r="I40" s="217"/>
    </row>
    <row r="41" spans="1:9" ht="20.3" customHeight="1" x14ac:dyDescent="0.2">
      <c r="A41" s="232"/>
      <c r="B41" s="215"/>
      <c r="C41" s="216"/>
      <c r="D41" s="216"/>
      <c r="E41" s="216"/>
      <c r="F41" s="216"/>
      <c r="G41" s="217"/>
      <c r="H41" s="217"/>
      <c r="I41" s="217"/>
    </row>
    <row r="42" spans="1:9" ht="20.3" customHeight="1" x14ac:dyDescent="0.2">
      <c r="A42" s="232"/>
      <c r="B42" s="215"/>
      <c r="C42" s="216"/>
      <c r="D42" s="216"/>
      <c r="E42" s="216"/>
      <c r="F42" s="216"/>
      <c r="G42" s="217"/>
      <c r="H42" s="217"/>
      <c r="I42" s="217"/>
    </row>
    <row r="43" spans="1:9" ht="20.3" customHeight="1" x14ac:dyDescent="0.2">
      <c r="A43" s="232"/>
      <c r="B43" s="215"/>
      <c r="C43" s="216"/>
      <c r="D43" s="216"/>
      <c r="E43" s="216"/>
      <c r="F43" s="216"/>
      <c r="G43" s="217"/>
      <c r="H43" s="217"/>
      <c r="I43" s="217"/>
    </row>
    <row r="44" spans="1:9" ht="20.3" customHeight="1" x14ac:dyDescent="0.2">
      <c r="A44" s="232"/>
      <c r="B44" s="215"/>
      <c r="C44" s="216"/>
      <c r="D44" s="216"/>
      <c r="E44" s="216"/>
      <c r="F44" s="216"/>
      <c r="G44" s="217"/>
      <c r="H44" s="217"/>
      <c r="I44" s="217"/>
    </row>
    <row r="45" spans="1:9" ht="20.3" customHeight="1" x14ac:dyDescent="0.2">
      <c r="A45" s="232"/>
      <c r="B45" s="215"/>
      <c r="C45" s="216"/>
      <c r="D45" s="216"/>
      <c r="E45" s="216"/>
      <c r="F45" s="216"/>
      <c r="G45" s="217"/>
      <c r="H45" s="217"/>
      <c r="I45" s="217"/>
    </row>
    <row r="46" spans="1:9" ht="20.3" customHeight="1" x14ac:dyDescent="0.2">
      <c r="A46" s="287" t="s">
        <v>28</v>
      </c>
      <c r="B46" s="288"/>
      <c r="C46" s="288"/>
      <c r="D46" s="288"/>
      <c r="E46" s="288"/>
      <c r="F46" s="288"/>
      <c r="G46" s="288"/>
      <c r="H46" s="288"/>
      <c r="I46" s="288"/>
    </row>
    <row r="47" spans="1:9" ht="20.3" customHeight="1" x14ac:dyDescent="0.2">
      <c r="A47" s="286" t="s">
        <v>95</v>
      </c>
      <c r="B47" s="286"/>
      <c r="C47" s="286"/>
      <c r="D47" s="286"/>
      <c r="E47" s="286"/>
      <c r="F47" s="286"/>
      <c r="G47" s="286"/>
      <c r="H47" s="286"/>
      <c r="I47" s="286"/>
    </row>
    <row r="48" spans="1:9" ht="20.3" customHeight="1" x14ac:dyDescent="0.2">
      <c r="A48" s="286" t="s">
        <v>147</v>
      </c>
      <c r="B48" s="286"/>
      <c r="C48" s="286"/>
      <c r="D48" s="286"/>
      <c r="E48" s="286"/>
      <c r="F48" s="286"/>
      <c r="G48" s="286"/>
      <c r="H48" s="286"/>
      <c r="I48" s="286"/>
    </row>
    <row r="49" spans="1:9" ht="20.3" customHeight="1" x14ac:dyDescent="0.2">
      <c r="A49" s="286" t="s">
        <v>173</v>
      </c>
      <c r="B49" s="286"/>
      <c r="C49" s="286"/>
      <c r="D49" s="286"/>
      <c r="E49" s="286"/>
      <c r="F49" s="286"/>
      <c r="G49" s="286"/>
      <c r="H49" s="286"/>
      <c r="I49" s="286"/>
    </row>
    <row r="50" spans="1:9" ht="20.3" customHeight="1" x14ac:dyDescent="0.2">
      <c r="A50" s="284" t="s">
        <v>125</v>
      </c>
      <c r="B50" s="284"/>
      <c r="C50" s="284"/>
      <c r="D50" s="284"/>
      <c r="E50" s="284"/>
      <c r="F50" s="284"/>
      <c r="G50" s="284"/>
      <c r="H50" s="284"/>
      <c r="I50" s="284"/>
    </row>
    <row r="51" spans="1:9" ht="3.8" customHeight="1" x14ac:dyDescent="0.2">
      <c r="B51" s="215"/>
      <c r="C51" s="216"/>
      <c r="D51" s="216"/>
      <c r="E51" s="216"/>
      <c r="F51" s="216"/>
      <c r="G51" s="217"/>
      <c r="H51" s="217"/>
      <c r="I51" s="217"/>
    </row>
    <row r="52" spans="1:9" ht="18" customHeight="1" x14ac:dyDescent="0.2">
      <c r="B52" s="218" t="s">
        <v>0</v>
      </c>
      <c r="C52" s="285" t="s">
        <v>23</v>
      </c>
      <c r="D52" s="285"/>
      <c r="E52" s="285"/>
      <c r="F52" s="216"/>
      <c r="G52" s="286" t="s">
        <v>24</v>
      </c>
      <c r="H52" s="286"/>
      <c r="I52" s="286"/>
    </row>
    <row r="53" spans="1:9" ht="18" customHeight="1" x14ac:dyDescent="0.2">
      <c r="B53" s="215"/>
      <c r="C53" s="285" t="s">
        <v>27</v>
      </c>
      <c r="D53" s="285"/>
      <c r="E53" s="285"/>
      <c r="F53" s="216"/>
      <c r="G53" s="285" t="s">
        <v>27</v>
      </c>
      <c r="H53" s="285"/>
      <c r="I53" s="285"/>
    </row>
    <row r="54" spans="1:9" ht="18" customHeight="1" x14ac:dyDescent="0.2">
      <c r="C54" s="219" t="s">
        <v>126</v>
      </c>
      <c r="D54" s="218"/>
      <c r="E54" s="219" t="s">
        <v>126</v>
      </c>
      <c r="F54" s="220"/>
      <c r="G54" s="219" t="s">
        <v>126</v>
      </c>
      <c r="H54" s="218"/>
      <c r="I54" s="219" t="s">
        <v>126</v>
      </c>
    </row>
    <row r="55" spans="1:9" ht="18" customHeight="1" x14ac:dyDescent="0.2">
      <c r="C55" s="219" t="s">
        <v>174</v>
      </c>
      <c r="D55" s="218"/>
      <c r="E55" s="219" t="s">
        <v>127</v>
      </c>
      <c r="F55" s="220"/>
      <c r="G55" s="219" t="s">
        <v>174</v>
      </c>
      <c r="H55" s="218"/>
      <c r="I55" s="219" t="s">
        <v>127</v>
      </c>
    </row>
    <row r="56" spans="1:9" ht="18" customHeight="1" x14ac:dyDescent="0.2">
      <c r="C56" s="221">
        <v>2021</v>
      </c>
      <c r="D56" s="218"/>
      <c r="E56" s="221">
        <v>2020</v>
      </c>
      <c r="F56" s="220"/>
      <c r="G56" s="221">
        <v>2021</v>
      </c>
      <c r="H56" s="218"/>
      <c r="I56" s="221">
        <v>2020</v>
      </c>
    </row>
    <row r="57" spans="1:9" ht="18" customHeight="1" x14ac:dyDescent="0.2">
      <c r="A57" s="286"/>
      <c r="B57" s="286"/>
      <c r="C57" s="262" t="s">
        <v>175</v>
      </c>
      <c r="D57" s="218"/>
      <c r="E57" s="221"/>
      <c r="F57" s="220"/>
      <c r="G57" s="262" t="s">
        <v>175</v>
      </c>
      <c r="H57" s="218"/>
      <c r="I57" s="221"/>
    </row>
    <row r="58" spans="1:9" ht="18" customHeight="1" x14ac:dyDescent="0.2">
      <c r="A58" s="214" t="s">
        <v>148</v>
      </c>
      <c r="C58" s="7"/>
      <c r="D58" s="216"/>
      <c r="E58" s="216"/>
      <c r="F58" s="216"/>
      <c r="G58" s="217"/>
      <c r="H58" s="217"/>
      <c r="I58" s="217"/>
    </row>
    <row r="59" spans="1:9" ht="18" customHeight="1" x14ac:dyDescent="0.2">
      <c r="A59" s="234" t="s">
        <v>149</v>
      </c>
      <c r="B59" s="215"/>
      <c r="C59" s="216"/>
      <c r="D59" s="216"/>
      <c r="E59" s="216"/>
      <c r="F59" s="216"/>
      <c r="G59" s="217"/>
      <c r="H59" s="217"/>
      <c r="I59" s="217"/>
    </row>
    <row r="60" spans="1:9" ht="18" customHeight="1" x14ac:dyDescent="0.2">
      <c r="A60" s="235" t="s">
        <v>150</v>
      </c>
      <c r="B60" s="215">
        <v>16</v>
      </c>
      <c r="C60" s="111">
        <v>38144</v>
      </c>
      <c r="D60" s="225"/>
      <c r="E60" s="225">
        <v>58542</v>
      </c>
      <c r="F60" s="225"/>
      <c r="G60" s="236">
        <v>23296</v>
      </c>
      <c r="H60" s="237"/>
      <c r="I60" s="236">
        <v>37824</v>
      </c>
    </row>
    <row r="61" spans="1:9" ht="18" customHeight="1" x14ac:dyDescent="0.2">
      <c r="A61" s="235" t="s">
        <v>100</v>
      </c>
      <c r="B61" s="215"/>
      <c r="C61" s="225">
        <v>62013</v>
      </c>
      <c r="D61" s="225"/>
      <c r="E61" s="225">
        <v>47817</v>
      </c>
      <c r="F61" s="225"/>
      <c r="G61" s="236">
        <v>40421</v>
      </c>
      <c r="H61" s="237"/>
      <c r="I61" s="236">
        <v>32668</v>
      </c>
    </row>
    <row r="62" spans="1:9" ht="18" customHeight="1" x14ac:dyDescent="0.2">
      <c r="A62" s="235" t="s">
        <v>151</v>
      </c>
      <c r="B62" s="215">
        <v>17</v>
      </c>
      <c r="C62" s="225">
        <v>22034</v>
      </c>
      <c r="D62" s="225"/>
      <c r="E62" s="225">
        <v>20237</v>
      </c>
      <c r="F62" s="225"/>
      <c r="G62" s="236">
        <v>15750</v>
      </c>
      <c r="H62" s="225"/>
      <c r="I62" s="236">
        <v>13579</v>
      </c>
    </row>
    <row r="63" spans="1:9" ht="18" customHeight="1" x14ac:dyDescent="0.2">
      <c r="A63" s="235" t="s">
        <v>152</v>
      </c>
      <c r="B63" s="215"/>
      <c r="C63" s="225">
        <v>13281</v>
      </c>
      <c r="D63" s="228"/>
      <c r="E63" s="225">
        <v>10551</v>
      </c>
      <c r="F63" s="225"/>
      <c r="G63" s="236">
        <v>3220</v>
      </c>
      <c r="H63" s="225"/>
      <c r="I63" s="236">
        <v>3044</v>
      </c>
    </row>
    <row r="64" spans="1:9" ht="18" customHeight="1" x14ac:dyDescent="0.2">
      <c r="A64" s="235" t="s">
        <v>20</v>
      </c>
      <c r="B64" s="215"/>
      <c r="C64" s="111">
        <v>16469</v>
      </c>
      <c r="D64" s="225"/>
      <c r="E64" s="225">
        <v>13954</v>
      </c>
      <c r="F64" s="225"/>
      <c r="G64" s="236">
        <v>9997</v>
      </c>
      <c r="H64" s="228"/>
      <c r="I64" s="236">
        <v>8931</v>
      </c>
    </row>
    <row r="65" spans="1:9" ht="18" customHeight="1" x14ac:dyDescent="0.2">
      <c r="A65" s="238" t="s">
        <v>153</v>
      </c>
      <c r="B65" s="215"/>
      <c r="C65" s="239">
        <f>SUM(C60:C64)</f>
        <v>151941</v>
      </c>
      <c r="D65" s="225"/>
      <c r="E65" s="239">
        <f>SUM(E59:E64)</f>
        <v>151101</v>
      </c>
      <c r="F65" s="225"/>
      <c r="G65" s="239">
        <f>SUM(G60:G64)</f>
        <v>92684</v>
      </c>
      <c r="H65" s="240"/>
      <c r="I65" s="239">
        <f>SUM(I59:I64)</f>
        <v>96046</v>
      </c>
    </row>
    <row r="66" spans="1:9" ht="13.75" customHeight="1" x14ac:dyDescent="0.2">
      <c r="A66" s="238"/>
      <c r="B66" s="215"/>
      <c r="C66" s="240"/>
      <c r="D66" s="225"/>
      <c r="E66" s="240"/>
      <c r="F66" s="225"/>
      <c r="G66" s="240"/>
      <c r="H66" s="240"/>
      <c r="I66" s="240"/>
    </row>
    <row r="67" spans="1:9" ht="18" customHeight="1" x14ac:dyDescent="0.2">
      <c r="A67" s="241" t="s">
        <v>154</v>
      </c>
      <c r="B67" s="215"/>
      <c r="C67" s="225"/>
      <c r="D67" s="225"/>
      <c r="E67" s="225"/>
      <c r="F67" s="225"/>
      <c r="G67" s="242"/>
      <c r="H67" s="240"/>
      <c r="I67" s="242"/>
    </row>
    <row r="68" spans="1:9" ht="18" customHeight="1" x14ac:dyDescent="0.2">
      <c r="A68" s="235" t="s">
        <v>155</v>
      </c>
      <c r="B68" s="215">
        <v>17</v>
      </c>
      <c r="C68" s="242">
        <v>141579</v>
      </c>
      <c r="D68" s="225"/>
      <c r="E68" s="242">
        <v>117388</v>
      </c>
      <c r="F68" s="225"/>
      <c r="G68" s="236">
        <v>140060</v>
      </c>
      <c r="H68" s="240"/>
      <c r="I68" s="236">
        <v>114630</v>
      </c>
    </row>
    <row r="69" spans="1:9" ht="18" customHeight="1" x14ac:dyDescent="0.2">
      <c r="A69" s="235" t="s">
        <v>156</v>
      </c>
      <c r="B69" s="215"/>
      <c r="C69" s="242">
        <v>15910</v>
      </c>
      <c r="D69" s="243"/>
      <c r="E69" s="242">
        <v>16644</v>
      </c>
      <c r="F69" s="243"/>
      <c r="G69" s="228">
        <v>0</v>
      </c>
      <c r="H69" s="228"/>
      <c r="I69" s="228">
        <v>0</v>
      </c>
    </row>
    <row r="70" spans="1:9" ht="18" customHeight="1" x14ac:dyDescent="0.2">
      <c r="A70" s="235" t="s">
        <v>157</v>
      </c>
      <c r="B70" s="215">
        <v>18</v>
      </c>
      <c r="C70" s="244">
        <v>41152</v>
      </c>
      <c r="D70" s="225"/>
      <c r="E70" s="244">
        <v>39666</v>
      </c>
      <c r="F70" s="225"/>
      <c r="G70" s="236">
        <v>26165</v>
      </c>
      <c r="H70" s="228"/>
      <c r="I70" s="236">
        <v>25324</v>
      </c>
    </row>
    <row r="71" spans="1:9" ht="18" customHeight="1" x14ac:dyDescent="0.2">
      <c r="A71" s="238" t="s">
        <v>158</v>
      </c>
      <c r="B71" s="215"/>
      <c r="C71" s="247">
        <f>SUM(C68:C70)</f>
        <v>198641</v>
      </c>
      <c r="D71" s="248"/>
      <c r="E71" s="247">
        <f>SUM(E68:E70)</f>
        <v>173698</v>
      </c>
      <c r="F71" s="7"/>
      <c r="G71" s="247">
        <f>SUM(G68:G70)</f>
        <v>166225</v>
      </c>
      <c r="H71" s="7"/>
      <c r="I71" s="247">
        <f>SUM(I68:I70)</f>
        <v>139954</v>
      </c>
    </row>
    <row r="72" spans="1:9" ht="18" customHeight="1" x14ac:dyDescent="0.2">
      <c r="A72" s="234" t="s">
        <v>159</v>
      </c>
      <c r="B72" s="215"/>
      <c r="C72" s="231">
        <f>C65+C71</f>
        <v>350582</v>
      </c>
      <c r="D72" s="225"/>
      <c r="E72" s="231">
        <f>E65+E71</f>
        <v>324799</v>
      </c>
      <c r="F72" s="225"/>
      <c r="G72" s="231">
        <f>G65+G71</f>
        <v>258909</v>
      </c>
      <c r="H72" s="225"/>
      <c r="I72" s="231">
        <f>I65+I71</f>
        <v>236000</v>
      </c>
    </row>
    <row r="73" spans="1:9" ht="13.75" customHeight="1" x14ac:dyDescent="0.2">
      <c r="B73" s="249"/>
      <c r="C73" s="225"/>
      <c r="D73" s="225"/>
      <c r="E73" s="225"/>
      <c r="F73" s="225"/>
      <c r="G73" s="250"/>
      <c r="H73" s="225"/>
      <c r="I73" s="250"/>
    </row>
    <row r="74" spans="1:9" ht="18" customHeight="1" x14ac:dyDescent="0.2">
      <c r="A74" s="234" t="s">
        <v>160</v>
      </c>
      <c r="C74" s="7"/>
      <c r="D74" s="216"/>
      <c r="E74" s="7"/>
      <c r="F74" s="216"/>
      <c r="G74" s="217"/>
      <c r="H74" s="217"/>
      <c r="I74" s="217"/>
    </row>
    <row r="75" spans="1:9" ht="18" customHeight="1" x14ac:dyDescent="0.2">
      <c r="A75" s="251" t="s">
        <v>161</v>
      </c>
      <c r="B75" s="215"/>
      <c r="C75" s="225"/>
      <c r="D75" s="225"/>
      <c r="E75" s="225"/>
      <c r="F75" s="225"/>
      <c r="G75" s="242"/>
      <c r="H75" s="240"/>
      <c r="I75" s="242"/>
    </row>
    <row r="76" spans="1:9" ht="18" customHeight="1" x14ac:dyDescent="0.2">
      <c r="A76" s="235" t="s">
        <v>162</v>
      </c>
      <c r="B76" s="215"/>
      <c r="C76" s="225"/>
      <c r="D76" s="225"/>
      <c r="E76" s="225"/>
      <c r="F76" s="225"/>
      <c r="G76" s="242"/>
      <c r="H76" s="240"/>
      <c r="I76" s="242"/>
    </row>
    <row r="77" spans="1:9" s="254" customFormat="1" ht="18" customHeight="1" thickBot="1" x14ac:dyDescent="0.25">
      <c r="A77" s="252" t="s">
        <v>221</v>
      </c>
      <c r="B77" s="215"/>
      <c r="C77" s="253">
        <v>340000</v>
      </c>
      <c r="D77" s="243"/>
      <c r="E77" s="253">
        <v>340000</v>
      </c>
      <c r="F77" s="243"/>
      <c r="G77" s="253">
        <v>340000</v>
      </c>
      <c r="H77" s="243"/>
      <c r="I77" s="253">
        <v>340000</v>
      </c>
    </row>
    <row r="78" spans="1:9" ht="18" customHeight="1" thickTop="1" x14ac:dyDescent="0.2">
      <c r="A78" s="245" t="s">
        <v>163</v>
      </c>
      <c r="B78" s="215"/>
      <c r="C78" s="242"/>
      <c r="D78" s="225"/>
      <c r="E78" s="242"/>
      <c r="F78" s="225"/>
      <c r="G78" s="242"/>
      <c r="H78" s="240"/>
      <c r="I78" s="242"/>
    </row>
    <row r="79" spans="1:9" ht="18" customHeight="1" x14ac:dyDescent="0.2">
      <c r="A79" s="283" t="s">
        <v>222</v>
      </c>
      <c r="B79" s="283"/>
      <c r="C79" s="242">
        <v>340000</v>
      </c>
      <c r="D79" s="225"/>
      <c r="E79" s="242">
        <v>340000</v>
      </c>
      <c r="F79" s="225"/>
      <c r="G79" s="236">
        <v>340000</v>
      </c>
      <c r="H79" s="240"/>
      <c r="I79" s="236">
        <v>340000</v>
      </c>
    </row>
    <row r="80" spans="1:9" ht="18" customHeight="1" x14ac:dyDescent="0.2">
      <c r="A80" s="7" t="s">
        <v>164</v>
      </c>
      <c r="B80" s="215"/>
      <c r="C80" s="242">
        <v>649124</v>
      </c>
      <c r="D80" s="225"/>
      <c r="E80" s="242">
        <v>649124</v>
      </c>
      <c r="F80" s="225"/>
      <c r="G80" s="236">
        <v>649124</v>
      </c>
      <c r="H80" s="225"/>
      <c r="I80" s="236">
        <v>649124</v>
      </c>
    </row>
    <row r="81" spans="1:9" ht="18" customHeight="1" x14ac:dyDescent="0.2">
      <c r="A81" s="7" t="s">
        <v>165</v>
      </c>
      <c r="B81" s="215"/>
      <c r="C81" s="236">
        <v>5145</v>
      </c>
      <c r="D81" s="225"/>
      <c r="E81" s="236">
        <v>5145</v>
      </c>
      <c r="F81" s="225"/>
      <c r="G81" s="236">
        <v>5145</v>
      </c>
      <c r="H81" s="225"/>
      <c r="I81" s="236">
        <v>5145</v>
      </c>
    </row>
    <row r="82" spans="1:9" ht="18" customHeight="1" x14ac:dyDescent="0.2">
      <c r="A82" s="7" t="s">
        <v>166</v>
      </c>
      <c r="B82" s="215"/>
      <c r="C82" s="236">
        <v>-12666</v>
      </c>
      <c r="D82" s="225"/>
      <c r="E82" s="236">
        <v>-12666</v>
      </c>
      <c r="F82" s="225"/>
      <c r="G82" s="255">
        <v>0</v>
      </c>
      <c r="H82" s="225"/>
      <c r="I82" s="255">
        <v>0</v>
      </c>
    </row>
    <row r="83" spans="1:9" ht="18" customHeight="1" x14ac:dyDescent="0.2">
      <c r="A83" s="7" t="s">
        <v>167</v>
      </c>
      <c r="B83" s="249"/>
      <c r="C83" s="236"/>
      <c r="D83" s="225"/>
      <c r="E83" s="236"/>
      <c r="F83" s="225"/>
      <c r="G83" s="236"/>
      <c r="H83" s="225"/>
      <c r="I83" s="236"/>
    </row>
    <row r="84" spans="1:9" ht="18" customHeight="1" x14ac:dyDescent="0.2">
      <c r="A84" s="235" t="s">
        <v>168</v>
      </c>
      <c r="B84" s="249"/>
      <c r="C84" s="242">
        <v>34000</v>
      </c>
      <c r="D84" s="242"/>
      <c r="E84" s="242">
        <v>34000</v>
      </c>
      <c r="F84" s="242"/>
      <c r="G84" s="236">
        <v>34000</v>
      </c>
      <c r="H84" s="242"/>
      <c r="I84" s="236">
        <v>34000</v>
      </c>
    </row>
    <row r="85" spans="1:9" ht="18" customHeight="1" x14ac:dyDescent="0.2">
      <c r="A85" s="235" t="s">
        <v>169</v>
      </c>
      <c r="B85" s="249"/>
      <c r="C85" s="242">
        <v>297005</v>
      </c>
      <c r="E85" s="242">
        <v>258775</v>
      </c>
      <c r="G85" s="236">
        <f>Company!L29</f>
        <v>192553</v>
      </c>
      <c r="I85" s="236">
        <v>164078</v>
      </c>
    </row>
    <row r="86" spans="1:9" ht="18" customHeight="1" x14ac:dyDescent="0.2">
      <c r="A86" s="7" t="s">
        <v>31</v>
      </c>
      <c r="C86" s="256">
        <f>Consol!W32</f>
        <v>-5530</v>
      </c>
      <c r="E86" s="256">
        <v>-8756</v>
      </c>
      <c r="G86" s="246">
        <f>Company!N29</f>
        <v>-4606</v>
      </c>
      <c r="H86" s="225"/>
      <c r="I86" s="246">
        <v>-5897</v>
      </c>
    </row>
    <row r="87" spans="1:9" ht="18" customHeight="1" x14ac:dyDescent="0.2">
      <c r="A87" s="7" t="s">
        <v>170</v>
      </c>
      <c r="C87" s="242">
        <f>SUM(C79:C86)</f>
        <v>1307078</v>
      </c>
      <c r="E87" s="242">
        <f>SUM(E79:E86)</f>
        <v>1265622</v>
      </c>
      <c r="G87" s="243">
        <f>SUM(G79:G86)</f>
        <v>1216216</v>
      </c>
      <c r="H87" s="225"/>
      <c r="I87" s="243">
        <f>SUM(I79:I86)</f>
        <v>1186450</v>
      </c>
    </row>
    <row r="88" spans="1:9" ht="18" customHeight="1" x14ac:dyDescent="0.2">
      <c r="A88" s="7" t="s">
        <v>45</v>
      </c>
      <c r="C88" s="256">
        <f>Consol!AA32</f>
        <v>8519</v>
      </c>
      <c r="E88" s="256">
        <v>1231</v>
      </c>
      <c r="G88" s="263" t="s">
        <v>176</v>
      </c>
      <c r="H88" s="225"/>
      <c r="I88" s="243">
        <v>0</v>
      </c>
    </row>
    <row r="89" spans="1:9" ht="18" customHeight="1" x14ac:dyDescent="0.2">
      <c r="A89" s="234" t="s">
        <v>171</v>
      </c>
      <c r="C89" s="257">
        <f>SUM(C87:C88)</f>
        <v>1315597</v>
      </c>
      <c r="E89" s="257">
        <f>SUM(E87:E88)</f>
        <v>1266853</v>
      </c>
      <c r="G89" s="247">
        <f>SUM(G87:G88)</f>
        <v>1216216</v>
      </c>
      <c r="I89" s="247">
        <f>SUM(I87:I88)</f>
        <v>1186450</v>
      </c>
    </row>
    <row r="90" spans="1:9" ht="18" customHeight="1" thickBot="1" x14ac:dyDescent="0.25">
      <c r="A90" s="232" t="s">
        <v>172</v>
      </c>
      <c r="C90" s="258">
        <f>C72+C89</f>
        <v>1666179</v>
      </c>
      <c r="E90" s="258">
        <f>E72+E89</f>
        <v>1591652</v>
      </c>
      <c r="G90" s="258">
        <f>G72+G89</f>
        <v>1475125</v>
      </c>
      <c r="I90" s="258">
        <f>I72+I89</f>
        <v>1422450</v>
      </c>
    </row>
    <row r="91" spans="1:9" ht="20.3" customHeight="1" thickTop="1" x14ac:dyDescent="0.2">
      <c r="C91" s="5"/>
      <c r="E91" s="5"/>
      <c r="I91" s="259"/>
    </row>
    <row r="95" spans="1:9" ht="20.3" customHeight="1" x14ac:dyDescent="0.2">
      <c r="C95" s="7"/>
      <c r="D95" s="7"/>
      <c r="E95" s="7"/>
      <c r="F95" s="7"/>
      <c r="G95" s="7"/>
      <c r="H95" s="7"/>
      <c r="I95" s="7"/>
    </row>
    <row r="97" spans="1:1" ht="20.3" customHeight="1" x14ac:dyDescent="0.2">
      <c r="A97" s="7" t="s">
        <v>28</v>
      </c>
    </row>
  </sheetData>
  <mergeCells count="19">
    <mergeCell ref="A49:I49"/>
    <mergeCell ref="A1:I1"/>
    <mergeCell ref="A2:I2"/>
    <mergeCell ref="A3:I3"/>
    <mergeCell ref="A4:I4"/>
    <mergeCell ref="C6:E6"/>
    <mergeCell ref="G6:I6"/>
    <mergeCell ref="C7:E7"/>
    <mergeCell ref="G7:I7"/>
    <mergeCell ref="A46:I46"/>
    <mergeCell ref="A47:I47"/>
    <mergeCell ref="A48:I48"/>
    <mergeCell ref="A79:B79"/>
    <mergeCell ref="A50:I50"/>
    <mergeCell ref="C52:E52"/>
    <mergeCell ref="G52:I52"/>
    <mergeCell ref="C53:E53"/>
    <mergeCell ref="G53:I53"/>
    <mergeCell ref="A57:B57"/>
  </mergeCells>
  <pageMargins left="1" right="0.2" top="1" bottom="0.5" header="0.5" footer="0.3"/>
  <pageSetup paperSize="9" scale="80" firstPageNumber="2" fitToHeight="0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zoomScale="70" zoomScaleNormal="70" zoomScaleSheetLayoutView="89" workbookViewId="0">
      <selection activeCell="O46" sqref="O46"/>
    </sheetView>
  </sheetViews>
  <sheetFormatPr defaultColWidth="9.125" defaultRowHeight="20.95" customHeight="1" x14ac:dyDescent="0.25"/>
  <cols>
    <col min="1" max="1" width="55.125" style="33" customWidth="1"/>
    <col min="2" max="2" width="10.125" style="31" customWidth="1"/>
    <col min="3" max="3" width="1" style="31" customWidth="1"/>
    <col min="4" max="4" width="10.375" style="27" customWidth="1"/>
    <col min="5" max="5" width="1" style="27" customWidth="1"/>
    <col min="6" max="6" width="10.375" style="27" customWidth="1"/>
    <col min="7" max="7" width="1" style="27" customWidth="1"/>
    <col min="8" max="8" width="10.375" style="28" customWidth="1"/>
    <col min="9" max="9" width="1" style="28" customWidth="1"/>
    <col min="10" max="10" width="10.375" style="28" customWidth="1"/>
    <col min="11" max="11" width="0.875" style="31" customWidth="1"/>
    <col min="12" max="16384" width="9.125" style="31"/>
  </cols>
  <sheetData>
    <row r="1" spans="1:13" s="12" customFormat="1" ht="20.95" customHeight="1" x14ac:dyDescent="0.2">
      <c r="A1" s="286" t="s">
        <v>95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3" s="12" customFormat="1" ht="20.95" customHeight="1" x14ac:dyDescent="0.2">
      <c r="A2" s="289" t="s">
        <v>98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3" s="12" customFormat="1" ht="20.95" customHeight="1" x14ac:dyDescent="0.2">
      <c r="A3" s="289" t="s">
        <v>119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3" ht="20.95" customHeight="1" x14ac:dyDescent="0.25">
      <c r="A4" s="289" t="s">
        <v>32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13" ht="20.95" customHeight="1" x14ac:dyDescent="0.25">
      <c r="A5" s="290" t="s">
        <v>14</v>
      </c>
      <c r="B5" s="290"/>
      <c r="C5" s="290"/>
      <c r="D5" s="290"/>
      <c r="E5" s="290"/>
      <c r="F5" s="290"/>
      <c r="G5" s="290"/>
      <c r="H5" s="290"/>
      <c r="I5" s="290"/>
      <c r="J5" s="290"/>
    </row>
    <row r="6" spans="1:13" s="12" customFormat="1" ht="7.55" customHeight="1" x14ac:dyDescent="0.2">
      <c r="A6" s="11"/>
      <c r="B6" s="10"/>
      <c r="C6" s="10"/>
      <c r="D6" s="22"/>
      <c r="E6" s="22"/>
      <c r="F6" s="22"/>
      <c r="G6" s="22"/>
      <c r="H6" s="21"/>
      <c r="I6" s="24"/>
      <c r="J6" s="21"/>
    </row>
    <row r="7" spans="1:13" s="32" customFormat="1" ht="20.3" customHeight="1" x14ac:dyDescent="0.25">
      <c r="A7" s="33"/>
      <c r="B7" s="107" t="s">
        <v>0</v>
      </c>
      <c r="C7" s="35"/>
      <c r="D7" s="294" t="s">
        <v>23</v>
      </c>
      <c r="E7" s="294"/>
      <c r="F7" s="294"/>
      <c r="G7" s="110"/>
      <c r="H7" s="295" t="s">
        <v>24</v>
      </c>
      <c r="I7" s="295"/>
      <c r="J7" s="295"/>
    </row>
    <row r="8" spans="1:13" s="32" customFormat="1" ht="20.3" customHeight="1" x14ac:dyDescent="0.25">
      <c r="A8" s="33"/>
      <c r="B8" s="108"/>
      <c r="C8" s="35"/>
      <c r="D8" s="294" t="s">
        <v>27</v>
      </c>
      <c r="E8" s="294"/>
      <c r="F8" s="294"/>
      <c r="G8" s="110"/>
      <c r="H8" s="294" t="s">
        <v>27</v>
      </c>
      <c r="I8" s="294"/>
      <c r="J8" s="294"/>
    </row>
    <row r="9" spans="1:13" s="32" customFormat="1" ht="20.3" customHeight="1" x14ac:dyDescent="0.25">
      <c r="A9" s="33"/>
      <c r="B9" s="31"/>
      <c r="C9" s="39"/>
      <c r="D9" s="125">
        <v>2021</v>
      </c>
      <c r="E9" s="126"/>
      <c r="F9" s="127" t="s">
        <v>120</v>
      </c>
      <c r="G9" s="128"/>
      <c r="H9" s="125">
        <v>2021</v>
      </c>
      <c r="I9" s="126"/>
      <c r="J9" s="127" t="s">
        <v>120</v>
      </c>
    </row>
    <row r="10" spans="1:13" s="32" customFormat="1" ht="20.3" customHeight="1" x14ac:dyDescent="0.25">
      <c r="A10" s="33"/>
      <c r="B10" s="31"/>
      <c r="C10" s="39"/>
      <c r="D10" s="125"/>
      <c r="E10" s="126"/>
      <c r="F10" s="127" t="s">
        <v>197</v>
      </c>
      <c r="G10" s="128"/>
      <c r="H10" s="125"/>
      <c r="I10" s="126"/>
      <c r="J10" s="127"/>
    </row>
    <row r="11" spans="1:13" s="32" customFormat="1" ht="20.3" customHeight="1" x14ac:dyDescent="0.2">
      <c r="A11" s="26" t="s">
        <v>11</v>
      </c>
      <c r="B11" s="108"/>
      <c r="C11" s="35"/>
      <c r="D11" s="23"/>
      <c r="E11" s="23"/>
      <c r="F11" s="23"/>
      <c r="G11" s="23"/>
      <c r="H11" s="25"/>
      <c r="I11" s="25"/>
      <c r="J11" s="25"/>
    </row>
    <row r="12" spans="1:13" ht="20.3" customHeight="1" x14ac:dyDescent="0.25">
      <c r="A12" s="120" t="s">
        <v>74</v>
      </c>
      <c r="B12" s="108">
        <v>21</v>
      </c>
      <c r="C12" s="35"/>
      <c r="D12" s="129">
        <v>169300</v>
      </c>
      <c r="E12" s="113"/>
      <c r="F12" s="129">
        <v>173634</v>
      </c>
      <c r="G12" s="113"/>
      <c r="H12" s="129">
        <v>99744</v>
      </c>
      <c r="I12" s="113"/>
      <c r="J12" s="129">
        <v>100775</v>
      </c>
      <c r="M12" s="186"/>
    </row>
    <row r="13" spans="1:13" ht="20.3" customHeight="1" x14ac:dyDescent="0.25">
      <c r="A13" s="120" t="s">
        <v>1</v>
      </c>
      <c r="B13" s="108"/>
      <c r="C13" s="35"/>
      <c r="D13" s="132">
        <v>6000</v>
      </c>
      <c r="E13" s="113"/>
      <c r="F13" s="132">
        <v>5934</v>
      </c>
      <c r="G13" s="113"/>
      <c r="H13" s="131">
        <v>11314</v>
      </c>
      <c r="I13" s="113"/>
      <c r="J13" s="131">
        <v>9933</v>
      </c>
      <c r="L13" s="186"/>
    </row>
    <row r="14" spans="1:13" ht="20.3" customHeight="1" x14ac:dyDescent="0.25">
      <c r="A14" s="122" t="s">
        <v>106</v>
      </c>
      <c r="B14" s="108"/>
      <c r="C14" s="35"/>
      <c r="D14" s="133">
        <v>175300</v>
      </c>
      <c r="E14" s="113"/>
      <c r="F14" s="133">
        <f>SUM(F12:F13)</f>
        <v>179568</v>
      </c>
      <c r="G14" s="113"/>
      <c r="H14" s="134">
        <v>111058</v>
      </c>
      <c r="I14" s="113"/>
      <c r="J14" s="134">
        <f>SUM(J12:J13)</f>
        <v>110708</v>
      </c>
    </row>
    <row r="15" spans="1:13" s="32" customFormat="1" ht="6.05" customHeight="1" x14ac:dyDescent="0.25">
      <c r="A15" s="33"/>
      <c r="B15" s="108"/>
      <c r="C15" s="35"/>
      <c r="D15" s="113"/>
      <c r="E15" s="113"/>
      <c r="F15" s="113"/>
      <c r="G15" s="113"/>
      <c r="H15" s="135"/>
      <c r="I15" s="113"/>
      <c r="J15" s="135"/>
    </row>
    <row r="16" spans="1:13" s="32" customFormat="1" ht="20.3" customHeight="1" x14ac:dyDescent="0.2">
      <c r="A16" s="26" t="s">
        <v>6</v>
      </c>
      <c r="B16" s="108"/>
      <c r="C16" s="35"/>
      <c r="D16" s="113"/>
      <c r="E16" s="113"/>
      <c r="F16" s="113"/>
      <c r="G16" s="113"/>
      <c r="H16" s="135"/>
      <c r="I16" s="113"/>
      <c r="J16" s="135"/>
    </row>
    <row r="17" spans="1:11" ht="20.3" customHeight="1" x14ac:dyDescent="0.25">
      <c r="A17" s="120" t="s">
        <v>178</v>
      </c>
      <c r="B17" s="108"/>
      <c r="C17" s="35"/>
      <c r="D17" s="136">
        <v>96808</v>
      </c>
      <c r="E17" s="136"/>
      <c r="F17" s="136">
        <v>95128</v>
      </c>
      <c r="G17" s="136"/>
      <c r="H17" s="131">
        <v>58266</v>
      </c>
      <c r="I17" s="113"/>
      <c r="J17" s="131">
        <v>56402</v>
      </c>
    </row>
    <row r="18" spans="1:11" ht="20.3" customHeight="1" x14ac:dyDescent="0.25">
      <c r="A18" s="120" t="s">
        <v>15</v>
      </c>
      <c r="B18" s="108"/>
      <c r="C18" s="35"/>
      <c r="D18" s="136">
        <v>3573</v>
      </c>
      <c r="E18" s="113"/>
      <c r="F18" s="136">
        <v>3504</v>
      </c>
      <c r="G18" s="113"/>
      <c r="H18" s="131">
        <v>2945</v>
      </c>
      <c r="I18" s="113"/>
      <c r="J18" s="131">
        <v>1778</v>
      </c>
    </row>
    <row r="19" spans="1:11" ht="20.3" customHeight="1" x14ac:dyDescent="0.25">
      <c r="A19" s="120" t="s">
        <v>16</v>
      </c>
      <c r="B19" s="108"/>
      <c r="C19" s="35"/>
      <c r="D19" s="136">
        <v>38217</v>
      </c>
      <c r="E19" s="113"/>
      <c r="F19" s="136">
        <v>28721</v>
      </c>
      <c r="G19" s="113"/>
      <c r="H19" s="131">
        <v>22722</v>
      </c>
      <c r="I19" s="113"/>
      <c r="J19" s="131">
        <v>18984</v>
      </c>
    </row>
    <row r="20" spans="1:11" ht="20.3" customHeight="1" x14ac:dyDescent="0.25">
      <c r="A20" s="122" t="s">
        <v>107</v>
      </c>
      <c r="B20" s="108"/>
      <c r="C20" s="35"/>
      <c r="D20" s="133">
        <f>SUM(D17:D19)</f>
        <v>138598</v>
      </c>
      <c r="E20" s="136"/>
      <c r="F20" s="133">
        <f>SUM(F17:F19)</f>
        <v>127353</v>
      </c>
      <c r="G20" s="136"/>
      <c r="H20" s="133">
        <f>SUM(H17:H19)</f>
        <v>83933</v>
      </c>
      <c r="I20" s="113"/>
      <c r="J20" s="133">
        <f>SUM(J17:J19)</f>
        <v>77164</v>
      </c>
    </row>
    <row r="21" spans="1:11" ht="20.3" customHeight="1" x14ac:dyDescent="0.25">
      <c r="A21" s="26" t="s">
        <v>104</v>
      </c>
      <c r="B21" s="108"/>
      <c r="C21" s="35"/>
      <c r="D21" s="133">
        <f>D14-D20</f>
        <v>36702</v>
      </c>
      <c r="E21" s="136"/>
      <c r="F21" s="133">
        <f>F14-F20</f>
        <v>52215</v>
      </c>
      <c r="G21" s="136"/>
      <c r="H21" s="133">
        <v>27125</v>
      </c>
      <c r="I21" s="113"/>
      <c r="J21" s="133">
        <f>J14-J20</f>
        <v>33544</v>
      </c>
    </row>
    <row r="22" spans="1:11" s="32" customFormat="1" ht="6.05" customHeight="1" x14ac:dyDescent="0.25">
      <c r="A22" s="33"/>
      <c r="B22" s="108"/>
      <c r="C22" s="35"/>
      <c r="D22" s="113"/>
      <c r="E22" s="113"/>
      <c r="F22" s="113"/>
      <c r="G22" s="113"/>
      <c r="H22" s="135"/>
      <c r="I22" s="113"/>
      <c r="J22" s="135"/>
    </row>
    <row r="23" spans="1:11" ht="19.5" customHeight="1" x14ac:dyDescent="0.25">
      <c r="A23" s="12" t="s">
        <v>105</v>
      </c>
      <c r="B23" s="201"/>
      <c r="C23" s="35"/>
      <c r="D23" s="137">
        <v>3812</v>
      </c>
      <c r="E23" s="137"/>
      <c r="F23" s="137">
        <v>2913</v>
      </c>
      <c r="G23" s="137"/>
      <c r="H23" s="137">
        <v>3829</v>
      </c>
      <c r="I23" s="114"/>
      <c r="J23" s="137">
        <v>2971</v>
      </c>
      <c r="K23" s="198"/>
    </row>
    <row r="24" spans="1:11" ht="19.5" customHeight="1" x14ac:dyDescent="0.25">
      <c r="A24" s="12" t="s">
        <v>25</v>
      </c>
      <c r="B24" s="197"/>
      <c r="C24" s="35"/>
      <c r="D24" s="117">
        <v>-2350</v>
      </c>
      <c r="E24" s="117"/>
      <c r="F24" s="117">
        <v>-1819</v>
      </c>
      <c r="G24" s="117" t="s">
        <v>72</v>
      </c>
      <c r="H24" s="117">
        <v>-2222</v>
      </c>
      <c r="I24" s="117" t="s">
        <v>72</v>
      </c>
      <c r="J24" s="117">
        <v>-1532</v>
      </c>
      <c r="K24" s="198"/>
    </row>
    <row r="25" spans="1:11" ht="19.5" customHeight="1" x14ac:dyDescent="0.25">
      <c r="A25" s="12" t="s">
        <v>179</v>
      </c>
      <c r="B25" s="260"/>
      <c r="C25" s="35"/>
      <c r="D25" s="138">
        <v>482</v>
      </c>
      <c r="E25" s="136"/>
      <c r="F25" s="138">
        <v>427</v>
      </c>
      <c r="G25" s="136"/>
      <c r="H25" s="268" t="s">
        <v>176</v>
      </c>
      <c r="I25" s="139"/>
      <c r="J25" s="268">
        <v>0</v>
      </c>
    </row>
    <row r="26" spans="1:11" s="16" customFormat="1" ht="20.3" customHeight="1" x14ac:dyDescent="0.2">
      <c r="A26" s="40" t="s">
        <v>68</v>
      </c>
      <c r="B26" s="12"/>
      <c r="C26" s="35"/>
      <c r="D26" s="136">
        <f>SUM(D21:D25)</f>
        <v>38646</v>
      </c>
      <c r="E26" s="111"/>
      <c r="F26" s="136">
        <f>SUM(F21:F25)</f>
        <v>53736</v>
      </c>
      <c r="G26" s="132">
        <v>0</v>
      </c>
      <c r="H26" s="136">
        <v>28732</v>
      </c>
      <c r="I26" s="132"/>
      <c r="J26" s="136">
        <f>SUM(J21:J24)</f>
        <v>34983</v>
      </c>
    </row>
    <row r="27" spans="1:11" s="16" customFormat="1" ht="20.3" customHeight="1" x14ac:dyDescent="0.2">
      <c r="A27" s="12" t="s">
        <v>26</v>
      </c>
      <c r="B27" s="108">
        <v>19</v>
      </c>
      <c r="C27" s="35"/>
      <c r="D27" s="117">
        <v>-4589</v>
      </c>
      <c r="E27" s="136"/>
      <c r="F27" s="117">
        <v>-6061</v>
      </c>
      <c r="G27" s="136"/>
      <c r="H27" s="117">
        <v>-2854</v>
      </c>
      <c r="I27" s="136"/>
      <c r="J27" s="117">
        <v>-3250</v>
      </c>
    </row>
    <row r="28" spans="1:11" s="16" customFormat="1" ht="20.3" customHeight="1" x14ac:dyDescent="0.2">
      <c r="A28" s="40" t="s">
        <v>69</v>
      </c>
      <c r="B28" s="108"/>
      <c r="C28" s="35"/>
      <c r="D28" s="133">
        <f>SUM(D26:D27)</f>
        <v>34057</v>
      </c>
      <c r="E28" s="112"/>
      <c r="F28" s="133">
        <f>SUM(F26:F27)</f>
        <v>47675</v>
      </c>
      <c r="G28" s="112"/>
      <c r="H28" s="133">
        <f>SUM(H26:H27)</f>
        <v>25878</v>
      </c>
      <c r="I28" s="112"/>
      <c r="J28" s="133">
        <f>SUM(J26:J27)</f>
        <v>31733</v>
      </c>
    </row>
    <row r="29" spans="1:11" s="32" customFormat="1" ht="6.05" customHeight="1" x14ac:dyDescent="0.25">
      <c r="A29" s="33"/>
      <c r="B29" s="108"/>
      <c r="C29" s="35"/>
      <c r="D29" s="113"/>
      <c r="E29" s="113"/>
      <c r="F29" s="113"/>
      <c r="G29" s="113"/>
      <c r="H29" s="135"/>
      <c r="I29" s="113"/>
      <c r="J29" s="135"/>
    </row>
    <row r="30" spans="1:11" s="16" customFormat="1" ht="20.3" customHeight="1" x14ac:dyDescent="0.2">
      <c r="A30" s="205" t="s">
        <v>110</v>
      </c>
      <c r="B30" s="108"/>
      <c r="C30" s="35"/>
      <c r="D30" s="136"/>
      <c r="E30" s="136"/>
      <c r="F30" s="136"/>
      <c r="G30" s="136"/>
      <c r="H30" s="136"/>
      <c r="I30" s="113"/>
      <c r="J30" s="136"/>
    </row>
    <row r="31" spans="1:11" s="16" customFormat="1" ht="20.3" customHeight="1" x14ac:dyDescent="0.2">
      <c r="A31" s="40" t="s">
        <v>180</v>
      </c>
      <c r="B31" s="269"/>
      <c r="C31" s="35"/>
      <c r="D31" s="136"/>
      <c r="E31" s="136"/>
      <c r="F31" s="136"/>
      <c r="G31" s="136"/>
      <c r="H31" s="136"/>
      <c r="I31" s="113"/>
      <c r="J31" s="136"/>
    </row>
    <row r="32" spans="1:11" s="16" customFormat="1" ht="20.3" customHeight="1" x14ac:dyDescent="0.2">
      <c r="A32" s="292" t="s">
        <v>181</v>
      </c>
      <c r="B32" s="292"/>
      <c r="C32" s="35"/>
      <c r="D32" s="136"/>
      <c r="E32" s="136"/>
      <c r="F32" s="136"/>
      <c r="G32" s="136"/>
      <c r="H32" s="136"/>
      <c r="I32" s="113"/>
      <c r="J32" s="136"/>
    </row>
    <row r="33" spans="1:13" s="16" customFormat="1" ht="20.3" customHeight="1" x14ac:dyDescent="0.2">
      <c r="A33" s="11" t="s">
        <v>214</v>
      </c>
      <c r="B33" s="108"/>
      <c r="C33" s="35"/>
      <c r="D33" s="137">
        <v>1935</v>
      </c>
      <c r="E33" s="137"/>
      <c r="F33" s="137">
        <v>1462</v>
      </c>
      <c r="G33" s="137"/>
      <c r="H33" s="264" t="s">
        <v>176</v>
      </c>
      <c r="I33" s="139"/>
      <c r="J33" s="264">
        <v>0</v>
      </c>
    </row>
    <row r="34" spans="1:13" s="16" customFormat="1" ht="20.3" customHeight="1" x14ac:dyDescent="0.2">
      <c r="A34" s="199" t="s">
        <v>215</v>
      </c>
      <c r="B34" s="199"/>
      <c r="C34" s="35"/>
      <c r="D34" s="138">
        <v>3888</v>
      </c>
      <c r="E34" s="136"/>
      <c r="F34" s="138">
        <v>-29711</v>
      </c>
      <c r="G34" s="136"/>
      <c r="H34" s="138">
        <v>3888</v>
      </c>
      <c r="I34" s="130"/>
      <c r="J34" s="138">
        <v>-29711</v>
      </c>
    </row>
    <row r="35" spans="1:13" s="16" customFormat="1" ht="20.3" customHeight="1" x14ac:dyDescent="0.2">
      <c r="A35" s="293" t="s">
        <v>208</v>
      </c>
      <c r="B35" s="293"/>
      <c r="C35" s="35"/>
      <c r="D35" s="138">
        <f>SUM(D31:D34)</f>
        <v>5823</v>
      </c>
      <c r="E35" s="136"/>
      <c r="F35" s="138">
        <f>SUM(F31:F34)</f>
        <v>-28249</v>
      </c>
      <c r="G35" s="136"/>
      <c r="H35" s="138">
        <v>3888</v>
      </c>
      <c r="I35" s="130"/>
      <c r="J35" s="138">
        <f>SUM(J31:J34)</f>
        <v>-29711</v>
      </c>
    </row>
    <row r="36" spans="1:13" s="16" customFormat="1" ht="20.3" customHeight="1" thickBot="1" x14ac:dyDescent="0.25">
      <c r="A36" s="40" t="s">
        <v>200</v>
      </c>
      <c r="B36" s="108"/>
      <c r="C36" s="35"/>
      <c r="D36" s="140">
        <f>D28+D35</f>
        <v>39880</v>
      </c>
      <c r="E36" s="136"/>
      <c r="F36" s="140">
        <f>F28+F35</f>
        <v>19426</v>
      </c>
      <c r="G36" s="136"/>
      <c r="H36" s="140">
        <f>H28+H35</f>
        <v>29766</v>
      </c>
      <c r="I36" s="113"/>
      <c r="J36" s="140">
        <f>J28+J35</f>
        <v>2022</v>
      </c>
    </row>
    <row r="37" spans="1:13" s="32" customFormat="1" ht="6.05" customHeight="1" thickTop="1" x14ac:dyDescent="0.25">
      <c r="A37" s="33"/>
      <c r="B37" s="108"/>
      <c r="C37" s="35"/>
      <c r="D37" s="113"/>
      <c r="E37" s="113"/>
      <c r="F37" s="113"/>
      <c r="G37" s="113"/>
      <c r="H37" s="135"/>
      <c r="I37" s="113"/>
      <c r="J37" s="135"/>
    </row>
    <row r="38" spans="1:13" s="77" customFormat="1" ht="20.95" customHeight="1" x14ac:dyDescent="0.2">
      <c r="A38" s="78" t="s">
        <v>67</v>
      </c>
      <c r="B38" s="109"/>
      <c r="C38" s="37"/>
      <c r="D38" s="115"/>
      <c r="E38" s="141"/>
      <c r="F38" s="115"/>
      <c r="G38" s="142"/>
      <c r="H38" s="115"/>
      <c r="I38" s="142"/>
      <c r="J38" s="115"/>
    </row>
    <row r="39" spans="1:13" s="77" customFormat="1" ht="20.95" customHeight="1" x14ac:dyDescent="0.2">
      <c r="A39" s="123" t="s">
        <v>85</v>
      </c>
      <c r="B39" s="109"/>
      <c r="C39" s="37"/>
      <c r="D39" s="143">
        <f>D41-D40</f>
        <v>35633</v>
      </c>
      <c r="E39" s="132"/>
      <c r="F39" s="143">
        <f>F28-F40</f>
        <v>47675</v>
      </c>
      <c r="G39" s="132"/>
      <c r="H39" s="143">
        <f>H28</f>
        <v>25878</v>
      </c>
      <c r="I39" s="143"/>
      <c r="J39" s="143">
        <f>J28-J40</f>
        <v>31733</v>
      </c>
      <c r="M39" s="79"/>
    </row>
    <row r="40" spans="1:13" s="77" customFormat="1" ht="20.95" customHeight="1" x14ac:dyDescent="0.2">
      <c r="A40" s="123" t="s">
        <v>45</v>
      </c>
      <c r="B40" s="109"/>
      <c r="C40" s="37"/>
      <c r="D40" s="117">
        <v>-1576</v>
      </c>
      <c r="E40" s="132"/>
      <c r="F40" s="139">
        <v>0</v>
      </c>
      <c r="G40" s="132"/>
      <c r="H40" s="139">
        <v>0</v>
      </c>
      <c r="I40" s="143"/>
      <c r="J40" s="139">
        <v>0</v>
      </c>
      <c r="M40" s="79"/>
    </row>
    <row r="41" spans="1:13" s="77" customFormat="1" ht="20.95" customHeight="1" thickBot="1" x14ac:dyDescent="0.25">
      <c r="A41" s="78" t="s">
        <v>209</v>
      </c>
      <c r="B41" s="109"/>
      <c r="C41" s="36"/>
      <c r="D41" s="184">
        <f>D28</f>
        <v>34057</v>
      </c>
      <c r="E41" s="143"/>
      <c r="F41" s="184">
        <f>SUM(F39:F40)</f>
        <v>47675</v>
      </c>
      <c r="G41" s="143"/>
      <c r="H41" s="184">
        <f>SUM(H39:H40)</f>
        <v>25878</v>
      </c>
      <c r="I41" s="143"/>
      <c r="J41" s="184">
        <f>SUM(J39:J40)</f>
        <v>31733</v>
      </c>
    </row>
    <row r="42" spans="1:13" s="32" customFormat="1" ht="6.05" customHeight="1" thickTop="1" x14ac:dyDescent="0.25">
      <c r="A42" s="33"/>
      <c r="B42" s="108"/>
      <c r="C42" s="35"/>
      <c r="D42" s="113"/>
      <c r="E42" s="113"/>
      <c r="F42" s="113"/>
      <c r="G42" s="113"/>
      <c r="H42" s="135"/>
      <c r="I42" s="113"/>
      <c r="J42" s="135"/>
    </row>
    <row r="43" spans="1:13" s="77" customFormat="1" ht="20.95" customHeight="1" x14ac:dyDescent="0.2">
      <c r="A43" s="280" t="s">
        <v>199</v>
      </c>
      <c r="B43" s="109"/>
      <c r="C43" s="36"/>
      <c r="D43" s="144"/>
      <c r="E43" s="143"/>
      <c r="F43" s="144"/>
      <c r="G43" s="143"/>
      <c r="H43" s="144"/>
      <c r="I43" s="144"/>
      <c r="J43" s="144"/>
    </row>
    <row r="44" spans="1:13" s="77" customFormat="1" ht="20.95" customHeight="1" x14ac:dyDescent="0.2">
      <c r="A44" s="123" t="s">
        <v>85</v>
      </c>
      <c r="B44" s="109"/>
      <c r="C44" s="36"/>
      <c r="D44" s="143">
        <f>D46-D45</f>
        <v>41456</v>
      </c>
      <c r="E44" s="132"/>
      <c r="F44" s="143">
        <f>F36-F45</f>
        <v>19426</v>
      </c>
      <c r="G44" s="132"/>
      <c r="H44" s="143">
        <f>H36</f>
        <v>29766</v>
      </c>
      <c r="I44" s="143"/>
      <c r="J44" s="143">
        <f>J36</f>
        <v>2022</v>
      </c>
    </row>
    <row r="45" spans="1:13" s="77" customFormat="1" ht="20.95" customHeight="1" x14ac:dyDescent="0.2">
      <c r="A45" s="123" t="s">
        <v>45</v>
      </c>
      <c r="B45" s="109"/>
      <c r="C45" s="36"/>
      <c r="D45" s="313">
        <v>-1576</v>
      </c>
      <c r="E45" s="143"/>
      <c r="F45" s="188">
        <v>0</v>
      </c>
      <c r="G45" s="143"/>
      <c r="H45" s="188">
        <v>0</v>
      </c>
      <c r="I45" s="143"/>
      <c r="J45" s="188">
        <v>0</v>
      </c>
    </row>
    <row r="46" spans="1:13" s="77" customFormat="1" ht="20.95" customHeight="1" thickBot="1" x14ac:dyDescent="0.25">
      <c r="A46" s="40" t="s">
        <v>210</v>
      </c>
      <c r="B46" s="109"/>
      <c r="C46" s="37"/>
      <c r="D46" s="196">
        <f>D36</f>
        <v>39880</v>
      </c>
      <c r="E46" s="143"/>
      <c r="F46" s="196">
        <f>SUM(F44:F45)</f>
        <v>19426</v>
      </c>
      <c r="G46" s="141"/>
      <c r="H46" s="196">
        <f>SUM(H44:H45)</f>
        <v>29766</v>
      </c>
      <c r="I46" s="143"/>
      <c r="J46" s="196">
        <f>SUM(J44:J45)</f>
        <v>2022</v>
      </c>
    </row>
    <row r="47" spans="1:13" s="32" customFormat="1" ht="6.05" customHeight="1" thickTop="1" x14ac:dyDescent="0.25">
      <c r="A47" s="33"/>
      <c r="B47" s="108"/>
      <c r="C47" s="35"/>
      <c r="D47" s="113"/>
      <c r="E47" s="113"/>
      <c r="F47" s="113"/>
      <c r="G47" s="113"/>
      <c r="H47" s="135"/>
      <c r="I47" s="113"/>
      <c r="J47" s="135"/>
    </row>
    <row r="48" spans="1:13" ht="20.95" customHeight="1" x14ac:dyDescent="0.25">
      <c r="A48" s="26" t="s">
        <v>92</v>
      </c>
      <c r="B48" s="108"/>
      <c r="C48" s="35"/>
      <c r="D48" s="145"/>
      <c r="E48" s="137"/>
      <c r="F48" s="145"/>
      <c r="G48" s="137"/>
      <c r="H48" s="145"/>
      <c r="I48" s="114"/>
      <c r="J48" s="145"/>
    </row>
    <row r="49" spans="1:10" ht="20.95" customHeight="1" thickBot="1" x14ac:dyDescent="0.3">
      <c r="A49" s="281" t="s">
        <v>201</v>
      </c>
      <c r="B49" s="108">
        <v>20</v>
      </c>
      <c r="C49" s="35"/>
      <c r="D49" s="146">
        <f>D39/680000</f>
        <v>5.2401470588235292E-2</v>
      </c>
      <c r="E49" s="136"/>
      <c r="F49" s="146">
        <f>F39/680000</f>
        <v>7.0110294117647062E-2</v>
      </c>
      <c r="G49" s="136">
        <v>-0.02</v>
      </c>
      <c r="H49" s="146">
        <f>H39/680000</f>
        <v>3.8055882352941175E-2</v>
      </c>
      <c r="I49" s="113"/>
      <c r="J49" s="146">
        <f>J39/680000</f>
        <v>4.6666176470588239E-2</v>
      </c>
    </row>
    <row r="50" spans="1:10" s="32" customFormat="1" ht="6.05" customHeight="1" thickTop="1" x14ac:dyDescent="0.25">
      <c r="A50" s="33"/>
      <c r="B50" s="108"/>
      <c r="C50" s="35"/>
      <c r="D50" s="113"/>
      <c r="E50" s="113"/>
      <c r="F50" s="113"/>
      <c r="G50" s="113"/>
      <c r="H50" s="135"/>
      <c r="I50" s="113"/>
      <c r="J50" s="135"/>
    </row>
    <row r="51" spans="1:10" ht="20.95" customHeight="1" x14ac:dyDescent="0.25">
      <c r="A51" s="291" t="s">
        <v>28</v>
      </c>
      <c r="B51" s="291"/>
      <c r="C51" s="291"/>
      <c r="D51" s="291"/>
      <c r="E51" s="291"/>
      <c r="F51" s="291"/>
      <c r="G51" s="291"/>
      <c r="H51" s="291"/>
      <c r="I51" s="291"/>
      <c r="J51" s="291"/>
    </row>
  </sheetData>
  <mergeCells count="12">
    <mergeCell ref="A51:J51"/>
    <mergeCell ref="A32:B32"/>
    <mergeCell ref="A35:B35"/>
    <mergeCell ref="D7:F7"/>
    <mergeCell ref="H7:J7"/>
    <mergeCell ref="D8:F8"/>
    <mergeCell ref="H8:J8"/>
    <mergeCell ref="A1:J1"/>
    <mergeCell ref="A2:J2"/>
    <mergeCell ref="A3:J3"/>
    <mergeCell ref="A4:J4"/>
    <mergeCell ref="A5:J5"/>
  </mergeCells>
  <phoneticPr fontId="5" type="noConversion"/>
  <pageMargins left="1" right="0.2" top="1" bottom="0.5" header="0.5" footer="0.3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8"/>
  <sheetViews>
    <sheetView zoomScale="70" zoomScaleNormal="70" zoomScaleSheetLayoutView="70" workbookViewId="0">
      <selection activeCell="A23" sqref="A23"/>
    </sheetView>
  </sheetViews>
  <sheetFormatPr defaultColWidth="9.125" defaultRowHeight="20.95" customHeight="1" x14ac:dyDescent="0.2"/>
  <cols>
    <col min="1" max="1" width="48" style="3" customWidth="1"/>
    <col min="2" max="2" width="6.5" style="3" customWidth="1"/>
    <col min="3" max="3" width="12.125" style="3" customWidth="1"/>
    <col min="4" max="4" width="1.125" style="3" customWidth="1"/>
    <col min="5" max="5" width="10.875" style="3" customWidth="1"/>
    <col min="6" max="6" width="0.5" style="3" customWidth="1"/>
    <col min="7" max="7" width="1.5" style="3" customWidth="1"/>
    <col min="8" max="8" width="12.875" style="3" customWidth="1"/>
    <col min="9" max="9" width="0.5" style="3" customWidth="1"/>
    <col min="10" max="10" width="0.875" style="3" customWidth="1"/>
    <col min="11" max="11" width="13" style="3" customWidth="1"/>
    <col min="12" max="13" width="0.875" style="3" customWidth="1"/>
    <col min="14" max="14" width="12.5" style="3" customWidth="1"/>
    <col min="15" max="15" width="0.875" style="3" customWidth="1"/>
    <col min="16" max="16" width="0.5" style="3" customWidth="1"/>
    <col min="17" max="17" width="13.5" style="3" customWidth="1"/>
    <col min="18" max="18" width="1.125" style="3" customWidth="1"/>
    <col min="19" max="19" width="17.5" style="3" bestFit="1" customWidth="1"/>
    <col min="20" max="20" width="1.125" style="3" customWidth="1"/>
    <col min="21" max="21" width="15.5" style="3" customWidth="1"/>
    <col min="22" max="22" width="1.875" style="3" customWidth="1"/>
    <col min="23" max="23" width="13.125" style="3" customWidth="1"/>
    <col min="24" max="24" width="1.5" style="3" customWidth="1"/>
    <col min="25" max="25" width="12.125" style="3" bestFit="1" customWidth="1"/>
    <col min="26" max="26" width="1.5" style="3" customWidth="1"/>
    <col min="27" max="27" width="15.5" style="3" bestFit="1" customWidth="1"/>
    <col min="28" max="28" width="1.5" style="3" customWidth="1"/>
    <col min="29" max="29" width="13.125" style="3" customWidth="1"/>
    <col min="30" max="30" width="0.5" style="3" customWidth="1"/>
    <col min="31" max="31" width="8.5" style="3" customWidth="1"/>
    <col min="32" max="16384" width="9.125" style="3"/>
  </cols>
  <sheetData>
    <row r="1" spans="1:29" ht="20.95" customHeight="1" x14ac:dyDescent="0.2">
      <c r="A1" s="303" t="str">
        <f>'Comprehensive Income'!A1:J1</f>
        <v>HUMANICA  PUBLIC  COMPANY  LIMITED  AND  ITS  SUBSIDIARIES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</row>
    <row r="2" spans="1:29" ht="20.95" customHeight="1" x14ac:dyDescent="0.2">
      <c r="A2" s="303" t="s">
        <v>40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</row>
    <row r="3" spans="1:29" ht="20.95" customHeight="1" x14ac:dyDescent="0.2">
      <c r="A3" s="303" t="s">
        <v>121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</row>
    <row r="4" spans="1:29" ht="20.95" customHeight="1" x14ac:dyDescent="0.2">
      <c r="A4" s="303" t="s">
        <v>7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</row>
    <row r="5" spans="1:29" ht="20.95" customHeight="1" x14ac:dyDescent="0.2">
      <c r="A5" s="303" t="s">
        <v>32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</row>
    <row r="6" spans="1:29" ht="20.95" customHeight="1" x14ac:dyDescent="0.2">
      <c r="A6" s="304" t="s">
        <v>14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</row>
    <row r="7" spans="1:29" ht="6.75" customHeight="1" x14ac:dyDescent="0.2"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</row>
    <row r="8" spans="1:29" ht="20.3" customHeight="1" x14ac:dyDescent="0.2">
      <c r="B8" s="90"/>
      <c r="C8" s="76" t="s">
        <v>2</v>
      </c>
      <c r="D8" s="297" t="s">
        <v>3</v>
      </c>
      <c r="E8" s="298"/>
      <c r="F8" s="298"/>
      <c r="G8" s="296" t="s">
        <v>82</v>
      </c>
      <c r="H8" s="296"/>
      <c r="I8" s="296"/>
      <c r="J8" s="296" t="s">
        <v>79</v>
      </c>
      <c r="K8" s="296"/>
      <c r="L8" s="296"/>
      <c r="N8" s="299" t="s">
        <v>17</v>
      </c>
      <c r="O8" s="299"/>
      <c r="P8" s="299"/>
      <c r="Q8" s="299"/>
      <c r="R8" s="100"/>
      <c r="S8" s="302" t="s">
        <v>31</v>
      </c>
      <c r="T8" s="302"/>
      <c r="U8" s="302"/>
      <c r="V8" s="302"/>
      <c r="W8" s="302"/>
      <c r="X8" s="100"/>
      <c r="Y8" s="81" t="s">
        <v>52</v>
      </c>
      <c r="Z8" s="81"/>
      <c r="AA8" s="81" t="s">
        <v>53</v>
      </c>
      <c r="AB8" s="100"/>
      <c r="AC8" s="86" t="s">
        <v>5</v>
      </c>
    </row>
    <row r="9" spans="1:29" ht="20.3" customHeight="1" x14ac:dyDescent="0.2">
      <c r="C9" s="85" t="s">
        <v>29</v>
      </c>
      <c r="D9" s="297" t="s">
        <v>36</v>
      </c>
      <c r="E9" s="298"/>
      <c r="F9" s="298"/>
      <c r="G9" s="301" t="s">
        <v>83</v>
      </c>
      <c r="H9" s="301"/>
      <c r="I9" s="301"/>
      <c r="J9" s="301" t="s">
        <v>80</v>
      </c>
      <c r="K9" s="301"/>
      <c r="L9" s="301"/>
      <c r="M9" s="300" t="s">
        <v>93</v>
      </c>
      <c r="N9" s="300"/>
      <c r="O9" s="300"/>
      <c r="P9" s="85"/>
      <c r="Q9" s="87" t="s">
        <v>4</v>
      </c>
      <c r="R9" s="100"/>
      <c r="S9" s="81" t="s">
        <v>63</v>
      </c>
      <c r="U9" s="81" t="s">
        <v>182</v>
      </c>
      <c r="W9" s="81" t="s">
        <v>49</v>
      </c>
      <c r="X9" s="81"/>
      <c r="Y9" s="81" t="s">
        <v>54</v>
      </c>
      <c r="Z9" s="81"/>
      <c r="AA9" s="81" t="s">
        <v>55</v>
      </c>
      <c r="AB9" s="100"/>
      <c r="AC9" s="85" t="s">
        <v>34</v>
      </c>
    </row>
    <row r="10" spans="1:29" s="41" customFormat="1" ht="20.3" customHeight="1" x14ac:dyDescent="0.2">
      <c r="C10" s="85" t="s">
        <v>30</v>
      </c>
      <c r="D10" s="298" t="s">
        <v>39</v>
      </c>
      <c r="E10" s="298"/>
      <c r="F10" s="298"/>
      <c r="H10" s="90" t="s">
        <v>81</v>
      </c>
      <c r="K10" s="90" t="s">
        <v>78</v>
      </c>
      <c r="M10" s="300" t="s">
        <v>91</v>
      </c>
      <c r="N10" s="300"/>
      <c r="O10" s="300"/>
      <c r="P10" s="88"/>
      <c r="Q10" s="85"/>
      <c r="R10" s="85"/>
      <c r="S10" s="81" t="s">
        <v>64</v>
      </c>
      <c r="T10" s="80"/>
      <c r="U10" s="81" t="s">
        <v>183</v>
      </c>
      <c r="V10" s="81"/>
      <c r="W10" s="81" t="s">
        <v>50</v>
      </c>
      <c r="X10" s="81"/>
      <c r="Y10" s="81" t="s">
        <v>56</v>
      </c>
      <c r="Z10" s="81"/>
      <c r="AA10" s="81" t="s">
        <v>57</v>
      </c>
      <c r="AB10" s="100"/>
      <c r="AC10" s="85" t="s">
        <v>33</v>
      </c>
    </row>
    <row r="11" spans="1:29" s="41" customFormat="1" ht="20.3" customHeight="1" x14ac:dyDescent="0.2">
      <c r="G11" s="296" t="s">
        <v>46</v>
      </c>
      <c r="H11" s="296"/>
      <c r="I11" s="296"/>
      <c r="J11" s="296" t="s">
        <v>117</v>
      </c>
      <c r="K11" s="296"/>
      <c r="L11" s="296"/>
      <c r="P11" s="89"/>
      <c r="R11" s="80"/>
      <c r="S11" s="81" t="s">
        <v>47</v>
      </c>
      <c r="T11" s="80"/>
      <c r="U11" s="81" t="s">
        <v>184</v>
      </c>
      <c r="V11" s="81"/>
      <c r="W11" s="81" t="s">
        <v>51</v>
      </c>
      <c r="X11" s="81"/>
      <c r="Y11" s="81" t="s">
        <v>58</v>
      </c>
      <c r="Z11" s="81"/>
      <c r="AA11" s="81" t="s">
        <v>59</v>
      </c>
      <c r="AB11" s="80"/>
      <c r="AC11" s="90"/>
    </row>
    <row r="12" spans="1:29" s="41" customFormat="1" ht="20.3" customHeight="1" x14ac:dyDescent="0.2">
      <c r="P12" s="89"/>
      <c r="R12" s="80"/>
      <c r="S12" s="81" t="s">
        <v>48</v>
      </c>
      <c r="T12" s="80"/>
      <c r="U12" s="81" t="s">
        <v>185</v>
      </c>
      <c r="V12" s="81"/>
      <c r="W12" s="81" t="s">
        <v>33</v>
      </c>
      <c r="X12" s="81"/>
      <c r="AB12" s="80"/>
      <c r="AC12" s="90"/>
    </row>
    <row r="13" spans="1:29" s="41" customFormat="1" ht="20.3" customHeight="1" x14ac:dyDescent="0.2"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90"/>
      <c r="Q13" s="189"/>
      <c r="R13" s="191"/>
      <c r="S13" s="86" t="s">
        <v>94</v>
      </c>
      <c r="T13" s="191"/>
      <c r="U13" s="86" t="s">
        <v>186</v>
      </c>
      <c r="V13" s="86"/>
      <c r="W13" s="189"/>
      <c r="X13" s="189"/>
      <c r="Y13" s="189"/>
      <c r="Z13" s="189"/>
      <c r="AA13" s="189"/>
      <c r="AB13" s="191"/>
      <c r="AC13" s="192"/>
    </row>
    <row r="14" spans="1:29" s="41" customFormat="1" ht="20.3" customHeight="1" x14ac:dyDescent="0.2"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90"/>
      <c r="Q14" s="189"/>
      <c r="R14" s="191"/>
      <c r="S14" s="86"/>
      <c r="T14" s="191"/>
      <c r="U14" s="86" t="s">
        <v>187</v>
      </c>
      <c r="V14" s="86"/>
      <c r="W14" s="189"/>
      <c r="X14" s="189"/>
      <c r="Y14" s="189"/>
      <c r="Z14" s="189"/>
      <c r="AA14" s="189"/>
      <c r="AB14" s="191"/>
      <c r="AC14" s="192"/>
    </row>
    <row r="15" spans="1:29" s="41" customFormat="1" ht="20.3" customHeight="1" x14ac:dyDescent="0.2"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90"/>
      <c r="Q15" s="189"/>
      <c r="R15" s="191"/>
      <c r="S15" s="86"/>
      <c r="T15" s="191"/>
      <c r="U15" s="86" t="s">
        <v>188</v>
      </c>
      <c r="V15" s="86"/>
      <c r="W15" s="189"/>
      <c r="X15" s="189"/>
      <c r="Y15" s="189"/>
      <c r="Z15" s="189"/>
      <c r="AA15" s="189"/>
      <c r="AB15" s="191"/>
      <c r="AC15" s="192"/>
    </row>
    <row r="16" spans="1:29" s="41" customFormat="1" ht="10.5" customHeight="1" x14ac:dyDescent="0.2"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90"/>
      <c r="Q16" s="189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192"/>
    </row>
    <row r="17" spans="1:29" ht="20.3" customHeight="1" x14ac:dyDescent="0.2">
      <c r="A17" s="91" t="s">
        <v>197</v>
      </c>
      <c r="B17" s="91"/>
      <c r="C17" s="98"/>
      <c r="D17" s="98"/>
      <c r="E17" s="98"/>
      <c r="F17" s="98"/>
      <c r="G17" s="98"/>
      <c r="H17" s="98"/>
      <c r="I17" s="98"/>
      <c r="J17" s="98"/>
      <c r="K17" s="97"/>
      <c r="L17" s="98"/>
      <c r="M17" s="98"/>
      <c r="N17" s="97"/>
      <c r="O17" s="98"/>
      <c r="P17" s="98"/>
      <c r="Q17" s="97"/>
      <c r="R17" s="98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</row>
    <row r="18" spans="1:29" ht="20.3" customHeight="1" x14ac:dyDescent="0.2">
      <c r="A18" s="91" t="s">
        <v>211</v>
      </c>
      <c r="B18" s="91"/>
      <c r="C18" s="98">
        <v>340000</v>
      </c>
      <c r="D18" s="98"/>
      <c r="E18" s="98">
        <v>649124</v>
      </c>
      <c r="F18" s="98"/>
      <c r="G18" s="98"/>
      <c r="H18" s="98">
        <v>5145</v>
      </c>
      <c r="I18" s="98"/>
      <c r="J18" s="98"/>
      <c r="K18" s="97">
        <v>-12666</v>
      </c>
      <c r="L18" s="98"/>
      <c r="M18" s="98"/>
      <c r="N18" s="97">
        <v>22710</v>
      </c>
      <c r="O18" s="98"/>
      <c r="P18" s="98"/>
      <c r="Q18" s="97">
        <v>183341</v>
      </c>
      <c r="R18" s="98"/>
      <c r="S18" s="97">
        <v>-3565</v>
      </c>
      <c r="T18" s="97"/>
      <c r="U18" s="97">
        <v>17017</v>
      </c>
      <c r="V18" s="97"/>
      <c r="W18" s="97">
        <f>SUM(S18:U18)</f>
        <v>13452</v>
      </c>
      <c r="X18" s="97"/>
      <c r="Y18" s="97">
        <f>SUM(W18,C18:Q18)</f>
        <v>1201106</v>
      </c>
      <c r="Z18" s="97"/>
      <c r="AA18" s="97">
        <v>1</v>
      </c>
      <c r="AB18" s="97"/>
      <c r="AC18" s="97">
        <f>SUM(Y18:AA18)</f>
        <v>1201107</v>
      </c>
    </row>
    <row r="19" spans="1:29" ht="20.3" customHeight="1" x14ac:dyDescent="0.2">
      <c r="A19" s="95" t="s">
        <v>212</v>
      </c>
      <c r="B19" s="91"/>
      <c r="C19" s="102">
        <v>0</v>
      </c>
      <c r="D19" s="92"/>
      <c r="E19" s="102">
        <v>0</v>
      </c>
      <c r="F19" s="94"/>
      <c r="G19" s="94"/>
      <c r="H19" s="102">
        <v>0</v>
      </c>
      <c r="I19" s="94"/>
      <c r="J19" s="94"/>
      <c r="K19" s="102">
        <v>0</v>
      </c>
      <c r="L19" s="94"/>
      <c r="M19" s="94"/>
      <c r="N19" s="102">
        <v>0</v>
      </c>
      <c r="O19" s="98"/>
      <c r="P19" s="98"/>
      <c r="Q19" s="96">
        <v>-3245</v>
      </c>
      <c r="R19" s="98"/>
      <c r="S19" s="102">
        <v>0</v>
      </c>
      <c r="T19" s="97"/>
      <c r="U19" s="102">
        <v>0</v>
      </c>
      <c r="V19" s="97"/>
      <c r="W19" s="102">
        <v>0</v>
      </c>
      <c r="X19" s="97"/>
      <c r="Y19" s="96">
        <f>SUM(W19:X19,U19,S19,Q19)</f>
        <v>-3245</v>
      </c>
      <c r="Z19" s="97"/>
      <c r="AA19" s="102">
        <v>0</v>
      </c>
      <c r="AB19" s="97"/>
      <c r="AC19" s="96">
        <f>SUM(AA19:AB19,Y19)</f>
        <v>-3245</v>
      </c>
    </row>
    <row r="20" spans="1:29" ht="20.3" customHeight="1" x14ac:dyDescent="0.2">
      <c r="A20" s="95" t="s">
        <v>213</v>
      </c>
      <c r="B20" s="91"/>
      <c r="C20" s="98">
        <f>SUM(C18:C19)</f>
        <v>340000</v>
      </c>
      <c r="D20" s="98"/>
      <c r="E20" s="98">
        <f>SUM(E18:E19)</f>
        <v>649124</v>
      </c>
      <c r="F20" s="98"/>
      <c r="G20" s="98"/>
      <c r="H20" s="98">
        <f>SUM(H18:H19)</f>
        <v>5145</v>
      </c>
      <c r="I20" s="98"/>
      <c r="J20" s="98"/>
      <c r="K20" s="97">
        <f>SUM(K18:K19)</f>
        <v>-12666</v>
      </c>
      <c r="L20" s="98"/>
      <c r="M20" s="98"/>
      <c r="N20" s="97">
        <f>SUM(N18:N19)</f>
        <v>22710</v>
      </c>
      <c r="O20" s="98"/>
      <c r="P20" s="98"/>
      <c r="Q20" s="97">
        <f>SUM(Q18:Q19)</f>
        <v>180096</v>
      </c>
      <c r="R20" s="98"/>
      <c r="S20" s="97">
        <f>SUM(S18:S19)</f>
        <v>-3565</v>
      </c>
      <c r="T20" s="97"/>
      <c r="U20" s="97">
        <f>SUM(U18:U19)</f>
        <v>17017</v>
      </c>
      <c r="V20" s="97"/>
      <c r="W20" s="97">
        <f>SUM(W19,W18)</f>
        <v>13452</v>
      </c>
      <c r="X20" s="97"/>
      <c r="Y20" s="97">
        <f>SUM(Y19,Y18)</f>
        <v>1197861</v>
      </c>
      <c r="Z20" s="97"/>
      <c r="AA20" s="97">
        <f>SUM(AA18:AA19)</f>
        <v>1</v>
      </c>
      <c r="AB20" s="97"/>
      <c r="AC20" s="97">
        <f>SUM(AC19,AC18)</f>
        <v>1197862</v>
      </c>
    </row>
    <row r="21" spans="1:29" ht="20.3" customHeight="1" x14ac:dyDescent="0.2">
      <c r="A21" s="83" t="s">
        <v>66</v>
      </c>
      <c r="B21" s="83"/>
      <c r="C21" s="101">
        <v>0</v>
      </c>
      <c r="D21" s="98"/>
      <c r="E21" s="101">
        <v>0</v>
      </c>
      <c r="F21" s="101"/>
      <c r="G21" s="101"/>
      <c r="H21" s="101">
        <v>0</v>
      </c>
      <c r="I21" s="101"/>
      <c r="J21" s="101"/>
      <c r="K21" s="101">
        <v>0</v>
      </c>
      <c r="L21" s="101"/>
      <c r="M21" s="101"/>
      <c r="N21" s="101">
        <v>0</v>
      </c>
      <c r="O21" s="98"/>
      <c r="P21" s="98"/>
      <c r="Q21" s="97">
        <f>'Comprehensive Income'!F28</f>
        <v>47675</v>
      </c>
      <c r="R21" s="98"/>
      <c r="S21" s="101">
        <v>0</v>
      </c>
      <c r="T21" s="97"/>
      <c r="U21" s="101">
        <v>0</v>
      </c>
      <c r="V21" s="97"/>
      <c r="W21" s="101">
        <v>0</v>
      </c>
      <c r="X21" s="97"/>
      <c r="Y21" s="97">
        <f>SUM(W21,C21:Q21)</f>
        <v>47675</v>
      </c>
      <c r="Z21" s="97"/>
      <c r="AA21" s="101">
        <v>0</v>
      </c>
      <c r="AB21" s="97"/>
      <c r="AC21" s="97">
        <f>SUM(Y21:AA21)</f>
        <v>47675</v>
      </c>
    </row>
    <row r="22" spans="1:29" ht="20.3" customHeight="1" x14ac:dyDescent="0.2">
      <c r="A22" s="95" t="s">
        <v>202</v>
      </c>
      <c r="B22" s="95"/>
      <c r="C22" s="102">
        <v>0</v>
      </c>
      <c r="D22" s="92"/>
      <c r="E22" s="102">
        <v>0</v>
      </c>
      <c r="F22" s="94"/>
      <c r="G22" s="94"/>
      <c r="H22" s="102">
        <v>0</v>
      </c>
      <c r="I22" s="94"/>
      <c r="J22" s="94"/>
      <c r="K22" s="102">
        <v>0</v>
      </c>
      <c r="L22" s="94"/>
      <c r="M22" s="94"/>
      <c r="N22" s="102">
        <v>0</v>
      </c>
      <c r="O22" s="92"/>
      <c r="P22" s="92"/>
      <c r="Q22" s="102">
        <v>0</v>
      </c>
      <c r="R22" s="92"/>
      <c r="S22" s="96">
        <v>1462</v>
      </c>
      <c r="T22" s="97"/>
      <c r="U22" s="96">
        <v>-29711</v>
      </c>
      <c r="V22" s="97"/>
      <c r="W22" s="96">
        <f>SUM(S22:V22)</f>
        <v>-28249</v>
      </c>
      <c r="X22" s="97"/>
      <c r="Y22" s="96">
        <f>SUM(W22,C22:Q22)</f>
        <v>-28249</v>
      </c>
      <c r="Z22" s="97"/>
      <c r="AA22" s="102">
        <v>0</v>
      </c>
      <c r="AB22" s="97"/>
      <c r="AC22" s="96">
        <f>SUM(Y22:AA22)</f>
        <v>-28249</v>
      </c>
    </row>
    <row r="23" spans="1:29" ht="20.3" customHeight="1" x14ac:dyDescent="0.2">
      <c r="A23" s="91" t="s">
        <v>203</v>
      </c>
      <c r="B23" s="91"/>
      <c r="C23" s="94">
        <f>SUM(C21:C22)</f>
        <v>0</v>
      </c>
      <c r="D23" s="92"/>
      <c r="E23" s="94">
        <f>SUM(E21:E22)</f>
        <v>0</v>
      </c>
      <c r="F23" s="94"/>
      <c r="G23" s="94"/>
      <c r="H23" s="94">
        <f>SUM(H21:H22)</f>
        <v>0</v>
      </c>
      <c r="I23" s="94"/>
      <c r="J23" s="94"/>
      <c r="K23" s="194">
        <f>SUM(K21:K22)</f>
        <v>0</v>
      </c>
      <c r="L23" s="94"/>
      <c r="M23" s="94"/>
      <c r="N23" s="94">
        <f>SUM(N21:N22)</f>
        <v>0</v>
      </c>
      <c r="O23" s="92"/>
      <c r="P23" s="92"/>
      <c r="Q23" s="97">
        <f>SUM(Q21:Q22)</f>
        <v>47675</v>
      </c>
      <c r="R23" s="92"/>
      <c r="S23" s="97">
        <f>SUM(S21:S22)</f>
        <v>1462</v>
      </c>
      <c r="T23" s="97"/>
      <c r="U23" s="97">
        <f>SUM(U21:U22)</f>
        <v>-29711</v>
      </c>
      <c r="V23" s="97"/>
      <c r="W23" s="97">
        <f>SUM(W21:W22)</f>
        <v>-28249</v>
      </c>
      <c r="X23" s="97"/>
      <c r="Y23" s="97">
        <f>SUM(Y21:Y22)</f>
        <v>19426</v>
      </c>
      <c r="Z23" s="97"/>
      <c r="AA23" s="102">
        <f>SUM(AA21:AA22)</f>
        <v>0</v>
      </c>
      <c r="AB23" s="97"/>
      <c r="AC23" s="97">
        <f>SUM(AC21:AC22)</f>
        <v>19426</v>
      </c>
    </row>
    <row r="24" spans="1:29" ht="20.3" customHeight="1" thickBot="1" x14ac:dyDescent="0.25">
      <c r="A24" s="91" t="s">
        <v>97</v>
      </c>
      <c r="B24" s="91"/>
      <c r="C24" s="99">
        <f>C18+C23</f>
        <v>340000</v>
      </c>
      <c r="D24" s="92"/>
      <c r="E24" s="99">
        <f>E18+E23</f>
        <v>649124</v>
      </c>
      <c r="F24" s="98"/>
      <c r="G24" s="92"/>
      <c r="H24" s="99">
        <f>H18+H23</f>
        <v>5145</v>
      </c>
      <c r="I24" s="92"/>
      <c r="J24" s="92"/>
      <c r="K24" s="99">
        <f>K18+K23</f>
        <v>-12666</v>
      </c>
      <c r="L24" s="92"/>
      <c r="M24" s="92"/>
      <c r="N24" s="99">
        <f>N18+N23</f>
        <v>22710</v>
      </c>
      <c r="O24" s="92"/>
      <c r="Q24" s="99">
        <f>SUM(Q23,Q20)</f>
        <v>227771</v>
      </c>
      <c r="R24" s="97"/>
      <c r="S24" s="99">
        <f>S18+S23</f>
        <v>-2103</v>
      </c>
      <c r="T24" s="97"/>
      <c r="U24" s="99">
        <f>U18+U23</f>
        <v>-12694</v>
      </c>
      <c r="V24" s="97"/>
      <c r="W24" s="99">
        <f>W18+W23</f>
        <v>-14797</v>
      </c>
      <c r="X24" s="97"/>
      <c r="Y24" s="99">
        <f>SUM(Y23,Y20)</f>
        <v>1217287</v>
      </c>
      <c r="Z24" s="97"/>
      <c r="AA24" s="99">
        <f>AA18+AA23</f>
        <v>1</v>
      </c>
      <c r="AB24" s="97"/>
      <c r="AC24" s="99">
        <f>SUM(AC23,AC20)</f>
        <v>1217288</v>
      </c>
    </row>
    <row r="25" spans="1:29" ht="18" customHeight="1" thickTop="1" x14ac:dyDescent="0.2"/>
    <row r="26" spans="1:29" ht="20.3" customHeight="1" x14ac:dyDescent="0.2">
      <c r="A26" s="203" t="s">
        <v>189</v>
      </c>
      <c r="B26" s="91"/>
      <c r="C26" s="92">
        <v>340000</v>
      </c>
      <c r="D26" s="92"/>
      <c r="E26" s="92">
        <v>649124</v>
      </c>
      <c r="F26" s="92"/>
      <c r="H26" s="98">
        <v>5145</v>
      </c>
      <c r="I26" s="92"/>
      <c r="J26" s="92"/>
      <c r="K26" s="93">
        <v>-12666</v>
      </c>
      <c r="L26" s="92"/>
      <c r="M26" s="92"/>
      <c r="N26" s="93">
        <v>34000</v>
      </c>
      <c r="O26" s="92"/>
      <c r="P26" s="92"/>
      <c r="Q26" s="93">
        <v>258775</v>
      </c>
      <c r="R26" s="92"/>
      <c r="S26" s="93">
        <v>-2859</v>
      </c>
      <c r="T26" s="97"/>
      <c r="U26" s="93">
        <v>-5897</v>
      </c>
      <c r="V26" s="97"/>
      <c r="W26" s="93">
        <f>SUM(S26:V26)</f>
        <v>-8756</v>
      </c>
      <c r="X26" s="97"/>
      <c r="Y26" s="93">
        <f>SUM(W26,C26:Q26)</f>
        <v>1265622</v>
      </c>
      <c r="Z26" s="97"/>
      <c r="AA26" s="93">
        <v>1231</v>
      </c>
      <c r="AB26" s="97"/>
      <c r="AC26" s="93">
        <f>SUM(Y26:AA26)</f>
        <v>1266853</v>
      </c>
    </row>
    <row r="27" spans="1:29" ht="20.3" customHeight="1" x14ac:dyDescent="0.2">
      <c r="A27" s="83" t="s">
        <v>66</v>
      </c>
      <c r="B27" s="83"/>
      <c r="C27" s="101">
        <v>0</v>
      </c>
      <c r="D27" s="98"/>
      <c r="E27" s="101">
        <v>0</v>
      </c>
      <c r="F27" s="101"/>
      <c r="G27" s="101"/>
      <c r="H27" s="101">
        <v>0</v>
      </c>
      <c r="I27" s="101"/>
      <c r="J27" s="101"/>
      <c r="K27" s="101">
        <v>0</v>
      </c>
      <c r="L27" s="101"/>
      <c r="M27" s="101"/>
      <c r="N27" s="101">
        <v>0</v>
      </c>
      <c r="O27" s="98"/>
      <c r="P27" s="98"/>
      <c r="Q27" s="275">
        <f>'Comprehensive Income'!D39</f>
        <v>35633</v>
      </c>
      <c r="R27" s="276"/>
      <c r="S27" s="101">
        <v>0</v>
      </c>
      <c r="T27" s="275"/>
      <c r="U27" s="101">
        <v>0</v>
      </c>
      <c r="V27" s="275"/>
      <c r="W27" s="101">
        <f>SUM(S27:V27)</f>
        <v>0</v>
      </c>
      <c r="X27" s="97"/>
      <c r="Y27" s="93">
        <f>SUM(W27,C27:Q27)</f>
        <v>35633</v>
      </c>
      <c r="Z27" s="97"/>
      <c r="AA27" s="93">
        <f>'Comprehensive Income'!D40</f>
        <v>-1576</v>
      </c>
      <c r="AB27" s="97"/>
      <c r="AC27" s="93">
        <f>SUM(Y27:AA27)</f>
        <v>34057</v>
      </c>
    </row>
    <row r="28" spans="1:29" ht="20.3" customHeight="1" x14ac:dyDescent="0.2">
      <c r="A28" s="95" t="s">
        <v>202</v>
      </c>
      <c r="B28" s="95"/>
      <c r="C28" s="102">
        <v>0</v>
      </c>
      <c r="D28" s="92"/>
      <c r="E28" s="102">
        <v>0</v>
      </c>
      <c r="F28" s="94"/>
      <c r="G28" s="94"/>
      <c r="H28" s="102">
        <v>0</v>
      </c>
      <c r="I28" s="94"/>
      <c r="J28" s="94"/>
      <c r="K28" s="102">
        <v>0</v>
      </c>
      <c r="L28" s="94"/>
      <c r="M28" s="94"/>
      <c r="N28" s="102">
        <v>0</v>
      </c>
      <c r="O28" s="92"/>
      <c r="P28" s="92"/>
      <c r="Q28" s="102">
        <v>0</v>
      </c>
      <c r="R28" s="277"/>
      <c r="S28" s="278">
        <f>'Comprehensive Income'!D33</f>
        <v>1935</v>
      </c>
      <c r="T28" s="275"/>
      <c r="U28" s="278">
        <v>3888</v>
      </c>
      <c r="V28" s="275"/>
      <c r="W28" s="278">
        <f>SUM(S28:V28)</f>
        <v>5823</v>
      </c>
      <c r="X28" s="97"/>
      <c r="Y28" s="96">
        <f>SUM(W28,C28:Q28)</f>
        <v>5823</v>
      </c>
      <c r="Z28" s="97"/>
      <c r="AA28" s="102">
        <v>0</v>
      </c>
      <c r="AB28" s="97"/>
      <c r="AC28" s="96">
        <f>SUM(Y28:AA28)</f>
        <v>5823</v>
      </c>
    </row>
    <row r="29" spans="1:29" ht="20.3" customHeight="1" x14ac:dyDescent="0.2">
      <c r="A29" s="91" t="s">
        <v>203</v>
      </c>
      <c r="B29" s="91"/>
      <c r="C29" s="94">
        <f>SUM(C27:C28)</f>
        <v>0</v>
      </c>
      <c r="D29" s="92"/>
      <c r="E29" s="94">
        <f>SUM(E27:E28)</f>
        <v>0</v>
      </c>
      <c r="F29" s="94"/>
      <c r="G29" s="94"/>
      <c r="H29" s="94">
        <f>SUM(H27:H28)</f>
        <v>0</v>
      </c>
      <c r="I29" s="94"/>
      <c r="J29" s="94"/>
      <c r="K29" s="101">
        <f>SUM(K27:K28)</f>
        <v>0</v>
      </c>
      <c r="L29" s="94"/>
      <c r="M29" s="94"/>
      <c r="N29" s="94">
        <f>SUM(N27:N28)</f>
        <v>0</v>
      </c>
      <c r="O29" s="92"/>
      <c r="P29" s="92"/>
      <c r="Q29" s="275">
        <f>SUM(Q27:Q28)</f>
        <v>35633</v>
      </c>
      <c r="R29" s="277"/>
      <c r="S29" s="275">
        <f>SUM(S27:S28)</f>
        <v>1935</v>
      </c>
      <c r="T29" s="275"/>
      <c r="U29" s="275">
        <f>SUM(U27:U28)</f>
        <v>3888</v>
      </c>
      <c r="V29" s="275"/>
      <c r="W29" s="275">
        <f>SUM(W27:W28)</f>
        <v>5823</v>
      </c>
      <c r="X29" s="97"/>
      <c r="Y29" s="97">
        <f>SUM(Y27:Y28)</f>
        <v>41456</v>
      </c>
      <c r="Z29" s="97"/>
      <c r="AA29" s="93">
        <f>SUM(AA27:AA28)</f>
        <v>-1576</v>
      </c>
      <c r="AB29" s="97"/>
      <c r="AC29" s="97">
        <f>SUM(AC27:AC28)</f>
        <v>39880</v>
      </c>
    </row>
    <row r="30" spans="1:29" ht="20.3" customHeight="1" x14ac:dyDescent="0.2">
      <c r="A30" s="83" t="s">
        <v>191</v>
      </c>
      <c r="B30" s="83"/>
      <c r="C30" s="101"/>
      <c r="D30" s="98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98"/>
      <c r="P30" s="98"/>
      <c r="Q30" s="97"/>
      <c r="R30" s="98"/>
      <c r="S30" s="101"/>
      <c r="T30" s="97"/>
      <c r="U30" s="101"/>
      <c r="V30" s="97"/>
      <c r="W30" s="101"/>
      <c r="X30" s="97"/>
      <c r="Y30" s="97"/>
      <c r="Z30" s="97"/>
      <c r="AA30" s="101"/>
      <c r="AB30" s="97"/>
      <c r="AC30" s="97"/>
    </row>
    <row r="31" spans="1:29" ht="20.3" customHeight="1" x14ac:dyDescent="0.2">
      <c r="A31" s="95" t="s">
        <v>190</v>
      </c>
      <c r="B31" s="95"/>
      <c r="C31" s="102">
        <v>0</v>
      </c>
      <c r="D31" s="92"/>
      <c r="E31" s="102">
        <v>0</v>
      </c>
      <c r="F31" s="94"/>
      <c r="G31" s="94"/>
      <c r="H31" s="102">
        <v>0</v>
      </c>
      <c r="I31" s="94"/>
      <c r="J31" s="94"/>
      <c r="K31" s="102">
        <v>0</v>
      </c>
      <c r="L31" s="94"/>
      <c r="M31" s="94"/>
      <c r="N31" s="102">
        <v>0</v>
      </c>
      <c r="O31" s="92"/>
      <c r="P31" s="92"/>
      <c r="Q31" s="96">
        <f>-U31</f>
        <v>2597</v>
      </c>
      <c r="R31" s="92"/>
      <c r="S31" s="101">
        <v>0</v>
      </c>
      <c r="T31" s="97"/>
      <c r="U31" s="96">
        <v>-2597</v>
      </c>
      <c r="V31" s="97"/>
      <c r="W31" s="96">
        <f>SUM(S31:V31)</f>
        <v>-2597</v>
      </c>
      <c r="X31" s="97"/>
      <c r="Y31" s="102">
        <f>SUM(W31,C31:Q31)</f>
        <v>0</v>
      </c>
      <c r="Z31" s="97"/>
      <c r="AA31" s="96">
        <v>8864</v>
      </c>
      <c r="AB31" s="97">
        <v>8185</v>
      </c>
      <c r="AC31" s="96">
        <f>SUM(Y31:AA31)</f>
        <v>8864</v>
      </c>
    </row>
    <row r="32" spans="1:29" ht="20.3" customHeight="1" thickBot="1" x14ac:dyDescent="0.25">
      <c r="A32" s="91" t="s">
        <v>177</v>
      </c>
      <c r="B32" s="91"/>
      <c r="C32" s="99">
        <f>C26+C29+C31</f>
        <v>340000</v>
      </c>
      <c r="D32" s="92"/>
      <c r="E32" s="99">
        <f>E26+E29+E31</f>
        <v>649124</v>
      </c>
      <c r="F32" s="98"/>
      <c r="G32" s="92"/>
      <c r="H32" s="99">
        <f>H26+H29+H31</f>
        <v>5145</v>
      </c>
      <c r="I32" s="92"/>
      <c r="J32" s="92"/>
      <c r="K32" s="99">
        <f>K26+K29+K31</f>
        <v>-12666</v>
      </c>
      <c r="L32" s="92"/>
      <c r="M32" s="92"/>
      <c r="N32" s="99">
        <f>N26+N29+N31</f>
        <v>34000</v>
      </c>
      <c r="O32" s="92"/>
      <c r="Q32" s="99">
        <f>Q26+Q29+Q31</f>
        <v>297005</v>
      </c>
      <c r="R32" s="97"/>
      <c r="S32" s="99">
        <f>S26+S29+S31</f>
        <v>-924</v>
      </c>
      <c r="T32" s="97"/>
      <c r="U32" s="99">
        <f>U26+U29+U31</f>
        <v>-4606</v>
      </c>
      <c r="V32" s="97"/>
      <c r="W32" s="99">
        <f>W26+W29+W31</f>
        <v>-5530</v>
      </c>
      <c r="X32" s="97"/>
      <c r="Y32" s="99">
        <f>Y26+Y29+Y31</f>
        <v>1307078</v>
      </c>
      <c r="Z32" s="97"/>
      <c r="AA32" s="99">
        <f>AA26+AA29+AA31</f>
        <v>8519</v>
      </c>
      <c r="AB32" s="97"/>
      <c r="AC32" s="99">
        <f>AC26+AC29+AC31</f>
        <v>1315597</v>
      </c>
    </row>
    <row r="33" spans="1:1" ht="20.95" customHeight="1" thickTop="1" x14ac:dyDescent="0.2"/>
    <row r="38" spans="1:1" ht="20.95" customHeight="1" x14ac:dyDescent="0.2">
      <c r="A38" s="3" t="s">
        <v>28</v>
      </c>
    </row>
  </sheetData>
  <mergeCells count="19">
    <mergeCell ref="S8:W8"/>
    <mergeCell ref="A1:AC1"/>
    <mergeCell ref="A2:AC2"/>
    <mergeCell ref="A3:AC3"/>
    <mergeCell ref="A6:AC6"/>
    <mergeCell ref="A5:AC5"/>
    <mergeCell ref="A4:AC4"/>
    <mergeCell ref="J11:L11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</mergeCells>
  <phoneticPr fontId="4" type="noConversion"/>
  <pageMargins left="0.5" right="0.1" top="1" bottom="0.9" header="0.6" footer="0.3"/>
  <pageSetup paperSize="9" scale="60" firstPageNumber="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1"/>
  <sheetViews>
    <sheetView zoomScale="85" zoomScaleNormal="85" zoomScaleSheetLayoutView="78" workbookViewId="0">
      <selection activeCell="A13" sqref="A13"/>
    </sheetView>
  </sheetViews>
  <sheetFormatPr defaultColWidth="9.125" defaultRowHeight="20.95" customHeight="1" x14ac:dyDescent="0.2"/>
  <cols>
    <col min="1" max="1" width="58.625" style="13" customWidth="1"/>
    <col min="2" max="2" width="5.125" style="13" bestFit="1" customWidth="1"/>
    <col min="3" max="3" width="13.125" style="13" customWidth="1"/>
    <col min="4" max="4" width="0.5" style="13" customWidth="1"/>
    <col min="5" max="5" width="13.125" style="13" customWidth="1"/>
    <col min="6" max="6" width="1" style="13" customWidth="1"/>
    <col min="7" max="7" width="15.125" style="13" bestFit="1" customWidth="1"/>
    <col min="8" max="8" width="1.125" style="13" customWidth="1"/>
    <col min="9" max="9" width="13.875" style="13" customWidth="1"/>
    <col min="10" max="10" width="1.125" style="13" customWidth="1"/>
    <col min="11" max="11" width="1.5" style="13" customWidth="1"/>
    <col min="12" max="12" width="12.5" style="29" customWidth="1"/>
    <col min="13" max="13" width="1.125" style="13" customWidth="1"/>
    <col min="14" max="14" width="17.5" style="13" bestFit="1" customWidth="1"/>
    <col min="15" max="15" width="0.875" style="13" customWidth="1"/>
    <col min="16" max="16" width="18.5" style="13" customWidth="1"/>
    <col min="17" max="17" width="0.875" style="13" customWidth="1"/>
    <col min="18" max="18" width="14.125" style="13" customWidth="1"/>
    <col min="19" max="16384" width="9.125" style="13"/>
  </cols>
  <sheetData>
    <row r="1" spans="1:18" s="2" customFormat="1" ht="20.95" customHeight="1" x14ac:dyDescent="0.2">
      <c r="A1" s="303" t="s">
        <v>95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18" s="2" customFormat="1" ht="20.95" customHeight="1" x14ac:dyDescent="0.2">
      <c r="A2" s="303" t="s">
        <v>41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18" s="2" customFormat="1" ht="20.95" customHeight="1" x14ac:dyDescent="0.2">
      <c r="A3" s="303" t="s">
        <v>122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</row>
    <row r="4" spans="1:18" s="2" customFormat="1" ht="20.95" customHeight="1" x14ac:dyDescent="0.2">
      <c r="A4" s="303" t="s">
        <v>8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18" s="2" customFormat="1" ht="20.95" customHeight="1" x14ac:dyDescent="0.2">
      <c r="A5" s="303" t="s">
        <v>32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</row>
    <row r="6" spans="1:18" s="9" customFormat="1" ht="20.95" customHeight="1" x14ac:dyDescent="0.2">
      <c r="A6" s="306" t="s">
        <v>14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</row>
    <row r="7" spans="1:18" ht="6.05" customHeight="1" x14ac:dyDescent="0.2"/>
    <row r="8" spans="1:18" ht="6.05" customHeight="1" x14ac:dyDescent="0.2"/>
    <row r="9" spans="1:18" s="15" customFormat="1" ht="20.95" customHeight="1" x14ac:dyDescent="0.2">
      <c r="A9" s="42"/>
      <c r="B9" s="43"/>
      <c r="C9" s="43" t="s">
        <v>2</v>
      </c>
      <c r="E9" s="43" t="s">
        <v>60</v>
      </c>
      <c r="F9" s="53"/>
      <c r="G9" s="43" t="s">
        <v>82</v>
      </c>
      <c r="H9" s="308" t="s">
        <v>17</v>
      </c>
      <c r="I9" s="308"/>
      <c r="J9" s="308"/>
      <c r="K9" s="308"/>
      <c r="L9" s="308"/>
      <c r="M9" s="59"/>
      <c r="N9" s="307" t="s">
        <v>31</v>
      </c>
      <c r="O9" s="307"/>
      <c r="P9" s="307"/>
      <c r="Q9" s="59"/>
      <c r="R9" s="47" t="s">
        <v>5</v>
      </c>
    </row>
    <row r="10" spans="1:18" s="14" customFormat="1" ht="20.95" customHeight="1" x14ac:dyDescent="0.2">
      <c r="A10" s="42"/>
      <c r="B10" s="42"/>
      <c r="C10" s="44" t="s">
        <v>29</v>
      </c>
      <c r="E10" s="207" t="s">
        <v>116</v>
      </c>
      <c r="G10" s="45" t="s">
        <v>83</v>
      </c>
      <c r="H10" s="46"/>
      <c r="I10" s="45" t="s">
        <v>10</v>
      </c>
      <c r="J10" s="60"/>
      <c r="K10" s="211" t="s">
        <v>4</v>
      </c>
      <c r="L10" s="210"/>
      <c r="M10" s="212"/>
      <c r="N10" s="104" t="s">
        <v>182</v>
      </c>
      <c r="O10" s="105"/>
      <c r="P10" s="105" t="s">
        <v>61</v>
      </c>
      <c r="Q10" s="61"/>
      <c r="R10" s="52" t="s">
        <v>65</v>
      </c>
    </row>
    <row r="11" spans="1:18" s="14" customFormat="1" ht="20.95" customHeight="1" x14ac:dyDescent="0.2">
      <c r="A11" s="42"/>
      <c r="B11" s="42"/>
      <c r="C11" s="52" t="s">
        <v>86</v>
      </c>
      <c r="D11" s="62"/>
      <c r="E11" s="44" t="s">
        <v>36</v>
      </c>
      <c r="F11" s="44"/>
      <c r="G11" s="195" t="s">
        <v>81</v>
      </c>
      <c r="H11" s="49"/>
      <c r="I11" s="48" t="s">
        <v>91</v>
      </c>
      <c r="J11" s="60"/>
      <c r="K11" s="305"/>
      <c r="L11" s="305"/>
      <c r="M11" s="305"/>
      <c r="N11" s="104" t="s">
        <v>183</v>
      </c>
      <c r="O11" s="105"/>
      <c r="P11" s="105" t="s">
        <v>62</v>
      </c>
      <c r="Q11" s="63"/>
      <c r="R11" s="52" t="s">
        <v>33</v>
      </c>
    </row>
    <row r="12" spans="1:18" s="14" customFormat="1" ht="20.95" customHeight="1" x14ac:dyDescent="0.2">
      <c r="A12" s="42"/>
      <c r="B12" s="42"/>
      <c r="C12" s="52"/>
      <c r="D12" s="62"/>
      <c r="E12" s="207" t="s">
        <v>111</v>
      </c>
      <c r="F12" s="44"/>
      <c r="G12" s="48" t="s">
        <v>46</v>
      </c>
      <c r="H12" s="49"/>
      <c r="I12" s="48"/>
      <c r="J12" s="60"/>
      <c r="K12" s="51"/>
      <c r="L12" s="51"/>
      <c r="M12" s="51"/>
      <c r="N12" s="50" t="s">
        <v>184</v>
      </c>
      <c r="O12" s="105"/>
      <c r="P12" s="105" t="s">
        <v>35</v>
      </c>
      <c r="Q12" s="63"/>
    </row>
    <row r="13" spans="1:18" s="14" customFormat="1" ht="20.95" customHeight="1" x14ac:dyDescent="0.2">
      <c r="A13" s="42"/>
      <c r="B13" s="42"/>
      <c r="C13" s="52"/>
      <c r="D13" s="62"/>
      <c r="E13" s="44"/>
      <c r="F13" s="44"/>
      <c r="G13" s="48"/>
      <c r="H13" s="49"/>
      <c r="I13" s="48"/>
      <c r="J13" s="60"/>
      <c r="K13" s="51"/>
      <c r="L13" s="51"/>
      <c r="M13" s="51"/>
      <c r="N13" s="47" t="s">
        <v>185</v>
      </c>
      <c r="O13" s="105"/>
      <c r="P13" s="105"/>
      <c r="Q13" s="63"/>
    </row>
    <row r="14" spans="1:18" s="14" customFormat="1" ht="20.95" customHeight="1" x14ac:dyDescent="0.2">
      <c r="A14" s="42"/>
      <c r="B14" s="42"/>
      <c r="C14" s="52"/>
      <c r="D14" s="62"/>
      <c r="E14" s="44"/>
      <c r="F14" s="44"/>
      <c r="G14" s="210"/>
      <c r="H14" s="49"/>
      <c r="I14" s="210"/>
      <c r="J14" s="60"/>
      <c r="K14" s="261"/>
      <c r="L14" s="261"/>
      <c r="M14" s="261"/>
      <c r="N14" s="47" t="s">
        <v>186</v>
      </c>
      <c r="O14" s="105"/>
      <c r="P14" s="105"/>
      <c r="Q14" s="63"/>
    </row>
    <row r="15" spans="1:18" s="14" customFormat="1" ht="20.95" customHeight="1" x14ac:dyDescent="0.2">
      <c r="A15" s="42"/>
      <c r="B15" s="42"/>
      <c r="C15" s="52"/>
      <c r="D15" s="62"/>
      <c r="E15" s="44"/>
      <c r="F15" s="44"/>
      <c r="G15" s="210"/>
      <c r="H15" s="49"/>
      <c r="I15" s="210"/>
      <c r="J15" s="60"/>
      <c r="K15" s="261"/>
      <c r="L15" s="261"/>
      <c r="M15" s="261"/>
      <c r="N15" s="47" t="s">
        <v>187</v>
      </c>
      <c r="O15" s="105"/>
      <c r="P15" s="105"/>
      <c r="Q15" s="63"/>
    </row>
    <row r="16" spans="1:18" s="14" customFormat="1" ht="20.95" customHeight="1" x14ac:dyDescent="0.2">
      <c r="A16" s="42"/>
      <c r="B16" s="42"/>
      <c r="C16" s="273"/>
      <c r="D16" s="62"/>
      <c r="E16" s="44"/>
      <c r="F16" s="44"/>
      <c r="G16" s="272"/>
      <c r="H16" s="49"/>
      <c r="I16" s="272"/>
      <c r="J16" s="60"/>
      <c r="K16" s="272"/>
      <c r="L16" s="272"/>
      <c r="M16" s="272"/>
      <c r="N16" s="47" t="s">
        <v>188</v>
      </c>
      <c r="O16" s="105"/>
      <c r="P16" s="105"/>
      <c r="Q16" s="274"/>
    </row>
    <row r="17" spans="1:18" s="14" customFormat="1" ht="20.95" customHeight="1" x14ac:dyDescent="0.2">
      <c r="A17" s="91" t="s">
        <v>193</v>
      </c>
      <c r="B17" s="200"/>
      <c r="C17" s="57">
        <v>340000</v>
      </c>
      <c r="D17" s="57"/>
      <c r="E17" s="57">
        <v>649124</v>
      </c>
      <c r="F17" s="57"/>
      <c r="G17" s="57">
        <v>5145</v>
      </c>
      <c r="H17" s="66"/>
      <c r="I17" s="57">
        <v>22710</v>
      </c>
      <c r="J17" s="57"/>
      <c r="K17" s="66"/>
      <c r="L17" s="57">
        <v>123853</v>
      </c>
      <c r="M17" s="72"/>
      <c r="N17" s="57">
        <v>17017</v>
      </c>
      <c r="O17" s="103"/>
      <c r="P17" s="103">
        <f>SUM(N17:O17)</f>
        <v>17017</v>
      </c>
      <c r="Q17" s="72"/>
      <c r="R17" s="69">
        <v>1157849</v>
      </c>
    </row>
    <row r="18" spans="1:18" s="14" customFormat="1" ht="20.95" customHeight="1" x14ac:dyDescent="0.2">
      <c r="A18" s="95" t="s">
        <v>66</v>
      </c>
      <c r="B18" s="55"/>
      <c r="C18" s="183">
        <v>0</v>
      </c>
      <c r="D18" s="56"/>
      <c r="E18" s="183">
        <v>0</v>
      </c>
      <c r="F18" s="56"/>
      <c r="G18" s="183">
        <v>0</v>
      </c>
      <c r="H18" s="64"/>
      <c r="I18" s="183">
        <v>0</v>
      </c>
      <c r="J18" s="56"/>
      <c r="K18" s="66"/>
      <c r="L18" s="67">
        <v>31733</v>
      </c>
      <c r="M18" s="68"/>
      <c r="N18" s="183">
        <v>0</v>
      </c>
      <c r="O18" s="103"/>
      <c r="P18" s="183">
        <f>SUM(N18:O18)</f>
        <v>0</v>
      </c>
      <c r="Q18" s="68"/>
      <c r="R18" s="69">
        <v>31733</v>
      </c>
    </row>
    <row r="19" spans="1:18" s="14" customFormat="1" ht="20.95" customHeight="1" x14ac:dyDescent="0.2">
      <c r="A19" s="95" t="s">
        <v>202</v>
      </c>
      <c r="B19" s="55"/>
      <c r="C19" s="183">
        <v>0</v>
      </c>
      <c r="D19" s="56"/>
      <c r="E19" s="183">
        <v>0</v>
      </c>
      <c r="F19" s="56"/>
      <c r="G19" s="183">
        <v>0</v>
      </c>
      <c r="H19" s="64"/>
      <c r="I19" s="183">
        <v>0</v>
      </c>
      <c r="J19" s="56"/>
      <c r="K19" s="66"/>
      <c r="L19" s="183">
        <v>0</v>
      </c>
      <c r="M19" s="68"/>
      <c r="N19" s="67">
        <v>-29711</v>
      </c>
      <c r="O19" s="103"/>
      <c r="P19" s="103">
        <f>SUM(N19:O19)</f>
        <v>-29711</v>
      </c>
      <c r="Q19" s="68"/>
      <c r="R19" s="69">
        <v>-29711</v>
      </c>
    </row>
    <row r="20" spans="1:18" s="14" customFormat="1" ht="20.95" customHeight="1" x14ac:dyDescent="0.2">
      <c r="A20" s="91" t="s">
        <v>203</v>
      </c>
      <c r="B20" s="53"/>
      <c r="C20" s="187">
        <f>SUM(C18:C19)</f>
        <v>0</v>
      </c>
      <c r="D20" s="65"/>
      <c r="E20" s="187">
        <f>SUM(E18:E19)</f>
        <v>0</v>
      </c>
      <c r="F20" s="54"/>
      <c r="G20" s="187">
        <f>SUM(G18:G19)</f>
        <v>0</v>
      </c>
      <c r="H20" s="64"/>
      <c r="I20" s="187">
        <f>SUM(I18:I19)</f>
        <v>0</v>
      </c>
      <c r="J20" s="70"/>
      <c r="K20" s="65"/>
      <c r="L20" s="106">
        <f>SUM(L18:L19)</f>
        <v>31733</v>
      </c>
      <c r="M20" s="68"/>
      <c r="N20" s="106">
        <v>-29711</v>
      </c>
      <c r="O20" s="103"/>
      <c r="P20" s="106">
        <v>-29711</v>
      </c>
      <c r="Q20" s="68"/>
      <c r="R20" s="106">
        <v>2022</v>
      </c>
    </row>
    <row r="21" spans="1:18" s="14" customFormat="1" ht="20.95" customHeight="1" thickBot="1" x14ac:dyDescent="0.25">
      <c r="A21" s="91" t="s">
        <v>97</v>
      </c>
      <c r="B21" s="53"/>
      <c r="C21" s="73">
        <f>SUM(C20,C17)</f>
        <v>340000</v>
      </c>
      <c r="D21" s="71"/>
      <c r="E21" s="73">
        <f>SUM(E20,E17)</f>
        <v>649124</v>
      </c>
      <c r="F21" s="58"/>
      <c r="G21" s="73">
        <f>SUM(G20,G17)</f>
        <v>5145</v>
      </c>
      <c r="H21" s="72"/>
      <c r="I21" s="73">
        <f>SUM(I20,I17)</f>
        <v>22710</v>
      </c>
      <c r="J21" s="57"/>
      <c r="K21" s="72"/>
      <c r="L21" s="73">
        <f>SUM(L20,L17)</f>
        <v>155586</v>
      </c>
      <c r="M21" s="72"/>
      <c r="N21" s="73">
        <f>SUM(N20,N17)</f>
        <v>-12694</v>
      </c>
      <c r="O21" s="103"/>
      <c r="P21" s="73">
        <f>SUM(P20,P17)</f>
        <v>-12694</v>
      </c>
      <c r="Q21" s="72"/>
      <c r="R21" s="73">
        <f>SUM(R20,R17)</f>
        <v>1159871</v>
      </c>
    </row>
    <row r="22" spans="1:18" s="14" customFormat="1" ht="8.0500000000000007" customHeight="1" thickTop="1" x14ac:dyDescent="0.2">
      <c r="A22" s="91"/>
      <c r="B22" s="53"/>
      <c r="C22" s="103"/>
      <c r="D22" s="71"/>
      <c r="E22" s="103"/>
      <c r="F22" s="58"/>
      <c r="G22" s="103"/>
      <c r="H22" s="72"/>
      <c r="I22" s="103"/>
      <c r="J22" s="57"/>
      <c r="K22" s="72"/>
      <c r="L22" s="103"/>
      <c r="M22" s="72"/>
      <c r="N22" s="103"/>
      <c r="O22" s="103"/>
      <c r="P22" s="103"/>
      <c r="Q22" s="72"/>
      <c r="R22" s="103"/>
    </row>
    <row r="23" spans="1:18" s="14" customFormat="1" ht="20.95" customHeight="1" x14ac:dyDescent="0.2">
      <c r="A23" s="91" t="s">
        <v>189</v>
      </c>
      <c r="B23" s="200"/>
      <c r="C23" s="56">
        <v>340000</v>
      </c>
      <c r="D23" s="56"/>
      <c r="E23" s="56">
        <v>649124</v>
      </c>
      <c r="F23" s="56"/>
      <c r="G23" s="56">
        <v>5145</v>
      </c>
      <c r="H23" s="64"/>
      <c r="I23" s="56">
        <v>34000</v>
      </c>
      <c r="J23" s="56"/>
      <c r="K23" s="66"/>
      <c r="L23" s="67">
        <v>164078</v>
      </c>
      <c r="M23" s="68"/>
      <c r="N23" s="67">
        <v>-5897</v>
      </c>
      <c r="O23" s="103"/>
      <c r="P23" s="67">
        <f t="shared" ref="P23:P26" si="0">SUM(N23)</f>
        <v>-5897</v>
      </c>
      <c r="Q23" s="68"/>
      <c r="R23" s="69">
        <f>SUM(C23:L23,P23)</f>
        <v>1186450</v>
      </c>
    </row>
    <row r="24" spans="1:18" s="14" customFormat="1" ht="20.95" customHeight="1" x14ac:dyDescent="0.2">
      <c r="A24" s="95" t="s">
        <v>66</v>
      </c>
      <c r="B24" s="202"/>
      <c r="C24" s="183">
        <v>0</v>
      </c>
      <c r="D24" s="56"/>
      <c r="E24" s="183">
        <v>0</v>
      </c>
      <c r="F24" s="56"/>
      <c r="G24" s="183">
        <v>0</v>
      </c>
      <c r="H24" s="64"/>
      <c r="I24" s="183">
        <v>0</v>
      </c>
      <c r="J24" s="56"/>
      <c r="K24" s="66"/>
      <c r="L24" s="67">
        <f>'Comprehensive Income'!H28</f>
        <v>25878</v>
      </c>
      <c r="M24" s="68"/>
      <c r="N24" s="183">
        <v>0</v>
      </c>
      <c r="O24" s="103"/>
      <c r="P24" s="183">
        <f>SUM(N24)</f>
        <v>0</v>
      </c>
      <c r="Q24" s="68"/>
      <c r="R24" s="69">
        <f>SUM(C24:L24,P24)</f>
        <v>25878</v>
      </c>
    </row>
    <row r="25" spans="1:18" s="14" customFormat="1" ht="20.95" customHeight="1" x14ac:dyDescent="0.2">
      <c r="A25" s="95" t="s">
        <v>202</v>
      </c>
      <c r="B25" s="202"/>
      <c r="C25" s="270">
        <v>0</v>
      </c>
      <c r="D25" s="56"/>
      <c r="E25" s="270">
        <v>0</v>
      </c>
      <c r="F25" s="56"/>
      <c r="G25" s="270">
        <v>0</v>
      </c>
      <c r="H25" s="64"/>
      <c r="I25" s="270">
        <v>0</v>
      </c>
      <c r="J25" s="56"/>
      <c r="K25" s="66"/>
      <c r="L25" s="270">
        <v>0</v>
      </c>
      <c r="M25" s="68"/>
      <c r="N25" s="69">
        <f>'Comprehensive Income'!H34</f>
        <v>3888</v>
      </c>
      <c r="O25" s="103"/>
      <c r="P25" s="67">
        <f>SUM(N25)</f>
        <v>3888</v>
      </c>
      <c r="Q25" s="68"/>
      <c r="R25" s="69">
        <f>SUM(C25:L25,P25)</f>
        <v>3888</v>
      </c>
    </row>
    <row r="26" spans="1:18" s="14" customFormat="1" ht="20.95" customHeight="1" x14ac:dyDescent="0.2">
      <c r="A26" s="91" t="s">
        <v>203</v>
      </c>
      <c r="B26" s="200"/>
      <c r="C26" s="183">
        <f>SUM(C24:C25)</f>
        <v>0</v>
      </c>
      <c r="D26" s="56"/>
      <c r="E26" s="183">
        <f>SUM(E24:E25)</f>
        <v>0</v>
      </c>
      <c r="F26" s="56"/>
      <c r="G26" s="183">
        <f>SUM(G24:G25)</f>
        <v>0</v>
      </c>
      <c r="H26" s="64"/>
      <c r="I26" s="183">
        <f>SUM(I24:I25)</f>
        <v>0</v>
      </c>
      <c r="J26" s="56"/>
      <c r="K26" s="66"/>
      <c r="L26" s="265">
        <f>SUM(L24:L25)</f>
        <v>25878</v>
      </c>
      <c r="M26" s="68"/>
      <c r="N26" s="265">
        <f>SUM(N24:N25)</f>
        <v>3888</v>
      </c>
      <c r="O26" s="103"/>
      <c r="P26" s="265">
        <f t="shared" si="0"/>
        <v>3888</v>
      </c>
      <c r="Q26" s="68"/>
      <c r="R26" s="266">
        <f>SUM(C26:L26,P26)</f>
        <v>29766</v>
      </c>
    </row>
    <row r="27" spans="1:18" s="14" customFormat="1" ht="20.95" customHeight="1" x14ac:dyDescent="0.2">
      <c r="A27" s="95" t="s">
        <v>191</v>
      </c>
      <c r="B27" s="55"/>
      <c r="C27" s="183"/>
      <c r="D27" s="56"/>
      <c r="E27" s="183"/>
      <c r="F27" s="56"/>
      <c r="G27" s="183"/>
      <c r="H27" s="64"/>
      <c r="I27" s="183"/>
      <c r="J27" s="56"/>
      <c r="K27" s="66"/>
      <c r="L27" s="103"/>
      <c r="M27" s="68"/>
      <c r="N27" s="183"/>
      <c r="O27" s="103"/>
      <c r="P27" s="183"/>
      <c r="Q27" s="68"/>
      <c r="R27" s="69"/>
    </row>
    <row r="28" spans="1:18" s="14" customFormat="1" ht="20.95" customHeight="1" x14ac:dyDescent="0.2">
      <c r="A28" s="95" t="s">
        <v>190</v>
      </c>
      <c r="B28" s="55"/>
      <c r="C28" s="183">
        <v>0</v>
      </c>
      <c r="D28" s="56"/>
      <c r="E28" s="183">
        <v>0</v>
      </c>
      <c r="F28" s="56"/>
      <c r="G28" s="183">
        <v>0</v>
      </c>
      <c r="H28" s="64"/>
      <c r="I28" s="183">
        <v>0</v>
      </c>
      <c r="J28" s="56"/>
      <c r="K28" s="66"/>
      <c r="L28" s="271">
        <f>-N28</f>
        <v>2597</v>
      </c>
      <c r="M28" s="68"/>
      <c r="N28" s="67">
        <f>-2597</f>
        <v>-2597</v>
      </c>
      <c r="O28" s="103"/>
      <c r="P28" s="69">
        <f>SUM(N28:O28)</f>
        <v>-2597</v>
      </c>
      <c r="Q28" s="68"/>
      <c r="R28" s="183">
        <f>SUM(C28:L28,P28)</f>
        <v>0</v>
      </c>
    </row>
    <row r="29" spans="1:18" s="14" customFormat="1" ht="20.95" customHeight="1" thickBot="1" x14ac:dyDescent="0.25">
      <c r="A29" s="91" t="s">
        <v>177</v>
      </c>
      <c r="B29" s="53"/>
      <c r="C29" s="73">
        <f>C23+C26+C28</f>
        <v>340000</v>
      </c>
      <c r="D29" s="71"/>
      <c r="E29" s="73">
        <f>E23+E26+E28</f>
        <v>649124</v>
      </c>
      <c r="F29" s="58"/>
      <c r="G29" s="73">
        <f>G23+G26+G28</f>
        <v>5145</v>
      </c>
      <c r="H29" s="72"/>
      <c r="I29" s="73">
        <f>I23+I26+I28</f>
        <v>34000</v>
      </c>
      <c r="J29" s="57"/>
      <c r="K29" s="72"/>
      <c r="L29" s="73">
        <f>L23+L26+L28</f>
        <v>192553</v>
      </c>
      <c r="M29" s="72"/>
      <c r="N29" s="73">
        <f>N23+N26+N28</f>
        <v>-4606</v>
      </c>
      <c r="O29" s="103"/>
      <c r="P29" s="73">
        <f>P23+P26+P28</f>
        <v>-4606</v>
      </c>
      <c r="Q29" s="72"/>
      <c r="R29" s="73">
        <f>R23+R26+R28</f>
        <v>1216216</v>
      </c>
    </row>
    <row r="30" spans="1:18" ht="15.75" thickTop="1" x14ac:dyDescent="0.2"/>
    <row r="31" spans="1:18" ht="20.95" customHeight="1" x14ac:dyDescent="0.2">
      <c r="A31" s="75" t="str">
        <f>Consol!A38</f>
        <v>See the condensed notes to the financial statements</v>
      </c>
      <c r="B31" s="75"/>
    </row>
  </sheetData>
  <mergeCells count="9">
    <mergeCell ref="K11:M11"/>
    <mergeCell ref="A1:R1"/>
    <mergeCell ref="A2:R2"/>
    <mergeCell ref="A4:R4"/>
    <mergeCell ref="A5:R5"/>
    <mergeCell ref="A6:R6"/>
    <mergeCell ref="N9:P9"/>
    <mergeCell ref="A3:R3"/>
    <mergeCell ref="H9:L9"/>
  </mergeCells>
  <phoneticPr fontId="4" type="noConversion"/>
  <pageMargins left="1" right="0.1" top="1" bottom="0.9" header="0.6" footer="0.3"/>
  <pageSetup paperSize="9" scale="7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7"/>
  <sheetViews>
    <sheetView zoomScaleNormal="100" zoomScaleSheetLayoutView="85" workbookViewId="0">
      <selection activeCell="A38" sqref="A38"/>
    </sheetView>
  </sheetViews>
  <sheetFormatPr defaultColWidth="9.125" defaultRowHeight="20.95" customHeight="1" x14ac:dyDescent="0.2"/>
  <cols>
    <col min="1" max="1" width="54.5" style="4" customWidth="1"/>
    <col min="2" max="2" width="5.5" style="4" customWidth="1"/>
    <col min="3" max="3" width="12.125" style="20" customWidth="1"/>
    <col min="4" max="4" width="1" style="19" customWidth="1"/>
    <col min="5" max="5" width="12.125" style="19" customWidth="1"/>
    <col min="6" max="6" width="1" style="19" customWidth="1"/>
    <col min="7" max="7" width="12.125" style="21" customWidth="1"/>
    <col min="8" max="8" width="1" style="5" customWidth="1"/>
    <col min="9" max="9" width="12.125" style="5" customWidth="1"/>
    <col min="10" max="10" width="11.125" style="7" bestFit="1" customWidth="1"/>
    <col min="11" max="16384" width="9.125" style="7"/>
  </cols>
  <sheetData>
    <row r="1" spans="1:10" ht="20.95" customHeight="1" x14ac:dyDescent="0.2">
      <c r="A1" s="309" t="s">
        <v>95</v>
      </c>
      <c r="B1" s="309"/>
      <c r="C1" s="309"/>
      <c r="D1" s="309"/>
      <c r="E1" s="309"/>
      <c r="F1" s="309"/>
      <c r="G1" s="309"/>
      <c r="H1" s="309"/>
      <c r="I1" s="309"/>
      <c r="J1" s="18"/>
    </row>
    <row r="2" spans="1:10" ht="20.95" customHeight="1" x14ac:dyDescent="0.2">
      <c r="A2" s="309" t="s">
        <v>42</v>
      </c>
      <c r="B2" s="309"/>
      <c r="C2" s="309"/>
      <c r="D2" s="309"/>
      <c r="E2" s="309"/>
      <c r="F2" s="309"/>
      <c r="G2" s="309"/>
      <c r="H2" s="309"/>
      <c r="I2" s="309"/>
      <c r="J2" s="1"/>
    </row>
    <row r="3" spans="1:10" ht="20.95" customHeight="1" x14ac:dyDescent="0.2">
      <c r="A3" s="309" t="s">
        <v>123</v>
      </c>
      <c r="B3" s="309"/>
      <c r="C3" s="309"/>
      <c r="D3" s="309"/>
      <c r="E3" s="309"/>
      <c r="F3" s="309"/>
      <c r="G3" s="309"/>
      <c r="H3" s="309"/>
      <c r="I3" s="309"/>
      <c r="J3" s="18"/>
    </row>
    <row r="4" spans="1:10" ht="20.95" customHeight="1" x14ac:dyDescent="0.2">
      <c r="A4" s="309" t="s">
        <v>32</v>
      </c>
      <c r="B4" s="309"/>
      <c r="C4" s="309"/>
      <c r="D4" s="309"/>
      <c r="E4" s="309"/>
      <c r="F4" s="309"/>
      <c r="G4" s="309"/>
      <c r="H4" s="309"/>
      <c r="I4" s="309"/>
      <c r="J4" s="1"/>
    </row>
    <row r="5" spans="1:10" ht="20.95" customHeight="1" x14ac:dyDescent="0.2">
      <c r="A5" s="284" t="s">
        <v>14</v>
      </c>
      <c r="B5" s="284"/>
      <c r="C5" s="284"/>
      <c r="D5" s="284"/>
      <c r="E5" s="284"/>
      <c r="F5" s="284"/>
      <c r="G5" s="284"/>
      <c r="H5" s="284"/>
      <c r="I5" s="284"/>
      <c r="J5" s="1"/>
    </row>
    <row r="6" spans="1:10" ht="5.25" customHeight="1" x14ac:dyDescent="0.2">
      <c r="C6" s="30"/>
      <c r="D6" s="22"/>
      <c r="E6" s="22"/>
      <c r="F6" s="22"/>
      <c r="G6" s="22"/>
      <c r="I6" s="6"/>
      <c r="J6" s="1"/>
    </row>
    <row r="7" spans="1:10" s="1" customFormat="1" ht="20.95" customHeight="1" x14ac:dyDescent="0.2">
      <c r="A7" s="4"/>
      <c r="B7" s="185" t="s">
        <v>198</v>
      </c>
      <c r="C7" s="294" t="s">
        <v>23</v>
      </c>
      <c r="D7" s="294"/>
      <c r="E7" s="294"/>
      <c r="F7" s="110"/>
      <c r="G7" s="295" t="s">
        <v>24</v>
      </c>
      <c r="H7" s="295"/>
      <c r="I7" s="295"/>
    </row>
    <row r="8" spans="1:10" s="1" customFormat="1" ht="20.95" customHeight="1" x14ac:dyDescent="0.2">
      <c r="A8" s="4"/>
      <c r="B8" s="4"/>
      <c r="C8" s="294" t="s">
        <v>27</v>
      </c>
      <c r="D8" s="294"/>
      <c r="E8" s="294"/>
      <c r="F8" s="110"/>
      <c r="G8" s="294" t="s">
        <v>27</v>
      </c>
      <c r="H8" s="294"/>
      <c r="I8" s="294"/>
    </row>
    <row r="9" spans="1:10" s="1" customFormat="1" ht="20.95" customHeight="1" x14ac:dyDescent="0.2">
      <c r="A9" s="4"/>
      <c r="B9" s="7"/>
      <c r="C9" s="125">
        <v>2021</v>
      </c>
      <c r="D9" s="126"/>
      <c r="E9" s="125">
        <v>2020</v>
      </c>
      <c r="F9" s="128"/>
      <c r="G9" s="125">
        <v>2021</v>
      </c>
      <c r="H9" s="126"/>
      <c r="I9" s="125">
        <v>2020</v>
      </c>
      <c r="J9" s="18"/>
    </row>
    <row r="10" spans="1:10" s="1" customFormat="1" ht="20.95" customHeight="1" x14ac:dyDescent="0.2">
      <c r="A10" s="4"/>
      <c r="B10" s="7"/>
      <c r="C10" s="125"/>
      <c r="D10" s="126"/>
      <c r="E10" s="127" t="s">
        <v>197</v>
      </c>
      <c r="F10" s="128"/>
      <c r="G10" s="125"/>
      <c r="H10" s="126"/>
      <c r="I10" s="125"/>
      <c r="J10" s="18"/>
    </row>
    <row r="11" spans="1:10" s="1" customFormat="1" ht="20.95" customHeight="1" x14ac:dyDescent="0.2">
      <c r="A11" s="8" t="s">
        <v>9</v>
      </c>
      <c r="B11" s="8"/>
      <c r="C11" s="148"/>
      <c r="D11" s="19"/>
      <c r="E11" s="26"/>
      <c r="F11" s="19"/>
      <c r="G11" s="21"/>
      <c r="H11" s="5"/>
      <c r="I11" s="5"/>
      <c r="J11" s="18"/>
    </row>
    <row r="12" spans="1:10" s="1" customFormat="1" ht="20.95" customHeight="1" x14ac:dyDescent="0.2">
      <c r="A12" s="4" t="s">
        <v>68</v>
      </c>
      <c r="B12" s="4"/>
      <c r="C12" s="149">
        <f>'Comprehensive Income'!D26</f>
        <v>38646</v>
      </c>
      <c r="D12" s="150"/>
      <c r="E12" s="149">
        <v>53736</v>
      </c>
      <c r="F12" s="150"/>
      <c r="G12" s="149">
        <f>'Comprehensive Income'!H26</f>
        <v>28732</v>
      </c>
      <c r="H12" s="151"/>
      <c r="I12" s="150">
        <v>34983</v>
      </c>
      <c r="J12" s="18"/>
    </row>
    <row r="13" spans="1:10" s="1" customFormat="1" ht="20.95" customHeight="1" x14ac:dyDescent="0.2">
      <c r="A13" s="4" t="s">
        <v>204</v>
      </c>
      <c r="B13" s="4"/>
      <c r="C13" s="149"/>
      <c r="D13" s="150"/>
      <c r="E13" s="149"/>
      <c r="F13" s="150"/>
      <c r="G13" s="150"/>
      <c r="H13" s="151"/>
      <c r="I13" s="150"/>
      <c r="J13" s="17"/>
    </row>
    <row r="14" spans="1:10" s="1" customFormat="1" ht="20.95" customHeight="1" x14ac:dyDescent="0.2">
      <c r="A14" s="311" t="s">
        <v>205</v>
      </c>
      <c r="B14" s="311"/>
      <c r="C14" s="149"/>
      <c r="D14" s="150"/>
      <c r="E14" s="149"/>
      <c r="F14" s="150"/>
      <c r="G14" s="150"/>
      <c r="H14" s="151"/>
      <c r="I14" s="150"/>
      <c r="J14" s="17"/>
    </row>
    <row r="15" spans="1:10" s="1" customFormat="1" ht="20.95" customHeight="1" x14ac:dyDescent="0.2">
      <c r="A15" s="119" t="s">
        <v>87</v>
      </c>
      <c r="B15" s="119"/>
      <c r="C15" s="149">
        <v>20296</v>
      </c>
      <c r="D15" s="149"/>
      <c r="E15" s="149">
        <v>19030</v>
      </c>
      <c r="F15" s="149"/>
      <c r="G15" s="149">
        <v>13461</v>
      </c>
      <c r="H15" s="149"/>
      <c r="I15" s="149">
        <v>11966</v>
      </c>
    </row>
    <row r="16" spans="1:10" s="1" customFormat="1" ht="20.95" customHeight="1" x14ac:dyDescent="0.2">
      <c r="A16" s="119" t="s">
        <v>109</v>
      </c>
      <c r="B16" s="119"/>
      <c r="C16" s="149">
        <v>137</v>
      </c>
      <c r="D16" s="149"/>
      <c r="E16" s="149">
        <v>5</v>
      </c>
      <c r="F16" s="149"/>
      <c r="G16" s="149">
        <v>0</v>
      </c>
      <c r="H16" s="149"/>
      <c r="I16" s="149">
        <v>0</v>
      </c>
    </row>
    <row r="17" spans="1:10" s="1" customFormat="1" ht="20.95" customHeight="1" x14ac:dyDescent="0.2">
      <c r="A17" s="119" t="s">
        <v>88</v>
      </c>
      <c r="B17" s="153"/>
      <c r="C17" s="149">
        <v>1430</v>
      </c>
      <c r="D17" s="154"/>
      <c r="E17" s="149">
        <v>1354</v>
      </c>
      <c r="F17" s="154"/>
      <c r="G17" s="150">
        <v>785</v>
      </c>
      <c r="H17" s="155"/>
      <c r="I17" s="150">
        <v>694</v>
      </c>
      <c r="J17" s="18"/>
    </row>
    <row r="18" spans="1:10" s="1" customFormat="1" ht="20.95" customHeight="1" x14ac:dyDescent="0.2">
      <c r="A18" s="119" t="s">
        <v>101</v>
      </c>
      <c r="B18" s="153"/>
      <c r="C18" s="149">
        <v>-854</v>
      </c>
      <c r="D18" s="152"/>
      <c r="E18" s="149">
        <v>-1511</v>
      </c>
      <c r="F18" s="154"/>
      <c r="G18" s="150">
        <v>-854</v>
      </c>
      <c r="H18" s="155"/>
      <c r="I18" s="150">
        <v>-1511</v>
      </c>
      <c r="J18" s="18"/>
    </row>
    <row r="19" spans="1:10" s="1" customFormat="1" ht="20.95" customHeight="1" x14ac:dyDescent="0.2">
      <c r="A19" s="206" t="s">
        <v>217</v>
      </c>
      <c r="B19" s="153"/>
      <c r="C19" s="149">
        <v>-482</v>
      </c>
      <c r="D19" s="152"/>
      <c r="E19" s="149">
        <v>-427</v>
      </c>
      <c r="F19" s="154"/>
      <c r="G19" s="149">
        <v>0</v>
      </c>
      <c r="H19" s="149"/>
      <c r="I19" s="149">
        <v>0</v>
      </c>
      <c r="J19" s="18"/>
    </row>
    <row r="20" spans="1:10" s="1" customFormat="1" ht="20.95" customHeight="1" x14ac:dyDescent="0.2">
      <c r="A20" s="119" t="s">
        <v>218</v>
      </c>
      <c r="B20" s="153"/>
      <c r="C20" s="149">
        <v>2188</v>
      </c>
      <c r="D20" s="152"/>
      <c r="E20" s="149">
        <v>-3317</v>
      </c>
      <c r="F20" s="154"/>
      <c r="G20" s="150">
        <v>2229</v>
      </c>
      <c r="H20" s="155"/>
      <c r="I20" s="150">
        <v>-3268</v>
      </c>
      <c r="J20" s="18"/>
    </row>
    <row r="21" spans="1:10" s="1" customFormat="1" ht="20.95" customHeight="1" x14ac:dyDescent="0.2">
      <c r="A21" s="119" t="s">
        <v>73</v>
      </c>
      <c r="B21" s="153"/>
      <c r="C21" s="149">
        <v>-1431</v>
      </c>
      <c r="D21" s="152"/>
      <c r="E21" s="149">
        <v>-2248</v>
      </c>
      <c r="F21" s="154"/>
      <c r="G21" s="150">
        <v>-1431</v>
      </c>
      <c r="H21" s="155"/>
      <c r="I21" s="150">
        <v>-2248</v>
      </c>
      <c r="J21" s="18"/>
    </row>
    <row r="22" spans="1:10" s="1" customFormat="1" ht="20.95" customHeight="1" x14ac:dyDescent="0.2">
      <c r="A22" s="119" t="s">
        <v>207</v>
      </c>
      <c r="B22" s="153"/>
      <c r="C22" s="149">
        <v>-2379</v>
      </c>
      <c r="D22" s="152"/>
      <c r="E22" s="149">
        <v>0</v>
      </c>
      <c r="F22" s="154"/>
      <c r="G22" s="150">
        <v>-2397</v>
      </c>
      <c r="H22" s="155"/>
      <c r="I22" s="149">
        <v>0</v>
      </c>
      <c r="J22" s="18"/>
    </row>
    <row r="23" spans="1:10" s="1" customFormat="1" ht="20.95" customHeight="1" x14ac:dyDescent="0.2">
      <c r="A23" s="119" t="s">
        <v>89</v>
      </c>
      <c r="B23" s="119"/>
      <c r="C23" s="156">
        <v>2350</v>
      </c>
      <c r="D23" s="7"/>
      <c r="E23" s="156">
        <v>1819</v>
      </c>
      <c r="F23" s="7"/>
      <c r="G23" s="156">
        <v>2222</v>
      </c>
      <c r="H23" s="7"/>
      <c r="I23" s="156">
        <v>1532</v>
      </c>
      <c r="J23" s="18"/>
    </row>
    <row r="24" spans="1:10" s="1" customFormat="1" ht="20.95" customHeight="1" x14ac:dyDescent="0.2">
      <c r="A24" s="208" t="s">
        <v>113</v>
      </c>
      <c r="B24" s="4"/>
      <c r="C24" s="149"/>
      <c r="D24" s="157"/>
      <c r="E24" s="149"/>
      <c r="F24" s="150"/>
      <c r="G24" s="150"/>
      <c r="H24" s="158"/>
      <c r="I24" s="150"/>
    </row>
    <row r="25" spans="1:10" s="1" customFormat="1" ht="20.95" customHeight="1" x14ac:dyDescent="0.2">
      <c r="A25" s="310" t="s">
        <v>112</v>
      </c>
      <c r="B25" s="311"/>
      <c r="C25" s="149">
        <f>SUM(C12:C23)</f>
        <v>59901</v>
      </c>
      <c r="D25" s="150"/>
      <c r="E25" s="149">
        <f>SUM(E12:E23)</f>
        <v>68441</v>
      </c>
      <c r="F25" s="150"/>
      <c r="G25" s="149">
        <f>SUM(G12:G23)</f>
        <v>42747</v>
      </c>
      <c r="H25" s="151"/>
      <c r="I25" s="149">
        <f>SUM(I12:I23)</f>
        <v>42148</v>
      </c>
      <c r="J25" s="18"/>
    </row>
    <row r="26" spans="1:10" s="1" customFormat="1" ht="20.95" customHeight="1" x14ac:dyDescent="0.2">
      <c r="A26" s="4" t="s">
        <v>18</v>
      </c>
      <c r="B26" s="119"/>
      <c r="C26" s="159"/>
      <c r="D26" s="160"/>
      <c r="E26" s="159"/>
      <c r="F26" s="161"/>
      <c r="G26" s="161"/>
      <c r="H26" s="158"/>
      <c r="I26" s="161"/>
    </row>
    <row r="27" spans="1:10" s="1" customFormat="1" ht="20.95" customHeight="1" x14ac:dyDescent="0.2">
      <c r="A27" s="119" t="s">
        <v>84</v>
      </c>
      <c r="B27" s="4"/>
      <c r="C27" s="162">
        <v>-14511</v>
      </c>
      <c r="D27" s="132"/>
      <c r="E27" s="162">
        <v>-20424</v>
      </c>
      <c r="F27" s="132"/>
      <c r="G27" s="132">
        <v>-9133</v>
      </c>
      <c r="H27" s="163"/>
      <c r="I27" s="132">
        <v>-26139</v>
      </c>
    </row>
    <row r="28" spans="1:10" s="1" customFormat="1" ht="20.95" customHeight="1" x14ac:dyDescent="0.2">
      <c r="A28" s="119" t="s">
        <v>99</v>
      </c>
      <c r="B28" s="4"/>
      <c r="C28" s="162">
        <v>789</v>
      </c>
      <c r="D28" s="132"/>
      <c r="E28" s="162">
        <v>1979</v>
      </c>
      <c r="F28" s="132"/>
      <c r="G28" s="132">
        <v>-2382</v>
      </c>
      <c r="H28" s="163"/>
      <c r="I28" s="132">
        <v>1130</v>
      </c>
    </row>
    <row r="29" spans="1:10" s="1" customFormat="1" ht="20.95" customHeight="1" x14ac:dyDescent="0.2">
      <c r="A29" s="119" t="s">
        <v>96</v>
      </c>
      <c r="B29" s="4"/>
      <c r="C29" s="162">
        <v>-2956</v>
      </c>
      <c r="D29" s="132"/>
      <c r="E29" s="162">
        <v>-905</v>
      </c>
      <c r="F29" s="132"/>
      <c r="G29" s="149">
        <v>0</v>
      </c>
      <c r="H29" s="149"/>
      <c r="I29" s="149">
        <v>0</v>
      </c>
    </row>
    <row r="30" spans="1:10" s="1" customFormat="1" ht="20.95" customHeight="1" x14ac:dyDescent="0.2">
      <c r="A30" s="119" t="s">
        <v>12</v>
      </c>
      <c r="B30" s="4"/>
      <c r="C30" s="149">
        <v>12940</v>
      </c>
      <c r="D30" s="150"/>
      <c r="E30" s="149">
        <v>-4420</v>
      </c>
      <c r="F30" s="150"/>
      <c r="G30" s="150">
        <v>-1752</v>
      </c>
      <c r="H30" s="151"/>
      <c r="I30" s="150">
        <v>-900</v>
      </c>
    </row>
    <row r="31" spans="1:10" s="1" customFormat="1" ht="20.95" customHeight="1" x14ac:dyDescent="0.2">
      <c r="A31" s="119" t="s">
        <v>22</v>
      </c>
      <c r="B31" s="164"/>
      <c r="C31" s="149">
        <v>-1696</v>
      </c>
      <c r="D31" s="150"/>
      <c r="E31" s="149">
        <v>-1412</v>
      </c>
      <c r="F31" s="150"/>
      <c r="G31" s="149">
        <v>219</v>
      </c>
      <c r="H31" s="151"/>
      <c r="I31" s="149">
        <v>-523</v>
      </c>
    </row>
    <row r="32" spans="1:10" s="1" customFormat="1" ht="20.95" customHeight="1" x14ac:dyDescent="0.2">
      <c r="A32" s="4" t="s">
        <v>19</v>
      </c>
      <c r="B32" s="164"/>
      <c r="C32" s="149"/>
      <c r="D32" s="150"/>
      <c r="E32" s="149"/>
      <c r="F32" s="150"/>
      <c r="G32" s="149"/>
      <c r="H32" s="151"/>
      <c r="I32" s="149"/>
    </row>
    <row r="33" spans="1:9" s="1" customFormat="1" ht="20.95" customHeight="1" x14ac:dyDescent="0.2">
      <c r="A33" s="119" t="s">
        <v>108</v>
      </c>
      <c r="B33" s="164"/>
      <c r="C33" s="149">
        <v>-19764</v>
      </c>
      <c r="D33" s="150"/>
      <c r="E33" s="149">
        <v>-11328</v>
      </c>
      <c r="F33" s="150"/>
      <c r="G33" s="149">
        <v>-13852</v>
      </c>
      <c r="H33" s="151"/>
      <c r="I33" s="149">
        <v>-9187</v>
      </c>
    </row>
    <row r="34" spans="1:9" s="1" customFormat="1" ht="20.95" customHeight="1" x14ac:dyDescent="0.2">
      <c r="A34" s="119" t="s">
        <v>100</v>
      </c>
      <c r="B34" s="164"/>
      <c r="C34" s="149">
        <v>14195</v>
      </c>
      <c r="D34" s="150"/>
      <c r="E34" s="149">
        <v>6560</v>
      </c>
      <c r="F34" s="150"/>
      <c r="G34" s="149">
        <v>7752</v>
      </c>
      <c r="H34" s="151"/>
      <c r="I34" s="149">
        <v>6744</v>
      </c>
    </row>
    <row r="35" spans="1:9" s="1" customFormat="1" ht="20.95" customHeight="1" x14ac:dyDescent="0.2">
      <c r="A35" s="119" t="s">
        <v>20</v>
      </c>
      <c r="B35" s="119"/>
      <c r="C35" s="159">
        <v>2514</v>
      </c>
      <c r="D35" s="150"/>
      <c r="E35" s="159">
        <v>-5572</v>
      </c>
      <c r="F35" s="150"/>
      <c r="G35" s="150">
        <v>1065</v>
      </c>
      <c r="H35" s="151"/>
      <c r="I35" s="150">
        <v>-3894</v>
      </c>
    </row>
    <row r="36" spans="1:9" s="1" customFormat="1" ht="20.95" customHeight="1" x14ac:dyDescent="0.2">
      <c r="A36" s="119" t="s">
        <v>13</v>
      </c>
      <c r="B36" s="119"/>
      <c r="C36" s="165">
        <v>0</v>
      </c>
      <c r="D36" s="150"/>
      <c r="E36" s="165">
        <v>-813</v>
      </c>
      <c r="F36" s="150"/>
      <c r="G36" s="165">
        <v>0</v>
      </c>
      <c r="H36" s="151"/>
      <c r="I36" s="165">
        <v>0</v>
      </c>
    </row>
    <row r="37" spans="1:9" s="1" customFormat="1" ht="20.95" customHeight="1" x14ac:dyDescent="0.2">
      <c r="A37" s="4" t="s">
        <v>75</v>
      </c>
      <c r="B37" s="119"/>
      <c r="C37" s="149">
        <f>SUM(C25:C36)</f>
        <v>51412</v>
      </c>
      <c r="D37" s="166"/>
      <c r="E37" s="149">
        <f>SUM(E25:E36)</f>
        <v>32106</v>
      </c>
      <c r="F37" s="166"/>
      <c r="G37" s="149">
        <f>SUM(G25:G36)</f>
        <v>24664</v>
      </c>
      <c r="H37" s="166"/>
      <c r="I37" s="149">
        <f>SUM(I25:I36)</f>
        <v>9379</v>
      </c>
    </row>
    <row r="38" spans="1:9" s="1" customFormat="1" ht="20.95" customHeight="1" x14ac:dyDescent="0.2">
      <c r="A38" s="4" t="s">
        <v>206</v>
      </c>
      <c r="B38" s="119"/>
      <c r="C38" s="149">
        <v>-3003</v>
      </c>
      <c r="D38" s="166"/>
      <c r="E38" s="149">
        <v>-4342</v>
      </c>
      <c r="F38" s="166"/>
      <c r="G38" s="156">
        <v>-2560</v>
      </c>
      <c r="H38" s="166"/>
      <c r="I38" s="156">
        <v>-2612</v>
      </c>
    </row>
    <row r="39" spans="1:9" s="1" customFormat="1" ht="20.95" customHeight="1" x14ac:dyDescent="0.2">
      <c r="A39" s="119" t="s">
        <v>118</v>
      </c>
      <c r="B39" s="119"/>
      <c r="C39" s="167">
        <f>SUM(C37:C38)</f>
        <v>48409</v>
      </c>
      <c r="D39" s="166"/>
      <c r="E39" s="167">
        <f>SUM(E37:E38)</f>
        <v>27764</v>
      </c>
      <c r="F39" s="166"/>
      <c r="G39" s="167">
        <f>SUM(G37:G38)</f>
        <v>22104</v>
      </c>
      <c r="H39" s="166"/>
      <c r="I39" s="167">
        <f>SUM(I37:I38)</f>
        <v>6767</v>
      </c>
    </row>
    <row r="40" spans="1:9" s="1" customFormat="1" ht="20.95" customHeight="1" x14ac:dyDescent="0.2">
      <c r="A40" s="119"/>
      <c r="B40" s="119"/>
      <c r="C40" s="159"/>
      <c r="D40" s="166"/>
      <c r="E40" s="159"/>
      <c r="F40" s="166"/>
      <c r="G40" s="159"/>
      <c r="H40" s="166"/>
      <c r="I40" s="159"/>
    </row>
    <row r="41" spans="1:9" s="1" customFormat="1" ht="20.95" customHeight="1" x14ac:dyDescent="0.2">
      <c r="A41" s="312"/>
      <c r="B41" s="312"/>
      <c r="C41" s="312"/>
      <c r="D41" s="312"/>
      <c r="E41" s="312"/>
      <c r="F41" s="312"/>
      <c r="G41" s="312"/>
      <c r="H41" s="312"/>
      <c r="I41" s="312"/>
    </row>
    <row r="42" spans="1:9" s="1" customFormat="1" ht="20.95" customHeight="1" x14ac:dyDescent="0.2">
      <c r="A42" s="38"/>
      <c r="B42" s="38"/>
      <c r="C42" s="282"/>
      <c r="D42" s="38"/>
      <c r="E42" s="38"/>
      <c r="F42" s="38"/>
      <c r="G42" s="38"/>
      <c r="H42" s="38"/>
      <c r="I42" s="38"/>
    </row>
    <row r="43" spans="1:9" ht="20.95" customHeight="1" x14ac:dyDescent="0.2">
      <c r="A43" s="309" t="s">
        <v>95</v>
      </c>
      <c r="B43" s="309"/>
      <c r="C43" s="309"/>
      <c r="D43" s="309"/>
      <c r="E43" s="309"/>
      <c r="F43" s="309"/>
      <c r="G43" s="309"/>
      <c r="H43" s="309"/>
      <c r="I43" s="309"/>
    </row>
    <row r="44" spans="1:9" ht="20.95" customHeight="1" x14ac:dyDescent="0.2">
      <c r="A44" s="309" t="s">
        <v>43</v>
      </c>
      <c r="B44" s="309"/>
      <c r="C44" s="309"/>
      <c r="D44" s="309"/>
      <c r="E44" s="309"/>
      <c r="F44" s="309"/>
      <c r="G44" s="309"/>
      <c r="H44" s="309"/>
      <c r="I44" s="309"/>
    </row>
    <row r="45" spans="1:9" ht="20.95" customHeight="1" x14ac:dyDescent="0.2">
      <c r="A45" s="309" t="s">
        <v>119</v>
      </c>
      <c r="B45" s="309"/>
      <c r="C45" s="309"/>
      <c r="D45" s="309"/>
      <c r="E45" s="309"/>
      <c r="F45" s="309"/>
      <c r="G45" s="309"/>
      <c r="H45" s="309"/>
      <c r="I45" s="309"/>
    </row>
    <row r="46" spans="1:9" ht="20.95" customHeight="1" x14ac:dyDescent="0.2">
      <c r="A46" s="309" t="s">
        <v>32</v>
      </c>
      <c r="B46" s="309"/>
      <c r="C46" s="309"/>
      <c r="D46" s="309"/>
      <c r="E46" s="309"/>
      <c r="F46" s="309"/>
      <c r="G46" s="309"/>
      <c r="H46" s="309"/>
      <c r="I46" s="309"/>
    </row>
    <row r="47" spans="1:9" ht="20.95" customHeight="1" x14ac:dyDescent="0.2">
      <c r="A47" s="284" t="s">
        <v>14</v>
      </c>
      <c r="B47" s="284"/>
      <c r="C47" s="284"/>
      <c r="D47" s="284"/>
      <c r="E47" s="284"/>
      <c r="F47" s="284"/>
      <c r="G47" s="284"/>
      <c r="H47" s="284"/>
      <c r="I47" s="284"/>
    </row>
    <row r="48" spans="1:9" ht="6.75" customHeight="1" x14ac:dyDescent="0.2">
      <c r="C48" s="30"/>
      <c r="D48" s="22"/>
      <c r="E48" s="22"/>
      <c r="F48" s="22"/>
      <c r="G48" s="22"/>
      <c r="I48" s="6"/>
    </row>
    <row r="49" spans="1:10" ht="20.95" customHeight="1" x14ac:dyDescent="0.2">
      <c r="B49" s="185" t="s">
        <v>0</v>
      </c>
      <c r="C49" s="294" t="s">
        <v>23</v>
      </c>
      <c r="D49" s="294"/>
      <c r="E49" s="294"/>
      <c r="F49" s="110"/>
      <c r="G49" s="295" t="s">
        <v>24</v>
      </c>
      <c r="H49" s="295"/>
      <c r="I49" s="295"/>
      <c r="J49" s="34"/>
    </row>
    <row r="50" spans="1:10" ht="20.95" customHeight="1" x14ac:dyDescent="0.2">
      <c r="C50" s="294" t="s">
        <v>27</v>
      </c>
      <c r="D50" s="294"/>
      <c r="E50" s="294"/>
      <c r="F50" s="110"/>
      <c r="G50" s="294" t="s">
        <v>27</v>
      </c>
      <c r="H50" s="294"/>
      <c r="I50" s="294"/>
      <c r="J50" s="34"/>
    </row>
    <row r="51" spans="1:10" ht="20.95" customHeight="1" x14ac:dyDescent="0.2">
      <c r="C51" s="125">
        <v>2021</v>
      </c>
      <c r="D51" s="126"/>
      <c r="E51" s="125">
        <v>2020</v>
      </c>
      <c r="F51" s="128"/>
      <c r="G51" s="125">
        <v>2021</v>
      </c>
      <c r="H51" s="126"/>
      <c r="I51" s="125">
        <v>2020</v>
      </c>
      <c r="J51" s="34"/>
    </row>
    <row r="52" spans="1:10" ht="20.95" customHeight="1" x14ac:dyDescent="0.2">
      <c r="C52" s="125"/>
      <c r="D52" s="126"/>
      <c r="E52" s="127" t="s">
        <v>197</v>
      </c>
      <c r="F52" s="128"/>
      <c r="G52" s="125"/>
      <c r="H52" s="126"/>
      <c r="I52" s="125"/>
      <c r="J52" s="34"/>
    </row>
    <row r="53" spans="1:10" ht="20.95" customHeight="1" x14ac:dyDescent="0.2">
      <c r="A53" s="8" t="s">
        <v>21</v>
      </c>
      <c r="C53" s="168"/>
      <c r="D53" s="126"/>
      <c r="E53" s="127"/>
      <c r="F53" s="128"/>
      <c r="G53" s="168"/>
      <c r="H53" s="126"/>
      <c r="I53" s="127"/>
      <c r="J53" s="34"/>
    </row>
    <row r="54" spans="1:10" s="16" customFormat="1" ht="20.95" customHeight="1" x14ac:dyDescent="0.2">
      <c r="A54" s="124" t="s">
        <v>70</v>
      </c>
      <c r="B54" s="120"/>
      <c r="C54" s="159">
        <v>-29</v>
      </c>
      <c r="D54" s="158"/>
      <c r="E54" s="159">
        <v>-29</v>
      </c>
      <c r="F54" s="158"/>
      <c r="G54" s="161">
        <v>-5</v>
      </c>
      <c r="H54" s="158"/>
      <c r="I54" s="161">
        <v>-55</v>
      </c>
      <c r="J54" s="204"/>
    </row>
    <row r="55" spans="1:10" s="16" customFormat="1" ht="20.95" customHeight="1" x14ac:dyDescent="0.2">
      <c r="A55" s="124" t="s">
        <v>102</v>
      </c>
      <c r="B55" s="120"/>
      <c r="C55" s="159">
        <v>-213164</v>
      </c>
      <c r="D55" s="158"/>
      <c r="E55" s="159">
        <v>-111107</v>
      </c>
      <c r="F55" s="158"/>
      <c r="G55" s="161">
        <v>-213164</v>
      </c>
      <c r="H55" s="158"/>
      <c r="I55" s="161">
        <v>-111107</v>
      </c>
      <c r="J55" s="204"/>
    </row>
    <row r="56" spans="1:10" s="16" customFormat="1" ht="20.95" customHeight="1" x14ac:dyDescent="0.2">
      <c r="A56" s="124" t="s">
        <v>103</v>
      </c>
      <c r="B56" s="120"/>
      <c r="C56" s="159">
        <v>183102</v>
      </c>
      <c r="D56" s="158"/>
      <c r="E56" s="159">
        <v>151342</v>
      </c>
      <c r="F56" s="158"/>
      <c r="G56" s="161">
        <v>182102</v>
      </c>
      <c r="H56" s="158"/>
      <c r="I56" s="161">
        <v>151342</v>
      </c>
      <c r="J56" s="204"/>
    </row>
    <row r="57" spans="1:10" s="16" customFormat="1" ht="20.95" customHeight="1" x14ac:dyDescent="0.2">
      <c r="A57" s="124" t="s">
        <v>220</v>
      </c>
      <c r="B57" s="120"/>
      <c r="C57" s="159">
        <v>-3375</v>
      </c>
      <c r="D57" s="158"/>
      <c r="E57" s="149">
        <v>0</v>
      </c>
      <c r="F57" s="158"/>
      <c r="G57" s="161">
        <v>-3375</v>
      </c>
      <c r="H57" s="158"/>
      <c r="I57" s="149">
        <v>0</v>
      </c>
      <c r="J57" s="204"/>
    </row>
    <row r="58" spans="1:10" s="16" customFormat="1" ht="20.95" customHeight="1" x14ac:dyDescent="0.2">
      <c r="A58" s="124" t="s">
        <v>76</v>
      </c>
      <c r="B58" s="193">
        <v>5.2</v>
      </c>
      <c r="C58" s="159">
        <v>-9782</v>
      </c>
      <c r="D58" s="161"/>
      <c r="E58" s="159">
        <v>-6569</v>
      </c>
      <c r="F58" s="161"/>
      <c r="G58" s="161">
        <v>-8205</v>
      </c>
      <c r="H58" s="158"/>
      <c r="I58" s="161">
        <v>-5649</v>
      </c>
      <c r="J58" s="204"/>
    </row>
    <row r="59" spans="1:10" s="16" customFormat="1" ht="20.95" customHeight="1" x14ac:dyDescent="0.2">
      <c r="A59" s="124" t="s">
        <v>77</v>
      </c>
      <c r="B59" s="120"/>
      <c r="C59" s="116">
        <v>-5174</v>
      </c>
      <c r="D59" s="161"/>
      <c r="E59" s="116">
        <v>-2987</v>
      </c>
      <c r="F59" s="161"/>
      <c r="G59" s="116">
        <v>-4905</v>
      </c>
      <c r="H59" s="158"/>
      <c r="I59" s="116">
        <v>-2930</v>
      </c>
      <c r="J59" s="204"/>
    </row>
    <row r="60" spans="1:10" s="16" customFormat="1" ht="20.95" customHeight="1" x14ac:dyDescent="0.2">
      <c r="A60" s="124" t="s">
        <v>194</v>
      </c>
      <c r="B60" s="120"/>
      <c r="C60" s="116">
        <v>-17696</v>
      </c>
      <c r="D60" s="161"/>
      <c r="E60" s="149">
        <v>0</v>
      </c>
      <c r="F60" s="161"/>
      <c r="G60" s="116">
        <v>-43581</v>
      </c>
      <c r="H60" s="158"/>
      <c r="I60" s="149">
        <v>0</v>
      </c>
      <c r="J60" s="204"/>
    </row>
    <row r="61" spans="1:10" s="16" customFormat="1" ht="20.95" customHeight="1" x14ac:dyDescent="0.2">
      <c r="A61" s="124" t="s">
        <v>216</v>
      </c>
      <c r="B61" s="120"/>
      <c r="C61" s="149">
        <v>0</v>
      </c>
      <c r="D61" s="161"/>
      <c r="E61" s="149">
        <v>0</v>
      </c>
      <c r="F61" s="161"/>
      <c r="G61" s="161">
        <v>14500</v>
      </c>
      <c r="H61" s="158"/>
      <c r="I61" s="161">
        <v>1000</v>
      </c>
      <c r="J61" s="204"/>
    </row>
    <row r="62" spans="1:10" s="16" customFormat="1" ht="20.95" customHeight="1" x14ac:dyDescent="0.2">
      <c r="A62" s="124" t="s">
        <v>73</v>
      </c>
      <c r="B62" s="120"/>
      <c r="C62" s="159">
        <v>1431</v>
      </c>
      <c r="D62" s="161"/>
      <c r="E62" s="159">
        <v>2248</v>
      </c>
      <c r="F62" s="161"/>
      <c r="G62" s="161">
        <v>1431</v>
      </c>
      <c r="H62" s="158"/>
      <c r="I62" s="161">
        <v>2248</v>
      </c>
      <c r="J62" s="204"/>
    </row>
    <row r="63" spans="1:10" s="1" customFormat="1" ht="20.95" customHeight="1" x14ac:dyDescent="0.2">
      <c r="A63" s="121" t="s">
        <v>195</v>
      </c>
      <c r="B63" s="121"/>
      <c r="C63" s="167">
        <f>SUM(C54:C62)</f>
        <v>-64687</v>
      </c>
      <c r="D63" s="143"/>
      <c r="E63" s="167">
        <f>SUM(E54:E62)</f>
        <v>32898</v>
      </c>
      <c r="F63" s="143"/>
      <c r="G63" s="167">
        <f>SUM(G54:G62)</f>
        <v>-75202</v>
      </c>
      <c r="H63" s="169"/>
      <c r="I63" s="167">
        <f>SUM(I54:I62)</f>
        <v>34849</v>
      </c>
      <c r="J63" s="34"/>
    </row>
    <row r="64" spans="1:10" ht="13.75" customHeight="1" x14ac:dyDescent="0.2">
      <c r="C64" s="170"/>
      <c r="D64" s="143"/>
      <c r="E64" s="170"/>
      <c r="F64" s="143"/>
      <c r="G64" s="172"/>
      <c r="H64" s="143"/>
      <c r="I64" s="172"/>
      <c r="J64" s="34"/>
    </row>
    <row r="65" spans="1:10" ht="20.95" customHeight="1" x14ac:dyDescent="0.2">
      <c r="A65" s="8" t="s">
        <v>44</v>
      </c>
      <c r="B65" s="8"/>
      <c r="C65" s="173"/>
      <c r="D65" s="174"/>
      <c r="E65" s="173"/>
      <c r="F65" s="174"/>
      <c r="G65" s="175"/>
      <c r="H65" s="176"/>
      <c r="I65" s="175"/>
      <c r="J65" s="34"/>
    </row>
    <row r="66" spans="1:10" ht="20.95" customHeight="1" x14ac:dyDescent="0.2">
      <c r="A66" s="209" t="s">
        <v>114</v>
      </c>
      <c r="B66" s="193">
        <v>5.3</v>
      </c>
      <c r="C66" s="159">
        <v>-4840</v>
      </c>
      <c r="D66" s="177"/>
      <c r="E66" s="159">
        <v>-4710</v>
      </c>
      <c r="F66" s="160"/>
      <c r="G66" s="159">
        <v>-3232</v>
      </c>
      <c r="H66" s="177"/>
      <c r="I66" s="159">
        <v>-2983</v>
      </c>
      <c r="J66" s="74"/>
    </row>
    <row r="67" spans="1:10" s="1" customFormat="1" ht="20.95" customHeight="1" x14ac:dyDescent="0.2">
      <c r="A67" s="209" t="s">
        <v>115</v>
      </c>
      <c r="B67" s="119"/>
      <c r="C67" s="149">
        <v>-2350</v>
      </c>
      <c r="D67" s="166"/>
      <c r="E67" s="149">
        <v>-1819</v>
      </c>
      <c r="F67" s="166"/>
      <c r="G67" s="149">
        <v>-2221</v>
      </c>
      <c r="H67" s="166"/>
      <c r="I67" s="149">
        <v>-1532</v>
      </c>
    </row>
    <row r="68" spans="1:10" ht="20.95" customHeight="1" x14ac:dyDescent="0.2">
      <c r="A68" s="121" t="s">
        <v>71</v>
      </c>
      <c r="B68" s="121"/>
      <c r="C68" s="167">
        <f>SUM(C66:C67)</f>
        <v>-7190</v>
      </c>
      <c r="D68" s="160"/>
      <c r="E68" s="167">
        <f>SUM(E66:E67)</f>
        <v>-6529</v>
      </c>
      <c r="F68" s="160"/>
      <c r="G68" s="167">
        <f>SUM(G66:G67)</f>
        <v>-5453</v>
      </c>
      <c r="H68" s="160"/>
      <c r="I68" s="167">
        <f>SUM(I66:I67)</f>
        <v>-4515</v>
      </c>
      <c r="J68" s="34"/>
    </row>
    <row r="69" spans="1:10" ht="20.95" customHeight="1" x14ac:dyDescent="0.2">
      <c r="A69" s="147" t="s">
        <v>90</v>
      </c>
      <c r="C69" s="178">
        <v>1707</v>
      </c>
      <c r="D69" s="174"/>
      <c r="E69" s="178">
        <v>1328</v>
      </c>
      <c r="F69" s="174"/>
      <c r="G69" s="213">
        <v>0</v>
      </c>
      <c r="H69" s="176"/>
      <c r="I69" s="213">
        <v>0</v>
      </c>
      <c r="J69" s="34"/>
    </row>
    <row r="70" spans="1:10" ht="20.95" customHeight="1" x14ac:dyDescent="0.2">
      <c r="A70" s="4" t="s">
        <v>196</v>
      </c>
      <c r="C70" s="179">
        <f>SUM(C69,C68,C63,C39)</f>
        <v>-21761</v>
      </c>
      <c r="D70" s="143"/>
      <c r="E70" s="179">
        <f>SUM(E69,E68,E63,E39)</f>
        <v>55461</v>
      </c>
      <c r="F70" s="143"/>
      <c r="G70" s="179">
        <f>SUM(G69,G68,G63,G39)</f>
        <v>-58551</v>
      </c>
      <c r="H70" s="180"/>
      <c r="I70" s="179">
        <f>SUM(I69,I68,I63,I39)</f>
        <v>37101</v>
      </c>
      <c r="J70" s="34"/>
    </row>
    <row r="71" spans="1:10" ht="20.95" customHeight="1" x14ac:dyDescent="0.2">
      <c r="A71" s="4" t="s">
        <v>37</v>
      </c>
      <c r="C71" s="178">
        <f>'Financial Position'!E14</f>
        <v>246798</v>
      </c>
      <c r="D71" s="143"/>
      <c r="E71" s="178">
        <v>159474</v>
      </c>
      <c r="F71" s="143"/>
      <c r="G71" s="178">
        <f>'Financial Position'!I14</f>
        <v>105736</v>
      </c>
      <c r="H71" s="180"/>
      <c r="I71" s="178">
        <v>74780</v>
      </c>
      <c r="J71" s="34"/>
    </row>
    <row r="72" spans="1:10" ht="20.95" customHeight="1" thickBot="1" x14ac:dyDescent="0.25">
      <c r="A72" s="8" t="s">
        <v>38</v>
      </c>
      <c r="B72" s="193">
        <v>5.0999999999999996</v>
      </c>
      <c r="C72" s="181">
        <f>C70+C71</f>
        <v>225037</v>
      </c>
      <c r="D72" s="143"/>
      <c r="E72" s="181">
        <f>E70+E71</f>
        <v>214935</v>
      </c>
      <c r="F72" s="143"/>
      <c r="G72" s="181">
        <f>G70+G71</f>
        <v>47185</v>
      </c>
      <c r="H72" s="143"/>
      <c r="I72" s="181">
        <f>I70+I71</f>
        <v>111881</v>
      </c>
      <c r="J72" s="34"/>
    </row>
    <row r="73" spans="1:10" ht="13.75" customHeight="1" thickTop="1" x14ac:dyDescent="0.2">
      <c r="C73" s="170"/>
      <c r="D73" s="143"/>
      <c r="E73" s="171"/>
      <c r="F73" s="143"/>
      <c r="G73" s="172"/>
      <c r="H73" s="143"/>
      <c r="I73" s="143"/>
      <c r="J73" s="34"/>
    </row>
    <row r="74" spans="1:10" ht="13.75" customHeight="1" x14ac:dyDescent="0.2">
      <c r="C74" s="170"/>
      <c r="D74" s="143"/>
      <c r="E74" s="171"/>
      <c r="F74" s="143"/>
      <c r="G74" s="172"/>
      <c r="H74" s="143"/>
      <c r="I74" s="143"/>
      <c r="J74" s="34"/>
    </row>
    <row r="75" spans="1:10" ht="13.75" customHeight="1" x14ac:dyDescent="0.2">
      <c r="C75" s="170"/>
      <c r="D75" s="143"/>
      <c r="E75" s="171"/>
      <c r="F75" s="143"/>
      <c r="G75" s="172"/>
      <c r="H75" s="143"/>
      <c r="I75" s="143"/>
      <c r="J75" s="34"/>
    </row>
    <row r="76" spans="1:10" ht="20.95" customHeight="1" x14ac:dyDescent="0.2">
      <c r="A76" s="120"/>
      <c r="C76" s="182"/>
      <c r="E76" s="182"/>
      <c r="G76" s="182"/>
      <c r="H76" s="118"/>
      <c r="I76" s="182"/>
      <c r="J76" s="34"/>
    </row>
    <row r="87" spans="1:9" ht="20.95" customHeight="1" x14ac:dyDescent="0.2">
      <c r="A87" s="291" t="s">
        <v>28</v>
      </c>
      <c r="B87" s="291"/>
      <c r="C87" s="291"/>
      <c r="D87" s="291"/>
      <c r="E87" s="291"/>
      <c r="F87" s="291"/>
      <c r="G87" s="291"/>
      <c r="H87" s="291"/>
      <c r="I87" s="291"/>
    </row>
  </sheetData>
  <mergeCells count="22">
    <mergeCell ref="A87:I87"/>
    <mergeCell ref="A25:B25"/>
    <mergeCell ref="G8:I8"/>
    <mergeCell ref="C49:E49"/>
    <mergeCell ref="G49:I49"/>
    <mergeCell ref="A44:I44"/>
    <mergeCell ref="A45:I45"/>
    <mergeCell ref="A14:B14"/>
    <mergeCell ref="C50:E50"/>
    <mergeCell ref="G50:I50"/>
    <mergeCell ref="A46:I46"/>
    <mergeCell ref="A47:I47"/>
    <mergeCell ref="A41:I41"/>
    <mergeCell ref="A43:I43"/>
    <mergeCell ref="C7:E7"/>
    <mergeCell ref="G7:I7"/>
    <mergeCell ref="C8:E8"/>
    <mergeCell ref="A1:I1"/>
    <mergeCell ref="A2:I2"/>
    <mergeCell ref="A3:I3"/>
    <mergeCell ref="A4:I4"/>
    <mergeCell ref="A5:I5"/>
  </mergeCells>
  <phoneticPr fontId="4" type="noConversion"/>
  <pageMargins left="1" right="0.2" top="1" bottom="0.5" header="0.5" footer="0.3"/>
  <pageSetup paperSize="9" scale="80" firstPageNumber="2" orientation="portrait" r:id="rId1"/>
  <headerFooter alignWithMargins="0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Comprehensive Income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2021-05-11T10:08:13Z</cp:lastPrinted>
  <dcterms:created xsi:type="dcterms:W3CDTF">2004-04-08T12:11:05Z</dcterms:created>
  <dcterms:modified xsi:type="dcterms:W3CDTF">2021-05-12T00:52:18Z</dcterms:modified>
</cp:coreProperties>
</file>