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R Team\แจ้งข่าวตลาด 1Q21\"/>
    </mc:Choice>
  </mc:AlternateContent>
  <bookViews>
    <workbookView xWindow="-105" yWindow="-105" windowWidth="21465" windowHeight="11580" tabRatio="783" activeTab="4"/>
  </bookViews>
  <sheets>
    <sheet name="bs" sheetId="9" r:id="rId1"/>
    <sheet name="pl " sheetId="10" r:id="rId2"/>
    <sheet name="scse_conso 63" sheetId="11" r:id="rId3"/>
    <sheet name="scse_conso 64" sheetId="17" r:id="rId4"/>
    <sheet name="scse_separate 63" sheetId="13" r:id="rId5"/>
    <sheet name="scse_separate 64" sheetId="18" r:id="rId6"/>
    <sheet name="cf" sheetId="15" r:id="rId7"/>
  </sheets>
  <externalReferences>
    <externalReference r:id="rId8"/>
  </externalReferenc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3" i="13" l="1"/>
  <c r="L23" i="13"/>
  <c r="J23" i="13"/>
  <c r="H23" i="13"/>
  <c r="K27" i="11"/>
  <c r="I27" i="11"/>
  <c r="G27" i="11"/>
  <c r="E27" i="11"/>
  <c r="V19" i="18" l="1"/>
  <c r="Q24" i="17" l="1"/>
  <c r="C63" i="10" l="1"/>
  <c r="J27" i="9" l="1"/>
  <c r="J26" i="9"/>
  <c r="G63" i="10" l="1"/>
  <c r="I19" i="10" l="1"/>
  <c r="G19" i="10"/>
  <c r="E19" i="10"/>
  <c r="J14" i="9" l="1"/>
  <c r="J21" i="9"/>
  <c r="W16" i="17" l="1"/>
  <c r="V21" i="13"/>
  <c r="V19" i="13"/>
  <c r="N23" i="18"/>
  <c r="N24" i="18" s="1"/>
  <c r="L23" i="18"/>
  <c r="J23" i="18"/>
  <c r="H23" i="18"/>
  <c r="T22" i="18"/>
  <c r="T23" i="18" s="1"/>
  <c r="R22" i="18"/>
  <c r="R23" i="18" s="1"/>
  <c r="V21" i="18"/>
  <c r="S23" i="17"/>
  <c r="W23" i="17" s="1"/>
  <c r="S20" i="17"/>
  <c r="W20" i="17" s="1"/>
  <c r="E25" i="17"/>
  <c r="O24" i="17"/>
  <c r="Q25" i="17"/>
  <c r="K25" i="17"/>
  <c r="I25" i="17"/>
  <c r="G25" i="17"/>
  <c r="O25" i="17" l="1"/>
  <c r="T24" i="18"/>
  <c r="R24" i="18"/>
  <c r="D24" i="18"/>
  <c r="L24" i="18"/>
  <c r="G24" i="15" l="1"/>
  <c r="C24" i="15"/>
  <c r="E24" i="15"/>
  <c r="I13" i="10"/>
  <c r="E13" i="10"/>
  <c r="E15" i="10" s="1"/>
  <c r="E21" i="10" s="1"/>
  <c r="E47" i="10"/>
  <c r="E43" i="10"/>
  <c r="E31" i="10"/>
  <c r="E48" i="10" l="1"/>
  <c r="W17" i="11"/>
  <c r="E32" i="10"/>
  <c r="E34" i="10" s="1"/>
  <c r="E37" i="10" s="1"/>
  <c r="R22" i="13" l="1"/>
  <c r="R23" i="13" s="1"/>
  <c r="G28" i="9" l="1"/>
  <c r="C83" i="10" l="1"/>
  <c r="U17" i="11" l="1"/>
  <c r="I24" i="15" l="1"/>
  <c r="C79" i="10" l="1"/>
  <c r="C72" i="10" l="1"/>
  <c r="C73" i="10" s="1"/>
  <c r="U23" i="11" l="1"/>
  <c r="Y23" i="11" s="1"/>
  <c r="G28" i="15" l="1"/>
  <c r="G31" i="15" s="1"/>
  <c r="C28" i="15"/>
  <c r="C31" i="15" s="1"/>
  <c r="G33" i="15" l="1"/>
  <c r="C33" i="15"/>
  <c r="J28" i="9" l="1"/>
  <c r="C31" i="10"/>
  <c r="I31" i="10"/>
  <c r="G31" i="10"/>
  <c r="D67" i="9"/>
  <c r="J88" i="9"/>
  <c r="J90" i="9" s="1"/>
  <c r="J67" i="9"/>
  <c r="M88" i="9"/>
  <c r="M90" i="9" s="1"/>
  <c r="N24" i="13"/>
  <c r="L24" i="13"/>
  <c r="J30" i="13"/>
  <c r="H30" i="13"/>
  <c r="S26" i="11"/>
  <c r="S27" i="11" s="1"/>
  <c r="O26" i="11"/>
  <c r="O27" i="11" s="1"/>
  <c r="U25" i="11"/>
  <c r="Y25" i="11" s="1"/>
  <c r="I72" i="10"/>
  <c r="I73" i="10" s="1"/>
  <c r="E72" i="10"/>
  <c r="E73" i="10" s="1"/>
  <c r="C13" i="10"/>
  <c r="C15" i="10" s="1"/>
  <c r="C21" i="10" s="1"/>
  <c r="M67" i="9"/>
  <c r="G72" i="10"/>
  <c r="G73" i="10" s="1"/>
  <c r="I28" i="15"/>
  <c r="I31" i="15" s="1"/>
  <c r="I57" i="10"/>
  <c r="E57" i="10"/>
  <c r="C43" i="10"/>
  <c r="M17" i="17" s="1"/>
  <c r="C47" i="10"/>
  <c r="E83" i="10"/>
  <c r="E85" i="10" s="1"/>
  <c r="C57" i="10"/>
  <c r="G57" i="10"/>
  <c r="D28" i="9"/>
  <c r="E28" i="15"/>
  <c r="E31" i="15" s="1"/>
  <c r="I15" i="10"/>
  <c r="I21" i="10" s="1"/>
  <c r="E79" i="10"/>
  <c r="G13" i="10"/>
  <c r="G15" i="10" s="1"/>
  <c r="G21" i="10" s="1"/>
  <c r="T22" i="13"/>
  <c r="T23" i="13" s="1"/>
  <c r="I32" i="10" l="1"/>
  <c r="I34" i="10" s="1"/>
  <c r="P16" i="13" s="1"/>
  <c r="V16" i="13" s="1"/>
  <c r="S17" i="17"/>
  <c r="M24" i="17"/>
  <c r="W26" i="11"/>
  <c r="U17" i="17"/>
  <c r="U24" i="17" s="1"/>
  <c r="U25" i="17" s="1"/>
  <c r="C32" i="10"/>
  <c r="C34" i="10" s="1"/>
  <c r="C37" i="10" s="1"/>
  <c r="C59" i="10" s="1"/>
  <c r="C74" i="10" s="1"/>
  <c r="R30" i="13"/>
  <c r="C48" i="10"/>
  <c r="E59" i="10"/>
  <c r="E74" i="10" s="1"/>
  <c r="G32" i="10"/>
  <c r="G34" i="10" s="1"/>
  <c r="P16" i="18" s="1"/>
  <c r="T30" i="13"/>
  <c r="M91" i="9"/>
  <c r="J91" i="9"/>
  <c r="I33" i="15"/>
  <c r="E33" i="15"/>
  <c r="M26" i="11"/>
  <c r="M27" i="11" s="1"/>
  <c r="C85" i="10"/>
  <c r="Q26" i="11"/>
  <c r="Q27" i="11" s="1"/>
  <c r="U20" i="11"/>
  <c r="Y20" i="11" s="1"/>
  <c r="G67" i="9"/>
  <c r="I59" i="10"/>
  <c r="I74" i="10" s="1"/>
  <c r="I77" i="10" s="1"/>
  <c r="I37" i="10"/>
  <c r="I41" i="10" s="1"/>
  <c r="I85" i="10" s="1"/>
  <c r="G88" i="9"/>
  <c r="G90" i="9" s="1"/>
  <c r="L30" i="13"/>
  <c r="M28" i="9"/>
  <c r="N30" i="13"/>
  <c r="D24" i="13"/>
  <c r="W27" i="11" l="1"/>
  <c r="W34" i="11" s="1"/>
  <c r="J92" i="9"/>
  <c r="C49" i="10"/>
  <c r="M97" i="9"/>
  <c r="M25" i="17"/>
  <c r="S24" i="17"/>
  <c r="S25" i="17" s="1"/>
  <c r="W17" i="17"/>
  <c r="W24" i="17" s="1"/>
  <c r="W25" i="17" s="1"/>
  <c r="V16" i="18"/>
  <c r="P22" i="18"/>
  <c r="J97" i="9"/>
  <c r="P22" i="13"/>
  <c r="R24" i="13"/>
  <c r="G37" i="10"/>
  <c r="G41" i="10" s="1"/>
  <c r="G85" i="10" s="1"/>
  <c r="G59" i="10"/>
  <c r="G74" i="10" s="1"/>
  <c r="G77" i="10" s="1"/>
  <c r="T24" i="13"/>
  <c r="G91" i="9"/>
  <c r="O34" i="11"/>
  <c r="U26" i="11"/>
  <c r="U27" i="11" s="1"/>
  <c r="Y17" i="11"/>
  <c r="M92" i="9"/>
  <c r="M34" i="11"/>
  <c r="V22" i="13" l="1"/>
  <c r="P23" i="13"/>
  <c r="P24" i="13" s="1"/>
  <c r="G92" i="9"/>
  <c r="V22" i="18"/>
  <c r="V23" i="18" s="1"/>
  <c r="P23" i="18"/>
  <c r="Y26" i="11"/>
  <c r="Y27" i="11" s="1"/>
  <c r="Q34" i="11"/>
  <c r="V23" i="13" l="1"/>
  <c r="V24" i="13" s="1"/>
  <c r="P30" i="13"/>
  <c r="P24" i="18"/>
  <c r="V24" i="18"/>
  <c r="D88" i="9" l="1"/>
  <c r="D90" i="9" l="1"/>
  <c r="D91" i="9" l="1"/>
</calcChain>
</file>

<file path=xl/sharedStrings.xml><?xml version="1.0" encoding="utf-8"?>
<sst xmlns="http://schemas.openxmlformats.org/spreadsheetml/2006/main" count="412" uniqueCount="225">
  <si>
    <t>รวมสินทรัพย์</t>
  </si>
  <si>
    <t>หนี้สินอื่น</t>
  </si>
  <si>
    <t>รวมหนี้สิน</t>
  </si>
  <si>
    <t>รายได้</t>
  </si>
  <si>
    <t>เบี้ยประกันภัยรับสุทธิ</t>
  </si>
  <si>
    <t>รายได้อื่น</t>
  </si>
  <si>
    <t>รวมรายได้</t>
  </si>
  <si>
    <t>ค่าใช้จ่ายในการดำเนินงาน</t>
  </si>
  <si>
    <t>งบกระแสเงินสด</t>
  </si>
  <si>
    <t>รวม</t>
  </si>
  <si>
    <t>ค่าจ้างและค่าบำเหน็จ</t>
  </si>
  <si>
    <t>ค่าใช้จ่ายในการรับประกันภัยอื่น</t>
  </si>
  <si>
    <t>สินทรัพย์</t>
  </si>
  <si>
    <t>เงินสดและรายการเทียบเท่าเงินสด</t>
  </si>
  <si>
    <t>รายได้ค่าจ้างและค่าบำเหน็จ</t>
  </si>
  <si>
    <t>สินทรัพย์ลงทุน</t>
  </si>
  <si>
    <t>หนี้สินจากสัญญาประกันภัย</t>
  </si>
  <si>
    <t>รวมส่วนของเจ้าของ</t>
  </si>
  <si>
    <t>รวมหนี้สินและส่วนของเจ้าของ</t>
  </si>
  <si>
    <t>เจ้าหนี้บริษัทประกันภัยต่อ</t>
  </si>
  <si>
    <t>ดอกเบี้ยรับ</t>
  </si>
  <si>
    <t>สินทรัพย์อื่น</t>
  </si>
  <si>
    <t>เงินปันผลรับ</t>
  </si>
  <si>
    <t>สินทรัพย์ตราสารอนุพันธ์</t>
  </si>
  <si>
    <t>หนี้สินตราสารอนุพันธ์</t>
  </si>
  <si>
    <t>ภาระผูกพันผลประโยชน์พนักงาน</t>
  </si>
  <si>
    <t>รวมค่าใช้จ่าย</t>
  </si>
  <si>
    <t>เบี้ยประกันภัยรับจากการรับประกันภัยโดยตรง</t>
  </si>
  <si>
    <t>ทุนที่ออก</t>
  </si>
  <si>
    <t>ค่าความนิยม</t>
  </si>
  <si>
    <t>เบี้ยประกันภัยรับ</t>
  </si>
  <si>
    <t>งบแสดงฐานะการเงิน</t>
  </si>
  <si>
    <t>ค่าจ้างและค่าบำเหน็จจากการรับประกันภัยโดยตรง</t>
  </si>
  <si>
    <t>เบี้ยประกันภัยค้างรับ</t>
  </si>
  <si>
    <t>ลูกหนี้จากสัญญาประกันภัยต่อ</t>
  </si>
  <si>
    <t>ค่าใช้จ่ายภาษีเงินได้</t>
  </si>
  <si>
    <t>หมายเหตุ</t>
  </si>
  <si>
    <t xml:space="preserve">สินทรัพย์จากการประกันภัยต่อ </t>
  </si>
  <si>
    <t xml:space="preserve">   เงินลงทุนในหลักทรัพย์ </t>
  </si>
  <si>
    <t>ส่วนของเจ้าของ</t>
  </si>
  <si>
    <t>ทุนเรือนหุ้น</t>
  </si>
  <si>
    <t xml:space="preserve">   ยังไม่ได้จัดสรร</t>
  </si>
  <si>
    <t xml:space="preserve">องค์ประกอบอื่นของส่วนของเจ้าของ </t>
  </si>
  <si>
    <t xml:space="preserve">   อสังหาริมทรัพย์เพื่อการลงทุน</t>
  </si>
  <si>
    <t xml:space="preserve">   ทุนจดทะเบียน </t>
  </si>
  <si>
    <t xml:space="preserve">   จัดสรรแล้ว </t>
  </si>
  <si>
    <t>รายได้จากการลงทุนสุทธิ</t>
  </si>
  <si>
    <t>ค่าใช้จ่าย</t>
  </si>
  <si>
    <t>และชำระแล้ว</t>
  </si>
  <si>
    <t>หนี้สินและส่วนของเจ้าของ</t>
  </si>
  <si>
    <t>หนี้สิน</t>
  </si>
  <si>
    <t xml:space="preserve">รายการที่จะถูกบันทึกในส่วนของกำไรหรือขาดทุนในภายหลัง </t>
  </si>
  <si>
    <t>งบการเงินรวม</t>
  </si>
  <si>
    <t>งบการเงินเฉพาะกิจการ</t>
  </si>
  <si>
    <t xml:space="preserve">       - สุทธิจากภาษีเงินได้</t>
  </si>
  <si>
    <t xml:space="preserve">   เงินลงทุนในบริษัทย่อย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</si>
  <si>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</si>
  <si>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</si>
  <si>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</si>
  <si>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</si>
  <si>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</si>
  <si>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</si>
  <si>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</si>
  <si>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</si>
  <si>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</si>
  <si>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</si>
  <si>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</si>
  <si>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รวมส่วน</t>
  </si>
  <si>
    <t>ของผู้ถือหุ้น</t>
  </si>
  <si>
    <t>10</t>
  </si>
  <si>
    <t>11</t>
  </si>
  <si>
    <t>15</t>
  </si>
  <si>
    <t>16</t>
  </si>
  <si>
    <t xml:space="preserve">      หุ้นสามัญ 1,708,000,000 หุ้น มูลค่าหุ้นละ 1 บาท</t>
  </si>
  <si>
    <t>18</t>
  </si>
  <si>
    <t>19</t>
  </si>
  <si>
    <t>กำไรสะสม</t>
  </si>
  <si>
    <t>ภาษีเงินได้</t>
  </si>
  <si>
    <t xml:space="preserve">ส่วนเกิน </t>
  </si>
  <si>
    <t>มูลค่าหุ้นสามัญ</t>
  </si>
  <si>
    <t>ส่วนเกินมูลค่าหุ้น</t>
  </si>
  <si>
    <t>21</t>
  </si>
  <si>
    <t>เงินจ่ายสุทธิจากการซื้อขายที่ดิน อาคารและอุปกรณ์</t>
  </si>
  <si>
    <t>ที่ดิน อาคารและอุปกรณ์</t>
  </si>
  <si>
    <t>สินทรัพย์ไม่มีตัวตน</t>
  </si>
  <si>
    <t>เบี้ยประกันภัยที่ถือเป็นรายได้สุทธิจากการประกันภัยต่อ</t>
  </si>
  <si>
    <t>ผลประโยชน์จ่ายตามกรมธรรม์ประกันภัยและค่าสินไหมทดแทน</t>
  </si>
  <si>
    <t>เงินจ่ายเกี่ยวกับการประกันภัยต่อ</t>
  </si>
  <si>
    <t>กำไรก่อนภาษีเงินได้</t>
  </si>
  <si>
    <t>องค์ประกอบอื่นของส่วนของเจ้าของ</t>
  </si>
  <si>
    <t xml:space="preserve">   ผลต่างจากอัตราแลกเปลี่ยนจากการแปลงค่างบการเงิน</t>
  </si>
  <si>
    <t>12</t>
  </si>
  <si>
    <t>7</t>
  </si>
  <si>
    <t>14</t>
  </si>
  <si>
    <t>(หน่วย : พันบาท)</t>
  </si>
  <si>
    <t xml:space="preserve">   จากการรับประกันภัยโดยตรง</t>
  </si>
  <si>
    <t>เงินจ่ายตามกรมธรรม์ประกันภัยและค่าสินไหมทดแทน</t>
  </si>
  <si>
    <t xml:space="preserve"> (หน่วย : พันบาท)</t>
  </si>
  <si>
    <t>ของบริษัท</t>
  </si>
  <si>
    <t>ผลกระทบจากอัตราแลกเปลี่ยนของเงินตราต่างประเทศ</t>
  </si>
  <si>
    <t xml:space="preserve">   ภาษีเงินได้เกี่ยวกับองค์ประกอบของกำไรขาดทุนเบ็ดเสร็จอื่น</t>
  </si>
  <si>
    <t xml:space="preserve">   ทุนที่ออกและชำระแล้ว</t>
  </si>
  <si>
    <t>หุ้นสามัญ  1,707,566,000 หุ้น</t>
  </si>
  <si>
    <t xml:space="preserve">มูลค่าหุ้นละ 1 บาท ชำระครบแล้ว     </t>
  </si>
  <si>
    <t xml:space="preserve">      เงินสำรองทั่วไป</t>
  </si>
  <si>
    <t>บริษัท กรุงเทพประกันชีวิต จำกัด (มหาชน) และบริษัทย่อย</t>
  </si>
  <si>
    <t>รายได้จากการลงทุนค้างรับ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</si>
  <si>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</si>
  <si>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ส่วนของผู้ถือหุ้นของบริษัท</t>
  </si>
  <si>
    <t>กำไรสุทธิ</t>
  </si>
  <si>
    <t>ส่วนที่เป็นของผู้ถือหุ้นบริษัท</t>
  </si>
  <si>
    <t>กำไรขาดทุนเบ็ดเสร็จอื่น</t>
  </si>
  <si>
    <t>งบกำไรขาดทุนและกำไรขาดทุนเบ็ดเสร็จอื่น</t>
  </si>
  <si>
    <t>กระแสเงินสดใช้ไปจากกิจกรรมลงทุน</t>
  </si>
  <si>
    <t>เงินสดสุทธิใช้ไปจากกิจกรรมลงทุน</t>
  </si>
  <si>
    <r>
      <t xml:space="preserve">งบแสดงการเปลี่ยนแปลงในส่วนของเจ้าของ </t>
    </r>
    <r>
      <rPr>
        <sz val="18"/>
        <rFont val="Angsana New"/>
        <family val="1"/>
      </rPr>
      <t>(ต่อ)</t>
    </r>
  </si>
  <si>
    <t xml:space="preserve">            และค่าสินไหมทดแทนรับคืนจากการประกันภัยต่อ</t>
  </si>
  <si>
    <t>สินทรัพย์ภาษีเงินได้รอการตัดบัญชี</t>
  </si>
  <si>
    <t xml:space="preserve">      ทุนสำรองตามกฎหมาย</t>
  </si>
  <si>
    <t>13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</si>
  <si>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เบี้ยประกันภัยจ่ายจากการเอาประกันภัยต่อ</t>
    </r>
  </si>
  <si>
    <t>รายได้จากการลงทุนอื่น</t>
  </si>
  <si>
    <t>กำไรสุทธิจากการดำเนินงานต่อเนื่อง</t>
  </si>
  <si>
    <t>การดำเนินงานที่ยกเลิก</t>
  </si>
  <si>
    <t>ขาดทุนจากการดำเนินงานที่ยกเลิก - สุทธิจากภาษี</t>
  </si>
  <si>
    <t xml:space="preserve">   จากการดำเนินงานต่อเนื่อง</t>
  </si>
  <si>
    <t xml:space="preserve">   จากการดำเนินงานที่ยกเลิก</t>
  </si>
  <si>
    <t xml:space="preserve">   กำไร (ขาดทุน) ต่อหุ้นขั้นพื้นฐาน </t>
  </si>
  <si>
    <t xml:space="preserve">     จากการดำเนินงานต่อเนื่อง</t>
  </si>
  <si>
    <t xml:space="preserve">     จากการดำเนินงานที่ยกเลิก</t>
  </si>
  <si>
    <t>20</t>
  </si>
  <si>
    <t>การดำเนินงานต่อเนื่อง</t>
  </si>
  <si>
    <t>ผลกำไรจากการปรับมูลค่ายุติธรรม</t>
  </si>
  <si>
    <t>กำไร (ขาดทุน) ต่อหุ้น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</si>
  <si>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ผลประโยชน์จ่ายตามกรมธรรม์ประกันภัย</t>
    </r>
  </si>
  <si>
    <t xml:space="preserve"> </t>
  </si>
  <si>
    <t>(ยังไม่ได้ตรวจสอบ</t>
  </si>
  <si>
    <t>(ตรวจสอบแล้ว)</t>
  </si>
  <si>
    <t>แต่สอบทานแล้ว)</t>
  </si>
  <si>
    <t>31 มีนาคม</t>
  </si>
  <si>
    <t>31 ธันวาคม</t>
  </si>
  <si>
    <t>ดูหมายเหตุประกอบงบการเงินแบบย่อ</t>
  </si>
  <si>
    <t xml:space="preserve">   เงินให้กู้ยืมและดอกเบี้ยค้างรับ</t>
  </si>
  <si>
    <t>“ยังไม่ได้ตรวจสอบแต่สอบทานแล้ว”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</si>
  <si>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สำรองเบี้ยประกันภัยที่ยังไม่ถือเป็นรายได้เพิ่มขึ้นจากงวดก่อน</t>
    </r>
  </si>
  <si>
    <t xml:space="preserve">    การป้องกันความเสี่ยงในกระแสเงินสด</t>
  </si>
  <si>
    <t>การแบ่งปันกำไรสุทธิสำหรับงวด</t>
  </si>
  <si>
    <t>กำไรสำหรับงวด</t>
  </si>
  <si>
    <t>การป้องกัน</t>
  </si>
  <si>
    <t>ความเสี่ยงใน</t>
  </si>
  <si>
    <t>กระแสเงินสด</t>
  </si>
  <si>
    <t>กำไร (ขาดทุน) สำหรับงวด</t>
  </si>
  <si>
    <t>กำไร (ขาดทุน) เบ็ดเสร็จรวมสำหรับงวด</t>
  </si>
  <si>
    <t>ยอดคงเหลือ ณ วันที่ 31 มีนาคม 2563</t>
  </si>
  <si>
    <t>เงินสดรับ - สินทรัพย์ทางการเงิน</t>
  </si>
  <si>
    <t>เงินสดจ่าย - สินทรัพย์ทางการเงิน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</si>
  <si>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</si>
  <si>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</si>
  <si>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</t>
  </si>
  <si>
    <t>4</t>
  </si>
  <si>
    <t>5</t>
  </si>
  <si>
    <t>8</t>
  </si>
  <si>
    <t>26</t>
  </si>
  <si>
    <t>17</t>
  </si>
  <si>
    <t>21, 26</t>
  </si>
  <si>
    <t>25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</si>
  <si>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</si>
  <si>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</t>
  </si>
  <si>
    <t xml:space="preserve">   ผลกำไร (ขาดทุน) จากการวัดมูลค่าเงินลงทุนที่วัดมูลค่ายุติธรรม</t>
  </si>
  <si>
    <t xml:space="preserve">     ผ่านกำไรขาดทุนเบ็ดเสร็จอื่น</t>
  </si>
  <si>
    <t xml:space="preserve">    ผ่านกำไรขาดทุนเบ็ดเสร็จอื่น</t>
  </si>
  <si>
    <t xml:space="preserve">       ผ่านกำไรขาดทุนเบ็ดเสร็จอื่น - สุทธิจากภาษีเงินได้</t>
  </si>
  <si>
    <t xml:space="preserve">   ขาดทุนจากการวัดมูลค่าเงินลงทุนที่วัดมูลค่ายุติธรรม</t>
  </si>
  <si>
    <t xml:space="preserve">    ขาดทุนจากการวัดมูลค่าเงินลงทุนที่วัดมูลค่ายุติธรรม</t>
  </si>
  <si>
    <t xml:space="preserve">      จากการดำเนินงานในต่างประเทศ</t>
  </si>
  <si>
    <t>เงินลงทุนที่วัด</t>
  </si>
  <si>
    <t>เงินลงทุนที่วัดมูลค่า</t>
  </si>
  <si>
    <t>ยุติธรรมผ่านกำไรขาดทุน</t>
  </si>
  <si>
    <t>เบ็ดเสร็จอื่น - สุทธิจาก</t>
  </si>
  <si>
    <t>มูลค่ายุติธรรมผ่าน</t>
  </si>
  <si>
    <t>กำไรขาดทุนเบ็ดเสร็จ</t>
  </si>
  <si>
    <t>อื่น - สุทธิจาก</t>
  </si>
  <si>
    <t>ในต่างประเทศ</t>
  </si>
  <si>
    <t>จากการดำเนินงาน</t>
  </si>
  <si>
    <t>แลกเปลี่ยนจากการ</t>
  </si>
  <si>
    <t>แปลงค่างบการเงิน</t>
  </si>
  <si>
    <t xml:space="preserve">       จากการดำเนินงานในต่างประเทศ</t>
  </si>
  <si>
    <t>22, 26</t>
  </si>
  <si>
    <t>ผลต่างจากอัตรา</t>
  </si>
  <si>
    <t xml:space="preserve">    ผลต่างจากอัตราแลกเปลี่ยนจากการแปลงค่างบการเงิน</t>
  </si>
  <si>
    <r>
      <t xml:space="preserve">งบแสดงการเปลี่ยนแปลงในส่วนของเจ้าของ </t>
    </r>
    <r>
      <rPr>
        <sz val="20"/>
        <rFont val="Angsana New"/>
        <family val="1"/>
      </rPr>
      <t>(ต่อ)</t>
    </r>
  </si>
  <si>
    <t xml:space="preserve">   ส่วนเกินทุนจากการวัดมูลค่าตราสารอนุพันธ์สำหรับ</t>
  </si>
  <si>
    <t xml:space="preserve">  ขาดทุนจากการวัดมูลค่ายุติธรรมตราสารอนุพันธ์สำหรับ</t>
  </si>
  <si>
    <t xml:space="preserve">      กำไรต่อหุ้นสำหรับงวด</t>
  </si>
  <si>
    <t xml:space="preserve"> - สุทธิจาก</t>
  </si>
  <si>
    <t xml:space="preserve">       </t>
  </si>
  <si>
    <t xml:space="preserve">       สำหรับการป้องกันความเสี่ยงในกระแสเงินสด</t>
  </si>
  <si>
    <t xml:space="preserve">   ขาดทุนจากการวัดมูลค่ายุติธรรมตราสารอนุพันธ์</t>
  </si>
  <si>
    <t xml:space="preserve">    ขาดทุนจากการวัดมูลค่าตราสารอนุพันธ์สำหรับการป้องกัน</t>
  </si>
  <si>
    <t xml:space="preserve">       ความเสี่ยงในกระแสเงินสด - สุทธิจากภาษีเงินได้</t>
  </si>
  <si>
    <t xml:space="preserve"> - สุทธิจากภาษีเงินได้</t>
  </si>
  <si>
    <t xml:space="preserve">   ส่วนเกินทุนจากการวัดมูลค่าเงินลงทุน</t>
  </si>
  <si>
    <t>ณ วันที่ 31 มีนาคม 2564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</si>
  <si>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</si>
  <si>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</si>
  <si>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</si>
  <si>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 xml:space="preserve">      ผ่านกำไรขาดทุนเบ็ดเสร็จอื่น - สุทธิจากภาษีเงินได้</t>
  </si>
  <si>
    <t xml:space="preserve">     การป้องกันความเสี่ยงในกระแสเงินสด - สุทธิจากภาษีเงินได้</t>
  </si>
  <si>
    <t>ผลกำไรจากเงินลงทุน</t>
  </si>
  <si>
    <t xml:space="preserve">  การโอนกลับกำไรที่เกิดขึ้นจริงจากการขายเงินลงทุนที่วัดมูลค่ายุติธรรม</t>
  </si>
  <si>
    <t>9, 33</t>
  </si>
  <si>
    <t>23, 33</t>
  </si>
  <si>
    <t>6, 17</t>
  </si>
  <si>
    <t>9, 27, 28</t>
  </si>
  <si>
    <t>(กลับรายการ) ผลขาดทุนด้านเครดิตที่คาดว่าจะเกิดขึ้น</t>
  </si>
  <si>
    <t>(ค่าใช้จ่าย) รายได้ภาษีเงินได้</t>
  </si>
  <si>
    <t>ขาดทุนเบ็ดเสร็จอื่นสำหรับงวดที่จะถูกบันทึกในส่วนของกำไรหรือขาดทุน</t>
  </si>
  <si>
    <t xml:space="preserve">   ในภายหลัง  - สุทธิจากภาษีเงินได้</t>
  </si>
  <si>
    <t>ขาดทุนเบ็ดเสร็จอื่นสำหรับงวด - สุทธิจากภาษีเงินได้</t>
  </si>
  <si>
    <t>ขาดทุนเบ็ดเสร็จอื่นสำหรับงวด</t>
  </si>
  <si>
    <t>กระแสเงินสดได้มา (ใช้ไป) จากกิจกรรมดำเนินงาน</t>
  </si>
  <si>
    <t xml:space="preserve">เงินสดสุทธิได้มา (ใช้ไป) จากกิจกรรมดำเนินงาน </t>
  </si>
  <si>
    <t xml:space="preserve">เงินสดและรายการเทียบเท่าเงินสดเพิ่มขึ้น (ลดลง) สุทธิ </t>
  </si>
  <si>
    <t>ยอดคงเหลือ ณ วันที่ 1 มกราคม 2563</t>
  </si>
  <si>
    <t>สำรองประกันภัยสำหรับสัญญาประกันภัยระยะยาวเพิ่มขึ้นจากงวดก่อน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</si>
</sst>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_(* #,##0_);_(* \(#,##0\);_(* &quot;-&quot;??_);_(@_)"/>
    <numFmt numFmtId="167" formatCode="_-* #,##0_-;\-* #,##0_-;_-* &quot;-&quot;??_-;_-@_-"/>
    <numFmt numFmtId="168" formatCode="\-"/>
    <numFmt numFmtId="169" formatCode="_(* #,##0.00000_);_(* \(#,##0.00000\);_(* &quot;-&quot;?????_);_(@_)"/>
    <numFmt numFmtId="170" formatCode="_(* #,##0_);_(* \(#,##0\);_(* &quot;-&quot;?????_);_(@_)"/>
    <numFmt numFmtId="171" formatCode="_(* #,##0.000_);_(* \(#,##0.000\);_(* &quot;-&quot;???_);_(@_)"/>
    <numFmt numFmtId="172" formatCode="_(* #,##0.000_);_(* \(#,##0.000\);_(* &quot;-&quot;??_);_(@_)"/>
    <numFmt numFmtId="173" formatCode="0.000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b/>
      <sz val="17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4"/>
      <color theme="0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" fillId="0" borderId="0"/>
    <xf numFmtId="0" fontId="8" fillId="0" borderId="0"/>
    <xf numFmtId="0" fontId="12" fillId="0" borderId="0"/>
    <xf numFmtId="0" fontId="12" fillId="0" borderId="0"/>
  </cellStyleXfs>
  <cellXfs count="233">
    <xf numFmtId="0" fontId="0" fillId="0" borderId="0" xfId="0"/>
    <xf numFmtId="49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right" vertical="center"/>
    </xf>
    <xf numFmtId="38" fontId="5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0" borderId="0" xfId="3" applyNumberFormat="1" applyFont="1" applyFill="1" applyBorder="1" applyAlignment="1">
      <alignment horizontal="left" vertical="center"/>
    </xf>
    <xf numFmtId="1" fontId="5" fillId="0" borderId="0" xfId="3" quotePrefix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top"/>
    </xf>
    <xf numFmtId="0" fontId="5" fillId="0" borderId="0" xfId="5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right" vertical="center"/>
    </xf>
    <xf numFmtId="41" fontId="5" fillId="0" borderId="2" xfId="0" applyNumberFormat="1" applyFont="1" applyFill="1" applyBorder="1" applyAlignment="1">
      <alignment vertical="center"/>
    </xf>
    <xf numFmtId="41" fontId="5" fillId="0" borderId="3" xfId="0" applyNumberFormat="1" applyFont="1" applyFill="1" applyBorder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41" fontId="5" fillId="0" borderId="5" xfId="0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3" fontId="5" fillId="0" borderId="0" xfId="0" quotePrefix="1" applyNumberFormat="1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6" fillId="0" borderId="0" xfId="0" applyNumberFormat="1" applyFont="1" applyFill="1" applyAlignment="1">
      <alignment horizontal="center" vertical="center"/>
    </xf>
    <xf numFmtId="41" fontId="5" fillId="0" borderId="6" xfId="1" applyNumberFormat="1" applyFont="1" applyFill="1" applyBorder="1" applyAlignment="1">
      <alignment vertical="center"/>
    </xf>
    <xf numFmtId="41" fontId="5" fillId="0" borderId="7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8" xfId="1" applyNumberFormat="1" applyFont="1" applyFill="1" applyBorder="1" applyAlignment="1">
      <alignment vertical="center"/>
    </xf>
    <xf numFmtId="41" fontId="5" fillId="0" borderId="7" xfId="1" applyNumberFormat="1" applyFont="1" applyFill="1" applyBorder="1" applyAlignment="1">
      <alignment vertical="center"/>
    </xf>
    <xf numFmtId="41" fontId="5" fillId="0" borderId="1" xfId="0" quotePrefix="1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5" fillId="0" borderId="7" xfId="0" applyNumberFormat="1" applyFont="1" applyFill="1" applyBorder="1" applyAlignment="1">
      <alignment vertical="center"/>
    </xf>
    <xf numFmtId="41" fontId="5" fillId="0" borderId="8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5" fillId="0" borderId="6" xfId="0" applyNumberFormat="1" applyFont="1" applyFill="1" applyBorder="1" applyAlignment="1">
      <alignment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0" xfId="3" quotePrefix="1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41" fontId="5" fillId="0" borderId="0" xfId="0" quotePrefix="1" applyNumberFormat="1" applyFont="1" applyFill="1" applyBorder="1" applyAlignment="1" applyProtection="1">
      <alignment horizontal="center" vertical="center"/>
    </xf>
    <xf numFmtId="41" fontId="5" fillId="0" borderId="6" xfId="0" applyNumberFormat="1" applyFont="1" applyFill="1" applyBorder="1" applyAlignment="1">
      <alignment horizontal="right" vertical="center"/>
    </xf>
    <xf numFmtId="41" fontId="5" fillId="0" borderId="0" xfId="3" applyNumberFormat="1" applyFont="1" applyFill="1" applyBorder="1" applyAlignment="1" applyProtection="1">
      <alignment vertical="center"/>
    </xf>
    <xf numFmtId="41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49" fontId="4" fillId="0" borderId="8" xfId="0" applyNumberFormat="1" applyFont="1" applyFill="1" applyBorder="1" applyAlignment="1">
      <alignment horizontal="center" vertical="center"/>
    </xf>
    <xf numFmtId="41" fontId="4" fillId="0" borderId="8" xfId="0" applyNumberFormat="1" applyFont="1" applyFill="1" applyBorder="1" applyAlignment="1">
      <alignment horizontal="right" vertical="center"/>
    </xf>
    <xf numFmtId="49" fontId="5" fillId="0" borderId="0" xfId="3" applyNumberFormat="1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indent="2"/>
    </xf>
    <xf numFmtId="0" fontId="4" fillId="0" borderId="0" xfId="0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/>
    </xf>
    <xf numFmtId="168" fontId="5" fillId="0" borderId="2" xfId="0" applyNumberFormat="1" applyFont="1" applyFill="1" applyBorder="1" applyAlignment="1">
      <alignment horizontal="center" vertical="center"/>
    </xf>
    <xf numFmtId="168" fontId="5" fillId="0" borderId="3" xfId="0" applyNumberFormat="1" applyFont="1" applyFill="1" applyBorder="1" applyAlignment="1">
      <alignment horizontal="center" vertical="center"/>
    </xf>
    <xf numFmtId="168" fontId="5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38" fontId="4" fillId="0" borderId="1" xfId="5" applyNumberFormat="1" applyFont="1" applyFill="1" applyBorder="1" applyAlignment="1">
      <alignment horizontal="center" vertical="center"/>
    </xf>
    <xf numFmtId="167" fontId="5" fillId="0" borderId="2" xfId="1" applyNumberFormat="1" applyFont="1" applyFill="1" applyBorder="1" applyAlignment="1">
      <alignment horizontal="center" vertical="center"/>
    </xf>
    <xf numFmtId="167" fontId="5" fillId="0" borderId="3" xfId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 indent="2"/>
    </xf>
    <xf numFmtId="38" fontId="5" fillId="0" borderId="0" xfId="0" applyNumberFormat="1" applyFont="1" applyFill="1" applyAlignment="1">
      <alignment horizontal="left" vertical="center" indent="4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right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70" fontId="5" fillId="0" borderId="0" xfId="1" applyNumberFormat="1" applyFont="1" applyFill="1" applyAlignment="1">
      <alignment horizontal="center" vertical="center"/>
    </xf>
    <xf numFmtId="166" fontId="5" fillId="0" borderId="6" xfId="0" applyNumberFormat="1" applyFont="1" applyFill="1" applyBorder="1" applyAlignment="1">
      <alignment vertical="center"/>
    </xf>
    <xf numFmtId="44" fontId="5" fillId="0" borderId="0" xfId="0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right" vertical="center"/>
    </xf>
    <xf numFmtId="171" fontId="5" fillId="0" borderId="1" xfId="1" applyNumberFormat="1" applyFont="1" applyFill="1" applyBorder="1" applyAlignment="1">
      <alignment horizontal="center" vertical="center"/>
    </xf>
    <xf numFmtId="171" fontId="5" fillId="0" borderId="7" xfId="0" applyNumberFormat="1" applyFont="1" applyFill="1" applyBorder="1" applyAlignment="1">
      <alignment vertical="center"/>
    </xf>
    <xf numFmtId="171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164" fontId="5" fillId="0" borderId="0" xfId="1" applyFont="1" applyFill="1" applyAlignment="1">
      <alignment vertical="center"/>
    </xf>
    <xf numFmtId="41" fontId="19" fillId="0" borderId="0" xfId="0" applyNumberFormat="1" applyFont="1" applyFill="1" applyAlignment="1">
      <alignment vertical="center"/>
    </xf>
    <xf numFmtId="3" fontId="14" fillId="0" borderId="0" xfId="0" applyNumberFormat="1" applyFont="1" applyFill="1" applyBorder="1" applyAlignment="1">
      <alignment horizontal="right" vertical="center" wrapText="1"/>
    </xf>
    <xf numFmtId="3" fontId="13" fillId="0" borderId="0" xfId="0" applyNumberFormat="1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center" vertical="center" wrapText="1"/>
    </xf>
    <xf numFmtId="41" fontId="5" fillId="0" borderId="1" xfId="0" applyNumberFormat="1" applyFont="1" applyFill="1" applyBorder="1" applyAlignment="1">
      <alignment horizontal="right" vertical="center"/>
    </xf>
    <xf numFmtId="171" fontId="20" fillId="0" borderId="0" xfId="0" applyNumberFormat="1" applyFont="1" applyFill="1" applyBorder="1" applyAlignment="1">
      <alignment vertical="center"/>
    </xf>
    <xf numFmtId="172" fontId="5" fillId="0" borderId="0" xfId="0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vertical="center"/>
    </xf>
    <xf numFmtId="171" fontId="5" fillId="0" borderId="0" xfId="1" applyNumberFormat="1" applyFont="1" applyFill="1" applyBorder="1" applyAlignment="1">
      <alignment horizontal="center" vertical="center"/>
    </xf>
    <xf numFmtId="171" fontId="5" fillId="0" borderId="9" xfId="0" applyNumberFormat="1" applyFont="1" applyFill="1" applyBorder="1" applyAlignment="1">
      <alignment vertical="center"/>
    </xf>
    <xf numFmtId="43" fontId="5" fillId="0" borderId="9" xfId="0" applyNumberFormat="1" applyFont="1" applyFill="1" applyBorder="1" applyAlignment="1">
      <alignment vertical="center"/>
    </xf>
    <xf numFmtId="172" fontId="5" fillId="0" borderId="9" xfId="0" applyNumberFormat="1" applyFont="1" applyFill="1" applyBorder="1" applyAlignment="1">
      <alignment vertical="center"/>
    </xf>
    <xf numFmtId="172" fontId="5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/>
    <xf numFmtId="0" fontId="19" fillId="0" borderId="0" xfId="0" applyFont="1" applyFill="1" applyAlignment="1">
      <alignment vertical="center"/>
    </xf>
    <xf numFmtId="41" fontId="19" fillId="0" borderId="0" xfId="0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horizontal="center" vertical="center"/>
    </xf>
    <xf numFmtId="41" fontId="19" fillId="0" borderId="0" xfId="2" applyNumberFormat="1" applyFont="1" applyFill="1" applyBorder="1" applyAlignment="1">
      <alignment vertical="center"/>
    </xf>
    <xf numFmtId="0" fontId="5" fillId="0" borderId="0" xfId="5" quotePrefix="1" applyFont="1" applyFill="1" applyAlignment="1">
      <alignment horizontal="left" vertical="center"/>
    </xf>
    <xf numFmtId="167" fontId="4" fillId="0" borderId="0" xfId="1" applyNumberFormat="1" applyFont="1" applyFill="1" applyAlignment="1">
      <alignment vertical="center"/>
    </xf>
    <xf numFmtId="164" fontId="5" fillId="0" borderId="0" xfId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0" fillId="0" borderId="0" xfId="0" applyFill="1"/>
    <xf numFmtId="41" fontId="0" fillId="0" borderId="0" xfId="0" applyNumberFormat="1" applyFill="1"/>
    <xf numFmtId="0" fontId="13" fillId="0" borderId="0" xfId="0" applyFont="1" applyFill="1" applyAlignment="1">
      <alignment horizontal="right" vertical="center" wrapText="1"/>
    </xf>
    <xf numFmtId="3" fontId="13" fillId="0" borderId="0" xfId="0" applyNumberFormat="1" applyFont="1" applyFill="1" applyAlignment="1">
      <alignment horizontal="right" vertical="center" wrapText="1"/>
    </xf>
    <xf numFmtId="41" fontId="5" fillId="0" borderId="0" xfId="1" applyNumberFormat="1" applyFont="1" applyFill="1" applyAlignment="1">
      <alignment horizontal="center" vertical="center"/>
    </xf>
    <xf numFmtId="41" fontId="5" fillId="0" borderId="5" xfId="1" applyNumberFormat="1" applyFont="1" applyFill="1" applyBorder="1" applyAlignment="1">
      <alignment horizontal="center" vertical="center"/>
    </xf>
    <xf numFmtId="164" fontId="19" fillId="0" borderId="0" xfId="1" applyFont="1" applyFill="1" applyAlignment="1">
      <alignment vertical="center"/>
    </xf>
    <xf numFmtId="164" fontId="19" fillId="0" borderId="0" xfId="1" applyFont="1" applyFill="1" applyAlignment="1">
      <alignment horizontal="center" vertical="center"/>
    </xf>
    <xf numFmtId="164" fontId="21" fillId="0" borderId="0" xfId="1" applyFont="1" applyFill="1"/>
    <xf numFmtId="49" fontId="19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4" fontId="20" fillId="0" borderId="0" xfId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8" fontId="5" fillId="0" borderId="1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1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41" fontId="20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1" fontId="5" fillId="0" borderId="0" xfId="1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left" vertical="center"/>
    </xf>
    <xf numFmtId="41" fontId="20" fillId="0" borderId="0" xfId="2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38" fontId="5" fillId="0" borderId="0" xfId="0" quotePrefix="1" applyNumberFormat="1" applyFont="1" applyFill="1" applyAlignment="1">
      <alignment horizontal="left" vertical="center"/>
    </xf>
    <xf numFmtId="49" fontId="9" fillId="0" borderId="0" xfId="0" applyNumberFormat="1" applyFont="1" applyFill="1" applyAlignment="1">
      <alignment horizontal="center" vertical="center"/>
    </xf>
    <xf numFmtId="0" fontId="4" fillId="0" borderId="1" xfId="7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horizontal="right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4" fillId="0" borderId="8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2"/>
    <cellStyle name="Index Number" xfId="3"/>
    <cellStyle name="Normal" xfId="0" builtinId="0"/>
    <cellStyle name="Normal 2" xfId="4"/>
    <cellStyle name="Normal 2 2" xfId="5"/>
    <cellStyle name="Normal 3" xfId="6"/>
    <cellStyle name="Normal_DOWA46Y" xfId="7"/>
  </cellStyles>
  <dxfs count="0"/>
  <tableStyles count="0" defaultTableStyle="TableStyleMedium9" defaultPivotStyle="PivotStyleLight16"/>
  <colors>
    <mruColors>
      <color rgb="FFFF33CC"/>
      <color rgb="FFFF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-AN-2768-Financial%20statement%20&amp;%20NFS%20support\FS%20Workspace\FS%20for%20TFRS9\Use\BLA-INSURANCE62Q1_TFRS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"/>
      <sheetName val="scse_conso 61"/>
      <sheetName val="scse_conso 61 (2)"/>
      <sheetName val="scse_separate"/>
      <sheetName val="scse_separate (2)"/>
      <sheetName val="cf"/>
    </sheetNames>
    <sheetDataSet>
      <sheetData sheetId="0">
        <row r="71">
          <cell r="C71">
            <v>1707566</v>
          </cell>
        </row>
        <row r="72">
          <cell r="G72">
            <v>3360993</v>
          </cell>
        </row>
        <row r="75">
          <cell r="G75">
            <v>170800</v>
          </cell>
        </row>
        <row r="76">
          <cell r="G76">
            <v>400000</v>
          </cell>
        </row>
        <row r="77">
          <cell r="G77">
            <v>29180448</v>
          </cell>
        </row>
        <row r="80">
          <cell r="C80">
            <v>7445961</v>
          </cell>
          <cell r="G80">
            <v>7445961</v>
          </cell>
        </row>
        <row r="83">
          <cell r="G83">
            <v>42265768</v>
          </cell>
        </row>
      </sheetData>
      <sheetData sheetId="1">
        <row r="37">
          <cell r="G37">
            <v>1285934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99"/>
  <sheetViews>
    <sheetView view="pageBreakPreview" topLeftCell="A87" zoomScale="70" zoomScaleNormal="70" zoomScaleSheetLayoutView="70" workbookViewId="0">
      <selection activeCell="A94" sqref="A94:XFD94"/>
    </sheetView>
  </sheetViews>
  <sheetFormatPr defaultColWidth="9.140625" defaultRowHeight="23.25" customHeight="1" x14ac:dyDescent="0.5"/>
  <cols>
    <col min="1" max="1" width="56.28515625" style="9" customWidth="1"/>
    <col min="2" max="2" width="10.7109375" style="3" customWidth="1"/>
    <col min="3" max="3" width="1.42578125" style="3" customWidth="1"/>
    <col min="4" max="4" width="13.5703125" style="8" customWidth="1"/>
    <col min="5" max="6" width="1.42578125" style="8" customWidth="1"/>
    <col min="7" max="7" width="13.5703125" style="8" customWidth="1"/>
    <col min="8" max="8" width="1.42578125" style="8" customWidth="1"/>
    <col min="9" max="9" width="2" style="3" customWidth="1"/>
    <col min="10" max="10" width="13.5703125" style="8" customWidth="1"/>
    <col min="11" max="11" width="2" style="8" customWidth="1"/>
    <col min="12" max="12" width="1.42578125" style="8" customWidth="1"/>
    <col min="13" max="13" width="13.5703125" style="8" customWidth="1"/>
    <col min="14" max="14" width="1.42578125" style="155" customWidth="1"/>
    <col min="15" max="15" width="15.42578125" style="190" hidden="1" customWidth="1"/>
    <col min="16" max="16" width="14.85546875" style="188" hidden="1" customWidth="1"/>
    <col min="17" max="17" width="11.42578125" style="146" bestFit="1" customWidth="1"/>
    <col min="18" max="19" width="9.140625" style="188"/>
    <col min="20" max="20" width="11.42578125" style="188" bestFit="1" customWidth="1"/>
    <col min="21" max="16384" width="9.140625" style="188"/>
  </cols>
  <sheetData>
    <row r="1" spans="1:17" s="5" customFormat="1" ht="26.45" customHeight="1" x14ac:dyDescent="0.5">
      <c r="A1" s="213" t="s">
        <v>105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6"/>
      <c r="Q1" s="150"/>
    </row>
    <row r="2" spans="1:17" ht="26.45" customHeight="1" x14ac:dyDescent="0.5">
      <c r="A2" s="213" t="s">
        <v>31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</row>
    <row r="3" spans="1:17" ht="26.45" customHeight="1" x14ac:dyDescent="0.5">
      <c r="A3" s="213" t="s">
        <v>202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7" ht="23.25" customHeight="1" x14ac:dyDescent="0.5">
      <c r="A4" s="214" t="s">
        <v>94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7" ht="6" customHeight="1" x14ac:dyDescent="0.5">
      <c r="A5" s="3"/>
      <c r="B5" s="188"/>
      <c r="C5" s="188"/>
      <c r="D5" s="7"/>
      <c r="E5" s="7"/>
      <c r="F5" s="7"/>
      <c r="G5" s="7"/>
      <c r="H5" s="7"/>
      <c r="I5" s="8"/>
      <c r="J5" s="192"/>
      <c r="K5" s="192"/>
      <c r="L5" s="192"/>
      <c r="M5" s="192"/>
    </row>
    <row r="6" spans="1:17" s="5" customFormat="1" ht="23.25" customHeight="1" x14ac:dyDescent="0.5">
      <c r="A6" s="40"/>
      <c r="B6" s="30"/>
      <c r="C6" s="207" t="s">
        <v>52</v>
      </c>
      <c r="D6" s="207"/>
      <c r="E6" s="207"/>
      <c r="F6" s="207"/>
      <c r="G6" s="207"/>
      <c r="H6" s="207"/>
      <c r="I6" s="207" t="s">
        <v>53</v>
      </c>
      <c r="J6" s="207"/>
      <c r="K6" s="207"/>
      <c r="L6" s="207"/>
      <c r="M6" s="207"/>
      <c r="N6" s="207"/>
      <c r="O6" s="6"/>
      <c r="Q6" s="150"/>
    </row>
    <row r="7" spans="1:17" s="5" customFormat="1" ht="23.25" customHeight="1" x14ac:dyDescent="0.5">
      <c r="A7" s="40"/>
      <c r="B7" s="30"/>
      <c r="C7" s="207" t="s">
        <v>136</v>
      </c>
      <c r="D7" s="207"/>
      <c r="E7" s="207"/>
      <c r="F7" s="207" t="s">
        <v>137</v>
      </c>
      <c r="G7" s="207"/>
      <c r="H7" s="207"/>
      <c r="I7" s="207" t="s">
        <v>136</v>
      </c>
      <c r="J7" s="207"/>
      <c r="K7" s="207"/>
      <c r="L7" s="207" t="s">
        <v>137</v>
      </c>
      <c r="M7" s="207"/>
      <c r="N7" s="207"/>
      <c r="O7" s="6"/>
      <c r="Q7" s="150"/>
    </row>
    <row r="8" spans="1:17" s="5" customFormat="1" ht="23.25" customHeight="1" x14ac:dyDescent="0.5">
      <c r="A8" s="40"/>
      <c r="B8" s="30"/>
      <c r="C8" s="207" t="s">
        <v>138</v>
      </c>
      <c r="D8" s="207"/>
      <c r="E8" s="207"/>
      <c r="F8" s="207"/>
      <c r="G8" s="207"/>
      <c r="H8" s="207"/>
      <c r="I8" s="207" t="s">
        <v>138</v>
      </c>
      <c r="J8" s="207"/>
      <c r="K8" s="207"/>
      <c r="L8" s="207"/>
      <c r="M8" s="207"/>
      <c r="N8" s="207"/>
      <c r="O8" s="6"/>
      <c r="Q8" s="150"/>
    </row>
    <row r="9" spans="1:17" s="5" customFormat="1" ht="23.25" customHeight="1" x14ac:dyDescent="0.5">
      <c r="A9" s="40"/>
      <c r="B9" s="30"/>
      <c r="C9" s="207" t="s">
        <v>139</v>
      </c>
      <c r="D9" s="207"/>
      <c r="E9" s="207"/>
      <c r="F9" s="207" t="s">
        <v>140</v>
      </c>
      <c r="G9" s="207"/>
      <c r="H9" s="207"/>
      <c r="I9" s="207" t="s">
        <v>139</v>
      </c>
      <c r="J9" s="207"/>
      <c r="K9" s="207"/>
      <c r="L9" s="207" t="s">
        <v>140</v>
      </c>
      <c r="M9" s="207"/>
      <c r="N9" s="207"/>
      <c r="O9" s="6"/>
      <c r="Q9" s="150"/>
    </row>
    <row r="10" spans="1:17" s="5" customFormat="1" ht="23.25" customHeight="1" x14ac:dyDescent="0.5">
      <c r="A10" s="80"/>
      <c r="B10" s="193" t="s">
        <v>36</v>
      </c>
      <c r="C10" s="208">
        <v>2564</v>
      </c>
      <c r="D10" s="208"/>
      <c r="E10" s="208"/>
      <c r="F10" s="208">
        <v>2563</v>
      </c>
      <c r="G10" s="208"/>
      <c r="H10" s="208"/>
      <c r="I10" s="208">
        <v>2564</v>
      </c>
      <c r="J10" s="208"/>
      <c r="K10" s="208"/>
      <c r="L10" s="208">
        <v>2563</v>
      </c>
      <c r="M10" s="208"/>
      <c r="N10" s="208"/>
      <c r="O10" s="6"/>
      <c r="Q10" s="150"/>
    </row>
    <row r="11" spans="1:17" ht="23.25" customHeight="1" x14ac:dyDescent="0.5">
      <c r="A11" s="83" t="s">
        <v>12</v>
      </c>
      <c r="B11" s="14"/>
      <c r="C11" s="14"/>
      <c r="D11" s="112"/>
      <c r="E11" s="112"/>
      <c r="F11" s="112"/>
      <c r="G11" s="112"/>
      <c r="H11" s="112"/>
      <c r="I11" s="112"/>
      <c r="J11" s="112"/>
      <c r="K11" s="112"/>
      <c r="L11" s="112"/>
      <c r="M11" s="112"/>
    </row>
    <row r="12" spans="1:17" ht="23.25" customHeight="1" x14ac:dyDescent="0.5">
      <c r="A12" s="189" t="s">
        <v>13</v>
      </c>
      <c r="B12" s="3" t="s">
        <v>159</v>
      </c>
      <c r="C12" s="18"/>
      <c r="D12" s="52">
        <v>8606588</v>
      </c>
      <c r="E12" s="52"/>
      <c r="F12" s="52"/>
      <c r="G12" s="159">
        <v>8072221</v>
      </c>
      <c r="H12" s="159"/>
      <c r="I12" s="52"/>
      <c r="J12" s="52">
        <v>8595158</v>
      </c>
      <c r="K12" s="52"/>
      <c r="L12" s="52"/>
      <c r="M12" s="52">
        <v>8061451</v>
      </c>
      <c r="O12" s="52"/>
      <c r="P12" s="52"/>
    </row>
    <row r="13" spans="1:17" ht="23.25" customHeight="1" x14ac:dyDescent="0.5">
      <c r="A13" s="189" t="s">
        <v>33</v>
      </c>
      <c r="B13" s="3" t="s">
        <v>160</v>
      </c>
      <c r="C13" s="18"/>
      <c r="D13" s="52">
        <v>2908588</v>
      </c>
      <c r="E13" s="52"/>
      <c r="F13" s="52"/>
      <c r="G13" s="159">
        <v>1786021</v>
      </c>
      <c r="H13" s="159"/>
      <c r="I13" s="52"/>
      <c r="J13" s="52">
        <v>2908588</v>
      </c>
      <c r="K13" s="52"/>
      <c r="L13" s="52"/>
      <c r="M13" s="52">
        <v>1786021</v>
      </c>
      <c r="O13" s="52"/>
      <c r="P13" s="52"/>
    </row>
    <row r="14" spans="1:17" ht="23.25" customHeight="1" x14ac:dyDescent="0.5">
      <c r="A14" s="189" t="s">
        <v>106</v>
      </c>
      <c r="C14" s="18"/>
      <c r="D14" s="52">
        <v>2774454</v>
      </c>
      <c r="E14" s="52"/>
      <c r="F14" s="52"/>
      <c r="G14" s="159">
        <v>1647384</v>
      </c>
      <c r="H14" s="159"/>
      <c r="I14" s="52"/>
      <c r="J14" s="52">
        <f>3880403-1105949</f>
        <v>2774454</v>
      </c>
      <c r="K14" s="52"/>
      <c r="L14" s="52"/>
      <c r="M14" s="52">
        <v>1647384</v>
      </c>
      <c r="O14" s="52"/>
      <c r="P14" s="52"/>
    </row>
    <row r="15" spans="1:17" ht="23.25" customHeight="1" x14ac:dyDescent="0.5">
      <c r="A15" s="189" t="s">
        <v>37</v>
      </c>
      <c r="B15" s="3" t="s">
        <v>212</v>
      </c>
      <c r="C15" s="18"/>
      <c r="D15" s="52">
        <v>807344</v>
      </c>
      <c r="E15" s="52"/>
      <c r="F15" s="52"/>
      <c r="G15" s="159">
        <v>616807</v>
      </c>
      <c r="H15" s="159"/>
      <c r="I15" s="52"/>
      <c r="J15" s="52">
        <v>807344</v>
      </c>
      <c r="K15" s="52"/>
      <c r="L15" s="52"/>
      <c r="M15" s="52">
        <v>616807</v>
      </c>
      <c r="O15" s="52"/>
      <c r="P15" s="52"/>
    </row>
    <row r="16" spans="1:17" ht="23.25" customHeight="1" x14ac:dyDescent="0.5">
      <c r="A16" s="189" t="s">
        <v>34</v>
      </c>
      <c r="B16" s="3" t="s">
        <v>92</v>
      </c>
      <c r="C16" s="18"/>
      <c r="D16" s="52">
        <v>895338</v>
      </c>
      <c r="E16" s="52"/>
      <c r="F16" s="52"/>
      <c r="G16" s="159">
        <v>724824</v>
      </c>
      <c r="H16" s="159"/>
      <c r="I16" s="52"/>
      <c r="J16" s="52">
        <v>895338</v>
      </c>
      <c r="K16" s="52"/>
      <c r="L16" s="52"/>
      <c r="M16" s="52">
        <v>724824</v>
      </c>
      <c r="O16" s="52"/>
      <c r="P16" s="52"/>
    </row>
    <row r="17" spans="1:16" ht="23.25" customHeight="1" x14ac:dyDescent="0.5">
      <c r="A17" s="189" t="s">
        <v>23</v>
      </c>
      <c r="B17" s="3" t="s">
        <v>161</v>
      </c>
      <c r="C17" s="18"/>
      <c r="D17" s="52">
        <v>595499</v>
      </c>
      <c r="E17" s="52"/>
      <c r="F17" s="52"/>
      <c r="G17" s="159">
        <v>1304283</v>
      </c>
      <c r="H17" s="159"/>
      <c r="I17" s="52"/>
      <c r="J17" s="52">
        <v>595499</v>
      </c>
      <c r="K17" s="52"/>
      <c r="L17" s="52"/>
      <c r="M17" s="52">
        <v>1304283</v>
      </c>
      <c r="N17" s="156"/>
      <c r="O17" s="52"/>
      <c r="P17" s="52"/>
    </row>
    <row r="18" spans="1:16" ht="23.25" customHeight="1" x14ac:dyDescent="0.5">
      <c r="A18" s="189" t="s">
        <v>15</v>
      </c>
      <c r="C18" s="18"/>
      <c r="D18" s="52"/>
      <c r="E18" s="52"/>
      <c r="F18" s="52"/>
      <c r="G18" s="159"/>
      <c r="H18" s="159"/>
      <c r="I18" s="52"/>
      <c r="J18" s="52"/>
      <c r="K18" s="52"/>
      <c r="L18" s="52"/>
      <c r="M18" s="52"/>
      <c r="O18" s="52"/>
      <c r="P18" s="52"/>
    </row>
    <row r="19" spans="1:16" ht="23.25" customHeight="1" x14ac:dyDescent="0.5">
      <c r="A19" s="189" t="s">
        <v>38</v>
      </c>
      <c r="B19" s="3" t="s">
        <v>213</v>
      </c>
      <c r="C19" s="18"/>
      <c r="D19" s="52">
        <v>313713361</v>
      </c>
      <c r="E19" s="52"/>
      <c r="F19" s="52"/>
      <c r="G19" s="159">
        <v>310811466</v>
      </c>
      <c r="H19" s="159"/>
      <c r="I19" s="52"/>
      <c r="J19" s="52">
        <v>313713361</v>
      </c>
      <c r="K19" s="52"/>
      <c r="L19" s="52"/>
      <c r="M19" s="52">
        <v>310811466</v>
      </c>
      <c r="O19" s="52"/>
      <c r="P19" s="52"/>
    </row>
    <row r="20" spans="1:16" ht="23.25" customHeight="1" x14ac:dyDescent="0.5">
      <c r="A20" s="189" t="s">
        <v>55</v>
      </c>
      <c r="B20" s="3" t="s">
        <v>69</v>
      </c>
      <c r="C20" s="18"/>
      <c r="D20" s="115">
        <v>0</v>
      </c>
      <c r="E20" s="159"/>
      <c r="F20" s="159"/>
      <c r="G20" s="115">
        <v>0</v>
      </c>
      <c r="H20" s="159"/>
      <c r="I20" s="52"/>
      <c r="J20" s="52">
        <v>23760</v>
      </c>
      <c r="K20" s="52"/>
      <c r="L20" s="52"/>
      <c r="M20" s="52">
        <v>23760</v>
      </c>
      <c r="O20" s="114"/>
      <c r="P20" s="52"/>
    </row>
    <row r="21" spans="1:16" ht="22.7" customHeight="1" x14ac:dyDescent="0.5">
      <c r="A21" s="189" t="s">
        <v>142</v>
      </c>
      <c r="B21" s="3" t="s">
        <v>91</v>
      </c>
      <c r="C21" s="18"/>
      <c r="D21" s="52">
        <v>11009071</v>
      </c>
      <c r="E21" s="52"/>
      <c r="F21" s="52"/>
      <c r="G21" s="159">
        <v>11313578</v>
      </c>
      <c r="H21" s="159"/>
      <c r="I21" s="52"/>
      <c r="J21" s="52">
        <f>9903122+1105949</f>
        <v>11009071</v>
      </c>
      <c r="K21" s="52"/>
      <c r="L21" s="52"/>
      <c r="M21" s="52">
        <v>11313578</v>
      </c>
      <c r="O21" s="52"/>
      <c r="P21" s="52"/>
    </row>
    <row r="22" spans="1:16" ht="23.25" customHeight="1" x14ac:dyDescent="0.5">
      <c r="A22" s="189" t="s">
        <v>43</v>
      </c>
      <c r="B22" s="3" t="s">
        <v>119</v>
      </c>
      <c r="C22" s="18"/>
      <c r="D22" s="52">
        <v>15355</v>
      </c>
      <c r="E22" s="52"/>
      <c r="F22" s="52"/>
      <c r="G22" s="159">
        <v>15621</v>
      </c>
      <c r="H22" s="159"/>
      <c r="I22" s="52"/>
      <c r="J22" s="52">
        <v>15355</v>
      </c>
      <c r="K22" s="52"/>
      <c r="L22" s="52"/>
      <c r="M22" s="52">
        <v>15621</v>
      </c>
      <c r="O22" s="52"/>
      <c r="P22" s="52"/>
    </row>
    <row r="23" spans="1:16" ht="23.25" customHeight="1" x14ac:dyDescent="0.5">
      <c r="A23" s="189" t="s">
        <v>83</v>
      </c>
      <c r="B23" s="3" t="s">
        <v>93</v>
      </c>
      <c r="C23" s="18"/>
      <c r="D23" s="52">
        <v>2265026</v>
      </c>
      <c r="E23" s="52"/>
      <c r="F23" s="52"/>
      <c r="G23" s="159">
        <v>2187895</v>
      </c>
      <c r="H23" s="159"/>
      <c r="I23" s="52"/>
      <c r="J23" s="52">
        <v>2264995</v>
      </c>
      <c r="K23" s="52"/>
      <c r="L23" s="52"/>
      <c r="M23" s="52">
        <v>2187860</v>
      </c>
      <c r="O23" s="52"/>
      <c r="P23" s="52"/>
    </row>
    <row r="24" spans="1:16" ht="23.25" customHeight="1" x14ac:dyDescent="0.5">
      <c r="A24" s="189" t="s">
        <v>29</v>
      </c>
      <c r="C24" s="18"/>
      <c r="D24" s="52">
        <v>4955</v>
      </c>
      <c r="E24" s="52"/>
      <c r="F24" s="52"/>
      <c r="G24" s="159">
        <v>4955</v>
      </c>
      <c r="H24" s="159"/>
      <c r="I24" s="52"/>
      <c r="J24" s="115">
        <v>0</v>
      </c>
      <c r="K24" s="52"/>
      <c r="L24" s="52"/>
      <c r="M24" s="115">
        <v>0</v>
      </c>
      <c r="O24" s="52"/>
      <c r="P24" s="115"/>
    </row>
    <row r="25" spans="1:16" ht="23.25" customHeight="1" x14ac:dyDescent="0.5">
      <c r="A25" s="189" t="s">
        <v>84</v>
      </c>
      <c r="C25" s="18"/>
      <c r="D25" s="52">
        <v>30865</v>
      </c>
      <c r="E25" s="52"/>
      <c r="F25" s="52"/>
      <c r="G25" s="159">
        <v>27460</v>
      </c>
      <c r="H25" s="159"/>
      <c r="I25" s="52"/>
      <c r="J25" s="52">
        <v>30856</v>
      </c>
      <c r="K25" s="52"/>
      <c r="L25" s="52"/>
      <c r="M25" s="52">
        <v>27450</v>
      </c>
      <c r="O25" s="52"/>
      <c r="P25" s="52"/>
    </row>
    <row r="26" spans="1:16" ht="23.25" customHeight="1" x14ac:dyDescent="0.5">
      <c r="A26" s="189" t="s">
        <v>117</v>
      </c>
      <c r="B26" s="3" t="s">
        <v>71</v>
      </c>
      <c r="C26" s="18"/>
      <c r="D26" s="52">
        <v>466464</v>
      </c>
      <c r="E26" s="52"/>
      <c r="F26" s="52"/>
      <c r="G26" s="159">
        <v>600160</v>
      </c>
      <c r="H26" s="159"/>
      <c r="I26" s="52"/>
      <c r="J26" s="52">
        <f>447016+19448</f>
        <v>466464</v>
      </c>
      <c r="K26" s="52"/>
      <c r="L26" s="52"/>
      <c r="M26" s="52">
        <v>600160</v>
      </c>
      <c r="O26" s="52"/>
      <c r="P26" s="52"/>
    </row>
    <row r="27" spans="1:16" ht="23.25" customHeight="1" x14ac:dyDescent="0.5">
      <c r="A27" s="189" t="s">
        <v>21</v>
      </c>
      <c r="B27" s="3" t="s">
        <v>72</v>
      </c>
      <c r="C27" s="18"/>
      <c r="D27" s="52">
        <v>594727</v>
      </c>
      <c r="E27" s="52"/>
      <c r="F27" s="52"/>
      <c r="G27" s="159">
        <v>665595</v>
      </c>
      <c r="H27" s="159"/>
      <c r="I27" s="52"/>
      <c r="J27" s="52">
        <f>274916+100917+174823+27557</f>
        <v>578213</v>
      </c>
      <c r="K27" s="52"/>
      <c r="L27" s="52"/>
      <c r="M27" s="52">
        <v>654832</v>
      </c>
      <c r="O27" s="52"/>
      <c r="P27" s="52"/>
    </row>
    <row r="28" spans="1:16" ht="23.25" customHeight="1" thickBot="1" x14ac:dyDescent="0.55000000000000004">
      <c r="A28" s="16" t="s">
        <v>0</v>
      </c>
      <c r="D28" s="53">
        <f>SUM(D12:D27)</f>
        <v>344687635</v>
      </c>
      <c r="E28" s="54"/>
      <c r="F28" s="54"/>
      <c r="G28" s="160">
        <f>SUM(G12:G27)</f>
        <v>339778270</v>
      </c>
      <c r="H28" s="195"/>
      <c r="I28" s="52"/>
      <c r="J28" s="53">
        <f>SUM(J12:J27)</f>
        <v>344678456</v>
      </c>
      <c r="K28" s="54"/>
      <c r="L28" s="54"/>
      <c r="M28" s="53">
        <f>SUM(M12:M27)</f>
        <v>339775497</v>
      </c>
      <c r="O28" s="53"/>
      <c r="P28" s="53"/>
    </row>
    <row r="29" spans="1:16" ht="21" customHeight="1" thickTop="1" x14ac:dyDescent="0.5">
      <c r="A29" s="16"/>
      <c r="D29" s="54"/>
      <c r="E29" s="54"/>
      <c r="F29" s="54"/>
      <c r="G29" s="54"/>
      <c r="H29" s="54"/>
      <c r="I29" s="52"/>
      <c r="J29" s="54"/>
      <c r="K29" s="54"/>
      <c r="L29" s="54"/>
      <c r="M29" s="54"/>
    </row>
    <row r="30" spans="1:16" ht="21" customHeight="1" x14ac:dyDescent="0.5">
      <c r="A30" s="16"/>
      <c r="D30" s="54"/>
      <c r="E30" s="54"/>
      <c r="F30" s="54"/>
      <c r="G30" s="54"/>
      <c r="H30" s="54"/>
      <c r="I30" s="52"/>
      <c r="J30" s="54"/>
      <c r="K30" s="54"/>
      <c r="L30" s="54"/>
      <c r="M30" s="54"/>
    </row>
    <row r="31" spans="1:16" ht="21" customHeight="1" x14ac:dyDescent="0.5">
      <c r="A31" s="16"/>
      <c r="D31" s="54"/>
      <c r="E31" s="54"/>
      <c r="F31" s="54"/>
      <c r="G31" s="54"/>
      <c r="H31" s="54"/>
      <c r="I31" s="52"/>
      <c r="J31" s="54"/>
      <c r="K31" s="54"/>
      <c r="L31" s="54"/>
      <c r="M31" s="54"/>
    </row>
    <row r="32" spans="1:16" ht="21" customHeight="1" x14ac:dyDescent="0.5">
      <c r="A32" s="16"/>
      <c r="D32" s="54"/>
      <c r="E32" s="54"/>
      <c r="F32" s="54"/>
      <c r="G32" s="54"/>
      <c r="H32" s="54"/>
      <c r="I32" s="52"/>
      <c r="J32" s="54"/>
      <c r="K32" s="54"/>
      <c r="L32" s="54"/>
      <c r="M32" s="54"/>
    </row>
    <row r="33" spans="1:17" ht="21" customHeight="1" x14ac:dyDescent="0.5">
      <c r="A33" s="16"/>
      <c r="D33" s="54"/>
      <c r="E33" s="54"/>
      <c r="F33" s="54"/>
      <c r="G33" s="54"/>
      <c r="H33" s="54"/>
      <c r="I33" s="52"/>
      <c r="J33" s="54"/>
      <c r="K33" s="54"/>
      <c r="L33" s="54"/>
      <c r="M33" s="54"/>
    </row>
    <row r="34" spans="1:17" ht="21" customHeight="1" x14ac:dyDescent="0.5">
      <c r="A34" s="16"/>
      <c r="D34" s="54"/>
      <c r="E34" s="54"/>
      <c r="F34" s="54"/>
      <c r="G34" s="54"/>
      <c r="H34" s="54"/>
      <c r="I34" s="52"/>
      <c r="J34" s="54"/>
      <c r="K34" s="54"/>
      <c r="L34" s="54"/>
      <c r="M34" s="54"/>
    </row>
    <row r="35" spans="1:17" ht="21" customHeight="1" x14ac:dyDescent="0.5">
      <c r="A35" s="16"/>
      <c r="D35" s="54"/>
      <c r="E35" s="54"/>
      <c r="F35" s="54"/>
      <c r="G35" s="54"/>
      <c r="H35" s="54"/>
      <c r="I35" s="52"/>
      <c r="J35" s="54"/>
      <c r="K35" s="54"/>
      <c r="L35" s="54"/>
      <c r="M35" s="54"/>
    </row>
    <row r="36" spans="1:17" ht="21" customHeight="1" x14ac:dyDescent="0.5">
      <c r="A36" s="16"/>
      <c r="D36" s="54"/>
      <c r="E36" s="54"/>
      <c r="F36" s="54"/>
      <c r="G36" s="54"/>
      <c r="H36" s="54"/>
      <c r="I36" s="52"/>
      <c r="J36" s="54"/>
      <c r="K36" s="54"/>
      <c r="L36" s="54"/>
      <c r="M36" s="54"/>
    </row>
    <row r="37" spans="1:17" ht="21" customHeight="1" x14ac:dyDescent="0.5">
      <c r="A37" s="16"/>
      <c r="D37" s="54"/>
      <c r="E37" s="54"/>
      <c r="F37" s="54"/>
      <c r="G37" s="54"/>
      <c r="H37" s="54"/>
      <c r="I37" s="52"/>
      <c r="J37" s="54"/>
      <c r="K37" s="54"/>
      <c r="L37" s="54"/>
      <c r="M37" s="54"/>
    </row>
    <row r="38" spans="1:17" ht="11.85" customHeight="1" x14ac:dyDescent="0.5">
      <c r="A38" s="16"/>
      <c r="D38" s="54"/>
      <c r="E38" s="54"/>
      <c r="F38" s="54"/>
      <c r="G38" s="54"/>
      <c r="H38" s="54"/>
      <c r="I38" s="52"/>
      <c r="J38" s="54"/>
      <c r="K38" s="54"/>
      <c r="L38" s="54"/>
      <c r="M38" s="54"/>
    </row>
    <row r="39" spans="1:17" ht="15" customHeight="1" x14ac:dyDescent="0.5">
      <c r="A39" s="16"/>
      <c r="D39" s="54"/>
      <c r="E39" s="54"/>
      <c r="F39" s="54"/>
      <c r="G39" s="54"/>
      <c r="H39" s="54"/>
      <c r="I39" s="52"/>
      <c r="J39" s="54"/>
      <c r="K39" s="54"/>
      <c r="L39" s="54"/>
      <c r="M39" s="54"/>
    </row>
    <row r="40" spans="1:17" ht="12.75" customHeight="1" x14ac:dyDescent="0.5">
      <c r="A40" s="16"/>
      <c r="D40" s="54"/>
      <c r="E40" s="54"/>
      <c r="F40" s="54"/>
      <c r="G40" s="54"/>
      <c r="H40" s="54"/>
      <c r="I40" s="52"/>
      <c r="J40" s="54"/>
      <c r="K40" s="54"/>
      <c r="L40" s="54"/>
      <c r="M40" s="54"/>
    </row>
    <row r="41" spans="1:17" s="206" customFormat="1" ht="7.15" customHeight="1" x14ac:dyDescent="0.5">
      <c r="A41" s="16"/>
      <c r="B41" s="3"/>
      <c r="C41" s="3"/>
      <c r="D41" s="54"/>
      <c r="E41" s="54"/>
      <c r="F41" s="54"/>
      <c r="G41" s="54"/>
      <c r="H41" s="54"/>
      <c r="I41" s="52"/>
      <c r="J41" s="54"/>
      <c r="K41" s="54"/>
      <c r="L41" s="54"/>
      <c r="M41" s="54"/>
      <c r="N41" s="155"/>
      <c r="O41" s="199"/>
      <c r="Q41" s="146"/>
    </row>
    <row r="42" spans="1:17" ht="17.850000000000001" customHeight="1" x14ac:dyDescent="0.5">
      <c r="A42" s="16"/>
      <c r="D42" s="54"/>
      <c r="E42" s="54"/>
      <c r="F42" s="54"/>
      <c r="G42" s="54"/>
      <c r="H42" s="54"/>
      <c r="I42" s="52"/>
      <c r="J42" s="54"/>
      <c r="K42" s="54"/>
      <c r="L42" s="54"/>
      <c r="M42" s="54"/>
    </row>
    <row r="43" spans="1:17" ht="13.7" customHeight="1" x14ac:dyDescent="0.5">
      <c r="A43" s="16"/>
      <c r="D43" s="54"/>
      <c r="E43" s="54"/>
      <c r="F43" s="54"/>
      <c r="G43" s="54"/>
      <c r="H43" s="54"/>
      <c r="I43" s="52"/>
      <c r="J43" s="54"/>
      <c r="K43" s="54"/>
      <c r="L43" s="54"/>
      <c r="M43" s="54"/>
    </row>
    <row r="44" spans="1:17" ht="15" customHeight="1" x14ac:dyDescent="0.5">
      <c r="A44" s="16"/>
      <c r="D44" s="54"/>
      <c r="E44" s="54"/>
      <c r="F44" s="54"/>
      <c r="G44" s="54"/>
      <c r="H44" s="54"/>
      <c r="I44" s="52"/>
      <c r="J44" s="54"/>
      <c r="K44" s="54"/>
      <c r="L44" s="54"/>
      <c r="M44" s="54"/>
    </row>
    <row r="45" spans="1:17" ht="12.75" customHeight="1" x14ac:dyDescent="0.5">
      <c r="A45" s="16"/>
      <c r="D45" s="54"/>
      <c r="E45" s="54"/>
      <c r="F45" s="54"/>
      <c r="G45" s="54"/>
      <c r="H45" s="54"/>
      <c r="I45" s="52"/>
      <c r="J45" s="54"/>
      <c r="K45" s="54"/>
      <c r="L45" s="54"/>
      <c r="M45" s="54"/>
    </row>
    <row r="46" spans="1:17" ht="13.9" customHeight="1" x14ac:dyDescent="0.5">
      <c r="A46" s="16"/>
      <c r="D46" s="54"/>
      <c r="E46" s="54"/>
      <c r="F46" s="54"/>
      <c r="G46" s="54"/>
      <c r="H46" s="54"/>
      <c r="I46" s="52"/>
      <c r="J46" s="54"/>
      <c r="K46" s="54"/>
      <c r="L46" s="54"/>
      <c r="M46" s="54"/>
    </row>
    <row r="47" spans="1:17" ht="13.35" customHeight="1" x14ac:dyDescent="0.5">
      <c r="A47" s="16"/>
      <c r="D47" s="54"/>
      <c r="E47" s="54"/>
      <c r="F47" s="54"/>
      <c r="G47" s="54"/>
      <c r="H47" s="54"/>
      <c r="I47" s="52"/>
      <c r="J47" s="54"/>
      <c r="K47" s="54"/>
      <c r="L47" s="54"/>
      <c r="M47" s="54"/>
    </row>
    <row r="48" spans="1:17" ht="15" customHeight="1" x14ac:dyDescent="0.5">
      <c r="A48" s="16"/>
      <c r="D48" s="54"/>
      <c r="E48" s="54"/>
      <c r="F48" s="54"/>
      <c r="G48" s="54"/>
      <c r="H48" s="54"/>
      <c r="I48" s="52"/>
      <c r="J48" s="54"/>
      <c r="K48" s="54"/>
      <c r="L48" s="54"/>
      <c r="M48" s="54"/>
    </row>
    <row r="49" spans="1:20" ht="25.5" customHeight="1" x14ac:dyDescent="0.5">
      <c r="A49" s="209" t="s">
        <v>141</v>
      </c>
      <c r="B49" s="209"/>
      <c r="C49" s="209"/>
      <c r="D49" s="209"/>
      <c r="I49" s="8"/>
    </row>
    <row r="50" spans="1:20" ht="26.45" customHeight="1" x14ac:dyDescent="0.5">
      <c r="A50" s="213" t="s">
        <v>105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</row>
    <row r="51" spans="1:20" ht="26.45" customHeight="1" x14ac:dyDescent="0.5">
      <c r="A51" s="213" t="s">
        <v>107</v>
      </c>
      <c r="B51" s="213"/>
      <c r="C51" s="213"/>
      <c r="D51" s="213"/>
      <c r="E51" s="213"/>
      <c r="F51" s="213"/>
      <c r="G51" s="213"/>
      <c r="H51" s="213"/>
      <c r="I51" s="213"/>
      <c r="J51" s="213"/>
      <c r="K51" s="213"/>
      <c r="L51" s="213"/>
      <c r="M51" s="213"/>
      <c r="N51" s="213"/>
    </row>
    <row r="52" spans="1:20" ht="26.45" customHeight="1" x14ac:dyDescent="0.5">
      <c r="A52" s="213" t="s">
        <v>202</v>
      </c>
      <c r="B52" s="213"/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3"/>
      <c r="N52" s="213"/>
    </row>
    <row r="53" spans="1:20" ht="21" customHeight="1" x14ac:dyDescent="0.5">
      <c r="A53" s="214" t="s">
        <v>94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</row>
    <row r="54" spans="1:20" ht="6" customHeight="1" x14ac:dyDescent="0.5">
      <c r="A54" s="3"/>
      <c r="B54" s="188"/>
      <c r="C54" s="188"/>
      <c r="D54" s="7"/>
      <c r="E54" s="7"/>
      <c r="F54" s="7"/>
      <c r="G54" s="7"/>
      <c r="H54" s="7"/>
      <c r="I54" s="8"/>
      <c r="J54" s="192"/>
      <c r="K54" s="192"/>
      <c r="L54" s="192"/>
      <c r="M54" s="192"/>
    </row>
    <row r="55" spans="1:20" s="5" customFormat="1" ht="21.95" customHeight="1" x14ac:dyDescent="0.5">
      <c r="A55" s="40"/>
      <c r="B55" s="30"/>
      <c r="C55" s="207" t="s">
        <v>52</v>
      </c>
      <c r="D55" s="207"/>
      <c r="E55" s="207"/>
      <c r="F55" s="207"/>
      <c r="G55" s="207"/>
      <c r="H55" s="207"/>
      <c r="I55" s="207" t="s">
        <v>53</v>
      </c>
      <c r="J55" s="207"/>
      <c r="K55" s="207"/>
      <c r="L55" s="207"/>
      <c r="M55" s="207"/>
      <c r="N55" s="207"/>
      <c r="O55" s="6"/>
      <c r="Q55" s="150"/>
    </row>
    <row r="56" spans="1:20" s="5" customFormat="1" ht="21.95" customHeight="1" x14ac:dyDescent="0.5">
      <c r="A56" s="40"/>
      <c r="B56" s="30"/>
      <c r="C56" s="207" t="s">
        <v>136</v>
      </c>
      <c r="D56" s="207"/>
      <c r="E56" s="207"/>
      <c r="F56" s="207" t="s">
        <v>137</v>
      </c>
      <c r="G56" s="207"/>
      <c r="H56" s="207"/>
      <c r="I56" s="207" t="s">
        <v>136</v>
      </c>
      <c r="J56" s="207"/>
      <c r="K56" s="207"/>
      <c r="L56" s="207" t="s">
        <v>137</v>
      </c>
      <c r="M56" s="207"/>
      <c r="N56" s="207"/>
      <c r="O56" s="6"/>
      <c r="Q56" s="150"/>
    </row>
    <row r="57" spans="1:20" s="5" customFormat="1" ht="21.95" customHeight="1" x14ac:dyDescent="0.5">
      <c r="A57" s="40"/>
      <c r="B57" s="30"/>
      <c r="C57" s="207" t="s">
        <v>138</v>
      </c>
      <c r="D57" s="207"/>
      <c r="E57" s="207"/>
      <c r="F57" s="207"/>
      <c r="G57" s="207"/>
      <c r="H57" s="207"/>
      <c r="I57" s="207" t="s">
        <v>138</v>
      </c>
      <c r="J57" s="207"/>
      <c r="K57" s="207"/>
      <c r="L57" s="207"/>
      <c r="M57" s="207"/>
      <c r="N57" s="207"/>
      <c r="O57" s="6"/>
      <c r="Q57" s="150"/>
    </row>
    <row r="58" spans="1:20" s="5" customFormat="1" ht="21.95" customHeight="1" x14ac:dyDescent="0.5">
      <c r="A58" s="40"/>
      <c r="B58" s="30"/>
      <c r="C58" s="207" t="s">
        <v>139</v>
      </c>
      <c r="D58" s="207"/>
      <c r="E58" s="207"/>
      <c r="F58" s="207" t="s">
        <v>140</v>
      </c>
      <c r="G58" s="207"/>
      <c r="H58" s="207"/>
      <c r="I58" s="207" t="s">
        <v>139</v>
      </c>
      <c r="J58" s="207"/>
      <c r="K58" s="207"/>
      <c r="L58" s="207" t="s">
        <v>140</v>
      </c>
      <c r="M58" s="207"/>
      <c r="N58" s="207"/>
      <c r="O58" s="6"/>
      <c r="Q58" s="150"/>
    </row>
    <row r="59" spans="1:20" s="5" customFormat="1" ht="21.95" customHeight="1" x14ac:dyDescent="0.5">
      <c r="A59" s="80"/>
      <c r="B59" s="193" t="s">
        <v>36</v>
      </c>
      <c r="C59" s="208">
        <v>2564</v>
      </c>
      <c r="D59" s="208"/>
      <c r="E59" s="208"/>
      <c r="F59" s="208">
        <v>2563</v>
      </c>
      <c r="G59" s="208"/>
      <c r="H59" s="208"/>
      <c r="I59" s="208">
        <v>2564</v>
      </c>
      <c r="J59" s="208"/>
      <c r="K59" s="208"/>
      <c r="L59" s="208">
        <v>2563</v>
      </c>
      <c r="M59" s="208"/>
      <c r="N59" s="208"/>
      <c r="O59" s="6"/>
      <c r="Q59" s="150"/>
    </row>
    <row r="60" spans="1:20" ht="21.95" customHeight="1" x14ac:dyDescent="0.5">
      <c r="A60" s="83" t="s">
        <v>49</v>
      </c>
      <c r="B60" s="14"/>
      <c r="C60" s="10"/>
      <c r="D60" s="55"/>
      <c r="E60" s="56"/>
      <c r="F60" s="56"/>
      <c r="G60" s="55"/>
      <c r="H60" s="55"/>
      <c r="I60" s="57"/>
      <c r="J60" s="55"/>
      <c r="K60" s="56"/>
      <c r="L60" s="56"/>
      <c r="M60" s="55"/>
      <c r="T60" s="158"/>
    </row>
    <row r="61" spans="1:20" ht="21.95" customHeight="1" x14ac:dyDescent="0.5">
      <c r="A61" s="16" t="s">
        <v>50</v>
      </c>
      <c r="B61" s="14"/>
      <c r="C61" s="10"/>
      <c r="D61" s="55"/>
      <c r="E61" s="56"/>
      <c r="F61" s="56"/>
      <c r="G61" s="55"/>
      <c r="H61" s="55"/>
      <c r="I61" s="57"/>
      <c r="J61" s="55"/>
      <c r="K61" s="56"/>
      <c r="L61" s="56"/>
      <c r="M61" s="55"/>
      <c r="T61" s="158"/>
    </row>
    <row r="62" spans="1:20" ht="21.95" customHeight="1" x14ac:dyDescent="0.5">
      <c r="A62" s="189" t="s">
        <v>16</v>
      </c>
      <c r="B62" s="3" t="s">
        <v>163</v>
      </c>
      <c r="D62" s="52">
        <v>295119460</v>
      </c>
      <c r="E62" s="52"/>
      <c r="F62" s="52"/>
      <c r="G62" s="52">
        <v>291328579</v>
      </c>
      <c r="H62" s="52"/>
      <c r="I62" s="52"/>
      <c r="J62" s="52">
        <v>295119460</v>
      </c>
      <c r="K62" s="52"/>
      <c r="L62" s="52"/>
      <c r="M62" s="52">
        <v>291328579</v>
      </c>
      <c r="O62" s="52"/>
      <c r="P62" s="52"/>
      <c r="T62" s="157"/>
    </row>
    <row r="63" spans="1:20" s="190" customFormat="1" ht="21.95" customHeight="1" x14ac:dyDescent="0.5">
      <c r="A63" s="189" t="s">
        <v>19</v>
      </c>
      <c r="B63" s="3" t="s">
        <v>74</v>
      </c>
      <c r="C63" s="18"/>
      <c r="D63" s="52">
        <v>1041980</v>
      </c>
      <c r="E63" s="52"/>
      <c r="F63" s="52"/>
      <c r="G63" s="52">
        <v>798906</v>
      </c>
      <c r="H63" s="52"/>
      <c r="I63" s="52"/>
      <c r="J63" s="52">
        <v>1041980</v>
      </c>
      <c r="K63" s="52"/>
      <c r="L63" s="52"/>
      <c r="M63" s="52">
        <v>798906</v>
      </c>
      <c r="N63" s="155"/>
      <c r="O63" s="52"/>
      <c r="P63" s="52"/>
      <c r="Q63" s="146"/>
      <c r="T63" s="158"/>
    </row>
    <row r="64" spans="1:20" s="190" customFormat="1" ht="21.95" customHeight="1" x14ac:dyDescent="0.5">
      <c r="A64" s="189" t="s">
        <v>24</v>
      </c>
      <c r="B64" s="3" t="s">
        <v>161</v>
      </c>
      <c r="C64" s="18"/>
      <c r="D64" s="52">
        <v>302833</v>
      </c>
      <c r="E64" s="52"/>
      <c r="F64" s="52"/>
      <c r="G64" s="52">
        <v>75973</v>
      </c>
      <c r="H64" s="52"/>
      <c r="I64" s="52"/>
      <c r="J64" s="52">
        <v>302833</v>
      </c>
      <c r="K64" s="52"/>
      <c r="L64" s="52"/>
      <c r="M64" s="52">
        <v>75973</v>
      </c>
      <c r="N64" s="156"/>
      <c r="O64" s="52"/>
      <c r="P64" s="52"/>
      <c r="Q64" s="146"/>
      <c r="T64" s="158"/>
    </row>
    <row r="65" spans="1:17" s="190" customFormat="1" ht="21.95" customHeight="1" x14ac:dyDescent="0.5">
      <c r="A65" s="189" t="s">
        <v>25</v>
      </c>
      <c r="B65" s="3" t="s">
        <v>75</v>
      </c>
      <c r="C65" s="18"/>
      <c r="D65" s="52">
        <v>178586</v>
      </c>
      <c r="E65" s="52"/>
      <c r="F65" s="52"/>
      <c r="G65" s="52">
        <v>170749</v>
      </c>
      <c r="H65" s="52"/>
      <c r="I65" s="52"/>
      <c r="J65" s="52">
        <v>178057</v>
      </c>
      <c r="K65" s="52"/>
      <c r="L65" s="52"/>
      <c r="M65" s="52">
        <v>170220</v>
      </c>
      <c r="N65" s="155"/>
      <c r="O65" s="52"/>
      <c r="P65" s="52"/>
      <c r="Q65" s="146"/>
    </row>
    <row r="66" spans="1:17" s="190" customFormat="1" ht="21.95" customHeight="1" x14ac:dyDescent="0.5">
      <c r="A66" s="189" t="s">
        <v>1</v>
      </c>
      <c r="B66" s="3" t="s">
        <v>130</v>
      </c>
      <c r="C66" s="18"/>
      <c r="D66" s="52">
        <v>1177383</v>
      </c>
      <c r="E66" s="52"/>
      <c r="F66" s="52"/>
      <c r="G66" s="52">
        <v>1305674</v>
      </c>
      <c r="H66" s="52"/>
      <c r="I66" s="52"/>
      <c r="J66" s="52">
        <v>1167558</v>
      </c>
      <c r="K66" s="52"/>
      <c r="L66" s="52"/>
      <c r="M66" s="52">
        <v>1301443</v>
      </c>
      <c r="N66" s="155"/>
      <c r="O66" s="52"/>
      <c r="P66" s="52"/>
      <c r="Q66" s="146"/>
    </row>
    <row r="67" spans="1:17" s="190" customFormat="1" ht="21.95" customHeight="1" x14ac:dyDescent="0.5">
      <c r="A67" s="16" t="s">
        <v>2</v>
      </c>
      <c r="B67" s="3"/>
      <c r="C67" s="18"/>
      <c r="D67" s="58">
        <f>SUM(D60:D66)</f>
        <v>297820242</v>
      </c>
      <c r="E67" s="54"/>
      <c r="F67" s="54"/>
      <c r="G67" s="58">
        <f>SUM(G60:G66)</f>
        <v>293679881</v>
      </c>
      <c r="H67" s="54"/>
      <c r="I67" s="52"/>
      <c r="J67" s="58">
        <f>SUM(J60:J66)</f>
        <v>297809888</v>
      </c>
      <c r="K67" s="54"/>
      <c r="L67" s="54"/>
      <c r="M67" s="58">
        <f>SUM(M60:M66)</f>
        <v>293675121</v>
      </c>
      <c r="N67" s="155"/>
      <c r="O67" s="58"/>
      <c r="P67" s="58"/>
      <c r="Q67" s="146"/>
    </row>
    <row r="68" spans="1:17" s="190" customFormat="1" ht="3" customHeight="1" x14ac:dyDescent="0.5">
      <c r="A68" s="107"/>
      <c r="B68" s="3"/>
      <c r="C68" s="18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155"/>
      <c r="O68" s="60"/>
      <c r="P68" s="60"/>
      <c r="Q68" s="146"/>
    </row>
    <row r="69" spans="1:17" s="190" customFormat="1" ht="21.95" customHeight="1" x14ac:dyDescent="0.5">
      <c r="A69" s="16" t="s">
        <v>39</v>
      </c>
      <c r="B69" s="3"/>
      <c r="C69" s="18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155"/>
      <c r="O69" s="52"/>
      <c r="P69" s="52"/>
      <c r="Q69" s="146"/>
    </row>
    <row r="70" spans="1:17" s="190" customFormat="1" ht="21.95" customHeight="1" x14ac:dyDescent="0.5">
      <c r="A70" s="189" t="s">
        <v>40</v>
      </c>
      <c r="B70" s="3"/>
      <c r="C70" s="18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155"/>
      <c r="O70" s="52"/>
      <c r="P70" s="52"/>
      <c r="Q70" s="146"/>
    </row>
    <row r="71" spans="1:17" s="190" customFormat="1" ht="21.95" customHeight="1" x14ac:dyDescent="0.5">
      <c r="A71" s="189" t="s">
        <v>44</v>
      </c>
      <c r="B71" s="3"/>
      <c r="C71" s="18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155"/>
      <c r="O71" s="52"/>
      <c r="P71" s="52"/>
      <c r="Q71" s="146"/>
    </row>
    <row r="72" spans="1:17" s="190" customFormat="1" ht="21.95" customHeight="1" thickBot="1" x14ac:dyDescent="0.55000000000000004">
      <c r="A72" s="189" t="s">
        <v>73</v>
      </c>
      <c r="B72" s="3"/>
      <c r="C72" s="18"/>
      <c r="D72" s="59">
        <v>1708000</v>
      </c>
      <c r="E72" s="60"/>
      <c r="F72" s="60"/>
      <c r="G72" s="59">
        <v>1708000</v>
      </c>
      <c r="H72" s="60"/>
      <c r="I72" s="60"/>
      <c r="J72" s="59">
        <v>1708000</v>
      </c>
      <c r="K72" s="60"/>
      <c r="L72" s="60"/>
      <c r="M72" s="59">
        <v>1708000</v>
      </c>
      <c r="N72" s="155"/>
      <c r="O72" s="59"/>
      <c r="P72" s="59"/>
      <c r="Q72" s="146"/>
    </row>
    <row r="73" spans="1:17" s="190" customFormat="1" ht="21.95" customHeight="1" thickTop="1" x14ac:dyDescent="0.5">
      <c r="A73" s="189" t="s">
        <v>101</v>
      </c>
      <c r="B73" s="3"/>
      <c r="C73" s="18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155"/>
      <c r="O73" s="52"/>
      <c r="P73" s="52"/>
      <c r="Q73" s="146"/>
    </row>
    <row r="74" spans="1:17" s="190" customFormat="1" ht="21.95" customHeight="1" x14ac:dyDescent="0.5">
      <c r="A74" s="106" t="s">
        <v>102</v>
      </c>
      <c r="B74" s="3"/>
      <c r="C74" s="18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155"/>
      <c r="O74" s="52"/>
      <c r="P74" s="52"/>
      <c r="Q74" s="146"/>
    </row>
    <row r="75" spans="1:17" s="190" customFormat="1" ht="21.95" customHeight="1" x14ac:dyDescent="0.5">
      <c r="A75" s="107" t="s">
        <v>103</v>
      </c>
      <c r="B75" s="3"/>
      <c r="C75" s="18"/>
      <c r="D75" s="117">
        <v>1707566</v>
      </c>
      <c r="E75" s="52"/>
      <c r="F75" s="52"/>
      <c r="G75" s="117">
        <v>1707566</v>
      </c>
      <c r="H75" s="117"/>
      <c r="I75" s="52"/>
      <c r="J75" s="117">
        <v>1707566</v>
      </c>
      <c r="K75" s="52"/>
      <c r="L75" s="52"/>
      <c r="M75" s="117">
        <v>1707566</v>
      </c>
      <c r="N75" s="155"/>
      <c r="O75" s="117"/>
      <c r="P75" s="117"/>
      <c r="Q75" s="146"/>
    </row>
    <row r="76" spans="1:17" s="190" customFormat="1" ht="3" customHeight="1" x14ac:dyDescent="0.5">
      <c r="A76" s="107"/>
      <c r="B76" s="3"/>
      <c r="C76" s="18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155"/>
      <c r="O76" s="60"/>
      <c r="P76" s="60"/>
      <c r="Q76" s="146"/>
    </row>
    <row r="77" spans="1:17" s="190" customFormat="1" ht="21.95" customHeight="1" x14ac:dyDescent="0.5">
      <c r="A77" s="189" t="s">
        <v>80</v>
      </c>
      <c r="B77" s="3"/>
      <c r="C77" s="18"/>
      <c r="D77" s="60">
        <v>3360993</v>
      </c>
      <c r="E77" s="60"/>
      <c r="F77" s="60"/>
      <c r="G77" s="60">
        <v>3360993</v>
      </c>
      <c r="H77" s="60"/>
      <c r="I77" s="60"/>
      <c r="J77" s="60">
        <v>3360993</v>
      </c>
      <c r="K77" s="60"/>
      <c r="L77" s="60"/>
      <c r="M77" s="60">
        <v>3360993</v>
      </c>
      <c r="N77" s="155"/>
      <c r="O77" s="60"/>
      <c r="P77" s="60"/>
      <c r="Q77" s="146"/>
    </row>
    <row r="78" spans="1:17" s="190" customFormat="1" ht="21.95" customHeight="1" x14ac:dyDescent="0.5">
      <c r="A78" s="189" t="s">
        <v>76</v>
      </c>
      <c r="B78" s="18"/>
      <c r="C78" s="18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155"/>
      <c r="O78" s="60"/>
      <c r="P78" s="60"/>
      <c r="Q78" s="146"/>
    </row>
    <row r="79" spans="1:17" s="190" customFormat="1" ht="21.95" customHeight="1" x14ac:dyDescent="0.5">
      <c r="A79" s="189" t="s">
        <v>45</v>
      </c>
      <c r="B79" s="18"/>
      <c r="C79" s="18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155"/>
      <c r="O79" s="60"/>
      <c r="P79" s="60"/>
      <c r="Q79" s="146"/>
    </row>
    <row r="80" spans="1:17" s="190" customFormat="1" ht="21.95" customHeight="1" x14ac:dyDescent="0.5">
      <c r="A80" s="189" t="s">
        <v>118</v>
      </c>
      <c r="B80" s="3"/>
      <c r="C80" s="18"/>
      <c r="D80" s="60">
        <v>170800</v>
      </c>
      <c r="E80" s="60"/>
      <c r="F80" s="60"/>
      <c r="G80" s="52">
        <v>170800</v>
      </c>
      <c r="H80" s="52"/>
      <c r="I80" s="60"/>
      <c r="J80" s="60">
        <v>170800</v>
      </c>
      <c r="K80" s="60"/>
      <c r="L80" s="60"/>
      <c r="M80" s="60">
        <v>170800</v>
      </c>
      <c r="N80" s="155"/>
      <c r="O80" s="60"/>
      <c r="P80" s="60"/>
      <c r="Q80" s="146"/>
    </row>
    <row r="81" spans="1:17" s="190" customFormat="1" ht="21.95" customHeight="1" x14ac:dyDescent="0.5">
      <c r="A81" s="189" t="s">
        <v>104</v>
      </c>
      <c r="B81" s="18"/>
      <c r="C81" s="18"/>
      <c r="D81" s="60">
        <v>400000</v>
      </c>
      <c r="E81" s="60"/>
      <c r="F81" s="60"/>
      <c r="G81" s="52">
        <v>400000</v>
      </c>
      <c r="H81" s="52"/>
      <c r="I81" s="60"/>
      <c r="J81" s="60">
        <v>400000</v>
      </c>
      <c r="K81" s="60"/>
      <c r="L81" s="60"/>
      <c r="M81" s="60">
        <v>400000</v>
      </c>
      <c r="N81" s="155"/>
      <c r="O81" s="60"/>
      <c r="P81" s="60"/>
      <c r="Q81" s="146"/>
    </row>
    <row r="82" spans="1:17" s="190" customFormat="1" ht="21.95" customHeight="1" x14ac:dyDescent="0.5">
      <c r="A82" s="189" t="s">
        <v>41</v>
      </c>
      <c r="B82" s="18"/>
      <c r="C82" s="18"/>
      <c r="D82" s="60">
        <v>32147561</v>
      </c>
      <c r="E82" s="60"/>
      <c r="F82" s="60"/>
      <c r="G82" s="52">
        <v>31157822</v>
      </c>
      <c r="H82" s="52"/>
      <c r="I82" s="60"/>
      <c r="J82" s="60">
        <v>32148971</v>
      </c>
      <c r="K82" s="60"/>
      <c r="L82" s="60"/>
      <c r="M82" s="60">
        <v>31160035</v>
      </c>
      <c r="N82" s="155"/>
      <c r="O82" s="60"/>
      <c r="P82" s="60"/>
      <c r="Q82" s="146"/>
    </row>
    <row r="83" spans="1:17" s="190" customFormat="1" ht="21.95" customHeight="1" x14ac:dyDescent="0.5">
      <c r="A83" s="189" t="s">
        <v>42</v>
      </c>
      <c r="B83" s="18"/>
      <c r="C83" s="18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155"/>
      <c r="O83" s="52"/>
      <c r="P83" s="52"/>
      <c r="Q83" s="146"/>
    </row>
    <row r="84" spans="1:17" s="190" customFormat="1" ht="21.95" customHeight="1" x14ac:dyDescent="0.5">
      <c r="A84" s="189" t="s">
        <v>201</v>
      </c>
      <c r="B84" s="18"/>
      <c r="C84" s="18"/>
      <c r="D84" s="199"/>
      <c r="N84" s="155"/>
      <c r="Q84" s="146"/>
    </row>
    <row r="85" spans="1:17" s="190" customFormat="1" ht="21.95" customHeight="1" x14ac:dyDescent="0.5">
      <c r="A85" s="189" t="s">
        <v>206</v>
      </c>
      <c r="B85" s="18"/>
      <c r="C85" s="18"/>
      <c r="D85" s="52">
        <v>8961959</v>
      </c>
      <c r="E85" s="52"/>
      <c r="F85" s="52"/>
      <c r="G85" s="52">
        <v>9092423</v>
      </c>
      <c r="H85" s="52"/>
      <c r="I85" s="60"/>
      <c r="J85" s="52">
        <v>8961959</v>
      </c>
      <c r="K85" s="60"/>
      <c r="L85" s="60"/>
      <c r="M85" s="60">
        <v>9092423</v>
      </c>
      <c r="N85" s="155"/>
      <c r="Q85" s="146"/>
    </row>
    <row r="86" spans="1:17" s="190" customFormat="1" ht="21.95" customHeight="1" x14ac:dyDescent="0.5">
      <c r="A86" s="189" t="s">
        <v>191</v>
      </c>
      <c r="B86" s="3"/>
      <c r="C86" s="18"/>
      <c r="D86" s="52"/>
      <c r="E86" s="52"/>
      <c r="F86" s="52"/>
      <c r="G86" s="52"/>
      <c r="H86" s="52"/>
      <c r="I86" s="60"/>
      <c r="J86" s="60"/>
      <c r="K86" s="60"/>
      <c r="L86" s="60"/>
      <c r="M86" s="60"/>
      <c r="N86" s="155"/>
      <c r="O86" s="52"/>
      <c r="P86" s="60"/>
      <c r="Q86" s="146"/>
    </row>
    <row r="87" spans="1:17" s="190" customFormat="1" ht="21.95" customHeight="1" x14ac:dyDescent="0.5">
      <c r="A87" s="212" t="s">
        <v>207</v>
      </c>
      <c r="B87" s="212"/>
      <c r="C87" s="18"/>
      <c r="D87" s="52">
        <v>118279</v>
      </c>
      <c r="E87" s="52"/>
      <c r="F87" s="52"/>
      <c r="G87" s="117">
        <v>208559</v>
      </c>
      <c r="H87" s="117"/>
      <c r="I87" s="60"/>
      <c r="J87" s="60">
        <v>118279</v>
      </c>
      <c r="K87" s="60"/>
      <c r="L87" s="60"/>
      <c r="M87" s="117">
        <v>208559</v>
      </c>
      <c r="N87" s="155"/>
      <c r="O87" s="60"/>
      <c r="P87" s="115"/>
      <c r="Q87" s="146"/>
    </row>
    <row r="88" spans="1:17" s="190" customFormat="1" ht="21.95" customHeight="1" x14ac:dyDescent="0.5">
      <c r="A88" s="210" t="s">
        <v>108</v>
      </c>
      <c r="B88" s="210"/>
      <c r="C88" s="18"/>
      <c r="D88" s="61">
        <f>SUM(D75:D87)</f>
        <v>46867158</v>
      </c>
      <c r="E88" s="52"/>
      <c r="F88" s="52"/>
      <c r="G88" s="61">
        <f>SUM(G75:G87)</f>
        <v>46098163</v>
      </c>
      <c r="H88" s="54"/>
      <c r="I88" s="52"/>
      <c r="J88" s="61">
        <f>SUM(J75:J87)</f>
        <v>46868568</v>
      </c>
      <c r="K88" s="52"/>
      <c r="L88" s="52"/>
      <c r="M88" s="61">
        <f>SUM(M75:M87)</f>
        <v>46100376</v>
      </c>
      <c r="N88" s="155"/>
      <c r="O88" s="61"/>
      <c r="P88" s="61"/>
      <c r="Q88" s="146"/>
    </row>
    <row r="89" spans="1:17" s="190" customFormat="1" ht="21.95" customHeight="1" x14ac:dyDescent="0.5">
      <c r="A89" s="210" t="s">
        <v>56</v>
      </c>
      <c r="B89" s="210"/>
      <c r="C89" s="18"/>
      <c r="D89" s="60">
        <v>235</v>
      </c>
      <c r="E89" s="52"/>
      <c r="F89" s="52"/>
      <c r="G89" s="52">
        <v>226</v>
      </c>
      <c r="H89" s="52"/>
      <c r="I89" s="52"/>
      <c r="J89" s="115">
        <v>0</v>
      </c>
      <c r="K89" s="52"/>
      <c r="L89" s="52"/>
      <c r="M89" s="115">
        <v>0</v>
      </c>
      <c r="N89" s="155"/>
      <c r="O89" s="52"/>
      <c r="P89" s="114"/>
      <c r="Q89" s="146"/>
    </row>
    <row r="90" spans="1:17" s="190" customFormat="1" ht="21.95" customHeight="1" x14ac:dyDescent="0.5">
      <c r="A90" s="16" t="s">
        <v>17</v>
      </c>
      <c r="B90" s="3"/>
      <c r="C90" s="3"/>
      <c r="D90" s="58">
        <f>+D88+D89</f>
        <v>46867393</v>
      </c>
      <c r="E90" s="54"/>
      <c r="F90" s="54"/>
      <c r="G90" s="58">
        <f>+G88+G89</f>
        <v>46098389</v>
      </c>
      <c r="H90" s="54"/>
      <c r="I90" s="52"/>
      <c r="J90" s="58">
        <f>SUM(J88:J89)</f>
        <v>46868568</v>
      </c>
      <c r="K90" s="54"/>
      <c r="L90" s="54"/>
      <c r="M90" s="58">
        <f>SUM(M88:M89)</f>
        <v>46100376</v>
      </c>
      <c r="N90" s="155"/>
      <c r="O90" s="58"/>
      <c r="P90" s="58"/>
      <c r="Q90" s="146"/>
    </row>
    <row r="91" spans="1:17" s="190" customFormat="1" ht="21.95" customHeight="1" thickBot="1" x14ac:dyDescent="0.55000000000000004">
      <c r="A91" s="16" t="s">
        <v>18</v>
      </c>
      <c r="B91" s="3"/>
      <c r="C91" s="3"/>
      <c r="D91" s="62">
        <f>+D90+D67</f>
        <v>344687635</v>
      </c>
      <c r="E91" s="54"/>
      <c r="F91" s="54"/>
      <c r="G91" s="62">
        <f>+G90+G67</f>
        <v>339778270</v>
      </c>
      <c r="H91" s="54"/>
      <c r="I91" s="52"/>
      <c r="J91" s="62">
        <f>+J90+J67</f>
        <v>344678456</v>
      </c>
      <c r="K91" s="54"/>
      <c r="L91" s="54"/>
      <c r="M91" s="62">
        <f>+M90+M67</f>
        <v>339775497</v>
      </c>
      <c r="N91" s="155"/>
      <c r="O91" s="62"/>
      <c r="P91" s="62"/>
      <c r="Q91" s="146"/>
    </row>
    <row r="92" spans="1:17" s="161" customFormat="1" ht="28.35" customHeight="1" thickTop="1" x14ac:dyDescent="0.5">
      <c r="B92" s="162"/>
      <c r="C92" s="162"/>
      <c r="D92" s="171"/>
      <c r="G92" s="161">
        <f>G28-G91</f>
        <v>0</v>
      </c>
      <c r="J92" s="161">
        <f>J28-J91</f>
        <v>0</v>
      </c>
      <c r="M92" s="161">
        <f>+M28-M91</f>
        <v>0</v>
      </c>
      <c r="N92" s="163"/>
    </row>
    <row r="93" spans="1:17" s="161" customFormat="1" ht="24.6" customHeight="1" x14ac:dyDescent="0.5">
      <c r="B93" s="162"/>
      <c r="C93" s="162"/>
      <c r="D93" s="171"/>
      <c r="N93" s="163"/>
    </row>
    <row r="94" spans="1:17" s="161" customFormat="1" ht="15" customHeight="1" x14ac:dyDescent="0.5">
      <c r="B94" s="162"/>
      <c r="C94" s="162"/>
      <c r="D94" s="171"/>
      <c r="N94" s="163"/>
    </row>
    <row r="95" spans="1:17" s="161" customFormat="1" ht="13.9" customHeight="1" x14ac:dyDescent="0.5">
      <c r="B95" s="162"/>
      <c r="C95" s="162"/>
      <c r="D95" s="171"/>
      <c r="N95" s="163"/>
    </row>
    <row r="96" spans="1:17" ht="26.85" customHeight="1" x14ac:dyDescent="0.5">
      <c r="A96" s="188"/>
      <c r="B96" s="188"/>
      <c r="C96" s="188"/>
      <c r="D96" s="198"/>
      <c r="E96" s="188"/>
      <c r="F96" s="188"/>
      <c r="G96" s="188"/>
      <c r="H96" s="191"/>
    </row>
    <row r="97" spans="1:13" ht="23.25" customHeight="1" x14ac:dyDescent="0.5">
      <c r="A97" s="211" t="s">
        <v>141</v>
      </c>
      <c r="B97" s="211"/>
      <c r="C97" s="211"/>
      <c r="D97" s="211"/>
      <c r="E97" s="211"/>
      <c r="F97" s="211"/>
      <c r="G97" s="211"/>
      <c r="H97" s="126"/>
      <c r="I97" s="196"/>
      <c r="J97" s="126">
        <f>J91-J28</f>
        <v>0</v>
      </c>
      <c r="K97" s="126"/>
      <c r="L97" s="126"/>
      <c r="M97" s="126">
        <f>M91-M28</f>
        <v>0</v>
      </c>
    </row>
    <row r="99" spans="1:13" ht="23.25" customHeight="1" x14ac:dyDescent="0.5">
      <c r="I99" s="8"/>
    </row>
  </sheetData>
  <mergeCells count="49">
    <mergeCell ref="A1:N1"/>
    <mergeCell ref="A2:N2"/>
    <mergeCell ref="A3:N3"/>
    <mergeCell ref="A4:N4"/>
    <mergeCell ref="I6:N6"/>
    <mergeCell ref="C6:H6"/>
    <mergeCell ref="L57:N57"/>
    <mergeCell ref="L58:N58"/>
    <mergeCell ref="L59:N59"/>
    <mergeCell ref="A50:N50"/>
    <mergeCell ref="A51:N51"/>
    <mergeCell ref="A52:N52"/>
    <mergeCell ref="A53:N53"/>
    <mergeCell ref="C55:H55"/>
    <mergeCell ref="I55:N55"/>
    <mergeCell ref="I56:K56"/>
    <mergeCell ref="C57:E57"/>
    <mergeCell ref="F57:H57"/>
    <mergeCell ref="I57:K57"/>
    <mergeCell ref="C58:E58"/>
    <mergeCell ref="F58:H58"/>
    <mergeCell ref="I58:K58"/>
    <mergeCell ref="L7:N7"/>
    <mergeCell ref="L8:N8"/>
    <mergeCell ref="L9:N9"/>
    <mergeCell ref="L10:N10"/>
    <mergeCell ref="L56:N56"/>
    <mergeCell ref="A97:G97"/>
    <mergeCell ref="A89:B89"/>
    <mergeCell ref="C59:E59"/>
    <mergeCell ref="F59:H59"/>
    <mergeCell ref="I59:K59"/>
    <mergeCell ref="A87:B87"/>
    <mergeCell ref="A49:D49"/>
    <mergeCell ref="A88:B88"/>
    <mergeCell ref="C7:E7"/>
    <mergeCell ref="C8:E8"/>
    <mergeCell ref="C56:E56"/>
    <mergeCell ref="C9:E9"/>
    <mergeCell ref="C10:E10"/>
    <mergeCell ref="F56:H56"/>
    <mergeCell ref="I7:K7"/>
    <mergeCell ref="I8:K8"/>
    <mergeCell ref="I9:K9"/>
    <mergeCell ref="I10:K10"/>
    <mergeCell ref="F7:H7"/>
    <mergeCell ref="F8:H8"/>
    <mergeCell ref="F9:H9"/>
    <mergeCell ref="F10:H10"/>
  </mergeCells>
  <pageMargins left="0.7" right="0.35" top="0.8" bottom="0.7" header="0.3" footer="0.3"/>
  <pageSetup paperSize="9" scale="75" orientation="portrait" r:id="rId1"/>
  <headerFooter scaleWithDoc="0" alignWithMargins="0"/>
  <rowBreaks count="1" manualBreakCount="1">
    <brk id="49" max="9" man="1"/>
  </rowBreaks>
  <ignoredErrors>
    <ignoredError sqref="B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6"/>
  <sheetViews>
    <sheetView view="pageBreakPreview" zoomScale="85" zoomScaleNormal="85" zoomScaleSheetLayoutView="85" workbookViewId="0">
      <selection activeCell="A92" sqref="A92:XFD92"/>
    </sheetView>
  </sheetViews>
  <sheetFormatPr defaultColWidth="9.140625" defaultRowHeight="23.25" customHeight="1" x14ac:dyDescent="0.5"/>
  <cols>
    <col min="1" max="1" width="64.85546875" style="9" customWidth="1"/>
    <col min="2" max="2" width="9.42578125" style="3" bestFit="1" customWidth="1"/>
    <col min="3" max="3" width="13.140625" style="8" bestFit="1" customWidth="1"/>
    <col min="4" max="4" width="2.140625" style="8" customWidth="1"/>
    <col min="5" max="5" width="13.140625" style="8" bestFit="1" customWidth="1"/>
    <col min="6" max="6" width="2.140625" style="3" customWidth="1"/>
    <col min="7" max="7" width="13.140625" style="8" bestFit="1" customWidth="1"/>
    <col min="8" max="8" width="2.140625" style="8" customWidth="1"/>
    <col min="9" max="9" width="13.140625" style="8" bestFit="1" customWidth="1"/>
    <col min="10" max="10" width="9.140625" style="188"/>
    <col min="11" max="11" width="11.42578125" style="188" bestFit="1" customWidth="1"/>
    <col min="12" max="12" width="10.42578125" style="188" bestFit="1" customWidth="1"/>
    <col min="13" max="16384" width="9.140625" style="188"/>
  </cols>
  <sheetData>
    <row r="1" spans="1:9" s="84" customFormat="1" ht="26.45" customHeight="1" x14ac:dyDescent="0.5">
      <c r="A1" s="213" t="s">
        <v>105</v>
      </c>
      <c r="B1" s="213"/>
      <c r="C1" s="213"/>
      <c r="D1" s="213"/>
      <c r="E1" s="213"/>
      <c r="F1" s="213"/>
      <c r="G1" s="213"/>
      <c r="H1" s="213"/>
      <c r="I1" s="213"/>
    </row>
    <row r="2" spans="1:9" s="85" customFormat="1" ht="26.45" customHeight="1" x14ac:dyDescent="0.5">
      <c r="A2" s="217" t="s">
        <v>112</v>
      </c>
      <c r="B2" s="217"/>
      <c r="C2" s="217"/>
      <c r="D2" s="217"/>
      <c r="E2" s="217"/>
      <c r="F2" s="217"/>
      <c r="G2" s="217"/>
      <c r="H2" s="217"/>
      <c r="I2" s="217"/>
    </row>
    <row r="3" spans="1:9" s="85" customFormat="1" ht="26.45" customHeight="1" x14ac:dyDescent="0.5">
      <c r="A3" s="213" t="s">
        <v>203</v>
      </c>
      <c r="B3" s="213"/>
      <c r="C3" s="213"/>
      <c r="D3" s="213"/>
      <c r="E3" s="213"/>
      <c r="F3" s="213"/>
      <c r="G3" s="213"/>
      <c r="H3" s="213"/>
      <c r="I3" s="213"/>
    </row>
    <row r="4" spans="1:9" s="85" customFormat="1" ht="26.45" customHeight="1" x14ac:dyDescent="0.5">
      <c r="A4" s="213" t="s">
        <v>143</v>
      </c>
      <c r="B4" s="213"/>
      <c r="C4" s="213"/>
      <c r="D4" s="213"/>
      <c r="E4" s="213"/>
      <c r="F4" s="213"/>
      <c r="G4" s="213"/>
      <c r="H4" s="213"/>
      <c r="I4" s="213"/>
    </row>
    <row r="5" spans="1:9" s="5" customFormat="1" ht="23.25" customHeight="1" x14ac:dyDescent="0.5">
      <c r="A5" s="40"/>
      <c r="B5" s="40"/>
      <c r="C5" s="215"/>
      <c r="D5" s="215"/>
      <c r="E5" s="215"/>
      <c r="F5" s="40"/>
      <c r="G5" s="214" t="s">
        <v>94</v>
      </c>
      <c r="H5" s="214"/>
      <c r="I5" s="214"/>
    </row>
    <row r="6" spans="1:9" s="5" customFormat="1" ht="5.25" customHeight="1" x14ac:dyDescent="0.5">
      <c r="A6" s="86"/>
      <c r="B6" s="86"/>
      <c r="C6" s="87"/>
      <c r="D6" s="87"/>
      <c r="E6" s="87"/>
      <c r="F6" s="86"/>
      <c r="G6" s="87"/>
      <c r="H6" s="87"/>
      <c r="I6" s="87"/>
    </row>
    <row r="7" spans="1:9" s="5" customFormat="1" ht="18.75" customHeight="1" x14ac:dyDescent="0.5">
      <c r="A7" s="40"/>
      <c r="C7" s="216" t="s">
        <v>52</v>
      </c>
      <c r="D7" s="216"/>
      <c r="E7" s="216"/>
      <c r="F7" s="193"/>
      <c r="G7" s="216" t="s">
        <v>53</v>
      </c>
      <c r="H7" s="216"/>
      <c r="I7" s="216"/>
    </row>
    <row r="8" spans="1:9" s="5" customFormat="1" ht="20.25" customHeight="1" x14ac:dyDescent="0.5">
      <c r="A8" s="40"/>
      <c r="B8" s="193" t="s">
        <v>36</v>
      </c>
      <c r="C8" s="113">
        <v>2564</v>
      </c>
      <c r="D8" s="111"/>
      <c r="E8" s="113">
        <v>2563</v>
      </c>
      <c r="F8" s="81"/>
      <c r="G8" s="113">
        <v>2564</v>
      </c>
      <c r="H8" s="111"/>
      <c r="I8" s="113">
        <v>2563</v>
      </c>
    </row>
    <row r="9" spans="1:9" s="5" customFormat="1" ht="20.25" customHeight="1" x14ac:dyDescent="0.5">
      <c r="A9" s="5" t="s">
        <v>131</v>
      </c>
      <c r="B9" s="193"/>
      <c r="C9" s="113"/>
      <c r="D9" s="111"/>
      <c r="E9" s="110"/>
      <c r="F9" s="81"/>
      <c r="G9" s="113"/>
      <c r="H9" s="111"/>
      <c r="I9" s="110"/>
    </row>
    <row r="10" spans="1:9" ht="21.2" customHeight="1" x14ac:dyDescent="0.5">
      <c r="A10" s="16" t="s">
        <v>3</v>
      </c>
      <c r="B10" s="14"/>
      <c r="F10" s="25"/>
    </row>
    <row r="11" spans="1:9" ht="21.2" customHeight="1" x14ac:dyDescent="0.5">
      <c r="A11" s="189" t="s">
        <v>30</v>
      </c>
      <c r="B11" s="3" t="s">
        <v>164</v>
      </c>
      <c r="C11" s="7">
        <v>9989505</v>
      </c>
      <c r="E11" s="7">
        <v>10056922</v>
      </c>
      <c r="F11" s="25"/>
      <c r="G11" s="7">
        <v>9989591</v>
      </c>
      <c r="I11" s="7">
        <v>10056922</v>
      </c>
    </row>
    <row r="12" spans="1:9" ht="21.2" customHeight="1" x14ac:dyDescent="0.5">
      <c r="A12" s="189" t="s">
        <v>120</v>
      </c>
      <c r="B12" s="3" t="s">
        <v>164</v>
      </c>
      <c r="C12" s="21">
        <v>-586388</v>
      </c>
      <c r="E12" s="21">
        <v>-587514</v>
      </c>
      <c r="F12" s="25"/>
      <c r="G12" s="21">
        <v>-586388</v>
      </c>
      <c r="I12" s="21">
        <v>-587514</v>
      </c>
    </row>
    <row r="13" spans="1:9" ht="21.2" customHeight="1" x14ac:dyDescent="0.5">
      <c r="A13" s="189" t="s">
        <v>4</v>
      </c>
      <c r="C13" s="70">
        <f>SUM(C11:C12)</f>
        <v>9403117</v>
      </c>
      <c r="E13" s="70">
        <f>SUM(E11:E12)</f>
        <v>9469408</v>
      </c>
      <c r="F13" s="25"/>
      <c r="G13" s="70">
        <f>SUM(G11:G12)</f>
        <v>9403203</v>
      </c>
      <c r="I13" s="70">
        <f>SUM(I11:I12)</f>
        <v>9469408</v>
      </c>
    </row>
    <row r="14" spans="1:9" ht="21.2" customHeight="1" x14ac:dyDescent="0.5">
      <c r="A14" s="189" t="s">
        <v>144</v>
      </c>
      <c r="B14" s="3" t="s">
        <v>81</v>
      </c>
      <c r="C14" s="8">
        <v>-250602</v>
      </c>
      <c r="E14" s="8">
        <v>-259463</v>
      </c>
      <c r="F14" s="25"/>
      <c r="G14" s="8">
        <v>-250602</v>
      </c>
      <c r="I14" s="8">
        <v>-259463</v>
      </c>
    </row>
    <row r="15" spans="1:9" ht="21.2" customHeight="1" x14ac:dyDescent="0.5">
      <c r="A15" s="189" t="s">
        <v>85</v>
      </c>
      <c r="C15" s="70">
        <f>SUM(C13:C14)</f>
        <v>9152515</v>
      </c>
      <c r="E15" s="70">
        <f>SUM(E13:E14)</f>
        <v>9209945</v>
      </c>
      <c r="F15" s="25"/>
      <c r="G15" s="70">
        <f>SUM(G13:G14)</f>
        <v>9152601</v>
      </c>
      <c r="I15" s="70">
        <f>SUM(I13:I14)</f>
        <v>9209945</v>
      </c>
    </row>
    <row r="16" spans="1:9" ht="21.2" customHeight="1" x14ac:dyDescent="0.5">
      <c r="A16" s="189" t="s">
        <v>14</v>
      </c>
      <c r="B16" s="3" t="s">
        <v>81</v>
      </c>
      <c r="C16" s="24">
        <v>281048</v>
      </c>
      <c r="D16" s="19"/>
      <c r="E16" s="24">
        <v>180342</v>
      </c>
      <c r="F16" s="64"/>
      <c r="G16" s="24">
        <v>281048</v>
      </c>
      <c r="H16" s="19"/>
      <c r="I16" s="24">
        <v>180342</v>
      </c>
    </row>
    <row r="17" spans="1:17" ht="21.2" customHeight="1" x14ac:dyDescent="0.5">
      <c r="A17" s="189" t="s">
        <v>46</v>
      </c>
      <c r="B17" s="3" t="s">
        <v>162</v>
      </c>
      <c r="C17" s="24">
        <v>3006353</v>
      </c>
      <c r="D17" s="19"/>
      <c r="E17" s="24">
        <v>3163049</v>
      </c>
      <c r="F17" s="64"/>
      <c r="G17" s="24">
        <v>3006353</v>
      </c>
      <c r="H17" s="19"/>
      <c r="I17" s="24">
        <v>3163049</v>
      </c>
    </row>
    <row r="18" spans="1:17" ht="21.2" customHeight="1" x14ac:dyDescent="0.5">
      <c r="A18" s="197" t="s">
        <v>208</v>
      </c>
      <c r="B18" s="14" t="s">
        <v>210</v>
      </c>
      <c r="C18" s="24">
        <v>142048</v>
      </c>
      <c r="E18" s="24">
        <v>1209749</v>
      </c>
      <c r="F18" s="71"/>
      <c r="G18" s="24">
        <v>142048</v>
      </c>
      <c r="I18" s="24">
        <v>1209749</v>
      </c>
    </row>
    <row r="19" spans="1:17" ht="21.2" customHeight="1" x14ac:dyDescent="0.5">
      <c r="A19" s="189" t="s">
        <v>132</v>
      </c>
      <c r="B19" s="3" t="s">
        <v>211</v>
      </c>
      <c r="C19" s="24">
        <v>110253</v>
      </c>
      <c r="D19" s="25"/>
      <c r="E19" s="24">
        <f>646180-53848</f>
        <v>592332</v>
      </c>
      <c r="F19" s="64"/>
      <c r="G19" s="24">
        <f>88421+21832</f>
        <v>110253</v>
      </c>
      <c r="H19" s="25"/>
      <c r="I19" s="24">
        <f>646180-53848</f>
        <v>592332</v>
      </c>
    </row>
    <row r="20" spans="1:17" ht="21.2" customHeight="1" x14ac:dyDescent="0.5">
      <c r="A20" s="189" t="s">
        <v>5</v>
      </c>
      <c r="B20" s="3" t="s">
        <v>162</v>
      </c>
      <c r="C20" s="24">
        <v>33379</v>
      </c>
      <c r="D20" s="25"/>
      <c r="E20" s="24">
        <v>33815</v>
      </c>
      <c r="F20" s="64"/>
      <c r="G20" s="24">
        <v>29387</v>
      </c>
      <c r="H20" s="25"/>
      <c r="I20" s="24">
        <v>29479</v>
      </c>
    </row>
    <row r="21" spans="1:17" ht="21.2" customHeight="1" x14ac:dyDescent="0.5">
      <c r="A21" s="16" t="s">
        <v>6</v>
      </c>
      <c r="C21" s="72">
        <f>SUM(C15:C20)</f>
        <v>12725596</v>
      </c>
      <c r="D21" s="25"/>
      <c r="E21" s="72">
        <f>SUM(E15:E20)</f>
        <v>14389232</v>
      </c>
      <c r="F21" s="64"/>
      <c r="G21" s="72">
        <f>SUM(G15:G20)</f>
        <v>12721690</v>
      </c>
      <c r="H21" s="25"/>
      <c r="I21" s="72">
        <f>SUM(I15:I20)</f>
        <v>14384896</v>
      </c>
    </row>
    <row r="22" spans="1:17" ht="21.2" customHeight="1" x14ac:dyDescent="0.5">
      <c r="A22" s="16" t="s">
        <v>47</v>
      </c>
      <c r="C22" s="13"/>
      <c r="D22" s="13"/>
      <c r="E22" s="13"/>
      <c r="F22" s="64"/>
      <c r="G22" s="13"/>
      <c r="H22" s="13"/>
      <c r="I22" s="13"/>
    </row>
    <row r="23" spans="1:17" ht="21.2" customHeight="1" x14ac:dyDescent="0.5">
      <c r="A23" s="189" t="s">
        <v>224</v>
      </c>
      <c r="B23" s="3" t="s">
        <v>81</v>
      </c>
      <c r="C23" s="24">
        <v>3529367</v>
      </c>
      <c r="D23" s="13"/>
      <c r="E23" s="24">
        <v>6205248</v>
      </c>
      <c r="F23" s="64"/>
      <c r="G23" s="24">
        <v>3529367</v>
      </c>
      <c r="H23" s="13"/>
      <c r="I23" s="24">
        <v>6205248</v>
      </c>
    </row>
    <row r="24" spans="1:17" ht="20.25" customHeight="1" x14ac:dyDescent="0.5">
      <c r="A24" s="189" t="s">
        <v>86</v>
      </c>
      <c r="B24" s="3" t="s">
        <v>164</v>
      </c>
      <c r="C24" s="24">
        <v>7053700</v>
      </c>
      <c r="D24" s="13"/>
      <c r="E24" s="24">
        <v>6970819</v>
      </c>
      <c r="F24" s="64"/>
      <c r="G24" s="24">
        <v>7053700</v>
      </c>
      <c r="H24" s="13"/>
      <c r="I24" s="24">
        <v>6970819</v>
      </c>
      <c r="L24" s="127"/>
    </row>
    <row r="25" spans="1:17" ht="21.2" customHeight="1" x14ac:dyDescent="0.5">
      <c r="A25" s="189" t="s">
        <v>134</v>
      </c>
      <c r="B25" s="188"/>
      <c r="F25" s="8"/>
      <c r="L25" s="127"/>
    </row>
    <row r="26" spans="1:17" ht="19.5" customHeight="1" x14ac:dyDescent="0.5">
      <c r="A26" s="189" t="s">
        <v>116</v>
      </c>
      <c r="B26" s="3" t="s">
        <v>164</v>
      </c>
      <c r="C26" s="24">
        <v>-191644</v>
      </c>
      <c r="D26" s="13"/>
      <c r="E26" s="24">
        <v>-237206</v>
      </c>
      <c r="F26" s="8"/>
      <c r="G26" s="8">
        <v>-191644</v>
      </c>
      <c r="I26" s="8">
        <v>-237206</v>
      </c>
      <c r="L26" s="127"/>
    </row>
    <row r="27" spans="1:17" ht="21.2" customHeight="1" x14ac:dyDescent="0.5">
      <c r="A27" s="189" t="s">
        <v>10</v>
      </c>
      <c r="B27" s="3" t="s">
        <v>164</v>
      </c>
      <c r="C27" s="24">
        <v>667552</v>
      </c>
      <c r="D27" s="13"/>
      <c r="E27" s="24">
        <v>718456</v>
      </c>
      <c r="F27" s="64"/>
      <c r="G27" s="24">
        <v>665363</v>
      </c>
      <c r="H27" s="13"/>
      <c r="I27" s="24">
        <v>716136</v>
      </c>
      <c r="L27" s="127"/>
    </row>
    <row r="28" spans="1:17" ht="21.2" customHeight="1" x14ac:dyDescent="0.5">
      <c r="A28" s="189" t="s">
        <v>11</v>
      </c>
      <c r="B28" s="3" t="s">
        <v>81</v>
      </c>
      <c r="C28" s="24">
        <v>126992</v>
      </c>
      <c r="E28" s="24">
        <v>117931</v>
      </c>
      <c r="F28" s="71"/>
      <c r="G28" s="24">
        <v>126902</v>
      </c>
      <c r="I28" s="24">
        <v>117932</v>
      </c>
      <c r="L28" s="127"/>
    </row>
    <row r="29" spans="1:17" ht="21.2" customHeight="1" x14ac:dyDescent="0.5">
      <c r="A29" s="189" t="s">
        <v>7</v>
      </c>
      <c r="B29" s="3" t="s">
        <v>187</v>
      </c>
      <c r="C29" s="24">
        <v>362960</v>
      </c>
      <c r="E29" s="24">
        <v>363164</v>
      </c>
      <c r="F29" s="71"/>
      <c r="G29" s="24">
        <v>362145</v>
      </c>
      <c r="I29" s="24">
        <v>361257</v>
      </c>
      <c r="K29" s="124"/>
      <c r="L29" s="127"/>
      <c r="M29" s="1"/>
      <c r="N29" s="1"/>
      <c r="O29" s="1"/>
      <c r="P29" s="1"/>
      <c r="Q29" s="1"/>
    </row>
    <row r="30" spans="1:17" ht="21.2" customHeight="1" x14ac:dyDescent="0.5">
      <c r="A30" s="189" t="s">
        <v>214</v>
      </c>
      <c r="B30" s="3" t="s">
        <v>165</v>
      </c>
      <c r="C30" s="24">
        <v>-1954</v>
      </c>
      <c r="E30" s="24">
        <v>30135</v>
      </c>
      <c r="F30" s="71"/>
      <c r="G30" s="24">
        <v>-1954</v>
      </c>
      <c r="I30" s="24">
        <v>30135</v>
      </c>
      <c r="K30" s="124"/>
      <c r="L30" s="127"/>
      <c r="M30" s="1"/>
      <c r="N30" s="1"/>
      <c r="O30" s="1"/>
      <c r="P30" s="1"/>
      <c r="Q30" s="1"/>
    </row>
    <row r="31" spans="1:17" ht="21.2" customHeight="1" x14ac:dyDescent="0.5">
      <c r="A31" s="16" t="s">
        <v>26</v>
      </c>
      <c r="B31" s="14"/>
      <c r="C31" s="72">
        <f>SUM(C23:C30)</f>
        <v>11546973</v>
      </c>
      <c r="E31" s="72">
        <f>SUM(E23:E30)</f>
        <v>14168547</v>
      </c>
      <c r="F31" s="71"/>
      <c r="G31" s="72">
        <f>SUM(G23:G30)</f>
        <v>11543879</v>
      </c>
      <c r="I31" s="72">
        <f>SUM(I23:I30)</f>
        <v>14164321</v>
      </c>
      <c r="K31" s="19"/>
      <c r="L31" s="127"/>
      <c r="M31" s="1"/>
      <c r="N31" s="1"/>
      <c r="O31" s="1"/>
      <c r="P31" s="1"/>
      <c r="Q31" s="1"/>
    </row>
    <row r="32" spans="1:17" ht="21.2" customHeight="1" x14ac:dyDescent="0.5">
      <c r="A32" s="16" t="s">
        <v>88</v>
      </c>
      <c r="C32" s="70">
        <f>C21-C31</f>
        <v>1178623</v>
      </c>
      <c r="E32" s="70">
        <f>E21-E31</f>
        <v>220685</v>
      </c>
      <c r="F32" s="8"/>
      <c r="G32" s="70">
        <f>G21-G31</f>
        <v>1177811</v>
      </c>
      <c r="I32" s="70">
        <f>I21-I31</f>
        <v>220575</v>
      </c>
      <c r="K32" s="1"/>
      <c r="L32" s="127"/>
      <c r="M32" s="1"/>
      <c r="N32" s="1"/>
      <c r="O32" s="1"/>
      <c r="P32" s="1"/>
      <c r="Q32" s="1"/>
    </row>
    <row r="33" spans="1:17" ht="21.2" customHeight="1" x14ac:dyDescent="0.5">
      <c r="A33" s="189" t="s">
        <v>215</v>
      </c>
      <c r="B33" s="3" t="s">
        <v>71</v>
      </c>
      <c r="C33" s="24">
        <v>-188875</v>
      </c>
      <c r="D33" s="13"/>
      <c r="E33" s="24">
        <v>10067</v>
      </c>
      <c r="F33" s="64"/>
      <c r="G33" s="24">
        <v>-188875</v>
      </c>
      <c r="H33" s="13"/>
      <c r="I33" s="24">
        <v>10067</v>
      </c>
      <c r="K33" s="1"/>
      <c r="L33" s="1"/>
      <c r="M33" s="1"/>
      <c r="N33" s="1"/>
      <c r="O33" s="1"/>
      <c r="P33" s="1"/>
      <c r="Q33" s="1"/>
    </row>
    <row r="34" spans="1:17" ht="21.2" customHeight="1" thickBot="1" x14ac:dyDescent="0.55000000000000004">
      <c r="A34" s="5" t="s">
        <v>122</v>
      </c>
      <c r="B34" s="18"/>
      <c r="C34" s="51">
        <f>SUM(C32:C33)</f>
        <v>989748</v>
      </c>
      <c r="D34" s="17"/>
      <c r="E34" s="51">
        <f>SUM(E32:E33)</f>
        <v>230752</v>
      </c>
      <c r="F34" s="68"/>
      <c r="G34" s="51">
        <f>SUM(G32:G33)</f>
        <v>988936</v>
      </c>
      <c r="H34" s="17"/>
      <c r="I34" s="51">
        <f>SUM(I32:I33)</f>
        <v>230642</v>
      </c>
      <c r="K34" s="128"/>
      <c r="L34" s="1"/>
      <c r="M34" s="1"/>
      <c r="N34" s="1"/>
      <c r="O34" s="1"/>
      <c r="P34" s="1"/>
      <c r="Q34" s="1"/>
    </row>
    <row r="35" spans="1:17" ht="21.2" customHeight="1" thickTop="1" x14ac:dyDescent="0.5">
      <c r="A35" s="5" t="s">
        <v>123</v>
      </c>
      <c r="B35" s="18"/>
      <c r="C35" s="19"/>
      <c r="D35" s="17"/>
      <c r="E35" s="19"/>
      <c r="F35" s="68"/>
      <c r="G35" s="19"/>
      <c r="H35" s="17"/>
      <c r="I35" s="19"/>
      <c r="K35" s="129"/>
      <c r="L35" s="1"/>
      <c r="M35" s="1"/>
      <c r="N35" s="1"/>
      <c r="O35" s="1"/>
      <c r="P35" s="1"/>
      <c r="Q35" s="1"/>
    </row>
    <row r="36" spans="1:17" ht="21.2" customHeight="1" x14ac:dyDescent="0.5">
      <c r="A36" s="188" t="s">
        <v>124</v>
      </c>
      <c r="B36" s="3" t="s">
        <v>70</v>
      </c>
      <c r="C36" s="82">
        <v>0</v>
      </c>
      <c r="D36" s="17"/>
      <c r="E36" s="19">
        <v>-464</v>
      </c>
      <c r="F36" s="68"/>
      <c r="G36" s="82">
        <v>0</v>
      </c>
      <c r="H36" s="17"/>
      <c r="I36" s="82">
        <v>0</v>
      </c>
      <c r="K36" s="128"/>
      <c r="L36" s="1"/>
      <c r="M36" s="1"/>
      <c r="N36" s="1"/>
      <c r="O36" s="1"/>
      <c r="P36" s="1"/>
      <c r="Q36" s="1"/>
    </row>
    <row r="37" spans="1:17" ht="19.5" customHeight="1" thickBot="1" x14ac:dyDescent="0.55000000000000004">
      <c r="A37" s="5" t="s">
        <v>109</v>
      </c>
      <c r="B37" s="18"/>
      <c r="C37" s="51">
        <f>SUM(C34:C36)</f>
        <v>989748</v>
      </c>
      <c r="D37" s="17"/>
      <c r="E37" s="51">
        <f>SUM(E34:E36)</f>
        <v>230288</v>
      </c>
      <c r="F37" s="68"/>
      <c r="G37" s="51">
        <f>SUM(G34:G36)</f>
        <v>988936</v>
      </c>
      <c r="H37" s="17"/>
      <c r="I37" s="51">
        <f>SUM(I34:I36)</f>
        <v>230642</v>
      </c>
      <c r="K37" s="128"/>
      <c r="L37" s="1"/>
      <c r="M37" s="1"/>
      <c r="N37" s="1"/>
      <c r="O37" s="1"/>
      <c r="P37" s="1"/>
      <c r="Q37" s="1"/>
    </row>
    <row r="38" spans="1:17" ht="3.75" customHeight="1" thickTop="1" x14ac:dyDescent="0.5">
      <c r="A38" s="5"/>
      <c r="B38" s="18"/>
      <c r="C38" s="19"/>
      <c r="D38" s="17"/>
      <c r="E38" s="19"/>
      <c r="F38" s="68"/>
      <c r="G38" s="19"/>
      <c r="H38" s="17"/>
      <c r="I38" s="19"/>
      <c r="K38" s="128"/>
      <c r="L38" s="1"/>
      <c r="M38" s="1"/>
      <c r="N38" s="1"/>
      <c r="O38" s="1"/>
      <c r="P38" s="1"/>
      <c r="Q38" s="1"/>
    </row>
    <row r="39" spans="1:17" ht="21.2" customHeight="1" x14ac:dyDescent="0.5">
      <c r="A39" s="5" t="s">
        <v>146</v>
      </c>
      <c r="B39" s="18"/>
      <c r="C39" s="19"/>
      <c r="D39" s="17"/>
      <c r="E39" s="19"/>
      <c r="F39" s="68"/>
      <c r="G39" s="19"/>
      <c r="H39" s="17"/>
      <c r="I39" s="19"/>
      <c r="K39" s="1"/>
      <c r="L39" s="1"/>
      <c r="M39" s="1"/>
      <c r="N39" s="1"/>
      <c r="O39" s="1"/>
      <c r="P39" s="1"/>
      <c r="Q39" s="1"/>
    </row>
    <row r="40" spans="1:17" ht="21.2" customHeight="1" x14ac:dyDescent="0.5">
      <c r="A40" s="188" t="s">
        <v>110</v>
      </c>
      <c r="B40" s="18"/>
      <c r="C40" s="19"/>
      <c r="D40" s="17"/>
      <c r="E40" s="19"/>
      <c r="F40" s="68"/>
      <c r="G40" s="19"/>
      <c r="H40" s="17"/>
      <c r="I40" s="19"/>
      <c r="K40" s="128"/>
      <c r="L40" s="130"/>
      <c r="M40" s="128"/>
      <c r="N40" s="130"/>
      <c r="O40" s="128"/>
      <c r="P40" s="130"/>
      <c r="Q40" s="128"/>
    </row>
    <row r="41" spans="1:17" ht="21.2" customHeight="1" thickBot="1" x14ac:dyDescent="0.55000000000000004">
      <c r="A41" s="188" t="s">
        <v>125</v>
      </c>
      <c r="B41" s="18"/>
      <c r="C41" s="19">
        <v>989739</v>
      </c>
      <c r="D41" s="17"/>
      <c r="E41" s="19">
        <v>230749</v>
      </c>
      <c r="F41" s="68"/>
      <c r="G41" s="69">
        <f>G37</f>
        <v>988936</v>
      </c>
      <c r="H41" s="17"/>
      <c r="I41" s="69">
        <f>I37</f>
        <v>230642</v>
      </c>
      <c r="K41" s="1"/>
      <c r="L41" s="1"/>
      <c r="M41" s="1"/>
      <c r="N41" s="1"/>
      <c r="O41" s="1"/>
      <c r="P41" s="1"/>
      <c r="Q41" s="1"/>
    </row>
    <row r="42" spans="1:17" ht="20.25" customHeight="1" thickTop="1" x14ac:dyDescent="0.5">
      <c r="A42" s="188" t="s">
        <v>126</v>
      </c>
      <c r="B42" s="18"/>
      <c r="C42" s="177">
        <v>0</v>
      </c>
      <c r="D42" s="17"/>
      <c r="E42" s="65">
        <v>-241</v>
      </c>
      <c r="F42" s="68"/>
      <c r="G42" s="19"/>
      <c r="H42" s="17"/>
      <c r="I42" s="17"/>
      <c r="K42" s="128"/>
      <c r="L42" s="1"/>
      <c r="M42" s="1"/>
      <c r="N42" s="1"/>
      <c r="O42" s="1"/>
      <c r="P42" s="1"/>
      <c r="Q42" s="1"/>
    </row>
    <row r="43" spans="1:17" ht="18.75" customHeight="1" x14ac:dyDescent="0.5">
      <c r="A43" s="188"/>
      <c r="B43" s="18"/>
      <c r="C43" s="72">
        <f>+C41+C42</f>
        <v>989739</v>
      </c>
      <c r="D43" s="17"/>
      <c r="E43" s="72">
        <f>+E41+E42</f>
        <v>230508</v>
      </c>
      <c r="F43" s="68"/>
      <c r="G43" s="19"/>
      <c r="H43" s="17"/>
      <c r="I43" s="17"/>
      <c r="K43" s="129"/>
      <c r="L43" s="1"/>
      <c r="M43" s="1"/>
      <c r="N43" s="1"/>
      <c r="O43" s="1"/>
      <c r="P43" s="1"/>
      <c r="Q43" s="1"/>
    </row>
    <row r="44" spans="1:17" ht="21.2" customHeight="1" x14ac:dyDescent="0.5">
      <c r="A44" s="188" t="s">
        <v>57</v>
      </c>
      <c r="B44" s="18"/>
      <c r="C44" s="188"/>
      <c r="D44" s="188"/>
      <c r="E44" s="188"/>
      <c r="F44" s="68"/>
      <c r="G44" s="19"/>
      <c r="H44" s="17"/>
      <c r="I44" s="17"/>
      <c r="K44" s="128"/>
      <c r="L44" s="1"/>
      <c r="M44" s="1"/>
      <c r="N44" s="1"/>
      <c r="O44" s="1"/>
      <c r="P44" s="1"/>
      <c r="Q44" s="1"/>
    </row>
    <row r="45" spans="1:17" ht="21.2" customHeight="1" x14ac:dyDescent="0.5">
      <c r="A45" s="188" t="s">
        <v>125</v>
      </c>
      <c r="B45" s="18"/>
      <c r="C45" s="19">
        <v>9</v>
      </c>
      <c r="D45" s="17"/>
      <c r="E45" s="19">
        <v>3</v>
      </c>
      <c r="F45" s="68"/>
      <c r="G45" s="19"/>
      <c r="H45" s="17"/>
      <c r="I45" s="17"/>
      <c r="K45" s="128"/>
      <c r="L45" s="1"/>
      <c r="M45" s="1"/>
      <c r="N45" s="1"/>
      <c r="O45" s="1"/>
      <c r="P45" s="1"/>
      <c r="Q45" s="1"/>
    </row>
    <row r="46" spans="1:17" ht="21.2" customHeight="1" x14ac:dyDescent="0.5">
      <c r="A46" s="188" t="s">
        <v>126</v>
      </c>
      <c r="B46" s="18"/>
      <c r="C46" s="177">
        <v>0</v>
      </c>
      <c r="D46" s="17"/>
      <c r="E46" s="19">
        <v>-223</v>
      </c>
      <c r="F46" s="68"/>
      <c r="G46" s="19"/>
      <c r="H46" s="17"/>
      <c r="I46" s="17"/>
      <c r="K46" s="128"/>
      <c r="L46" s="1"/>
      <c r="M46" s="1"/>
      <c r="N46" s="1"/>
      <c r="O46" s="1"/>
      <c r="P46" s="1"/>
      <c r="Q46" s="1"/>
    </row>
    <row r="47" spans="1:17" ht="20.25" customHeight="1" x14ac:dyDescent="0.5">
      <c r="A47" s="5"/>
      <c r="B47" s="18"/>
      <c r="C47" s="118">
        <f>C45+C46</f>
        <v>9</v>
      </c>
      <c r="D47" s="119"/>
      <c r="E47" s="118">
        <f>E45+E46</f>
        <v>-220</v>
      </c>
      <c r="F47" s="64"/>
      <c r="G47" s="12"/>
      <c r="H47" s="13"/>
      <c r="I47" s="13"/>
    </row>
    <row r="48" spans="1:17" ht="20.25" customHeight="1" thickBot="1" x14ac:dyDescent="0.55000000000000004">
      <c r="A48" s="5"/>
      <c r="B48" s="18"/>
      <c r="C48" s="73">
        <f>+C43+C47</f>
        <v>989748</v>
      </c>
      <c r="D48" s="13"/>
      <c r="E48" s="73">
        <f>+E43+E47</f>
        <v>230288</v>
      </c>
      <c r="F48" s="64"/>
      <c r="G48" s="12"/>
      <c r="H48" s="13"/>
      <c r="I48" s="13"/>
    </row>
    <row r="49" spans="1:11" ht="20.25" hidden="1" customHeight="1" thickTop="1" x14ac:dyDescent="0.5">
      <c r="A49" s="5"/>
      <c r="B49" s="18"/>
      <c r="C49" s="21">
        <f>C48-C37</f>
        <v>0</v>
      </c>
      <c r="D49" s="13"/>
      <c r="E49" s="21"/>
      <c r="F49" s="64"/>
      <c r="G49" s="12"/>
      <c r="H49" s="13"/>
      <c r="I49" s="13"/>
    </row>
    <row r="50" spans="1:11" s="84" customFormat="1" ht="26.45" customHeight="1" thickTop="1" x14ac:dyDescent="0.5">
      <c r="A50" s="213" t="s">
        <v>105</v>
      </c>
      <c r="B50" s="213"/>
      <c r="C50" s="213"/>
      <c r="D50" s="213"/>
      <c r="E50" s="213"/>
      <c r="F50" s="213"/>
      <c r="G50" s="213"/>
      <c r="H50" s="213"/>
      <c r="I50" s="213"/>
    </row>
    <row r="51" spans="1:11" s="85" customFormat="1" ht="26.45" customHeight="1" x14ac:dyDescent="0.5">
      <c r="A51" s="217" t="s">
        <v>112</v>
      </c>
      <c r="B51" s="217"/>
      <c r="C51" s="217"/>
      <c r="D51" s="217"/>
      <c r="E51" s="217"/>
      <c r="F51" s="217"/>
      <c r="G51" s="217"/>
      <c r="H51" s="217"/>
      <c r="I51" s="217"/>
    </row>
    <row r="52" spans="1:11" s="85" customFormat="1" ht="26.45" customHeight="1" x14ac:dyDescent="0.5">
      <c r="A52" s="213" t="s">
        <v>203</v>
      </c>
      <c r="B52" s="213"/>
      <c r="C52" s="213"/>
      <c r="D52" s="213"/>
      <c r="E52" s="213"/>
      <c r="F52" s="213"/>
      <c r="G52" s="213"/>
      <c r="H52" s="213"/>
      <c r="I52" s="213"/>
    </row>
    <row r="53" spans="1:11" s="85" customFormat="1" ht="26.45" customHeight="1" x14ac:dyDescent="0.5">
      <c r="A53" s="213" t="s">
        <v>143</v>
      </c>
      <c r="B53" s="213"/>
      <c r="C53" s="213"/>
      <c r="D53" s="213"/>
      <c r="E53" s="213"/>
      <c r="F53" s="213"/>
      <c r="G53" s="213"/>
      <c r="H53" s="213"/>
      <c r="I53" s="213"/>
    </row>
    <row r="54" spans="1:11" ht="23.25" customHeight="1" x14ac:dyDescent="0.5">
      <c r="A54" s="11"/>
      <c r="B54" s="11"/>
      <c r="C54" s="218"/>
      <c r="D54" s="218"/>
      <c r="E54" s="218"/>
      <c r="F54" s="11"/>
      <c r="G54" s="214" t="s">
        <v>94</v>
      </c>
      <c r="H54" s="214"/>
      <c r="I54" s="214"/>
    </row>
    <row r="55" spans="1:11" ht="6" customHeight="1" x14ac:dyDescent="0.5">
      <c r="A55" s="3"/>
      <c r="C55" s="7"/>
      <c r="D55" s="7"/>
      <c r="E55" s="7"/>
      <c r="G55" s="192"/>
      <c r="H55" s="192"/>
      <c r="I55" s="192"/>
    </row>
    <row r="56" spans="1:11" s="5" customFormat="1" ht="21.2" customHeight="1" x14ac:dyDescent="0.5">
      <c r="A56" s="40"/>
      <c r="C56" s="216" t="s">
        <v>52</v>
      </c>
      <c r="D56" s="216"/>
      <c r="E56" s="216"/>
      <c r="F56" s="193"/>
      <c r="G56" s="216" t="s">
        <v>53</v>
      </c>
      <c r="H56" s="216"/>
      <c r="I56" s="216"/>
    </row>
    <row r="57" spans="1:11" s="5" customFormat="1" ht="21.2" customHeight="1" x14ac:dyDescent="0.5">
      <c r="A57" s="40"/>
      <c r="B57" s="193" t="s">
        <v>36</v>
      </c>
      <c r="C57" s="113">
        <f>+C8</f>
        <v>2564</v>
      </c>
      <c r="D57" s="113"/>
      <c r="E57" s="113">
        <f>+E8</f>
        <v>2563</v>
      </c>
      <c r="F57" s="81"/>
      <c r="G57" s="113">
        <f>+G8</f>
        <v>2564</v>
      </c>
      <c r="H57" s="113"/>
      <c r="I57" s="113">
        <f>+I8</f>
        <v>2563</v>
      </c>
    </row>
    <row r="58" spans="1:11" ht="11.25" customHeight="1" x14ac:dyDescent="0.5">
      <c r="A58" s="3"/>
      <c r="B58" s="14"/>
      <c r="C58" s="15"/>
      <c r="D58" s="13"/>
      <c r="E58" s="15"/>
      <c r="F58" s="23"/>
      <c r="G58" s="15"/>
      <c r="H58" s="13"/>
      <c r="I58" s="15"/>
    </row>
    <row r="59" spans="1:11" ht="21.2" customHeight="1" x14ac:dyDescent="0.5">
      <c r="A59" s="5" t="s">
        <v>147</v>
      </c>
      <c r="B59" s="14"/>
      <c r="C59" s="63">
        <f>C37</f>
        <v>989748</v>
      </c>
      <c r="D59" s="17"/>
      <c r="E59" s="63">
        <f>E37</f>
        <v>230288</v>
      </c>
      <c r="F59" s="17"/>
      <c r="G59" s="63">
        <f>G34</f>
        <v>988936</v>
      </c>
      <c r="H59" s="17"/>
      <c r="I59" s="63">
        <f>I34</f>
        <v>230642</v>
      </c>
    </row>
    <row r="60" spans="1:11" ht="21.2" customHeight="1" x14ac:dyDescent="0.5">
      <c r="A60" s="5" t="s">
        <v>111</v>
      </c>
      <c r="B60" s="18"/>
      <c r="F60" s="64"/>
    </row>
    <row r="61" spans="1:11" ht="21.2" customHeight="1" x14ac:dyDescent="0.5">
      <c r="A61" s="188" t="s">
        <v>51</v>
      </c>
      <c r="B61" s="18"/>
      <c r="F61" s="64"/>
    </row>
    <row r="62" spans="1:11" ht="21.2" customHeight="1" x14ac:dyDescent="0.5">
      <c r="A62" s="189" t="s">
        <v>168</v>
      </c>
      <c r="B62" s="18"/>
      <c r="F62" s="64"/>
    </row>
    <row r="63" spans="1:11" ht="21.2" customHeight="1" x14ac:dyDescent="0.5">
      <c r="A63" s="189" t="s">
        <v>169</v>
      </c>
      <c r="C63" s="24">
        <f>-163073-C65</f>
        <v>64793</v>
      </c>
      <c r="D63" s="24">
        <v>-5390980</v>
      </c>
      <c r="E63" s="24">
        <v>-5128633</v>
      </c>
      <c r="F63" s="64"/>
      <c r="G63" s="24">
        <f>-163073-G65</f>
        <v>64793</v>
      </c>
      <c r="H63" s="24">
        <v>-5390980</v>
      </c>
      <c r="I63" s="24">
        <v>-5128633</v>
      </c>
      <c r="K63" s="125"/>
    </row>
    <row r="64" spans="1:11" ht="21.2" customHeight="1" x14ac:dyDescent="0.5">
      <c r="A64" s="197" t="s">
        <v>209</v>
      </c>
      <c r="C64" s="24"/>
      <c r="D64" s="24"/>
      <c r="E64" s="24"/>
      <c r="F64" s="64"/>
      <c r="G64" s="24"/>
      <c r="H64" s="24"/>
      <c r="I64" s="24"/>
      <c r="K64" s="125"/>
    </row>
    <row r="65" spans="1:12" ht="21.2" customHeight="1" x14ac:dyDescent="0.5">
      <c r="A65" s="189" t="s">
        <v>170</v>
      </c>
      <c r="C65" s="24">
        <v>-227866</v>
      </c>
      <c r="E65" s="24">
        <v>-634546</v>
      </c>
      <c r="F65" s="64"/>
      <c r="G65" s="24">
        <v>-227866</v>
      </c>
      <c r="I65" s="24">
        <v>-634546</v>
      </c>
      <c r="K65" s="125"/>
      <c r="L65" s="8"/>
    </row>
    <row r="66" spans="1:12" ht="21.2" customHeight="1" x14ac:dyDescent="0.5">
      <c r="A66" s="189" t="s">
        <v>192</v>
      </c>
      <c r="C66" s="82"/>
      <c r="E66" s="24"/>
      <c r="F66" s="64"/>
      <c r="G66" s="82"/>
      <c r="I66" s="82"/>
    </row>
    <row r="67" spans="1:12" ht="21.2" customHeight="1" x14ac:dyDescent="0.5">
      <c r="A67" s="189" t="s">
        <v>145</v>
      </c>
      <c r="C67" s="24">
        <v>-112850</v>
      </c>
      <c r="E67" s="24">
        <v>-581440</v>
      </c>
      <c r="F67" s="64"/>
      <c r="G67" s="24">
        <v>-112850</v>
      </c>
      <c r="I67" s="24">
        <v>-581440</v>
      </c>
      <c r="K67" s="8"/>
    </row>
    <row r="68" spans="1:12" ht="21.2" customHeight="1" x14ac:dyDescent="0.5">
      <c r="A68" s="189" t="s">
        <v>90</v>
      </c>
      <c r="C68" s="24"/>
      <c r="E68" s="24"/>
      <c r="F68" s="64"/>
      <c r="G68" s="24"/>
      <c r="I68" s="24"/>
    </row>
    <row r="69" spans="1:12" ht="21.2" customHeight="1" x14ac:dyDescent="0.5">
      <c r="A69" s="189" t="s">
        <v>174</v>
      </c>
      <c r="C69" s="82" t="s">
        <v>158</v>
      </c>
      <c r="E69" s="24">
        <v>9391</v>
      </c>
      <c r="F69" s="64"/>
      <c r="G69" s="82" t="s">
        <v>158</v>
      </c>
      <c r="I69" s="82" t="s">
        <v>158</v>
      </c>
    </row>
    <row r="70" spans="1:12" ht="21.2" customHeight="1" x14ac:dyDescent="0.5">
      <c r="A70" s="189" t="s">
        <v>100</v>
      </c>
      <c r="B70" s="3" t="s">
        <v>71</v>
      </c>
      <c r="C70" s="65">
        <v>55179</v>
      </c>
      <c r="E70" s="65">
        <v>1269812</v>
      </c>
      <c r="F70" s="64"/>
      <c r="G70" s="65">
        <v>55179</v>
      </c>
      <c r="I70" s="65">
        <v>1269812</v>
      </c>
    </row>
    <row r="71" spans="1:12" ht="21.2" customHeight="1" x14ac:dyDescent="0.5">
      <c r="A71" s="43" t="s">
        <v>216</v>
      </c>
      <c r="F71" s="64"/>
    </row>
    <row r="72" spans="1:12" ht="21.2" customHeight="1" x14ac:dyDescent="0.5">
      <c r="A72" s="43" t="s">
        <v>217</v>
      </c>
      <c r="C72" s="65">
        <f>SUM(C63:C70)</f>
        <v>-220744</v>
      </c>
      <c r="E72" s="65">
        <f>SUM(E63:E70)</f>
        <v>-5065416</v>
      </c>
      <c r="F72" s="64"/>
      <c r="G72" s="65">
        <f>SUM(G63:G70)</f>
        <v>-220744</v>
      </c>
      <c r="I72" s="65">
        <f>SUM(I63:I70)</f>
        <v>-5074807</v>
      </c>
    </row>
    <row r="73" spans="1:12" ht="21.2" customHeight="1" x14ac:dyDescent="0.5">
      <c r="A73" s="16" t="s">
        <v>218</v>
      </c>
      <c r="C73" s="66">
        <f>+C72</f>
        <v>-220744</v>
      </c>
      <c r="E73" s="66">
        <f>+E72</f>
        <v>-5065416</v>
      </c>
      <c r="F73" s="64"/>
      <c r="G73" s="66">
        <f>+G72</f>
        <v>-220744</v>
      </c>
      <c r="I73" s="66">
        <f>+I72</f>
        <v>-5074807</v>
      </c>
    </row>
    <row r="74" spans="1:12" ht="21.2" customHeight="1" thickBot="1" x14ac:dyDescent="0.55000000000000004">
      <c r="A74" s="16" t="s">
        <v>152</v>
      </c>
      <c r="C74" s="67">
        <f>C59+C73</f>
        <v>769004</v>
      </c>
      <c r="E74" s="67">
        <f>E59+E73</f>
        <v>-4835128</v>
      </c>
      <c r="F74" s="64"/>
      <c r="G74" s="67">
        <f>G59+G73</f>
        <v>768192</v>
      </c>
      <c r="I74" s="67">
        <f>I59+I73</f>
        <v>-4844165</v>
      </c>
    </row>
    <row r="75" spans="1:12" ht="9.75" customHeight="1" thickTop="1" x14ac:dyDescent="0.5">
      <c r="A75" s="5"/>
      <c r="C75" s="12"/>
      <c r="D75" s="13"/>
      <c r="E75" s="12"/>
      <c r="F75" s="18"/>
      <c r="G75" s="12"/>
      <c r="H75" s="13"/>
      <c r="I75" s="12"/>
    </row>
    <row r="76" spans="1:12" ht="21.2" customHeight="1" x14ac:dyDescent="0.5">
      <c r="A76" s="5" t="s">
        <v>166</v>
      </c>
      <c r="C76" s="12"/>
      <c r="D76" s="13"/>
      <c r="E76" s="12"/>
      <c r="F76" s="64"/>
      <c r="G76" s="12"/>
      <c r="H76" s="13"/>
      <c r="I76" s="12"/>
    </row>
    <row r="77" spans="1:12" ht="21.2" customHeight="1" thickBot="1" x14ac:dyDescent="0.55000000000000004">
      <c r="A77" s="188" t="s">
        <v>110</v>
      </c>
      <c r="C77" s="19">
        <v>768995</v>
      </c>
      <c r="D77" s="17"/>
      <c r="E77" s="19">
        <v>-4839415</v>
      </c>
      <c r="F77" s="68"/>
      <c r="G77" s="69">
        <f>G74</f>
        <v>768192</v>
      </c>
      <c r="H77" s="17"/>
      <c r="I77" s="69">
        <f>I74</f>
        <v>-4844165</v>
      </c>
    </row>
    <row r="78" spans="1:12" ht="21.2" customHeight="1" thickTop="1" x14ac:dyDescent="0.5">
      <c r="A78" s="188" t="s">
        <v>57</v>
      </c>
      <c r="C78" s="19">
        <v>9</v>
      </c>
      <c r="D78" s="17"/>
      <c r="E78" s="19">
        <v>4287</v>
      </c>
      <c r="F78" s="68"/>
      <c r="G78" s="19"/>
      <c r="H78" s="17"/>
      <c r="I78" s="19"/>
    </row>
    <row r="79" spans="1:12" ht="21.2" customHeight="1" thickBot="1" x14ac:dyDescent="0.55000000000000004">
      <c r="A79" s="5"/>
      <c r="C79" s="51">
        <f>SUM(C77:C78)</f>
        <v>769004</v>
      </c>
      <c r="D79" s="17"/>
      <c r="E79" s="51">
        <f>SUM(E77:E78)</f>
        <v>-4835128</v>
      </c>
      <c r="F79" s="68"/>
      <c r="G79" s="19"/>
      <c r="H79" s="17"/>
    </row>
    <row r="80" spans="1:12" ht="9.75" customHeight="1" thickTop="1" x14ac:dyDescent="0.5">
      <c r="A80" s="5"/>
      <c r="C80" s="12"/>
      <c r="D80" s="13"/>
      <c r="E80" s="12"/>
      <c r="F80" s="18"/>
      <c r="G80" s="12"/>
      <c r="H80" s="13"/>
      <c r="I80" s="12"/>
    </row>
    <row r="81" spans="1:9" s="22" customFormat="1" ht="21.2" customHeight="1" x14ac:dyDescent="0.5">
      <c r="A81" s="26" t="s">
        <v>133</v>
      </c>
      <c r="B81" s="116">
        <v>29</v>
      </c>
      <c r="C81" s="27"/>
      <c r="D81" s="27"/>
      <c r="E81" s="27"/>
      <c r="F81" s="27"/>
      <c r="G81" s="151"/>
      <c r="H81" s="27"/>
      <c r="I81" s="27"/>
    </row>
    <row r="82" spans="1:9" s="22" customFormat="1" ht="21.2" customHeight="1" x14ac:dyDescent="0.5">
      <c r="A82" s="28" t="s">
        <v>127</v>
      </c>
      <c r="B82" s="116"/>
      <c r="C82" s="27"/>
      <c r="D82" s="27"/>
      <c r="E82" s="27"/>
      <c r="F82" s="27"/>
      <c r="G82" s="27"/>
      <c r="H82" s="27"/>
      <c r="I82" s="27"/>
    </row>
    <row r="83" spans="1:9" s="22" customFormat="1" ht="21.2" customHeight="1" x14ac:dyDescent="0.5">
      <c r="A83" s="28" t="s">
        <v>128</v>
      </c>
      <c r="B83" s="116"/>
      <c r="C83" s="135">
        <f>+C41/bs!D75</f>
        <v>0.57961976286714545</v>
      </c>
      <c r="D83" s="120"/>
      <c r="E83" s="120">
        <f>+E41/bs!G75</f>
        <v>0.13513328328158325</v>
      </c>
      <c r="F83" s="120"/>
      <c r="G83" s="120"/>
      <c r="H83" s="27"/>
      <c r="I83" s="132"/>
    </row>
    <row r="84" spans="1:9" s="22" customFormat="1" ht="21.2" customHeight="1" x14ac:dyDescent="0.5">
      <c r="A84" s="28" t="s">
        <v>129</v>
      </c>
      <c r="B84" s="116">
        <v>11</v>
      </c>
      <c r="C84" s="121" t="s">
        <v>158</v>
      </c>
      <c r="D84" s="120"/>
      <c r="E84" s="121">
        <v>-1E-3</v>
      </c>
      <c r="F84" s="120"/>
      <c r="G84" s="120"/>
      <c r="H84" s="27"/>
      <c r="I84" s="27"/>
    </row>
    <row r="85" spans="1:9" s="22" customFormat="1" ht="21.2" customHeight="1" thickBot="1" x14ac:dyDescent="0.55000000000000004">
      <c r="A85" s="28" t="s">
        <v>193</v>
      </c>
      <c r="B85" s="29"/>
      <c r="C85" s="122">
        <f>SUM(C83:C84)</f>
        <v>0.57961976286714545</v>
      </c>
      <c r="D85" s="123"/>
      <c r="E85" s="122">
        <f>SUM(E83:E84)</f>
        <v>0.13413328328158325</v>
      </c>
      <c r="F85" s="123"/>
      <c r="G85" s="122">
        <f>G41/bs!J75</f>
        <v>0.57914950285962596</v>
      </c>
      <c r="H85" s="133"/>
      <c r="I85" s="122">
        <f>I41/bs!M75</f>
        <v>0.13507062098917405</v>
      </c>
    </row>
    <row r="86" spans="1:9" s="22" customFormat="1" ht="21.2" customHeight="1" thickTop="1" x14ac:dyDescent="0.5">
      <c r="A86" s="189"/>
      <c r="B86" s="29"/>
      <c r="C86" s="136"/>
      <c r="D86" s="123"/>
      <c r="E86" s="136"/>
      <c r="F86" s="46"/>
      <c r="G86" s="137"/>
      <c r="H86" s="46"/>
      <c r="I86" s="138"/>
    </row>
    <row r="87" spans="1:9" s="22" customFormat="1" ht="12.2" customHeight="1" x14ac:dyDescent="0.5">
      <c r="A87" s="28"/>
      <c r="B87" s="29"/>
      <c r="C87" s="120"/>
      <c r="D87" s="120"/>
      <c r="E87" s="120"/>
      <c r="F87" s="46"/>
      <c r="G87" s="108"/>
      <c r="H87" s="46"/>
      <c r="I87" s="132"/>
    </row>
    <row r="88" spans="1:9" s="22" customFormat="1" ht="15.6" customHeight="1" x14ac:dyDescent="0.5">
      <c r="A88" s="28"/>
      <c r="B88" s="116"/>
      <c r="C88" s="135"/>
      <c r="D88" s="143"/>
      <c r="E88" s="135"/>
      <c r="F88" s="108"/>
      <c r="G88" s="108"/>
      <c r="H88" s="108"/>
      <c r="I88" s="108"/>
    </row>
    <row r="89" spans="1:9" s="22" customFormat="1" ht="17.850000000000001" customHeight="1" x14ac:dyDescent="0.5">
      <c r="A89" s="189"/>
      <c r="B89" s="3"/>
      <c r="C89" s="134"/>
      <c r="D89" s="134"/>
      <c r="E89" s="134"/>
      <c r="F89" s="108"/>
      <c r="G89" s="144"/>
      <c r="H89" s="139"/>
      <c r="I89" s="134"/>
    </row>
    <row r="90" spans="1:9" s="22" customFormat="1" ht="20.25" customHeight="1" x14ac:dyDescent="0.5">
      <c r="A90" s="189"/>
      <c r="B90" s="3"/>
      <c r="C90" s="108"/>
      <c r="D90" s="109"/>
      <c r="E90" s="109"/>
      <c r="F90" s="108"/>
      <c r="G90" s="108"/>
      <c r="H90" s="109"/>
      <c r="I90" s="109"/>
    </row>
    <row r="91" spans="1:9" s="22" customFormat="1" ht="20.25" customHeight="1" x14ac:dyDescent="0.5">
      <c r="A91" s="189"/>
      <c r="B91" s="3"/>
      <c r="C91" s="108"/>
      <c r="D91" s="47"/>
      <c r="E91" s="109"/>
      <c r="F91" s="46"/>
      <c r="G91" s="108"/>
      <c r="H91" s="47"/>
      <c r="I91" s="109"/>
    </row>
    <row r="92" spans="1:9" s="22" customFormat="1" ht="13.5" customHeight="1" x14ac:dyDescent="0.5">
      <c r="A92" s="189"/>
      <c r="B92" s="3"/>
      <c r="C92" s="108"/>
      <c r="D92" s="47"/>
      <c r="E92" s="109"/>
      <c r="F92" s="46"/>
      <c r="G92" s="108"/>
      <c r="H92" s="47"/>
      <c r="I92" s="109"/>
    </row>
    <row r="93" spans="1:9" s="22" customFormat="1" ht="19.350000000000001" customHeight="1" x14ac:dyDescent="0.5">
      <c r="A93" s="189"/>
      <c r="B93" s="3"/>
      <c r="C93" s="108"/>
      <c r="D93" s="47"/>
      <c r="E93" s="109"/>
      <c r="F93" s="46"/>
      <c r="G93" s="134"/>
      <c r="H93" s="47"/>
      <c r="I93" s="109"/>
    </row>
    <row r="94" spans="1:9" s="22" customFormat="1" ht="17.45" customHeight="1" x14ac:dyDescent="0.5">
      <c r="A94" s="189"/>
      <c r="B94" s="3"/>
      <c r="C94" s="108"/>
      <c r="D94" s="47"/>
      <c r="E94" s="109"/>
      <c r="F94" s="46"/>
      <c r="G94" s="108"/>
      <c r="H94" s="47"/>
      <c r="I94" s="109"/>
    </row>
    <row r="95" spans="1:9" s="22" customFormat="1" ht="18.95" customHeight="1" x14ac:dyDescent="0.5">
      <c r="A95" s="189"/>
      <c r="B95" s="3"/>
      <c r="C95" s="108"/>
      <c r="D95" s="47"/>
      <c r="E95" s="109"/>
      <c r="F95" s="46"/>
      <c r="G95" s="108"/>
      <c r="H95" s="47"/>
      <c r="I95" s="109"/>
    </row>
    <row r="99" spans="1:1" ht="23.25" customHeight="1" x14ac:dyDescent="0.5">
      <c r="A99" s="191" t="s">
        <v>141</v>
      </c>
    </row>
    <row r="139" spans="1:1" ht="23.25" customHeight="1" x14ac:dyDescent="0.5">
      <c r="A139" s="3"/>
    </row>
    <row r="140" spans="1:1" ht="23.25" customHeight="1" x14ac:dyDescent="0.5">
      <c r="A140" s="3"/>
    </row>
    <row r="141" spans="1:1" ht="23.25" customHeight="1" x14ac:dyDescent="0.5">
      <c r="A141" s="3"/>
    </row>
    <row r="142" spans="1:1" ht="23.25" customHeight="1" x14ac:dyDescent="0.5">
      <c r="A142" s="3"/>
    </row>
    <row r="143" spans="1:1" ht="23.25" customHeight="1" x14ac:dyDescent="0.5">
      <c r="A143" s="3"/>
    </row>
    <row r="144" spans="1:1" ht="23.25" customHeight="1" x14ac:dyDescent="0.5">
      <c r="A144" s="3"/>
    </row>
    <row r="145" spans="1:9" ht="23.25" customHeight="1" x14ac:dyDescent="0.5">
      <c r="A145" s="3"/>
    </row>
    <row r="146" spans="1:9" s="190" customFormat="1" ht="23.25" customHeight="1" x14ac:dyDescent="0.5">
      <c r="A146" s="3"/>
      <c r="B146" s="3"/>
      <c r="C146" s="8"/>
      <c r="D146" s="8"/>
      <c r="E146" s="8"/>
      <c r="F146" s="3"/>
      <c r="G146" s="8"/>
      <c r="H146" s="8"/>
      <c r="I146" s="8"/>
    </row>
    <row r="147" spans="1:9" s="190" customFormat="1" ht="23.25" customHeight="1" x14ac:dyDescent="0.5">
      <c r="A147" s="3"/>
      <c r="B147" s="3"/>
      <c r="C147" s="8"/>
      <c r="D147" s="8"/>
      <c r="E147" s="8"/>
      <c r="F147" s="3"/>
      <c r="G147" s="8"/>
      <c r="H147" s="8"/>
      <c r="I147" s="8"/>
    </row>
    <row r="148" spans="1:9" s="190" customFormat="1" ht="23.25" customHeight="1" x14ac:dyDescent="0.5">
      <c r="A148" s="3"/>
      <c r="B148" s="188"/>
      <c r="C148" s="188"/>
      <c r="D148" s="188"/>
      <c r="E148" s="188"/>
      <c r="F148" s="188"/>
      <c r="G148" s="188"/>
      <c r="H148" s="188"/>
      <c r="I148" s="188"/>
    </row>
    <row r="149" spans="1:9" s="190" customFormat="1" ht="23.25" customHeight="1" x14ac:dyDescent="0.5">
      <c r="A149" s="3"/>
      <c r="B149" s="188"/>
      <c r="C149" s="188"/>
      <c r="D149" s="188"/>
      <c r="E149" s="188"/>
      <c r="F149" s="188"/>
      <c r="G149" s="188"/>
      <c r="H149" s="188"/>
      <c r="I149" s="188"/>
    </row>
    <row r="150" spans="1:9" s="190" customFormat="1" ht="23.25" customHeight="1" x14ac:dyDescent="0.5">
      <c r="A150" s="3"/>
      <c r="B150" s="188"/>
      <c r="C150" s="188"/>
      <c r="D150" s="188"/>
      <c r="E150" s="188"/>
      <c r="F150" s="188"/>
      <c r="G150" s="188"/>
      <c r="H150" s="188"/>
      <c r="I150" s="188"/>
    </row>
    <row r="151" spans="1:9" s="190" customFormat="1" ht="23.25" customHeight="1" x14ac:dyDescent="0.5">
      <c r="A151" s="3"/>
      <c r="B151" s="188"/>
      <c r="C151" s="188"/>
      <c r="D151" s="188"/>
      <c r="E151" s="188"/>
      <c r="F151" s="188"/>
      <c r="G151" s="188"/>
      <c r="H151" s="188"/>
      <c r="I151" s="188"/>
    </row>
    <row r="152" spans="1:9" s="190" customFormat="1" ht="23.25" customHeight="1" x14ac:dyDescent="0.5">
      <c r="A152" s="3"/>
      <c r="B152" s="188"/>
      <c r="C152" s="188"/>
      <c r="D152" s="188"/>
      <c r="E152" s="188"/>
      <c r="F152" s="188"/>
      <c r="G152" s="188"/>
      <c r="H152" s="188"/>
      <c r="I152" s="188"/>
    </row>
    <row r="153" spans="1:9" s="190" customFormat="1" ht="23.25" customHeight="1" x14ac:dyDescent="0.5">
      <c r="A153" s="3"/>
      <c r="B153" s="188"/>
      <c r="C153" s="188"/>
      <c r="D153" s="188"/>
      <c r="E153" s="188"/>
      <c r="F153" s="188"/>
      <c r="G153" s="188"/>
      <c r="H153" s="188"/>
      <c r="I153" s="188"/>
    </row>
    <row r="154" spans="1:9" s="190" customFormat="1" ht="23.25" customHeight="1" x14ac:dyDescent="0.5">
      <c r="A154" s="3"/>
      <c r="B154" s="188"/>
      <c r="C154" s="188"/>
      <c r="D154" s="188"/>
      <c r="E154" s="188"/>
      <c r="F154" s="188"/>
      <c r="G154" s="188"/>
      <c r="H154" s="188"/>
      <c r="I154" s="188"/>
    </row>
    <row r="155" spans="1:9" s="190" customFormat="1" ht="23.25" customHeight="1" x14ac:dyDescent="0.5">
      <c r="A155" s="3"/>
      <c r="B155" s="188"/>
      <c r="C155" s="188"/>
      <c r="D155" s="188"/>
      <c r="E155" s="188"/>
      <c r="F155" s="188"/>
      <c r="G155" s="188"/>
      <c r="H155" s="188"/>
      <c r="I155" s="188"/>
    </row>
    <row r="156" spans="1:9" s="190" customFormat="1" ht="23.25" customHeight="1" x14ac:dyDescent="0.5">
      <c r="A156" s="3"/>
      <c r="B156" s="188"/>
      <c r="C156" s="188"/>
      <c r="D156" s="188"/>
      <c r="E156" s="188"/>
      <c r="F156" s="188"/>
      <c r="G156" s="188"/>
      <c r="H156" s="188"/>
      <c r="I156" s="188"/>
    </row>
    <row r="157" spans="1:9" s="190" customFormat="1" ht="23.25" customHeight="1" x14ac:dyDescent="0.5">
      <c r="A157" s="3"/>
      <c r="B157" s="188"/>
      <c r="C157" s="188"/>
      <c r="D157" s="188"/>
      <c r="E157" s="188"/>
      <c r="F157" s="188"/>
      <c r="G157" s="188"/>
      <c r="H157" s="188"/>
      <c r="I157" s="188"/>
    </row>
    <row r="158" spans="1:9" s="190" customFormat="1" ht="23.25" customHeight="1" x14ac:dyDescent="0.5">
      <c r="A158" s="3"/>
      <c r="B158" s="188"/>
      <c r="C158" s="188"/>
      <c r="D158" s="188"/>
      <c r="E158" s="188"/>
      <c r="F158" s="188"/>
      <c r="G158" s="188"/>
      <c r="H158" s="188"/>
      <c r="I158" s="188"/>
    </row>
    <row r="159" spans="1:9" s="190" customFormat="1" ht="23.25" customHeight="1" x14ac:dyDescent="0.5">
      <c r="A159" s="3"/>
      <c r="B159" s="188"/>
      <c r="C159" s="188"/>
      <c r="D159" s="188"/>
      <c r="E159" s="188"/>
      <c r="F159" s="188"/>
      <c r="G159" s="188"/>
      <c r="H159" s="188"/>
      <c r="I159" s="188"/>
    </row>
    <row r="160" spans="1:9" s="190" customFormat="1" ht="23.25" customHeight="1" x14ac:dyDescent="0.5">
      <c r="A160" s="3"/>
      <c r="B160" s="188"/>
      <c r="C160" s="188"/>
      <c r="D160" s="188"/>
      <c r="E160" s="188"/>
      <c r="F160" s="188"/>
      <c r="G160" s="188"/>
      <c r="H160" s="188"/>
      <c r="I160" s="188"/>
    </row>
    <row r="161" spans="1:9" s="190" customFormat="1" ht="23.25" customHeight="1" x14ac:dyDescent="0.5">
      <c r="A161" s="3"/>
      <c r="B161" s="188"/>
      <c r="C161" s="188"/>
      <c r="D161" s="188"/>
      <c r="E161" s="188"/>
      <c r="F161" s="188"/>
      <c r="G161" s="188"/>
      <c r="H161" s="188"/>
      <c r="I161" s="188"/>
    </row>
    <row r="162" spans="1:9" s="190" customFormat="1" ht="23.25" customHeight="1" x14ac:dyDescent="0.5">
      <c r="A162" s="3"/>
      <c r="B162" s="188"/>
      <c r="C162" s="188"/>
      <c r="D162" s="188"/>
      <c r="E162" s="188"/>
      <c r="F162" s="188"/>
      <c r="G162" s="188"/>
      <c r="H162" s="188"/>
      <c r="I162" s="188"/>
    </row>
    <row r="163" spans="1:9" s="190" customFormat="1" ht="23.25" customHeight="1" x14ac:dyDescent="0.5">
      <c r="A163" s="3"/>
      <c r="B163" s="188"/>
      <c r="C163" s="188"/>
      <c r="D163" s="188"/>
      <c r="E163" s="188"/>
      <c r="F163" s="188"/>
      <c r="G163" s="188"/>
      <c r="H163" s="188"/>
      <c r="I163" s="188"/>
    </row>
    <row r="164" spans="1:9" s="190" customFormat="1" ht="23.25" customHeight="1" x14ac:dyDescent="0.5">
      <c r="A164" s="3"/>
      <c r="B164" s="188"/>
      <c r="C164" s="188"/>
      <c r="D164" s="188"/>
      <c r="E164" s="188"/>
      <c r="F164" s="188"/>
      <c r="G164" s="188"/>
      <c r="H164" s="188"/>
      <c r="I164" s="188"/>
    </row>
    <row r="165" spans="1:9" s="190" customFormat="1" ht="23.25" customHeight="1" x14ac:dyDescent="0.5">
      <c r="A165" s="3"/>
      <c r="B165" s="188"/>
      <c r="C165" s="188"/>
      <c r="D165" s="188"/>
      <c r="E165" s="188"/>
      <c r="F165" s="188"/>
      <c r="G165" s="188"/>
      <c r="H165" s="188"/>
      <c r="I165" s="188"/>
    </row>
    <row r="166" spans="1:9" s="190" customFormat="1" ht="23.25" customHeight="1" x14ac:dyDescent="0.5">
      <c r="A166" s="3"/>
      <c r="B166" s="188"/>
      <c r="C166" s="188"/>
      <c r="D166" s="188"/>
      <c r="E166" s="188"/>
      <c r="F166" s="188"/>
      <c r="G166" s="188"/>
      <c r="H166" s="188"/>
      <c r="I166" s="188"/>
    </row>
  </sheetData>
  <mergeCells count="16">
    <mergeCell ref="A1:I1"/>
    <mergeCell ref="C5:E5"/>
    <mergeCell ref="C56:E56"/>
    <mergeCell ref="G5:I5"/>
    <mergeCell ref="C7:E7"/>
    <mergeCell ref="A2:I2"/>
    <mergeCell ref="A4:I4"/>
    <mergeCell ref="A51:I51"/>
    <mergeCell ref="A53:I53"/>
    <mergeCell ref="G56:I56"/>
    <mergeCell ref="A50:I50"/>
    <mergeCell ref="C54:E54"/>
    <mergeCell ref="G54:I54"/>
    <mergeCell ref="G7:I7"/>
    <mergeCell ref="A3:I3"/>
    <mergeCell ref="A52:I52"/>
  </mergeCells>
  <pageMargins left="0.7" right="0.35" top="0.8" bottom="0.7" header="0.3" footer="0.3"/>
  <pageSetup paperSize="9" scale="75" orientation="portrait" r:id="rId1"/>
  <headerFooter scaleWithDoc="0"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36"/>
  <sheetViews>
    <sheetView view="pageBreakPreview" topLeftCell="A4" zoomScale="85" zoomScaleNormal="70" zoomScaleSheetLayoutView="85" workbookViewId="0">
      <selection activeCell="U16" sqref="U16"/>
    </sheetView>
  </sheetViews>
  <sheetFormatPr defaultColWidth="9.140625" defaultRowHeight="24" customHeight="1" x14ac:dyDescent="0.5"/>
  <cols>
    <col min="1" max="1" width="51" style="38" customWidth="1"/>
    <col min="2" max="2" width="1.7109375" style="170" customWidth="1"/>
    <col min="3" max="3" width="9.28515625" style="170" bestFit="1" customWidth="1"/>
    <col min="4" max="4" width="1.28515625" style="38" customWidth="1"/>
    <col min="5" max="5" width="12" style="31" bestFit="1" customWidth="1"/>
    <col min="6" max="6" width="0.85546875" style="29" customWidth="1"/>
    <col min="7" max="7" width="14" style="31" bestFit="1" customWidth="1"/>
    <col min="8" max="8" width="0.85546875" style="29" customWidth="1"/>
    <col min="9" max="9" width="16" style="29" customWidth="1"/>
    <col min="10" max="10" width="0.85546875" style="29" customWidth="1"/>
    <col min="11" max="11" width="14.42578125" style="29" customWidth="1"/>
    <col min="12" max="12" width="0.85546875" style="29" customWidth="1"/>
    <col min="13" max="13" width="14.42578125" style="29" customWidth="1"/>
    <col min="14" max="14" width="0.85546875" style="29" customWidth="1"/>
    <col min="15" max="15" width="17" style="29" customWidth="1"/>
    <col min="16" max="16" width="0.85546875" style="29" customWidth="1"/>
    <col min="17" max="17" width="19.42578125" style="29" bestFit="1" customWidth="1"/>
    <col min="18" max="18" width="0.85546875" style="29" customWidth="1"/>
    <col min="19" max="19" width="17.85546875" style="29" customWidth="1"/>
    <col min="20" max="20" width="0.85546875" style="29" customWidth="1"/>
    <col min="21" max="21" width="13.42578125" style="29" customWidth="1"/>
    <col min="22" max="22" width="0.85546875" style="29" customWidth="1"/>
    <col min="23" max="23" width="13" style="29" bestFit="1" customWidth="1"/>
    <col min="24" max="24" width="0.85546875" style="29" customWidth="1"/>
    <col min="25" max="25" width="14.140625" style="29" customWidth="1"/>
    <col min="26" max="16384" width="9.140625" style="29"/>
  </cols>
  <sheetData>
    <row r="1" spans="1:27" s="5" customFormat="1" ht="24" customHeight="1" x14ac:dyDescent="0.5">
      <c r="A1" s="224" t="s">
        <v>105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</row>
    <row r="2" spans="1:27" ht="24" customHeight="1" x14ac:dyDescent="0.5">
      <c r="A2" s="225" t="s">
        <v>190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</row>
    <row r="3" spans="1:27" ht="24" customHeight="1" x14ac:dyDescent="0.5">
      <c r="A3" s="226" t="s">
        <v>203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</row>
    <row r="4" spans="1:27" ht="24" customHeight="1" x14ac:dyDescent="0.5">
      <c r="A4" s="226" t="s">
        <v>143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</row>
    <row r="5" spans="1:27" ht="24" customHeight="1" x14ac:dyDescent="0.5">
      <c r="A5" s="91"/>
      <c r="B5" s="91"/>
      <c r="C5" s="91"/>
      <c r="D5" s="91"/>
      <c r="E5" s="91"/>
      <c r="F5" s="91"/>
      <c r="G5" s="92"/>
      <c r="H5" s="92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227" t="s">
        <v>97</v>
      </c>
      <c r="X5" s="227"/>
      <c r="Y5" s="227"/>
    </row>
    <row r="6" spans="1:27" ht="9" customHeight="1" x14ac:dyDescent="0.5">
      <c r="A6" s="4"/>
      <c r="B6" s="4"/>
      <c r="C6" s="4"/>
      <c r="D6" s="4"/>
      <c r="E6" s="4"/>
      <c r="F6" s="4"/>
      <c r="G6" s="39"/>
      <c r="H6" s="145"/>
      <c r="W6" s="90"/>
      <c r="X6" s="90"/>
      <c r="Y6" s="90"/>
    </row>
    <row r="7" spans="1:27" s="39" customFormat="1" ht="24" customHeight="1" x14ac:dyDescent="0.5">
      <c r="A7" s="4"/>
      <c r="B7" s="4"/>
      <c r="C7" s="4"/>
      <c r="D7" s="4"/>
      <c r="E7" s="223" t="s">
        <v>52</v>
      </c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</row>
    <row r="8" spans="1:27" s="39" customFormat="1" ht="24" customHeight="1" x14ac:dyDescent="0.5">
      <c r="A8" s="4"/>
      <c r="B8" s="4"/>
      <c r="C8" s="4"/>
      <c r="D8" s="4"/>
      <c r="E8" s="219" t="s">
        <v>110</v>
      </c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45"/>
      <c r="W8" s="45"/>
      <c r="X8" s="45"/>
      <c r="Y8" s="45"/>
    </row>
    <row r="9" spans="1:27" s="41" customFormat="1" ht="24" customHeight="1" x14ac:dyDescent="0.5">
      <c r="A9" s="40"/>
      <c r="B9" s="40"/>
      <c r="C9" s="40"/>
      <c r="D9" s="40"/>
      <c r="E9" s="40"/>
      <c r="F9" s="40"/>
      <c r="H9" s="42"/>
      <c r="O9" s="220" t="s">
        <v>89</v>
      </c>
      <c r="P9" s="220"/>
      <c r="Q9" s="220"/>
      <c r="R9" s="220"/>
      <c r="S9" s="220"/>
      <c r="T9" s="42"/>
      <c r="U9" s="42"/>
    </row>
    <row r="10" spans="1:27" s="41" customFormat="1" ht="24" customHeight="1" x14ac:dyDescent="0.5">
      <c r="A10" s="40"/>
      <c r="B10" s="40"/>
      <c r="C10" s="40"/>
      <c r="D10" s="40"/>
      <c r="E10" s="40"/>
      <c r="F10" s="40"/>
      <c r="H10" s="42"/>
      <c r="O10" s="42" t="s">
        <v>148</v>
      </c>
      <c r="P10" s="42"/>
      <c r="Q10" s="42" t="s">
        <v>175</v>
      </c>
      <c r="R10" s="42"/>
      <c r="S10" s="42" t="s">
        <v>188</v>
      </c>
      <c r="T10" s="42"/>
      <c r="U10" s="42"/>
      <c r="W10" s="41" t="s">
        <v>62</v>
      </c>
    </row>
    <row r="11" spans="1:27" s="41" customFormat="1" ht="24" customHeight="1" x14ac:dyDescent="0.5">
      <c r="F11" s="42"/>
      <c r="G11" s="42"/>
      <c r="O11" s="42" t="s">
        <v>149</v>
      </c>
      <c r="P11" s="42"/>
      <c r="Q11" s="42" t="s">
        <v>179</v>
      </c>
      <c r="R11" s="42"/>
      <c r="S11" s="41" t="s">
        <v>184</v>
      </c>
      <c r="T11" s="42"/>
      <c r="U11" s="42"/>
      <c r="W11" s="41" t="s">
        <v>63</v>
      </c>
    </row>
    <row r="12" spans="1:27" s="41" customFormat="1" ht="24" customHeight="1" x14ac:dyDescent="0.5">
      <c r="F12" s="42"/>
      <c r="G12" s="42"/>
      <c r="I12" s="220" t="s">
        <v>76</v>
      </c>
      <c r="J12" s="220"/>
      <c r="K12" s="220"/>
      <c r="L12" s="220"/>
      <c r="M12" s="220"/>
      <c r="O12" s="42" t="s">
        <v>150</v>
      </c>
      <c r="Q12" s="41" t="s">
        <v>180</v>
      </c>
      <c r="S12" s="41" t="s">
        <v>185</v>
      </c>
      <c r="U12" s="99" t="s">
        <v>67</v>
      </c>
      <c r="W12" s="41" t="s">
        <v>64</v>
      </c>
    </row>
    <row r="13" spans="1:27" s="41" customFormat="1" ht="24" customHeight="1" x14ac:dyDescent="0.5">
      <c r="E13" s="42" t="s">
        <v>28</v>
      </c>
      <c r="F13" s="42"/>
      <c r="G13" s="42" t="s">
        <v>78</v>
      </c>
      <c r="I13" s="221" t="s">
        <v>58</v>
      </c>
      <c r="J13" s="221"/>
      <c r="K13" s="221"/>
      <c r="O13" s="174" t="s">
        <v>194</v>
      </c>
      <c r="Q13" s="41" t="s">
        <v>181</v>
      </c>
      <c r="S13" s="41" t="s">
        <v>183</v>
      </c>
      <c r="U13" s="99" t="s">
        <v>68</v>
      </c>
      <c r="W13" s="41" t="s">
        <v>65</v>
      </c>
    </row>
    <row r="14" spans="1:27" s="41" customFormat="1" ht="24" customHeight="1" x14ac:dyDescent="0.5">
      <c r="D14" s="45"/>
      <c r="E14" s="98" t="s">
        <v>48</v>
      </c>
      <c r="F14" s="42"/>
      <c r="G14" s="101" t="s">
        <v>79</v>
      </c>
      <c r="H14" s="42"/>
      <c r="I14" s="154" t="s">
        <v>59</v>
      </c>
      <c r="J14" s="102"/>
      <c r="K14" s="154" t="s">
        <v>60</v>
      </c>
      <c r="M14" s="103" t="s">
        <v>61</v>
      </c>
      <c r="O14" s="173" t="s">
        <v>77</v>
      </c>
      <c r="P14" s="42"/>
      <c r="Q14" s="153" t="s">
        <v>77</v>
      </c>
      <c r="R14" s="42"/>
      <c r="S14" s="98" t="s">
        <v>182</v>
      </c>
      <c r="T14" s="42"/>
      <c r="U14" s="100" t="s">
        <v>98</v>
      </c>
      <c r="W14" s="98" t="s">
        <v>66</v>
      </c>
      <c r="Y14" s="98" t="s">
        <v>9</v>
      </c>
    </row>
    <row r="15" spans="1:27" ht="24" customHeight="1" x14ac:dyDescent="0.5">
      <c r="A15" s="37"/>
      <c r="B15" s="37"/>
      <c r="C15" s="37"/>
      <c r="D15" s="35"/>
      <c r="E15" s="12"/>
      <c r="F15" s="12"/>
      <c r="G15" s="12"/>
      <c r="H15" s="12"/>
      <c r="I15" s="12"/>
      <c r="J15" s="12"/>
      <c r="K15" s="12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7" ht="24" customHeight="1" x14ac:dyDescent="0.5">
      <c r="A16" s="37" t="s">
        <v>223</v>
      </c>
      <c r="B16" s="37"/>
      <c r="D16" s="35"/>
      <c r="E16" s="8">
        <v>1707566</v>
      </c>
      <c r="F16" s="19"/>
      <c r="G16" s="8">
        <v>3360993</v>
      </c>
      <c r="H16" s="19"/>
      <c r="I16" s="8">
        <v>170800</v>
      </c>
      <c r="J16" s="8"/>
      <c r="K16" s="8">
        <v>400000</v>
      </c>
      <c r="L16" s="25"/>
      <c r="M16" s="25">
        <v>30057207</v>
      </c>
      <c r="N16" s="25"/>
      <c r="O16" s="147">
        <v>592440</v>
      </c>
      <c r="P16" s="25"/>
      <c r="Q16" s="25">
        <v>8703734</v>
      </c>
      <c r="R16" s="25"/>
      <c r="S16" s="25">
        <v>-4781</v>
      </c>
      <c r="T16" s="25"/>
      <c r="U16" s="8">
        <v>44987959</v>
      </c>
      <c r="V16" s="25"/>
      <c r="W16" s="25">
        <v>35158</v>
      </c>
      <c r="X16" s="25"/>
      <c r="Y16" s="146">
        <v>45023117</v>
      </c>
      <c r="AA16" s="141"/>
    </row>
    <row r="17" spans="1:25" ht="24" customHeight="1" x14ac:dyDescent="0.5">
      <c r="A17" s="44" t="s">
        <v>151</v>
      </c>
      <c r="B17" s="44"/>
      <c r="C17" s="44"/>
      <c r="E17" s="95">
        <v>0</v>
      </c>
      <c r="F17" s="94"/>
      <c r="G17" s="95">
        <v>0</v>
      </c>
      <c r="H17" s="94"/>
      <c r="I17" s="95">
        <v>0</v>
      </c>
      <c r="J17" s="94"/>
      <c r="K17" s="95">
        <v>0</v>
      </c>
      <c r="L17" s="94"/>
      <c r="M17" s="104">
        <v>230508</v>
      </c>
      <c r="N17" s="94"/>
      <c r="O17" s="95">
        <v>0</v>
      </c>
      <c r="P17" s="94"/>
      <c r="Q17" s="95">
        <v>0</v>
      </c>
      <c r="R17" s="94"/>
      <c r="S17" s="95">
        <v>0</v>
      </c>
      <c r="T17" s="94"/>
      <c r="U17" s="104">
        <f>SUM(E17:S17)</f>
        <v>230508</v>
      </c>
      <c r="V17" s="94"/>
      <c r="W17" s="48">
        <f>+'pl '!E47</f>
        <v>-220</v>
      </c>
      <c r="X17" s="94"/>
      <c r="Y17" s="104">
        <f>SUM(U17:W17)</f>
        <v>230288</v>
      </c>
    </row>
    <row r="18" spans="1:25" ht="24" customHeight="1" x14ac:dyDescent="0.5">
      <c r="A18" s="44" t="s">
        <v>167</v>
      </c>
      <c r="B18" s="44"/>
      <c r="C18" s="44"/>
      <c r="E18" s="96"/>
      <c r="F18" s="94"/>
      <c r="G18" s="96"/>
      <c r="H18" s="94"/>
      <c r="I18" s="96"/>
      <c r="J18" s="94"/>
      <c r="K18" s="96"/>
      <c r="L18" s="94"/>
      <c r="M18" s="96"/>
      <c r="N18" s="94"/>
      <c r="O18" s="96"/>
      <c r="P18" s="94"/>
      <c r="Q18" s="96"/>
      <c r="R18" s="94"/>
      <c r="S18" s="96"/>
      <c r="T18" s="94"/>
      <c r="U18" s="105"/>
      <c r="V18" s="94"/>
      <c r="W18" s="96"/>
      <c r="X18" s="94"/>
      <c r="Y18" s="105"/>
    </row>
    <row r="19" spans="1:25" ht="24" customHeight="1" x14ac:dyDescent="0.5">
      <c r="A19" s="44" t="s">
        <v>172</v>
      </c>
      <c r="B19" s="44"/>
      <c r="C19" s="44"/>
      <c r="E19" s="96"/>
      <c r="F19" s="94"/>
      <c r="G19" s="96"/>
      <c r="H19" s="94"/>
      <c r="I19" s="96"/>
      <c r="J19" s="94"/>
      <c r="K19" s="96"/>
      <c r="L19" s="94"/>
      <c r="M19" s="96"/>
      <c r="N19" s="94"/>
      <c r="O19" s="96"/>
      <c r="P19" s="94"/>
      <c r="Q19" s="96"/>
      <c r="R19" s="94"/>
      <c r="S19" s="96"/>
      <c r="T19" s="94"/>
      <c r="U19" s="105"/>
      <c r="V19" s="94"/>
      <c r="W19" s="96"/>
      <c r="X19" s="94"/>
      <c r="Y19" s="105"/>
    </row>
    <row r="20" spans="1:25" ht="24" customHeight="1" x14ac:dyDescent="0.5">
      <c r="A20" s="44" t="s">
        <v>171</v>
      </c>
      <c r="B20" s="44"/>
      <c r="C20" s="44"/>
      <c r="E20" s="96">
        <v>0</v>
      </c>
      <c r="F20" s="94"/>
      <c r="G20" s="96">
        <v>0</v>
      </c>
      <c r="H20" s="94"/>
      <c r="I20" s="96">
        <v>0</v>
      </c>
      <c r="J20" s="94"/>
      <c r="K20" s="96">
        <v>0</v>
      </c>
      <c r="L20" s="94"/>
      <c r="M20" s="96">
        <v>0</v>
      </c>
      <c r="N20" s="94"/>
      <c r="O20" s="96">
        <v>0</v>
      </c>
      <c r="P20" s="94"/>
      <c r="Q20" s="49">
        <v>-4609655</v>
      </c>
      <c r="R20" s="94"/>
      <c r="S20" s="96">
        <v>0</v>
      </c>
      <c r="T20" s="94"/>
      <c r="U20" s="49">
        <f>SUM(E20:S20)</f>
        <v>-4609655</v>
      </c>
      <c r="V20" s="94"/>
      <c r="W20" s="96">
        <v>0</v>
      </c>
      <c r="X20" s="94"/>
      <c r="Y20" s="49">
        <f>SUM(U20:W20)</f>
        <v>-4609655</v>
      </c>
    </row>
    <row r="21" spans="1:25" ht="24" customHeight="1" x14ac:dyDescent="0.5">
      <c r="A21" s="44" t="s">
        <v>197</v>
      </c>
      <c r="B21" s="44"/>
      <c r="C21" s="44"/>
      <c r="D21" s="165"/>
      <c r="E21" s="96"/>
      <c r="F21" s="94"/>
      <c r="G21" s="96"/>
      <c r="H21" s="94"/>
      <c r="I21" s="96"/>
      <c r="J21" s="94"/>
      <c r="K21" s="96"/>
      <c r="L21" s="94"/>
      <c r="M21" s="96"/>
      <c r="N21" s="94"/>
      <c r="O21" s="49"/>
      <c r="P21" s="94"/>
      <c r="Q21" s="49"/>
      <c r="R21" s="94"/>
      <c r="S21" s="96"/>
      <c r="T21" s="94"/>
      <c r="U21" s="49"/>
      <c r="V21" s="94"/>
      <c r="W21" s="96"/>
      <c r="X21" s="94"/>
      <c r="Y21" s="49"/>
    </row>
    <row r="22" spans="1:25" ht="24" customHeight="1" x14ac:dyDescent="0.5">
      <c r="A22" s="44" t="s">
        <v>196</v>
      </c>
      <c r="B22" s="44"/>
      <c r="C22" s="44"/>
      <c r="D22" s="165"/>
      <c r="E22" s="96"/>
      <c r="F22" s="94"/>
      <c r="G22" s="96"/>
      <c r="H22" s="94"/>
      <c r="I22" s="96"/>
      <c r="J22" s="94"/>
      <c r="K22" s="96"/>
      <c r="L22" s="94"/>
      <c r="M22" s="96"/>
      <c r="N22" s="94"/>
      <c r="O22" s="49"/>
      <c r="P22" s="94"/>
      <c r="Q22" s="49"/>
      <c r="R22" s="94"/>
      <c r="S22" s="96"/>
      <c r="T22" s="94"/>
      <c r="U22" s="49"/>
      <c r="V22" s="94"/>
      <c r="W22" s="96"/>
      <c r="X22" s="94"/>
      <c r="Y22" s="49"/>
    </row>
    <row r="23" spans="1:25" ht="24" customHeight="1" x14ac:dyDescent="0.5">
      <c r="A23" s="44" t="s">
        <v>54</v>
      </c>
      <c r="B23" s="44"/>
      <c r="C23" s="44"/>
      <c r="D23" s="165"/>
      <c r="E23" s="96">
        <v>0</v>
      </c>
      <c r="F23" s="94"/>
      <c r="G23" s="96">
        <v>0</v>
      </c>
      <c r="H23" s="94"/>
      <c r="I23" s="96">
        <v>0</v>
      </c>
      <c r="J23" s="94"/>
      <c r="K23" s="96">
        <v>0</v>
      </c>
      <c r="L23" s="94"/>
      <c r="M23" s="96">
        <v>0</v>
      </c>
      <c r="N23" s="94"/>
      <c r="O23" s="49">
        <v>-465152</v>
      </c>
      <c r="P23" s="94"/>
      <c r="Q23" s="96">
        <v>0</v>
      </c>
      <c r="R23" s="94"/>
      <c r="S23" s="96">
        <v>0</v>
      </c>
      <c r="T23" s="94"/>
      <c r="U23" s="49">
        <f>SUM(E23:S23)</f>
        <v>-465152</v>
      </c>
      <c r="V23" s="94"/>
      <c r="W23" s="96">
        <v>0</v>
      </c>
      <c r="X23" s="94"/>
      <c r="Y23" s="49">
        <f>SUM(U23:W23)</f>
        <v>-465152</v>
      </c>
    </row>
    <row r="24" spans="1:25" ht="24" customHeight="1" x14ac:dyDescent="0.5">
      <c r="A24" s="44" t="s">
        <v>189</v>
      </c>
      <c r="B24" s="44"/>
      <c r="C24" s="44"/>
      <c r="E24" s="96"/>
      <c r="F24" s="94"/>
      <c r="G24" s="96"/>
      <c r="H24" s="94"/>
      <c r="I24" s="96"/>
      <c r="J24" s="94"/>
      <c r="K24" s="96"/>
      <c r="L24" s="94"/>
      <c r="M24" s="96"/>
      <c r="N24" s="94"/>
      <c r="O24" s="96"/>
      <c r="P24" s="94"/>
      <c r="Q24" s="96"/>
      <c r="R24" s="94"/>
      <c r="S24" s="96"/>
      <c r="T24" s="94"/>
      <c r="U24" s="105"/>
      <c r="V24" s="94"/>
      <c r="W24" s="96"/>
      <c r="X24" s="94"/>
      <c r="Y24" s="105"/>
    </row>
    <row r="25" spans="1:25" ht="24" customHeight="1" x14ac:dyDescent="0.5">
      <c r="A25" s="44" t="s">
        <v>186</v>
      </c>
      <c r="B25" s="44"/>
      <c r="C25" s="44"/>
      <c r="E25" s="97">
        <v>0</v>
      </c>
      <c r="F25" s="94"/>
      <c r="G25" s="97">
        <v>0</v>
      </c>
      <c r="H25" s="94"/>
      <c r="I25" s="97">
        <v>0</v>
      </c>
      <c r="J25" s="94"/>
      <c r="K25" s="97">
        <v>0</v>
      </c>
      <c r="L25" s="94"/>
      <c r="M25" s="97">
        <v>0</v>
      </c>
      <c r="N25" s="94"/>
      <c r="O25" s="97">
        <v>0</v>
      </c>
      <c r="P25" s="94"/>
      <c r="Q25" s="97">
        <v>0</v>
      </c>
      <c r="R25" s="94"/>
      <c r="S25" s="50">
        <v>4884</v>
      </c>
      <c r="T25" s="94"/>
      <c r="U25" s="50">
        <f>SUM(E25:S25)</f>
        <v>4884</v>
      </c>
      <c r="V25" s="94"/>
      <c r="W25" s="50">
        <v>4507</v>
      </c>
      <c r="X25" s="94"/>
      <c r="Y25" s="50">
        <f>SUM(U25:W25)</f>
        <v>9391</v>
      </c>
    </row>
    <row r="26" spans="1:25" ht="24" customHeight="1" x14ac:dyDescent="0.5">
      <c r="A26" s="38" t="s">
        <v>152</v>
      </c>
      <c r="E26" s="94">
        <v>0</v>
      </c>
      <c r="F26" s="94"/>
      <c r="G26" s="94">
        <v>0</v>
      </c>
      <c r="H26" s="94"/>
      <c r="I26" s="94">
        <v>0</v>
      </c>
      <c r="J26" s="94"/>
      <c r="K26" s="94">
        <v>0</v>
      </c>
      <c r="L26" s="94"/>
      <c r="M26" s="147">
        <f>SUM(M17:M25)</f>
        <v>230508</v>
      </c>
      <c r="N26" s="147"/>
      <c r="O26" s="72">
        <f>SUM(O17:O25)</f>
        <v>-465152</v>
      </c>
      <c r="P26" s="147"/>
      <c r="Q26" s="72">
        <f>SUM(Q17:Q25)</f>
        <v>-4609655</v>
      </c>
      <c r="R26" s="147"/>
      <c r="S26" s="72">
        <f>SUM(S17:S25)</f>
        <v>4884</v>
      </c>
      <c r="T26" s="94"/>
      <c r="U26" s="72">
        <f>SUM(E26:S26)</f>
        <v>-4839415</v>
      </c>
      <c r="V26" s="94"/>
      <c r="W26" s="72">
        <f>SUM(W17:W25)</f>
        <v>4287</v>
      </c>
      <c r="X26" s="94"/>
      <c r="Y26" s="72">
        <f>SUM(Y17:Y25)</f>
        <v>-4835128</v>
      </c>
    </row>
    <row r="27" spans="1:25" ht="24" customHeight="1" thickBot="1" x14ac:dyDescent="0.55000000000000004">
      <c r="A27" s="37" t="s">
        <v>153</v>
      </c>
      <c r="B27" s="37"/>
      <c r="C27" s="37"/>
      <c r="E27" s="51">
        <f>SUM(E16,E26)</f>
        <v>1707566</v>
      </c>
      <c r="F27" s="19"/>
      <c r="G27" s="51">
        <f>SUM(G16,G26)</f>
        <v>3360993</v>
      </c>
      <c r="H27" s="19"/>
      <c r="I27" s="51">
        <f>SUM(I16,I26)</f>
        <v>170800</v>
      </c>
      <c r="J27" s="19"/>
      <c r="K27" s="51">
        <f>SUM(K16,K26)</f>
        <v>400000</v>
      </c>
      <c r="L27" s="8"/>
      <c r="M27" s="51">
        <f>SUM(M16,M26)</f>
        <v>30287715</v>
      </c>
      <c r="N27" s="8"/>
      <c r="O27" s="51">
        <f>SUM(O16,O26)</f>
        <v>127288</v>
      </c>
      <c r="P27" s="19"/>
      <c r="Q27" s="51">
        <f>SUM(Q16,Q26)</f>
        <v>4094079</v>
      </c>
      <c r="R27" s="19"/>
      <c r="S27" s="51">
        <f>SUM(S16,S26)</f>
        <v>103</v>
      </c>
      <c r="T27" s="19"/>
      <c r="U27" s="51">
        <f>SUM(U16,U26)</f>
        <v>40148544</v>
      </c>
      <c r="V27" s="8"/>
      <c r="W27" s="51">
        <f>SUM(W16,W26)</f>
        <v>39445</v>
      </c>
      <c r="X27" s="8"/>
      <c r="Y27" s="51">
        <f>SUM(Y16,Y26)</f>
        <v>40187989</v>
      </c>
    </row>
    <row r="28" spans="1:25" ht="20.25" customHeight="1" thickTop="1" x14ac:dyDescent="0.5">
      <c r="A28" s="29"/>
      <c r="B28" s="29"/>
      <c r="C28" s="29"/>
      <c r="D28" s="176"/>
      <c r="E28" s="142"/>
      <c r="F28" s="142"/>
      <c r="G28" s="142"/>
      <c r="H28" s="148"/>
      <c r="I28" s="148"/>
      <c r="J28" s="148"/>
      <c r="K28" s="148"/>
      <c r="L28" s="141"/>
      <c r="M28" s="126"/>
      <c r="N28" s="141"/>
      <c r="O28" s="126"/>
      <c r="P28" s="141"/>
      <c r="Q28" s="126"/>
      <c r="R28" s="141"/>
      <c r="S28" s="126"/>
      <c r="T28" s="141"/>
      <c r="U28" s="126"/>
      <c r="V28" s="141"/>
      <c r="W28" s="126"/>
      <c r="X28" s="141"/>
      <c r="Y28" s="126"/>
    </row>
    <row r="29" spans="1:25" ht="20.25" customHeight="1" x14ac:dyDescent="0.5">
      <c r="A29" s="29"/>
      <c r="B29" s="29"/>
      <c r="C29" s="29"/>
      <c r="D29" s="205"/>
      <c r="E29" s="142"/>
      <c r="F29" s="142"/>
      <c r="G29" s="142"/>
      <c r="H29" s="148"/>
      <c r="I29" s="148"/>
      <c r="J29" s="148"/>
      <c r="K29" s="148"/>
      <c r="L29" s="141"/>
      <c r="M29" s="126"/>
      <c r="N29" s="141"/>
      <c r="O29" s="126"/>
      <c r="P29" s="141"/>
      <c r="Q29" s="126"/>
      <c r="R29" s="141"/>
      <c r="S29" s="126"/>
      <c r="T29" s="141"/>
      <c r="U29" s="126"/>
      <c r="V29" s="141"/>
      <c r="W29" s="126"/>
      <c r="X29" s="141"/>
      <c r="Y29" s="126"/>
    </row>
    <row r="30" spans="1:25" ht="12.75" customHeight="1" x14ac:dyDescent="0.5">
      <c r="A30" s="29"/>
      <c r="B30" s="29"/>
      <c r="C30" s="29"/>
      <c r="D30" s="205"/>
      <c r="E30" s="142"/>
      <c r="F30" s="142"/>
      <c r="G30" s="142"/>
      <c r="H30" s="148"/>
      <c r="I30" s="148"/>
      <c r="J30" s="148"/>
      <c r="K30" s="148"/>
      <c r="L30" s="141"/>
      <c r="M30" s="126"/>
      <c r="N30" s="141"/>
      <c r="O30" s="126"/>
      <c r="P30" s="141"/>
      <c r="Q30" s="126"/>
      <c r="R30" s="141"/>
      <c r="S30" s="126"/>
      <c r="T30" s="141"/>
      <c r="U30" s="126"/>
      <c r="V30" s="141"/>
      <c r="W30" s="126"/>
      <c r="X30" s="141"/>
      <c r="Y30" s="126"/>
    </row>
    <row r="31" spans="1:25" ht="20.25" customHeight="1" x14ac:dyDescent="0.5">
      <c r="A31" s="29"/>
      <c r="B31" s="29"/>
      <c r="C31" s="29"/>
      <c r="D31" s="205"/>
      <c r="E31" s="142"/>
      <c r="F31" s="142"/>
      <c r="G31" s="142"/>
      <c r="H31" s="148"/>
      <c r="I31" s="148"/>
      <c r="J31" s="148"/>
      <c r="K31" s="148"/>
      <c r="L31" s="141"/>
      <c r="M31" s="126"/>
      <c r="N31" s="141"/>
      <c r="O31" s="126"/>
      <c r="P31" s="141"/>
      <c r="Q31" s="126"/>
      <c r="R31" s="141"/>
      <c r="S31" s="126"/>
      <c r="T31" s="141"/>
      <c r="U31" s="126"/>
      <c r="V31" s="141"/>
      <c r="W31" s="126"/>
      <c r="X31" s="141"/>
      <c r="Y31" s="126"/>
    </row>
    <row r="32" spans="1:25" ht="20.25" customHeight="1" x14ac:dyDescent="0.5">
      <c r="A32" s="29"/>
      <c r="B32" s="29"/>
      <c r="C32" s="29"/>
      <c r="D32" s="205"/>
      <c r="E32" s="142"/>
      <c r="F32" s="142"/>
      <c r="G32" s="142"/>
      <c r="H32" s="148"/>
      <c r="I32" s="148"/>
      <c r="J32" s="148"/>
      <c r="K32" s="148"/>
      <c r="L32" s="141"/>
      <c r="M32" s="126"/>
      <c r="N32" s="141"/>
      <c r="O32" s="126"/>
      <c r="P32" s="141"/>
      <c r="Q32" s="126"/>
      <c r="R32" s="141"/>
      <c r="S32" s="126"/>
      <c r="T32" s="141"/>
      <c r="U32" s="126"/>
      <c r="V32" s="141"/>
      <c r="W32" s="126"/>
      <c r="X32" s="141"/>
      <c r="Y32" s="126"/>
    </row>
    <row r="33" spans="1:25" ht="20.25" customHeight="1" x14ac:dyDescent="0.5">
      <c r="A33" s="29"/>
      <c r="B33" s="29"/>
      <c r="C33" s="29"/>
      <c r="D33" s="205"/>
      <c r="E33" s="142"/>
      <c r="F33" s="142"/>
      <c r="G33" s="142"/>
      <c r="H33" s="148"/>
      <c r="I33" s="148"/>
      <c r="J33" s="148"/>
      <c r="K33" s="148"/>
      <c r="L33" s="141"/>
      <c r="M33" s="126"/>
      <c r="N33" s="141"/>
      <c r="O33" s="126"/>
      <c r="P33" s="141"/>
      <c r="Q33" s="126"/>
      <c r="R33" s="141"/>
      <c r="S33" s="126"/>
      <c r="T33" s="141"/>
      <c r="U33" s="126"/>
      <c r="V33" s="141"/>
      <c r="W33" s="126"/>
      <c r="X33" s="141"/>
      <c r="Y33" s="126"/>
    </row>
    <row r="34" spans="1:25" ht="18.75" customHeight="1" x14ac:dyDescent="0.5">
      <c r="E34" s="19"/>
      <c r="G34" s="19"/>
      <c r="I34" s="8"/>
      <c r="K34" s="8"/>
      <c r="M34" s="126">
        <f>bs!D82-'scse_conso 63'!M27</f>
        <v>1859846</v>
      </c>
      <c r="N34" s="141"/>
      <c r="O34" s="126">
        <f>bs!D87-'scse_conso 63'!O27</f>
        <v>-9009</v>
      </c>
      <c r="P34" s="141"/>
      <c r="Q34" s="126">
        <f>bs!D85-'scse_conso 63'!Q27</f>
        <v>4867880</v>
      </c>
      <c r="R34" s="141"/>
      <c r="S34" s="126"/>
      <c r="T34" s="141"/>
      <c r="U34" s="126"/>
      <c r="V34" s="141"/>
      <c r="W34" s="126">
        <f>bs!D89-'scse_conso 63'!W27</f>
        <v>-39210</v>
      </c>
      <c r="Y34" s="8"/>
    </row>
    <row r="35" spans="1:25" ht="17.45" customHeight="1" x14ac:dyDescent="0.5"/>
    <row r="36" spans="1:25" ht="24" customHeight="1" x14ac:dyDescent="0.5">
      <c r="A36" s="222" t="s">
        <v>141</v>
      </c>
      <c r="B36" s="222"/>
      <c r="C36" s="222"/>
      <c r="D36" s="222"/>
    </row>
  </sheetData>
  <mergeCells count="11">
    <mergeCell ref="E7:Y7"/>
    <mergeCell ref="A1:Y1"/>
    <mergeCell ref="A2:Y2"/>
    <mergeCell ref="A3:Y3"/>
    <mergeCell ref="A4:Y4"/>
    <mergeCell ref="W5:Y5"/>
    <mergeCell ref="E8:U8"/>
    <mergeCell ref="O9:S9"/>
    <mergeCell ref="I12:M12"/>
    <mergeCell ref="I13:K13"/>
    <mergeCell ref="A36:D36"/>
  </mergeCells>
  <pageMargins left="0.53" right="0.3" top="0.8" bottom="0.7" header="0.3" footer="0.3"/>
  <pageSetup paperSize="9" scale="6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36"/>
  <sheetViews>
    <sheetView view="pageBreakPreview" topLeftCell="A7" zoomScale="85" zoomScaleNormal="70" zoomScaleSheetLayoutView="85" workbookViewId="0">
      <selection activeCell="A44" sqref="A44"/>
    </sheetView>
  </sheetViews>
  <sheetFormatPr defaultColWidth="9.140625" defaultRowHeight="24" customHeight="1" x14ac:dyDescent="0.5"/>
  <cols>
    <col min="1" max="1" width="66.5703125" style="184" customWidth="1"/>
    <col min="2" max="2" width="1.7109375" style="184" customWidth="1"/>
    <col min="3" max="3" width="9.28515625" style="184" bestFit="1" customWidth="1"/>
    <col min="4" max="4" width="1.28515625" style="184" customWidth="1"/>
    <col min="5" max="5" width="12" style="31" bestFit="1" customWidth="1"/>
    <col min="6" max="6" width="0.85546875" style="29" customWidth="1"/>
    <col min="7" max="7" width="14" style="31" bestFit="1" customWidth="1"/>
    <col min="8" max="8" width="0.85546875" style="29" customWidth="1"/>
    <col min="9" max="9" width="16" style="29" customWidth="1"/>
    <col min="10" max="10" width="0.85546875" style="29" customWidth="1"/>
    <col min="11" max="11" width="14.42578125" style="29" customWidth="1"/>
    <col min="12" max="12" width="0.85546875" style="29" customWidth="1"/>
    <col min="13" max="13" width="14.42578125" style="29" customWidth="1"/>
    <col min="14" max="14" width="0.85546875" style="29" customWidth="1"/>
    <col min="15" max="15" width="17" style="29" customWidth="1"/>
    <col min="16" max="16" width="0.85546875" style="29" customWidth="1"/>
    <col min="17" max="17" width="19.42578125" style="29" bestFit="1" customWidth="1"/>
    <col min="18" max="18" width="0.85546875" style="29" customWidth="1"/>
    <col min="19" max="19" width="13.42578125" style="29" customWidth="1"/>
    <col min="20" max="20" width="0.85546875" style="29" customWidth="1"/>
    <col min="21" max="21" width="13" style="29" bestFit="1" customWidth="1"/>
    <col min="22" max="22" width="0.85546875" style="29" customWidth="1"/>
    <col min="23" max="23" width="14.140625" style="29" customWidth="1"/>
    <col min="24" max="16384" width="9.140625" style="29"/>
  </cols>
  <sheetData>
    <row r="1" spans="1:23" s="5" customFormat="1" ht="24" customHeight="1" x14ac:dyDescent="0.5">
      <c r="A1" s="224" t="s">
        <v>105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</row>
    <row r="2" spans="1:23" ht="24" customHeight="1" x14ac:dyDescent="0.5">
      <c r="A2" s="225" t="s">
        <v>190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</row>
    <row r="3" spans="1:23" ht="24" customHeight="1" x14ac:dyDescent="0.5">
      <c r="A3" s="226" t="s">
        <v>203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</row>
    <row r="4" spans="1:23" ht="24" customHeight="1" x14ac:dyDescent="0.5">
      <c r="A4" s="226" t="s">
        <v>143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</row>
    <row r="5" spans="1:23" ht="24" customHeight="1" x14ac:dyDescent="0.5">
      <c r="A5" s="91"/>
      <c r="B5" s="91"/>
      <c r="C5" s="91"/>
      <c r="D5" s="91"/>
      <c r="E5" s="91"/>
      <c r="F5" s="91"/>
      <c r="G5" s="92"/>
      <c r="H5" s="92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227" t="s">
        <v>97</v>
      </c>
      <c r="V5" s="227"/>
      <c r="W5" s="227"/>
    </row>
    <row r="6" spans="1:23" ht="9" customHeight="1" x14ac:dyDescent="0.5">
      <c r="A6" s="4"/>
      <c r="B6" s="4"/>
      <c r="C6" s="4"/>
      <c r="D6" s="4"/>
      <c r="E6" s="4"/>
      <c r="F6" s="4"/>
      <c r="G6" s="39"/>
      <c r="H6" s="145"/>
      <c r="U6" s="90"/>
      <c r="V6" s="90"/>
      <c r="W6" s="90"/>
    </row>
    <row r="7" spans="1:23" s="39" customFormat="1" ht="24" customHeight="1" x14ac:dyDescent="0.5">
      <c r="A7" s="4"/>
      <c r="B7" s="4"/>
      <c r="C7" s="4"/>
      <c r="D7" s="4"/>
      <c r="E7" s="223" t="s">
        <v>52</v>
      </c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</row>
    <row r="8" spans="1:23" s="39" customFormat="1" ht="24" customHeight="1" x14ac:dyDescent="0.5">
      <c r="A8" s="4"/>
      <c r="B8" s="4"/>
      <c r="C8" s="4"/>
      <c r="D8" s="4"/>
      <c r="E8" s="219" t="s">
        <v>110</v>
      </c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181"/>
      <c r="U8" s="181"/>
      <c r="V8" s="181"/>
      <c r="W8" s="181"/>
    </row>
    <row r="9" spans="1:23" s="41" customFormat="1" ht="24" customHeight="1" x14ac:dyDescent="0.5">
      <c r="A9" s="40"/>
      <c r="B9" s="40"/>
      <c r="C9" s="40"/>
      <c r="D9" s="40"/>
      <c r="E9" s="40"/>
      <c r="F9" s="40"/>
      <c r="H9" s="42"/>
      <c r="O9" s="220" t="s">
        <v>89</v>
      </c>
      <c r="P9" s="220"/>
      <c r="Q9" s="220"/>
      <c r="R9" s="220"/>
      <c r="S9" s="42"/>
    </row>
    <row r="10" spans="1:23" s="41" customFormat="1" ht="24" customHeight="1" x14ac:dyDescent="0.5">
      <c r="A10" s="40"/>
      <c r="B10" s="40"/>
      <c r="C10" s="40"/>
      <c r="D10" s="40"/>
      <c r="E10" s="40"/>
      <c r="F10" s="40"/>
      <c r="H10" s="42"/>
      <c r="O10" s="42" t="s">
        <v>148</v>
      </c>
      <c r="P10" s="42"/>
      <c r="Q10" s="42" t="s">
        <v>175</v>
      </c>
      <c r="R10" s="42"/>
      <c r="S10" s="42"/>
      <c r="U10" s="41" t="s">
        <v>62</v>
      </c>
    </row>
    <row r="11" spans="1:23" s="41" customFormat="1" ht="24" customHeight="1" x14ac:dyDescent="0.5">
      <c r="F11" s="42"/>
      <c r="G11" s="42"/>
      <c r="O11" s="42" t="s">
        <v>149</v>
      </c>
      <c r="P11" s="42"/>
      <c r="Q11" s="42" t="s">
        <v>179</v>
      </c>
      <c r="R11" s="42"/>
      <c r="S11" s="42"/>
      <c r="U11" s="41" t="s">
        <v>63</v>
      </c>
    </row>
    <row r="12" spans="1:23" s="41" customFormat="1" ht="24" customHeight="1" x14ac:dyDescent="0.5">
      <c r="F12" s="42"/>
      <c r="G12" s="42"/>
      <c r="I12" s="220" t="s">
        <v>76</v>
      </c>
      <c r="J12" s="220"/>
      <c r="K12" s="220"/>
      <c r="L12" s="220"/>
      <c r="M12" s="220"/>
      <c r="O12" s="42" t="s">
        <v>150</v>
      </c>
      <c r="Q12" s="41" t="s">
        <v>180</v>
      </c>
      <c r="S12" s="99" t="s">
        <v>67</v>
      </c>
      <c r="U12" s="41" t="s">
        <v>64</v>
      </c>
    </row>
    <row r="13" spans="1:23" s="41" customFormat="1" ht="24" customHeight="1" x14ac:dyDescent="0.5">
      <c r="E13" s="42" t="s">
        <v>28</v>
      </c>
      <c r="F13" s="42"/>
      <c r="G13" s="42" t="s">
        <v>78</v>
      </c>
      <c r="I13" s="221" t="s">
        <v>58</v>
      </c>
      <c r="J13" s="221"/>
      <c r="K13" s="221"/>
      <c r="O13" s="174" t="s">
        <v>194</v>
      </c>
      <c r="Q13" s="41" t="s">
        <v>181</v>
      </c>
      <c r="S13" s="99" t="s">
        <v>68</v>
      </c>
      <c r="U13" s="41" t="s">
        <v>65</v>
      </c>
    </row>
    <row r="14" spans="1:23" s="41" customFormat="1" ht="24" customHeight="1" x14ac:dyDescent="0.5">
      <c r="D14" s="181"/>
      <c r="E14" s="182" t="s">
        <v>48</v>
      </c>
      <c r="F14" s="42"/>
      <c r="G14" s="101" t="s">
        <v>79</v>
      </c>
      <c r="H14" s="42"/>
      <c r="I14" s="183" t="s">
        <v>59</v>
      </c>
      <c r="J14" s="102"/>
      <c r="K14" s="183" t="s">
        <v>60</v>
      </c>
      <c r="M14" s="103" t="s">
        <v>61</v>
      </c>
      <c r="O14" s="182" t="s">
        <v>77</v>
      </c>
      <c r="P14" s="42"/>
      <c r="Q14" s="182" t="s">
        <v>77</v>
      </c>
      <c r="R14" s="42"/>
      <c r="S14" s="183" t="s">
        <v>98</v>
      </c>
      <c r="U14" s="182" t="s">
        <v>66</v>
      </c>
      <c r="W14" s="182" t="s">
        <v>9</v>
      </c>
    </row>
    <row r="15" spans="1:23" ht="24" customHeight="1" x14ac:dyDescent="0.5">
      <c r="A15" s="37"/>
      <c r="B15" s="37"/>
      <c r="C15" s="37"/>
      <c r="D15" s="35"/>
      <c r="E15" s="12"/>
      <c r="F15" s="12"/>
      <c r="G15" s="12"/>
      <c r="H15" s="12"/>
      <c r="I15" s="12"/>
      <c r="J15" s="12"/>
      <c r="K15" s="12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3" ht="24" customHeight="1" x14ac:dyDescent="0.5">
      <c r="A16" s="37" t="s">
        <v>204</v>
      </c>
      <c r="B16" s="37"/>
      <c r="C16" s="37"/>
      <c r="E16" s="8">
        <v>1707566</v>
      </c>
      <c r="F16" s="19"/>
      <c r="G16" s="8">
        <v>3360993</v>
      </c>
      <c r="H16" s="19"/>
      <c r="I16" s="8">
        <v>170800</v>
      </c>
      <c r="J16" s="8"/>
      <c r="K16" s="8">
        <v>400000</v>
      </c>
      <c r="L16" s="8"/>
      <c r="M16" s="8">
        <v>31157822</v>
      </c>
      <c r="N16" s="8"/>
      <c r="O16" s="8">
        <v>208559</v>
      </c>
      <c r="P16" s="8"/>
      <c r="Q16" s="8">
        <v>9092423</v>
      </c>
      <c r="R16" s="8"/>
      <c r="S16" s="8">
        <v>46098163</v>
      </c>
      <c r="T16" s="8"/>
      <c r="U16" s="8">
        <v>226</v>
      </c>
      <c r="V16" s="8"/>
      <c r="W16" s="8">
        <f>SUM(S16:U16)</f>
        <v>46098389</v>
      </c>
    </row>
    <row r="17" spans="1:23" ht="24" customHeight="1" x14ac:dyDescent="0.5">
      <c r="A17" s="44" t="s">
        <v>147</v>
      </c>
      <c r="B17" s="44"/>
      <c r="C17" s="44"/>
      <c r="E17" s="95">
        <v>0</v>
      </c>
      <c r="F17" s="94"/>
      <c r="G17" s="95">
        <v>0</v>
      </c>
      <c r="H17" s="94"/>
      <c r="I17" s="95">
        <v>0</v>
      </c>
      <c r="J17" s="94"/>
      <c r="K17" s="95">
        <v>0</v>
      </c>
      <c r="L17" s="94"/>
      <c r="M17" s="104">
        <f>'pl '!C43</f>
        <v>989739</v>
      </c>
      <c r="N17" s="94"/>
      <c r="O17" s="95">
        <v>0</v>
      </c>
      <c r="P17" s="94"/>
      <c r="Q17" s="95">
        <v>0</v>
      </c>
      <c r="R17" s="94"/>
      <c r="S17" s="104">
        <f>SUM(E17:R17)</f>
        <v>989739</v>
      </c>
      <c r="T17" s="94"/>
      <c r="U17" s="48">
        <f>+'pl '!C47</f>
        <v>9</v>
      </c>
      <c r="V17" s="94"/>
      <c r="W17" s="104">
        <f>SUM(S17:U17)</f>
        <v>989748</v>
      </c>
    </row>
    <row r="18" spans="1:23" ht="24" customHeight="1" x14ac:dyDescent="0.5">
      <c r="A18" s="44" t="s">
        <v>219</v>
      </c>
      <c r="B18" s="44"/>
      <c r="C18" s="44"/>
      <c r="E18" s="96"/>
      <c r="F18" s="94"/>
      <c r="G18" s="96"/>
      <c r="H18" s="94"/>
      <c r="I18" s="96"/>
      <c r="J18" s="94"/>
      <c r="K18" s="96"/>
      <c r="L18" s="94"/>
      <c r="M18" s="96"/>
      <c r="N18" s="94"/>
      <c r="O18" s="96"/>
      <c r="P18" s="94"/>
      <c r="Q18" s="96"/>
      <c r="R18" s="94"/>
      <c r="S18" s="105"/>
      <c r="T18" s="94"/>
      <c r="U18" s="96"/>
      <c r="V18" s="94"/>
      <c r="W18" s="105"/>
    </row>
    <row r="19" spans="1:23" ht="24" customHeight="1" x14ac:dyDescent="0.5">
      <c r="A19" s="44" t="s">
        <v>172</v>
      </c>
      <c r="B19" s="44"/>
      <c r="C19" s="44"/>
      <c r="E19" s="96"/>
      <c r="F19" s="94"/>
      <c r="G19" s="96"/>
      <c r="H19" s="94"/>
      <c r="I19" s="96"/>
      <c r="J19" s="94"/>
      <c r="K19" s="96"/>
      <c r="L19" s="94"/>
      <c r="M19" s="96"/>
      <c r="N19" s="94"/>
      <c r="O19" s="96"/>
      <c r="P19" s="94"/>
      <c r="Q19" s="96"/>
      <c r="R19" s="94"/>
      <c r="S19" s="105"/>
      <c r="T19" s="94"/>
      <c r="U19" s="96"/>
      <c r="V19" s="94"/>
      <c r="W19" s="105"/>
    </row>
    <row r="20" spans="1:23" ht="24" customHeight="1" x14ac:dyDescent="0.5">
      <c r="A20" s="44" t="s">
        <v>171</v>
      </c>
      <c r="B20" s="44"/>
      <c r="C20" s="44"/>
      <c r="E20" s="96">
        <v>0</v>
      </c>
      <c r="F20" s="94"/>
      <c r="G20" s="96">
        <v>0</v>
      </c>
      <c r="H20" s="94"/>
      <c r="I20" s="96">
        <v>0</v>
      </c>
      <c r="J20" s="94"/>
      <c r="K20" s="96">
        <v>0</v>
      </c>
      <c r="L20" s="94"/>
      <c r="M20" s="96">
        <v>0</v>
      </c>
      <c r="N20" s="94"/>
      <c r="O20" s="96">
        <v>0</v>
      </c>
      <c r="P20" s="94"/>
      <c r="Q20" s="49">
        <v>-130464</v>
      </c>
      <c r="R20" s="94"/>
      <c r="S20" s="49">
        <f>SUM(E20:R20)</f>
        <v>-130464</v>
      </c>
      <c r="T20" s="94"/>
      <c r="U20" s="96">
        <v>0</v>
      </c>
      <c r="V20" s="94"/>
      <c r="W20" s="49">
        <f>SUM(S20:U20)</f>
        <v>-130464</v>
      </c>
    </row>
    <row r="21" spans="1:23" ht="24" customHeight="1" x14ac:dyDescent="0.5">
      <c r="A21" s="44" t="s">
        <v>197</v>
      </c>
      <c r="B21" s="44"/>
      <c r="C21" s="44"/>
      <c r="E21" s="96"/>
      <c r="F21" s="94"/>
      <c r="G21" s="96"/>
      <c r="H21" s="94"/>
      <c r="I21" s="96"/>
      <c r="J21" s="94"/>
      <c r="K21" s="96"/>
      <c r="L21" s="94"/>
      <c r="M21" s="96"/>
      <c r="N21" s="94"/>
      <c r="O21" s="49"/>
      <c r="P21" s="94"/>
      <c r="Q21" s="49"/>
      <c r="R21" s="94"/>
      <c r="S21" s="49"/>
      <c r="T21" s="94"/>
      <c r="U21" s="96"/>
      <c r="V21" s="94"/>
      <c r="W21" s="49"/>
    </row>
    <row r="22" spans="1:23" ht="24" customHeight="1" x14ac:dyDescent="0.5">
      <c r="A22" s="44" t="s">
        <v>196</v>
      </c>
      <c r="B22" s="44"/>
      <c r="C22" s="44"/>
      <c r="E22" s="96"/>
      <c r="F22" s="94"/>
      <c r="G22" s="96"/>
      <c r="H22" s="94"/>
      <c r="I22" s="96"/>
      <c r="J22" s="94"/>
      <c r="K22" s="96"/>
      <c r="L22" s="94"/>
      <c r="M22" s="96"/>
      <c r="N22" s="94"/>
      <c r="O22" s="49"/>
      <c r="P22" s="94"/>
      <c r="Q22" s="49"/>
      <c r="R22" s="94"/>
      <c r="S22" s="49"/>
      <c r="T22" s="94"/>
      <c r="U22" s="96"/>
      <c r="V22" s="94"/>
      <c r="W22" s="49"/>
    </row>
    <row r="23" spans="1:23" ht="24" customHeight="1" x14ac:dyDescent="0.5">
      <c r="A23" s="44" t="s">
        <v>54</v>
      </c>
      <c r="B23" s="44"/>
      <c r="C23" s="44"/>
      <c r="E23" s="97">
        <v>0</v>
      </c>
      <c r="F23" s="94"/>
      <c r="G23" s="97">
        <v>0</v>
      </c>
      <c r="H23" s="94"/>
      <c r="I23" s="97">
        <v>0</v>
      </c>
      <c r="J23" s="94"/>
      <c r="K23" s="97">
        <v>0</v>
      </c>
      <c r="L23" s="94"/>
      <c r="M23" s="97">
        <v>0</v>
      </c>
      <c r="N23" s="94"/>
      <c r="O23" s="49">
        <v>-90280</v>
      </c>
      <c r="P23" s="94"/>
      <c r="Q23" s="96">
        <v>0</v>
      </c>
      <c r="R23" s="94"/>
      <c r="S23" s="49">
        <f>SUM(E23:R23)</f>
        <v>-90280</v>
      </c>
      <c r="T23" s="94"/>
      <c r="U23" s="96">
        <v>0</v>
      </c>
      <c r="V23" s="94"/>
      <c r="W23" s="49">
        <f>SUM(S23:U23)</f>
        <v>-90280</v>
      </c>
    </row>
    <row r="24" spans="1:23" ht="24" customHeight="1" x14ac:dyDescent="0.5">
      <c r="A24" s="184" t="s">
        <v>152</v>
      </c>
      <c r="E24" s="94">
        <v>0</v>
      </c>
      <c r="F24" s="94"/>
      <c r="G24" s="94">
        <v>0</v>
      </c>
      <c r="H24" s="94"/>
      <c r="I24" s="94">
        <v>0</v>
      </c>
      <c r="J24" s="94"/>
      <c r="K24" s="94">
        <v>0</v>
      </c>
      <c r="L24" s="94"/>
      <c r="M24" s="147">
        <f>SUM(M17:M23)</f>
        <v>989739</v>
      </c>
      <c r="N24" s="147"/>
      <c r="O24" s="72">
        <f>SUM(O17:O23)</f>
        <v>-90280</v>
      </c>
      <c r="P24" s="147"/>
      <c r="Q24" s="72">
        <f>SUM(Q17:Q23)</f>
        <v>-130464</v>
      </c>
      <c r="R24" s="147"/>
      <c r="S24" s="72">
        <f>SUM(E24:R24)</f>
        <v>768995</v>
      </c>
      <c r="T24" s="94"/>
      <c r="U24" s="72">
        <f>SUM(U17:U23)</f>
        <v>9</v>
      </c>
      <c r="V24" s="94"/>
      <c r="W24" s="72">
        <f>SUM(W17:W23)</f>
        <v>769004</v>
      </c>
    </row>
    <row r="25" spans="1:23" ht="24" customHeight="1" thickBot="1" x14ac:dyDescent="0.55000000000000004">
      <c r="A25" s="37" t="s">
        <v>205</v>
      </c>
      <c r="B25" s="37"/>
      <c r="C25" s="37"/>
      <c r="E25" s="51">
        <f>SUM(E16:E16,E24)</f>
        <v>1707566</v>
      </c>
      <c r="F25" s="19"/>
      <c r="G25" s="51">
        <f>SUM(G16:G16,G24)</f>
        <v>3360993</v>
      </c>
      <c r="H25" s="19"/>
      <c r="I25" s="51">
        <f>SUM(I16:I16,I24)</f>
        <v>170800</v>
      </c>
      <c r="J25" s="19"/>
      <c r="K25" s="51">
        <f>SUM(K16:K16,K24)</f>
        <v>400000</v>
      </c>
      <c r="L25" s="8"/>
      <c r="M25" s="51">
        <f>SUM(M16:M16,M24)</f>
        <v>32147561</v>
      </c>
      <c r="N25" s="8"/>
      <c r="O25" s="51">
        <f>SUM(O16:O16,O24)</f>
        <v>118279</v>
      </c>
      <c r="P25" s="19"/>
      <c r="Q25" s="51">
        <f>SUM(Q16:Q16,Q24)</f>
        <v>8961959</v>
      </c>
      <c r="R25" s="19"/>
      <c r="S25" s="51">
        <f>SUM(S16:S16,S24)</f>
        <v>46867158</v>
      </c>
      <c r="T25" s="8"/>
      <c r="U25" s="51">
        <f>SUM(U16:U16,U24)</f>
        <v>235</v>
      </c>
      <c r="V25" s="8"/>
      <c r="W25" s="51">
        <f>SUM(W16:W16,W24)</f>
        <v>46867393</v>
      </c>
    </row>
    <row r="26" spans="1:23" ht="16.350000000000001" customHeight="1" thickTop="1" x14ac:dyDescent="0.5">
      <c r="A26" s="29"/>
      <c r="B26" s="29"/>
      <c r="C26" s="29"/>
      <c r="E26" s="142"/>
      <c r="F26" s="142"/>
      <c r="G26" s="142"/>
      <c r="H26" s="148"/>
      <c r="I26" s="148"/>
      <c r="J26" s="148"/>
      <c r="K26" s="148"/>
      <c r="L26" s="141"/>
      <c r="M26" s="126"/>
      <c r="N26" s="141"/>
      <c r="O26" s="126"/>
      <c r="P26" s="141"/>
      <c r="Q26" s="126"/>
      <c r="R26" s="141"/>
      <c r="S26" s="126"/>
      <c r="T26" s="141"/>
      <c r="U26" s="126"/>
      <c r="V26" s="141"/>
      <c r="W26" s="126"/>
    </row>
    <row r="27" spans="1:23" s="186" customFormat="1" ht="20.25" customHeight="1" x14ac:dyDescent="0.5">
      <c r="D27" s="201"/>
      <c r="E27" s="185"/>
      <c r="F27" s="185"/>
      <c r="G27" s="185"/>
      <c r="H27" s="202"/>
      <c r="I27" s="202"/>
      <c r="J27" s="202"/>
      <c r="K27" s="202"/>
      <c r="M27" s="187"/>
      <c r="O27" s="187"/>
      <c r="Q27" s="187"/>
      <c r="S27" s="187"/>
      <c r="U27" s="187"/>
      <c r="W27" s="187"/>
    </row>
    <row r="28" spans="1:23" ht="16.350000000000001" customHeight="1" x14ac:dyDescent="0.5">
      <c r="A28" s="29"/>
      <c r="B28" s="29"/>
      <c r="C28" s="29"/>
      <c r="D28" s="194"/>
      <c r="E28" s="142"/>
      <c r="F28" s="142"/>
      <c r="G28" s="142"/>
      <c r="H28" s="148"/>
      <c r="I28" s="148"/>
      <c r="J28" s="148"/>
      <c r="K28" s="148"/>
      <c r="L28" s="141"/>
      <c r="M28" s="126"/>
      <c r="N28" s="141"/>
      <c r="O28" s="126"/>
      <c r="P28" s="141"/>
      <c r="Q28" s="126"/>
      <c r="R28" s="141"/>
      <c r="S28" s="126"/>
      <c r="T28" s="141"/>
      <c r="U28" s="126"/>
      <c r="V28" s="141"/>
      <c r="W28" s="126"/>
    </row>
    <row r="29" spans="1:23" ht="20.25" customHeight="1" x14ac:dyDescent="0.5">
      <c r="A29" s="29"/>
      <c r="B29" s="29"/>
      <c r="C29" s="29"/>
      <c r="D29" s="194"/>
      <c r="E29" s="142"/>
      <c r="F29" s="142"/>
      <c r="G29" s="142"/>
      <c r="H29" s="148"/>
      <c r="I29" s="148"/>
      <c r="J29" s="148"/>
      <c r="K29" s="148"/>
      <c r="L29" s="141"/>
      <c r="M29" s="126"/>
      <c r="N29" s="141"/>
      <c r="O29" s="126"/>
      <c r="P29" s="141"/>
      <c r="Q29" s="126"/>
      <c r="R29" s="141"/>
      <c r="S29" s="126"/>
      <c r="T29" s="141"/>
      <c r="U29" s="126"/>
      <c r="V29" s="141"/>
      <c r="W29" s="126"/>
    </row>
    <row r="30" spans="1:23" ht="16.350000000000001" customHeight="1" x14ac:dyDescent="0.5">
      <c r="A30" s="29"/>
      <c r="B30" s="29"/>
      <c r="C30" s="29"/>
      <c r="D30" s="194"/>
      <c r="E30" s="142"/>
      <c r="F30" s="142"/>
      <c r="G30" s="142"/>
      <c r="H30" s="148"/>
      <c r="I30" s="148"/>
      <c r="J30" s="148"/>
      <c r="K30" s="148"/>
      <c r="L30" s="141"/>
      <c r="M30" s="126"/>
      <c r="N30" s="141"/>
      <c r="O30" s="126"/>
      <c r="P30" s="141"/>
      <c r="Q30" s="126"/>
      <c r="R30" s="141"/>
      <c r="S30" s="126"/>
      <c r="T30" s="141"/>
      <c r="U30" s="126"/>
      <c r="V30" s="141"/>
      <c r="W30" s="126"/>
    </row>
    <row r="31" spans="1:23" ht="20.25" customHeight="1" x14ac:dyDescent="0.5">
      <c r="A31" s="29"/>
      <c r="B31" s="29"/>
      <c r="C31" s="29"/>
      <c r="D31" s="194"/>
      <c r="E31" s="142"/>
      <c r="F31" s="142"/>
      <c r="G31" s="142"/>
      <c r="H31" s="148"/>
      <c r="I31" s="148"/>
      <c r="J31" s="148"/>
      <c r="K31" s="148"/>
      <c r="L31" s="141"/>
      <c r="M31" s="126"/>
      <c r="N31" s="141"/>
      <c r="O31" s="126"/>
      <c r="P31" s="141"/>
      <c r="Q31" s="126"/>
      <c r="R31" s="141"/>
      <c r="S31" s="126"/>
      <c r="T31" s="141"/>
      <c r="U31" s="126"/>
      <c r="V31" s="141"/>
      <c r="W31" s="126"/>
    </row>
    <row r="32" spans="1:23" ht="15" customHeight="1" x14ac:dyDescent="0.5">
      <c r="A32" s="29"/>
      <c r="B32" s="29"/>
      <c r="C32" s="29"/>
      <c r="D32" s="194"/>
      <c r="E32" s="142"/>
      <c r="F32" s="142"/>
      <c r="G32" s="142"/>
      <c r="H32" s="148"/>
      <c r="I32" s="148"/>
      <c r="J32" s="148"/>
      <c r="K32" s="148"/>
      <c r="L32" s="141"/>
      <c r="M32" s="126"/>
      <c r="N32" s="141"/>
      <c r="O32" s="126"/>
      <c r="P32" s="141"/>
      <c r="Q32" s="126"/>
      <c r="R32" s="141"/>
      <c r="S32" s="126"/>
      <c r="T32" s="141"/>
      <c r="U32" s="126"/>
      <c r="V32" s="141"/>
      <c r="W32" s="126"/>
    </row>
    <row r="33" spans="1:23" ht="20.25" customHeight="1" x14ac:dyDescent="0.5">
      <c r="A33" s="29"/>
      <c r="B33" s="29"/>
      <c r="C33" s="29"/>
      <c r="D33" s="194"/>
      <c r="E33" s="142"/>
      <c r="F33" s="142"/>
      <c r="G33" s="142"/>
      <c r="H33" s="148"/>
      <c r="I33" s="148"/>
      <c r="J33" s="148"/>
      <c r="K33" s="148"/>
      <c r="L33" s="141"/>
      <c r="M33" s="126"/>
      <c r="N33" s="141"/>
      <c r="O33" s="126"/>
      <c r="P33" s="141"/>
      <c r="Q33" s="126"/>
      <c r="R33" s="141"/>
      <c r="S33" s="126"/>
      <c r="T33" s="141"/>
      <c r="U33" s="126"/>
      <c r="V33" s="141"/>
      <c r="W33" s="126"/>
    </row>
    <row r="34" spans="1:23" ht="11.25" customHeight="1" x14ac:dyDescent="0.5">
      <c r="A34" s="29"/>
      <c r="B34" s="29"/>
      <c r="C34" s="29"/>
      <c r="D34" s="205"/>
      <c r="E34" s="142"/>
      <c r="F34" s="142"/>
      <c r="G34" s="142"/>
      <c r="H34" s="148"/>
      <c r="I34" s="148"/>
      <c r="J34" s="148"/>
      <c r="K34" s="148"/>
      <c r="L34" s="141"/>
      <c r="M34" s="126"/>
      <c r="N34" s="141"/>
      <c r="O34" s="126"/>
      <c r="P34" s="141"/>
      <c r="Q34" s="126"/>
      <c r="R34" s="141"/>
      <c r="S34" s="126"/>
      <c r="T34" s="141"/>
      <c r="U34" s="126"/>
      <c r="V34" s="141"/>
      <c r="W34" s="126"/>
    </row>
    <row r="35" spans="1:23" ht="15" customHeight="1" x14ac:dyDescent="0.5">
      <c r="A35" s="29"/>
      <c r="B35" s="29"/>
      <c r="C35" s="29"/>
      <c r="D35" s="205"/>
      <c r="E35" s="142"/>
      <c r="F35" s="142"/>
      <c r="G35" s="142"/>
      <c r="H35" s="148"/>
      <c r="I35" s="148"/>
      <c r="J35" s="148"/>
      <c r="K35" s="148"/>
      <c r="L35" s="141"/>
      <c r="M35" s="126"/>
      <c r="N35" s="141"/>
      <c r="O35" s="126"/>
      <c r="P35" s="141"/>
      <c r="Q35" s="126"/>
      <c r="R35" s="141"/>
      <c r="S35" s="126"/>
      <c r="T35" s="141"/>
      <c r="U35" s="126"/>
      <c r="V35" s="141"/>
      <c r="W35" s="126"/>
    </row>
    <row r="36" spans="1:23" ht="24" customHeight="1" x14ac:dyDescent="0.5">
      <c r="A36" s="222" t="s">
        <v>141</v>
      </c>
      <c r="B36" s="222"/>
      <c r="C36" s="222"/>
      <c r="D36" s="222"/>
    </row>
  </sheetData>
  <mergeCells count="11">
    <mergeCell ref="E7:W7"/>
    <mergeCell ref="A1:W1"/>
    <mergeCell ref="A2:W2"/>
    <mergeCell ref="A3:W3"/>
    <mergeCell ref="A4:W4"/>
    <mergeCell ref="U5:W5"/>
    <mergeCell ref="E8:S8"/>
    <mergeCell ref="O9:R9"/>
    <mergeCell ref="I12:M12"/>
    <mergeCell ref="I13:K13"/>
    <mergeCell ref="A36:D36"/>
  </mergeCells>
  <pageMargins left="0.53" right="0.3" top="0.8" bottom="0.7" header="0.3" footer="0.3"/>
  <pageSetup paperSize="9" scale="64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39"/>
  <sheetViews>
    <sheetView tabSelected="1" view="pageBreakPreview" zoomScale="145" zoomScaleNormal="70" zoomScaleSheetLayoutView="145" workbookViewId="0">
      <selection activeCell="A4" sqref="A4:V4"/>
    </sheetView>
  </sheetViews>
  <sheetFormatPr defaultColWidth="9.140625" defaultRowHeight="23.25" customHeight="1" x14ac:dyDescent="0.5"/>
  <cols>
    <col min="1" max="1" width="36.42578125" style="38" customWidth="1"/>
    <col min="2" max="2" width="2" style="38" customWidth="1"/>
    <col min="3" max="3" width="1.42578125" style="29" customWidth="1"/>
    <col min="4" max="4" width="22.7109375" style="31" customWidth="1"/>
    <col min="5" max="5" width="2.140625" style="31" customWidth="1"/>
    <col min="6" max="6" width="11.140625" style="31" customWidth="1"/>
    <col min="7" max="7" width="1.42578125" style="29" customWidth="1"/>
    <col min="8" max="8" width="17.42578125" style="31" customWidth="1"/>
    <col min="9" max="9" width="1.42578125" style="29" customWidth="1"/>
    <col min="10" max="10" width="18.140625" style="31" customWidth="1"/>
    <col min="11" max="11" width="1.42578125" style="29" customWidth="1"/>
    <col min="12" max="12" width="16" style="29" customWidth="1"/>
    <col min="13" max="13" width="1.42578125" style="29" customWidth="1"/>
    <col min="14" max="14" width="15.42578125" style="29" customWidth="1"/>
    <col min="15" max="15" width="1.42578125" style="29" customWidth="1"/>
    <col min="16" max="16" width="16" style="29" customWidth="1"/>
    <col min="17" max="17" width="1.42578125" style="29" customWidth="1"/>
    <col min="18" max="18" width="20.42578125" style="29" customWidth="1"/>
    <col min="19" max="19" width="1.42578125" style="29" customWidth="1"/>
    <col min="20" max="20" width="22.28515625" style="29" customWidth="1"/>
    <col min="21" max="21" width="1.42578125" style="29" customWidth="1"/>
    <col min="22" max="22" width="16" style="29" customWidth="1"/>
    <col min="23" max="16384" width="9.140625" style="29"/>
  </cols>
  <sheetData>
    <row r="1" spans="1:22" s="5" customFormat="1" ht="24" customHeight="1" x14ac:dyDescent="0.5">
      <c r="A1" s="213" t="s">
        <v>105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</row>
    <row r="2" spans="1:22" ht="24" customHeight="1" x14ac:dyDescent="0.5">
      <c r="A2" s="228" t="s">
        <v>115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</row>
    <row r="3" spans="1:22" ht="24" customHeight="1" x14ac:dyDescent="0.5">
      <c r="A3" s="213" t="s">
        <v>203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</row>
    <row r="4" spans="1:22" ht="24" customHeight="1" x14ac:dyDescent="0.5">
      <c r="A4" s="213" t="s">
        <v>143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</row>
    <row r="5" spans="1:22" ht="24" customHeight="1" x14ac:dyDescent="0.5">
      <c r="A5" s="91"/>
      <c r="B5" s="91"/>
      <c r="C5" s="91"/>
      <c r="D5" s="92"/>
      <c r="E5" s="92"/>
      <c r="F5" s="92"/>
      <c r="G5" s="91"/>
      <c r="H5" s="92"/>
      <c r="I5" s="92"/>
      <c r="J5" s="92"/>
      <c r="K5" s="92"/>
      <c r="L5" s="93"/>
      <c r="M5" s="93"/>
      <c r="N5" s="93"/>
      <c r="O5" s="93"/>
      <c r="P5" s="93"/>
      <c r="Q5" s="93"/>
      <c r="R5" s="93"/>
      <c r="S5" s="93"/>
      <c r="T5" s="229" t="s">
        <v>97</v>
      </c>
      <c r="U5" s="229"/>
      <c r="V5" s="229"/>
    </row>
    <row r="6" spans="1:22" ht="9" customHeight="1" x14ac:dyDescent="0.5">
      <c r="A6" s="4"/>
      <c r="B6" s="4"/>
      <c r="C6" s="4"/>
      <c r="D6" s="39"/>
      <c r="E6" s="39"/>
      <c r="F6" s="39"/>
      <c r="G6" s="4"/>
      <c r="H6" s="39"/>
      <c r="I6" s="145"/>
      <c r="J6" s="39"/>
      <c r="K6" s="145"/>
      <c r="R6" s="90"/>
      <c r="S6" s="90"/>
      <c r="T6" s="90"/>
      <c r="U6" s="90"/>
      <c r="V6" s="90"/>
    </row>
    <row r="7" spans="1:22" s="39" customFormat="1" ht="24" customHeight="1" x14ac:dyDescent="0.5">
      <c r="A7" s="4"/>
      <c r="B7" s="4"/>
      <c r="C7" s="45"/>
      <c r="D7" s="45"/>
      <c r="E7" s="169"/>
      <c r="F7" s="169"/>
      <c r="G7" s="45"/>
      <c r="H7" s="223" t="s">
        <v>53</v>
      </c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</row>
    <row r="8" spans="1:22" s="41" customFormat="1" ht="24" customHeight="1" x14ac:dyDescent="0.5">
      <c r="A8" s="40"/>
      <c r="B8" s="40"/>
      <c r="C8" s="45"/>
      <c r="D8" s="42"/>
      <c r="E8" s="42"/>
      <c r="F8" s="42"/>
      <c r="G8" s="45"/>
      <c r="I8" s="42"/>
      <c r="J8" s="42"/>
      <c r="K8" s="42"/>
      <c r="R8" s="231"/>
      <c r="S8" s="231"/>
      <c r="T8" s="231"/>
      <c r="U8" s="42"/>
    </row>
    <row r="9" spans="1:22" s="41" customFormat="1" ht="24" customHeight="1" x14ac:dyDescent="0.5">
      <c r="A9" s="40"/>
      <c r="B9" s="40"/>
      <c r="C9" s="40"/>
      <c r="G9" s="40"/>
      <c r="I9" s="42"/>
      <c r="J9" s="42"/>
      <c r="K9" s="42"/>
      <c r="R9" s="220" t="s">
        <v>89</v>
      </c>
      <c r="S9" s="220"/>
      <c r="T9" s="220"/>
      <c r="U9" s="42"/>
    </row>
    <row r="10" spans="1:22" s="41" customFormat="1" ht="24" customHeight="1" x14ac:dyDescent="0.5">
      <c r="A10" s="40"/>
      <c r="B10" s="40"/>
      <c r="C10" s="40"/>
      <c r="G10" s="40"/>
      <c r="I10" s="42"/>
      <c r="J10" s="42"/>
      <c r="K10" s="42"/>
      <c r="R10" s="42" t="s">
        <v>148</v>
      </c>
      <c r="T10" s="42" t="s">
        <v>176</v>
      </c>
    </row>
    <row r="11" spans="1:22" s="41" customFormat="1" ht="24" customHeight="1" x14ac:dyDescent="0.5">
      <c r="C11" s="42"/>
      <c r="D11" s="42"/>
      <c r="E11" s="42"/>
      <c r="F11" s="42"/>
      <c r="G11" s="42"/>
      <c r="H11" s="42"/>
      <c r="I11" s="42"/>
      <c r="J11" s="42"/>
      <c r="L11" s="220" t="s">
        <v>76</v>
      </c>
      <c r="M11" s="220"/>
      <c r="N11" s="220"/>
      <c r="O11" s="220"/>
      <c r="P11" s="220"/>
      <c r="R11" s="42" t="s">
        <v>149</v>
      </c>
      <c r="T11" s="42" t="s">
        <v>177</v>
      </c>
    </row>
    <row r="12" spans="1:22" s="41" customFormat="1" ht="24" customHeight="1" x14ac:dyDescent="0.5">
      <c r="C12" s="42"/>
      <c r="G12" s="42"/>
      <c r="H12" s="42" t="s">
        <v>28</v>
      </c>
      <c r="I12" s="42"/>
      <c r="J12" s="42" t="s">
        <v>78</v>
      </c>
      <c r="L12" s="221" t="s">
        <v>58</v>
      </c>
      <c r="M12" s="221"/>
      <c r="N12" s="221"/>
      <c r="R12" s="42" t="s">
        <v>150</v>
      </c>
      <c r="T12" s="42" t="s">
        <v>178</v>
      </c>
    </row>
    <row r="13" spans="1:22" s="41" customFormat="1" ht="24" customHeight="1" x14ac:dyDescent="0.5">
      <c r="C13" s="42"/>
      <c r="G13" s="42"/>
      <c r="H13" s="98" t="s">
        <v>48</v>
      </c>
      <c r="I13" s="42"/>
      <c r="J13" s="101" t="s">
        <v>79</v>
      </c>
      <c r="K13" s="42"/>
      <c r="L13" s="154" t="s">
        <v>59</v>
      </c>
      <c r="M13" s="102"/>
      <c r="N13" s="154" t="s">
        <v>60</v>
      </c>
      <c r="P13" s="103" t="s">
        <v>61</v>
      </c>
      <c r="R13" s="101" t="s">
        <v>200</v>
      </c>
      <c r="S13" s="42"/>
      <c r="T13" s="166" t="s">
        <v>77</v>
      </c>
      <c r="U13" s="42"/>
      <c r="V13" s="98" t="s">
        <v>9</v>
      </c>
    </row>
    <row r="14" spans="1:22" ht="24" customHeight="1" x14ac:dyDescent="0.5">
      <c r="A14" s="4"/>
      <c r="B14" s="4"/>
      <c r="C14" s="4"/>
      <c r="F14" s="37"/>
      <c r="G14" s="4"/>
      <c r="H14" s="4"/>
      <c r="I14" s="145"/>
      <c r="J14" s="39"/>
      <c r="K14" s="145"/>
      <c r="R14" s="90"/>
      <c r="S14" s="90"/>
      <c r="T14" s="90"/>
      <c r="U14" s="90"/>
      <c r="V14" s="90"/>
    </row>
    <row r="15" spans="1:22" ht="24" customHeight="1" x14ac:dyDescent="0.5">
      <c r="A15" s="37" t="s">
        <v>223</v>
      </c>
      <c r="B15" s="4"/>
      <c r="C15" s="4"/>
      <c r="G15" s="4"/>
      <c r="H15" s="8">
        <v>1707566</v>
      </c>
      <c r="I15" s="19"/>
      <c r="J15" s="8">
        <v>3360993</v>
      </c>
      <c r="K15" s="19"/>
      <c r="L15" s="8">
        <v>170800</v>
      </c>
      <c r="M15" s="8"/>
      <c r="N15" s="8">
        <v>400000</v>
      </c>
      <c r="P15" s="8">
        <v>30041689</v>
      </c>
      <c r="R15" s="147">
        <v>592440</v>
      </c>
      <c r="S15" s="90"/>
      <c r="T15" s="8">
        <v>8703734</v>
      </c>
      <c r="U15" s="90"/>
      <c r="V15" s="8">
        <v>44977222</v>
      </c>
    </row>
    <row r="16" spans="1:22" ht="24" customHeight="1" x14ac:dyDescent="0.5">
      <c r="A16" s="44" t="s">
        <v>147</v>
      </c>
      <c r="C16" s="19"/>
      <c r="G16" s="19"/>
      <c r="H16" s="95">
        <v>0</v>
      </c>
      <c r="I16" s="19"/>
      <c r="J16" s="95">
        <v>0</v>
      </c>
      <c r="K16" s="19"/>
      <c r="L16" s="95">
        <v>0</v>
      </c>
      <c r="M16" s="19"/>
      <c r="N16" s="95">
        <v>0</v>
      </c>
      <c r="O16" s="19"/>
      <c r="P16" s="48">
        <f>+'pl '!I34</f>
        <v>230642</v>
      </c>
      <c r="Q16" s="19"/>
      <c r="R16" s="95">
        <v>0</v>
      </c>
      <c r="S16" s="19"/>
      <c r="T16" s="95">
        <v>0</v>
      </c>
      <c r="U16" s="19"/>
      <c r="V16" s="48">
        <f>SUM(C16:T16)</f>
        <v>230642</v>
      </c>
    </row>
    <row r="17" spans="1:25" ht="24" customHeight="1" x14ac:dyDescent="0.5">
      <c r="A17" s="149" t="s">
        <v>219</v>
      </c>
      <c r="C17" s="19"/>
      <c r="G17" s="19"/>
      <c r="H17" s="96"/>
      <c r="I17" s="19"/>
      <c r="J17" s="96"/>
      <c r="K17" s="19"/>
      <c r="L17" s="96"/>
      <c r="M17" s="19"/>
      <c r="N17" s="96"/>
      <c r="O17" s="19"/>
      <c r="P17" s="96"/>
      <c r="Q17" s="19"/>
      <c r="R17" s="96"/>
      <c r="S17" s="19"/>
      <c r="T17" s="96"/>
      <c r="U17" s="19"/>
      <c r="V17" s="96"/>
    </row>
    <row r="18" spans="1:25" ht="24" customHeight="1" x14ac:dyDescent="0.5">
      <c r="A18" s="149" t="s">
        <v>173</v>
      </c>
      <c r="C18" s="19"/>
      <c r="G18" s="19"/>
      <c r="H18" s="96"/>
      <c r="I18" s="19"/>
      <c r="J18" s="96"/>
      <c r="K18" s="19"/>
      <c r="L18" s="96"/>
      <c r="M18" s="19"/>
      <c r="N18" s="96"/>
      <c r="O18" s="19"/>
      <c r="P18" s="96"/>
      <c r="Q18" s="19"/>
      <c r="R18" s="96"/>
      <c r="S18" s="19"/>
      <c r="T18" s="96"/>
      <c r="U18" s="19"/>
      <c r="V18" s="96"/>
    </row>
    <row r="19" spans="1:25" ht="24" customHeight="1" x14ac:dyDescent="0.5">
      <c r="A19" s="44" t="s">
        <v>171</v>
      </c>
      <c r="C19" s="19"/>
      <c r="G19" s="19"/>
      <c r="H19" s="96">
        <v>0</v>
      </c>
      <c r="I19" s="19"/>
      <c r="J19" s="96">
        <v>0</v>
      </c>
      <c r="K19" s="19"/>
      <c r="L19" s="96">
        <v>0</v>
      </c>
      <c r="M19" s="19"/>
      <c r="N19" s="96">
        <v>0</v>
      </c>
      <c r="O19" s="19"/>
      <c r="P19" s="96">
        <v>0</v>
      </c>
      <c r="Q19" s="19"/>
      <c r="R19" s="96">
        <v>0</v>
      </c>
      <c r="S19" s="19"/>
      <c r="T19" s="49">
        <v>-4609655</v>
      </c>
      <c r="U19" s="19"/>
      <c r="V19" s="49">
        <f>SUM(C19:T19)</f>
        <v>-4609655</v>
      </c>
    </row>
    <row r="20" spans="1:25" ht="24" customHeight="1" x14ac:dyDescent="0.5">
      <c r="A20" s="149" t="s">
        <v>198</v>
      </c>
      <c r="C20" s="19"/>
      <c r="G20" s="19"/>
      <c r="H20" s="96"/>
      <c r="I20" s="19"/>
      <c r="J20" s="96"/>
      <c r="K20" s="19"/>
      <c r="L20" s="96"/>
      <c r="M20" s="19"/>
      <c r="N20" s="96"/>
      <c r="O20" s="19"/>
      <c r="P20" s="96"/>
      <c r="Q20" s="19"/>
      <c r="R20" s="96"/>
      <c r="S20" s="19"/>
      <c r="T20" s="96"/>
      <c r="U20" s="19"/>
      <c r="V20" s="96"/>
    </row>
    <row r="21" spans="1:25" ht="24" customHeight="1" x14ac:dyDescent="0.5">
      <c r="A21" s="44" t="s">
        <v>199</v>
      </c>
      <c r="C21" s="19"/>
      <c r="G21" s="19"/>
      <c r="H21" s="97">
        <v>0</v>
      </c>
      <c r="I21" s="19"/>
      <c r="J21" s="97">
        <v>0</v>
      </c>
      <c r="K21" s="19"/>
      <c r="L21" s="97">
        <v>0</v>
      </c>
      <c r="M21" s="19"/>
      <c r="N21" s="97">
        <v>0</v>
      </c>
      <c r="O21" s="19"/>
      <c r="P21" s="97">
        <v>0</v>
      </c>
      <c r="Q21" s="19"/>
      <c r="R21" s="50">
        <v>-465152</v>
      </c>
      <c r="S21" s="19"/>
      <c r="T21" s="97">
        <v>0</v>
      </c>
      <c r="U21" s="19"/>
      <c r="V21" s="50">
        <f>SUM(C21:T21)</f>
        <v>-465152</v>
      </c>
    </row>
    <row r="22" spans="1:25" ht="24" customHeight="1" x14ac:dyDescent="0.5">
      <c r="A22" s="38" t="s">
        <v>152</v>
      </c>
      <c r="C22" s="94"/>
      <c r="G22" s="94"/>
      <c r="H22" s="94">
        <v>0</v>
      </c>
      <c r="I22" s="94"/>
      <c r="J22" s="94">
        <v>0</v>
      </c>
      <c r="K22" s="94"/>
      <c r="L22" s="94">
        <v>0</v>
      </c>
      <c r="M22" s="94"/>
      <c r="N22" s="94">
        <v>0</v>
      </c>
      <c r="O22" s="94"/>
      <c r="P22" s="8">
        <f>SUM(P16:P21)</f>
        <v>230642</v>
      </c>
      <c r="Q22" s="94"/>
      <c r="R22" s="8">
        <f>SUM(R16:R21)</f>
        <v>-465152</v>
      </c>
      <c r="S22" s="94"/>
      <c r="T22" s="8">
        <f>SUM(T16:T21)</f>
        <v>-4609655</v>
      </c>
      <c r="U22" s="94"/>
      <c r="V22" s="8">
        <f>SUM(C22:T22)</f>
        <v>-4844165</v>
      </c>
    </row>
    <row r="23" spans="1:25" ht="24" customHeight="1" thickBot="1" x14ac:dyDescent="0.55000000000000004">
      <c r="A23" s="37" t="s">
        <v>153</v>
      </c>
      <c r="C23" s="19"/>
      <c r="G23" s="19"/>
      <c r="H23" s="51">
        <f>SUM(H15,H22)</f>
        <v>1707566</v>
      </c>
      <c r="I23" s="94"/>
      <c r="J23" s="51">
        <f>SUM(J15,J22)</f>
        <v>3360993</v>
      </c>
      <c r="K23" s="19"/>
      <c r="L23" s="51">
        <f>SUM(L15,L22)</f>
        <v>170800</v>
      </c>
      <c r="M23" s="19"/>
      <c r="N23" s="51">
        <f>SUM(N15,N22)</f>
        <v>400000</v>
      </c>
      <c r="O23" s="8"/>
      <c r="P23" s="51">
        <f>SUM(P15,P22)</f>
        <v>30272331</v>
      </c>
      <c r="Q23" s="8"/>
      <c r="R23" s="51">
        <f>SUM(R15,R22)</f>
        <v>127288</v>
      </c>
      <c r="S23" s="19"/>
      <c r="T23" s="51">
        <f>SUM(T15,T22)</f>
        <v>4094079</v>
      </c>
      <c r="U23" s="19"/>
      <c r="V23" s="51">
        <f>SUM(V15,V22)</f>
        <v>40133057</v>
      </c>
    </row>
    <row r="24" spans="1:25" ht="29.45" customHeight="1" thickTop="1" x14ac:dyDescent="0.5">
      <c r="A24" s="29"/>
      <c r="C24" s="142"/>
      <c r="D24" s="142">
        <f>+J23-[1]bs!G72</f>
        <v>0</v>
      </c>
      <c r="E24" s="142"/>
      <c r="F24" s="142"/>
      <c r="G24" s="142"/>
      <c r="H24" s="142"/>
      <c r="I24" s="142"/>
      <c r="J24" s="148"/>
      <c r="K24" s="148"/>
      <c r="L24" s="148">
        <f>+L23-[1]bs!G75</f>
        <v>0</v>
      </c>
      <c r="M24" s="148"/>
      <c r="N24" s="148">
        <f>+N23-[1]bs!G76</f>
        <v>0</v>
      </c>
      <c r="O24" s="141"/>
      <c r="P24" s="126">
        <f>+P23-[1]bs!G77</f>
        <v>1091883</v>
      </c>
      <c r="Q24" s="141"/>
      <c r="R24" s="126">
        <f>+R23-[1]bs!C80</f>
        <v>-7318673</v>
      </c>
      <c r="S24" s="141"/>
      <c r="T24" s="126">
        <f>+T23-[1]bs!G80</f>
        <v>-3351882</v>
      </c>
      <c r="U24" s="141"/>
      <c r="V24" s="126">
        <f>+V23-[1]bs!G83</f>
        <v>-2132711</v>
      </c>
      <c r="W24" s="141"/>
      <c r="X24" s="141"/>
      <c r="Y24" s="141"/>
    </row>
    <row r="25" spans="1:25" ht="29.45" customHeight="1" x14ac:dyDescent="0.5">
      <c r="A25" s="29"/>
      <c r="B25" s="205"/>
      <c r="C25" s="142"/>
      <c r="D25" s="142"/>
      <c r="E25" s="142"/>
      <c r="F25" s="142"/>
      <c r="G25" s="142"/>
      <c r="H25" s="142"/>
      <c r="I25" s="142"/>
      <c r="J25" s="148"/>
      <c r="K25" s="148"/>
      <c r="L25" s="148"/>
      <c r="M25" s="148"/>
      <c r="N25" s="148"/>
      <c r="O25" s="141"/>
      <c r="P25" s="126"/>
      <c r="Q25" s="141"/>
      <c r="R25" s="126"/>
      <c r="S25" s="141"/>
      <c r="T25" s="126"/>
      <c r="U25" s="141"/>
      <c r="V25" s="126"/>
      <c r="W25" s="141"/>
      <c r="X25" s="141"/>
      <c r="Y25" s="141"/>
    </row>
    <row r="26" spans="1:25" ht="24" customHeight="1" x14ac:dyDescent="0.5">
      <c r="A26" s="29"/>
      <c r="B26" s="205"/>
      <c r="C26" s="142"/>
      <c r="D26" s="142"/>
      <c r="E26" s="142"/>
      <c r="F26" s="142"/>
      <c r="G26" s="142"/>
      <c r="H26" s="142"/>
      <c r="I26" s="142"/>
      <c r="J26" s="148"/>
      <c r="K26" s="148"/>
      <c r="L26" s="148"/>
      <c r="M26" s="148"/>
      <c r="N26" s="148"/>
      <c r="O26" s="141"/>
      <c r="P26" s="126"/>
      <c r="Q26" s="141"/>
      <c r="R26" s="126"/>
      <c r="S26" s="141"/>
      <c r="T26" s="126"/>
      <c r="U26" s="141"/>
      <c r="V26" s="126"/>
      <c r="W26" s="141"/>
      <c r="X26" s="141"/>
      <c r="Y26" s="141"/>
    </row>
    <row r="27" spans="1:25" ht="29.45" customHeight="1" x14ac:dyDescent="0.5">
      <c r="A27" s="29"/>
      <c r="B27" s="205"/>
      <c r="C27" s="142"/>
      <c r="D27" s="142"/>
      <c r="E27" s="142"/>
      <c r="F27" s="142"/>
      <c r="G27" s="142"/>
      <c r="H27" s="142"/>
      <c r="I27" s="142"/>
      <c r="J27" s="148"/>
      <c r="K27" s="148"/>
      <c r="L27" s="148"/>
      <c r="M27" s="148"/>
      <c r="N27" s="148"/>
      <c r="O27" s="141"/>
      <c r="P27" s="126"/>
      <c r="Q27" s="141"/>
      <c r="R27" s="126"/>
      <c r="S27" s="141"/>
      <c r="T27" s="126"/>
      <c r="U27" s="141"/>
      <c r="V27" s="126"/>
      <c r="W27" s="141"/>
      <c r="X27" s="141"/>
      <c r="Y27" s="141"/>
    </row>
    <row r="28" spans="1:25" ht="29.45" customHeight="1" x14ac:dyDescent="0.5">
      <c r="A28" s="29"/>
      <c r="B28" s="205"/>
      <c r="C28" s="142"/>
      <c r="D28" s="142"/>
      <c r="E28" s="142"/>
      <c r="F28" s="142"/>
      <c r="G28" s="142"/>
      <c r="H28" s="142"/>
      <c r="I28" s="142"/>
      <c r="J28" s="148"/>
      <c r="K28" s="148"/>
      <c r="L28" s="148"/>
      <c r="M28" s="148"/>
      <c r="N28" s="148"/>
      <c r="O28" s="141"/>
      <c r="P28" s="126"/>
      <c r="Q28" s="141"/>
      <c r="R28" s="126"/>
      <c r="S28" s="141"/>
      <c r="T28" s="126"/>
      <c r="U28" s="141"/>
      <c r="V28" s="126"/>
      <c r="W28" s="141"/>
      <c r="X28" s="141"/>
      <c r="Y28" s="141"/>
    </row>
    <row r="29" spans="1:25" ht="29.45" customHeight="1" x14ac:dyDescent="0.5">
      <c r="A29" s="29"/>
      <c r="B29" s="205"/>
      <c r="C29" s="142"/>
      <c r="D29" s="142"/>
      <c r="E29" s="142"/>
      <c r="F29" s="142"/>
      <c r="G29" s="142"/>
      <c r="H29" s="142"/>
      <c r="I29" s="142"/>
      <c r="J29" s="148"/>
      <c r="K29" s="148"/>
      <c r="L29" s="148"/>
      <c r="M29" s="148"/>
      <c r="N29" s="148"/>
      <c r="O29" s="141"/>
      <c r="P29" s="126"/>
      <c r="Q29" s="141"/>
      <c r="R29" s="126"/>
      <c r="S29" s="141"/>
      <c r="T29" s="126"/>
      <c r="U29" s="141"/>
      <c r="V29" s="126"/>
      <c r="W29" s="141"/>
      <c r="X29" s="141"/>
      <c r="Y29" s="141"/>
    </row>
    <row r="30" spans="1:25" ht="24" customHeight="1" x14ac:dyDescent="0.5">
      <c r="H30" s="142">
        <f>bs!J75-'scse_separate 63'!H23</f>
        <v>0</v>
      </c>
      <c r="I30" s="141"/>
      <c r="J30" s="142">
        <f>bs!J77-'scse_separate 63'!J23</f>
        <v>0</v>
      </c>
      <c r="K30" s="141"/>
      <c r="L30" s="126">
        <f>bs!J80-'scse_separate 63'!L23</f>
        <v>0</v>
      </c>
      <c r="M30" s="141"/>
      <c r="N30" s="126">
        <f>bs!J81-'scse_separate 63'!N23</f>
        <v>0</v>
      </c>
      <c r="O30" s="141"/>
      <c r="P30" s="126">
        <f>bs!J82-'scse_separate 63'!P23</f>
        <v>1876640</v>
      </c>
      <c r="Q30" s="141"/>
      <c r="R30" s="126">
        <f>bs!J87-'scse_separate 63'!R23</f>
        <v>-9009</v>
      </c>
      <c r="S30" s="141"/>
      <c r="T30" s="126">
        <f>bs!J85-'scse_separate 63'!T23</f>
        <v>4867880</v>
      </c>
      <c r="U30" s="141"/>
      <c r="V30" s="141"/>
    </row>
    <row r="31" spans="1:25" ht="24" customHeight="1" x14ac:dyDescent="0.5">
      <c r="A31" s="38" t="s">
        <v>195</v>
      </c>
      <c r="P31" s="8"/>
    </row>
    <row r="32" spans="1:25" ht="24" customHeight="1" x14ac:dyDescent="0.5">
      <c r="A32" s="230" t="s">
        <v>141</v>
      </c>
      <c r="B32" s="230"/>
    </row>
    <row r="33" spans="1:1" ht="24" customHeight="1" x14ac:dyDescent="0.5">
      <c r="A33" s="29"/>
    </row>
    <row r="34" spans="1:1" ht="24" customHeight="1" x14ac:dyDescent="0.5">
      <c r="A34" s="29"/>
    </row>
    <row r="35" spans="1:1" ht="24" customHeight="1" x14ac:dyDescent="0.5"/>
    <row r="36" spans="1:1" ht="24" customHeight="1" x14ac:dyDescent="0.5"/>
    <row r="37" spans="1:1" ht="24" customHeight="1" x14ac:dyDescent="0.5"/>
    <row r="38" spans="1:1" ht="24" customHeight="1" x14ac:dyDescent="0.5"/>
    <row r="39" spans="1:1" ht="24" customHeight="1" x14ac:dyDescent="0.5"/>
  </sheetData>
  <mergeCells count="11">
    <mergeCell ref="A32:B32"/>
    <mergeCell ref="H7:V7"/>
    <mergeCell ref="R8:T8"/>
    <mergeCell ref="R9:T9"/>
    <mergeCell ref="L11:P11"/>
    <mergeCell ref="L12:N12"/>
    <mergeCell ref="A1:V1"/>
    <mergeCell ref="A2:V2"/>
    <mergeCell ref="A3:V3"/>
    <mergeCell ref="A4:V4"/>
    <mergeCell ref="T5:V5"/>
  </mergeCells>
  <pageMargins left="0.8" right="0.3" top="0.8" bottom="0.7" header="0.3" footer="0.3"/>
  <pageSetup paperSize="9" scale="64" fitToHeight="2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0"/>
  <sheetViews>
    <sheetView view="pageBreakPreview" topLeftCell="A4" zoomScale="85" zoomScaleNormal="70" zoomScaleSheetLayoutView="85" workbookViewId="0">
      <selection activeCell="H22" sqref="H22"/>
    </sheetView>
  </sheetViews>
  <sheetFormatPr defaultColWidth="9.140625" defaultRowHeight="23.25" customHeight="1" x14ac:dyDescent="0.5"/>
  <cols>
    <col min="1" max="1" width="36.42578125" style="184" customWidth="1"/>
    <col min="2" max="2" width="2" style="184" customWidth="1"/>
    <col min="3" max="3" width="1.42578125" style="29" customWidth="1"/>
    <col min="4" max="4" width="22.7109375" style="31" customWidth="1"/>
    <col min="5" max="5" width="2.140625" style="31" customWidth="1"/>
    <col min="6" max="6" width="11.140625" style="31" customWidth="1"/>
    <col min="7" max="7" width="1.42578125" style="29" customWidth="1"/>
    <col min="8" max="8" width="17.42578125" style="31" customWidth="1"/>
    <col min="9" max="9" width="1.42578125" style="29" customWidth="1"/>
    <col min="10" max="10" width="18.140625" style="31" customWidth="1"/>
    <col min="11" max="11" width="1.42578125" style="29" customWidth="1"/>
    <col min="12" max="12" width="16" style="29" customWidth="1"/>
    <col min="13" max="13" width="1.42578125" style="29" customWidth="1"/>
    <col min="14" max="14" width="15.42578125" style="29" customWidth="1"/>
    <col min="15" max="15" width="1.42578125" style="29" customWidth="1"/>
    <col min="16" max="16" width="16" style="29" customWidth="1"/>
    <col min="17" max="17" width="1.42578125" style="29" customWidth="1"/>
    <col min="18" max="18" width="20.42578125" style="29" customWidth="1"/>
    <col min="19" max="19" width="1.42578125" style="29" customWidth="1"/>
    <col min="20" max="20" width="22.28515625" style="29" customWidth="1"/>
    <col min="21" max="21" width="1.42578125" style="29" customWidth="1"/>
    <col min="22" max="22" width="16" style="29" customWidth="1"/>
    <col min="23" max="16384" width="9.140625" style="29"/>
  </cols>
  <sheetData>
    <row r="1" spans="1:22" s="5" customFormat="1" ht="24" customHeight="1" x14ac:dyDescent="0.5">
      <c r="A1" s="213" t="s">
        <v>105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</row>
    <row r="2" spans="1:22" ht="24" customHeight="1" x14ac:dyDescent="0.5">
      <c r="A2" s="228" t="s">
        <v>115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</row>
    <row r="3" spans="1:22" ht="24" customHeight="1" x14ac:dyDescent="0.5">
      <c r="A3" s="213" t="s">
        <v>203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</row>
    <row r="4" spans="1:22" ht="24" customHeight="1" x14ac:dyDescent="0.5">
      <c r="A4" s="213" t="s">
        <v>143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</row>
    <row r="5" spans="1:22" ht="24" customHeight="1" x14ac:dyDescent="0.5">
      <c r="A5" s="91"/>
      <c r="B5" s="91"/>
      <c r="C5" s="91"/>
      <c r="D5" s="92"/>
      <c r="E5" s="92"/>
      <c r="F5" s="92"/>
      <c r="G5" s="91"/>
      <c r="H5" s="92"/>
      <c r="I5" s="92"/>
      <c r="J5" s="92"/>
      <c r="K5" s="92"/>
      <c r="L5" s="93"/>
      <c r="M5" s="93"/>
      <c r="N5" s="93"/>
      <c r="O5" s="93"/>
      <c r="P5" s="93"/>
      <c r="Q5" s="93"/>
      <c r="R5" s="93"/>
      <c r="S5" s="93"/>
      <c r="T5" s="229" t="s">
        <v>97</v>
      </c>
      <c r="U5" s="229"/>
      <c r="V5" s="229"/>
    </row>
    <row r="6" spans="1:22" ht="9" customHeight="1" x14ac:dyDescent="0.5">
      <c r="A6" s="4"/>
      <c r="B6" s="4"/>
      <c r="C6" s="4"/>
      <c r="D6" s="39"/>
      <c r="E6" s="39"/>
      <c r="F6" s="39"/>
      <c r="G6" s="4"/>
      <c r="H6" s="39"/>
      <c r="I6" s="145"/>
      <c r="J6" s="39"/>
      <c r="K6" s="145"/>
      <c r="R6" s="90"/>
      <c r="S6" s="90"/>
      <c r="T6" s="90"/>
      <c r="U6" s="90"/>
      <c r="V6" s="90"/>
    </row>
    <row r="7" spans="1:22" s="39" customFormat="1" ht="24" customHeight="1" x14ac:dyDescent="0.5">
      <c r="A7" s="4"/>
      <c r="B7" s="4"/>
      <c r="C7" s="181"/>
      <c r="D7" s="181"/>
      <c r="E7" s="181"/>
      <c r="F7" s="181"/>
      <c r="G7" s="181"/>
      <c r="H7" s="223" t="s">
        <v>53</v>
      </c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</row>
    <row r="8" spans="1:22" s="41" customFormat="1" ht="24" customHeight="1" x14ac:dyDescent="0.5">
      <c r="A8" s="40"/>
      <c r="B8" s="40"/>
      <c r="C8" s="181"/>
      <c r="D8" s="42"/>
      <c r="E8" s="42"/>
      <c r="F8" s="42"/>
      <c r="G8" s="181"/>
      <c r="I8" s="42"/>
      <c r="J8" s="42"/>
      <c r="K8" s="42"/>
      <c r="R8" s="231"/>
      <c r="S8" s="231"/>
      <c r="T8" s="231"/>
      <c r="U8" s="42"/>
    </row>
    <row r="9" spans="1:22" s="41" customFormat="1" ht="24" customHeight="1" x14ac:dyDescent="0.5">
      <c r="A9" s="40"/>
      <c r="B9" s="40"/>
      <c r="C9" s="40"/>
      <c r="G9" s="40"/>
      <c r="I9" s="42"/>
      <c r="J9" s="42"/>
      <c r="K9" s="42"/>
      <c r="R9" s="220" t="s">
        <v>89</v>
      </c>
      <c r="S9" s="220"/>
      <c r="T9" s="220"/>
      <c r="U9" s="42"/>
    </row>
    <row r="10" spans="1:22" s="41" customFormat="1" ht="24" customHeight="1" x14ac:dyDescent="0.5">
      <c r="A10" s="40"/>
      <c r="B10" s="40"/>
      <c r="C10" s="40"/>
      <c r="G10" s="40"/>
      <c r="I10" s="42"/>
      <c r="J10" s="42"/>
      <c r="K10" s="42"/>
      <c r="R10" s="42" t="s">
        <v>148</v>
      </c>
      <c r="T10" s="42" t="s">
        <v>176</v>
      </c>
    </row>
    <row r="11" spans="1:22" s="41" customFormat="1" ht="24" customHeight="1" x14ac:dyDescent="0.5">
      <c r="C11" s="42"/>
      <c r="D11" s="42"/>
      <c r="E11" s="42"/>
      <c r="F11" s="42"/>
      <c r="G11" s="42"/>
      <c r="H11" s="42"/>
      <c r="I11" s="42"/>
      <c r="J11" s="42"/>
      <c r="L11" s="220" t="s">
        <v>76</v>
      </c>
      <c r="M11" s="220"/>
      <c r="N11" s="220"/>
      <c r="O11" s="220"/>
      <c r="P11" s="220"/>
      <c r="R11" s="42" t="s">
        <v>149</v>
      </c>
      <c r="T11" s="42" t="s">
        <v>177</v>
      </c>
    </row>
    <row r="12" spans="1:22" s="41" customFormat="1" ht="24" customHeight="1" x14ac:dyDescent="0.5">
      <c r="C12" s="42"/>
      <c r="G12" s="42"/>
      <c r="H12" s="42" t="s">
        <v>28</v>
      </c>
      <c r="I12" s="42"/>
      <c r="J12" s="42" t="s">
        <v>78</v>
      </c>
      <c r="L12" s="221" t="s">
        <v>58</v>
      </c>
      <c r="M12" s="221"/>
      <c r="N12" s="221"/>
      <c r="R12" s="42" t="s">
        <v>150</v>
      </c>
      <c r="T12" s="42" t="s">
        <v>178</v>
      </c>
    </row>
    <row r="13" spans="1:22" s="41" customFormat="1" ht="24" customHeight="1" x14ac:dyDescent="0.5">
      <c r="C13" s="42"/>
      <c r="G13" s="42"/>
      <c r="H13" s="182" t="s">
        <v>48</v>
      </c>
      <c r="I13" s="42"/>
      <c r="J13" s="101" t="s">
        <v>79</v>
      </c>
      <c r="K13" s="42"/>
      <c r="L13" s="183" t="s">
        <v>59</v>
      </c>
      <c r="M13" s="102"/>
      <c r="N13" s="183" t="s">
        <v>60</v>
      </c>
      <c r="P13" s="103" t="s">
        <v>61</v>
      </c>
      <c r="R13" s="101" t="s">
        <v>200</v>
      </c>
      <c r="S13" s="42"/>
      <c r="T13" s="182" t="s">
        <v>77</v>
      </c>
      <c r="U13" s="42"/>
      <c r="V13" s="182" t="s">
        <v>9</v>
      </c>
    </row>
    <row r="14" spans="1:22" ht="24" customHeight="1" x14ac:dyDescent="0.5">
      <c r="A14" s="4"/>
      <c r="B14" s="4"/>
      <c r="C14" s="4"/>
      <c r="F14" s="37"/>
      <c r="G14" s="4"/>
      <c r="H14" s="4"/>
      <c r="I14" s="145"/>
      <c r="J14" s="39"/>
      <c r="K14" s="145"/>
      <c r="R14" s="90"/>
      <c r="S14" s="90"/>
      <c r="T14" s="90"/>
      <c r="U14" s="90"/>
      <c r="V14" s="90"/>
    </row>
    <row r="15" spans="1:22" ht="24" customHeight="1" x14ac:dyDescent="0.5">
      <c r="A15" s="37" t="s">
        <v>204</v>
      </c>
      <c r="C15" s="19"/>
      <c r="G15" s="19"/>
      <c r="H15" s="8">
        <v>1707566</v>
      </c>
      <c r="I15" s="19"/>
      <c r="J15" s="8">
        <v>3360993</v>
      </c>
      <c r="K15" s="19"/>
      <c r="L15" s="8">
        <v>170800</v>
      </c>
      <c r="M15" s="8"/>
      <c r="N15" s="8">
        <v>400000</v>
      </c>
      <c r="O15" s="8"/>
      <c r="P15" s="167">
        <v>31160035</v>
      </c>
      <c r="Q15" s="179"/>
      <c r="R15" s="167">
        <v>208559</v>
      </c>
      <c r="S15" s="179"/>
      <c r="T15" s="167">
        <v>9092423</v>
      </c>
      <c r="U15" s="8"/>
      <c r="V15" s="8">
        <v>46100376</v>
      </c>
    </row>
    <row r="16" spans="1:22" ht="24" customHeight="1" x14ac:dyDescent="0.5">
      <c r="A16" s="44" t="s">
        <v>147</v>
      </c>
      <c r="C16" s="19"/>
      <c r="G16" s="19"/>
      <c r="H16" s="95">
        <v>0</v>
      </c>
      <c r="I16" s="19"/>
      <c r="J16" s="95">
        <v>0</v>
      </c>
      <c r="K16" s="19"/>
      <c r="L16" s="95">
        <v>0</v>
      </c>
      <c r="M16" s="19"/>
      <c r="N16" s="95">
        <v>0</v>
      </c>
      <c r="O16" s="19"/>
      <c r="P16" s="49">
        <f>+'pl '!G34</f>
        <v>988936</v>
      </c>
      <c r="Q16" s="19"/>
      <c r="R16" s="95">
        <v>0</v>
      </c>
      <c r="S16" s="19"/>
      <c r="T16" s="95">
        <v>0</v>
      </c>
      <c r="U16" s="19"/>
      <c r="V16" s="48">
        <f>SUM(C16:T16)</f>
        <v>988936</v>
      </c>
    </row>
    <row r="17" spans="1:25" ht="24" customHeight="1" x14ac:dyDescent="0.5">
      <c r="A17" s="149" t="s">
        <v>219</v>
      </c>
      <c r="C17" s="19"/>
      <c r="G17" s="19"/>
      <c r="H17" s="96"/>
      <c r="I17" s="19"/>
      <c r="J17" s="96"/>
      <c r="K17" s="19"/>
      <c r="L17" s="96"/>
      <c r="M17" s="19"/>
      <c r="N17" s="96"/>
      <c r="O17" s="19"/>
      <c r="P17" s="96"/>
      <c r="Q17" s="19"/>
      <c r="R17" s="96"/>
      <c r="S17" s="19"/>
      <c r="T17" s="96"/>
      <c r="U17" s="19"/>
      <c r="V17" s="96"/>
    </row>
    <row r="18" spans="1:25" ht="24" customHeight="1" x14ac:dyDescent="0.5">
      <c r="A18" s="44" t="s">
        <v>172</v>
      </c>
      <c r="B18" s="203"/>
      <c r="C18" s="19"/>
      <c r="G18" s="19"/>
      <c r="H18" s="96"/>
      <c r="I18" s="19"/>
      <c r="J18" s="96"/>
      <c r="K18" s="19"/>
      <c r="L18" s="96"/>
      <c r="M18" s="19"/>
      <c r="N18" s="96"/>
      <c r="O18" s="19"/>
      <c r="P18" s="96"/>
      <c r="Q18" s="19"/>
      <c r="R18" s="96"/>
      <c r="S18" s="19"/>
      <c r="T18" s="96"/>
      <c r="U18" s="19"/>
      <c r="V18" s="96"/>
    </row>
    <row r="19" spans="1:25" ht="24" customHeight="1" x14ac:dyDescent="0.5">
      <c r="A19" s="44" t="s">
        <v>171</v>
      </c>
      <c r="B19" s="203"/>
      <c r="C19" s="19"/>
      <c r="G19" s="19"/>
      <c r="H19" s="96" t="s">
        <v>158</v>
      </c>
      <c r="I19" s="19"/>
      <c r="J19" s="96" t="s">
        <v>158</v>
      </c>
      <c r="K19" s="19"/>
      <c r="L19" s="96" t="s">
        <v>158</v>
      </c>
      <c r="M19" s="19"/>
      <c r="N19" s="96" t="s">
        <v>158</v>
      </c>
      <c r="O19" s="19"/>
      <c r="P19" s="96" t="s">
        <v>158</v>
      </c>
      <c r="Q19" s="19"/>
      <c r="R19" s="96" t="s">
        <v>158</v>
      </c>
      <c r="S19" s="19"/>
      <c r="T19" s="49">
        <v>-130464</v>
      </c>
      <c r="U19" s="19"/>
      <c r="V19" s="49">
        <f>SUM(C19:T19)</f>
        <v>-130464</v>
      </c>
    </row>
    <row r="20" spans="1:25" ht="24" customHeight="1" x14ac:dyDescent="0.5">
      <c r="A20" s="149" t="s">
        <v>198</v>
      </c>
      <c r="C20" s="19"/>
      <c r="G20" s="19"/>
      <c r="H20" s="96"/>
      <c r="I20" s="19"/>
      <c r="J20" s="96"/>
      <c r="K20" s="19"/>
      <c r="L20" s="96"/>
      <c r="M20" s="19"/>
      <c r="N20" s="96"/>
      <c r="O20" s="19"/>
      <c r="P20" s="96"/>
      <c r="Q20" s="19"/>
      <c r="R20" s="96"/>
      <c r="S20" s="19"/>
      <c r="T20" s="96"/>
      <c r="U20" s="19"/>
      <c r="V20" s="96"/>
    </row>
    <row r="21" spans="1:25" ht="24" customHeight="1" x14ac:dyDescent="0.5">
      <c r="A21" s="44" t="s">
        <v>199</v>
      </c>
      <c r="C21" s="19"/>
      <c r="G21" s="19"/>
      <c r="H21" s="97">
        <v>0</v>
      </c>
      <c r="I21" s="19"/>
      <c r="J21" s="97">
        <v>0</v>
      </c>
      <c r="K21" s="19"/>
      <c r="L21" s="97">
        <v>0</v>
      </c>
      <c r="M21" s="19"/>
      <c r="N21" s="97">
        <v>0</v>
      </c>
      <c r="O21" s="19"/>
      <c r="P21" s="97">
        <v>0</v>
      </c>
      <c r="Q21" s="19"/>
      <c r="R21" s="50">
        <v>-90280</v>
      </c>
      <c r="S21" s="19"/>
      <c r="T21" s="97">
        <v>0</v>
      </c>
      <c r="U21" s="19"/>
      <c r="V21" s="50">
        <f>SUM(C21:T21)</f>
        <v>-90280</v>
      </c>
    </row>
    <row r="22" spans="1:25" ht="24" customHeight="1" x14ac:dyDescent="0.5">
      <c r="A22" s="184" t="s">
        <v>152</v>
      </c>
      <c r="C22" s="94"/>
      <c r="G22" s="94"/>
      <c r="H22" s="94">
        <v>0</v>
      </c>
      <c r="I22" s="94"/>
      <c r="J22" s="94">
        <v>0</v>
      </c>
      <c r="K22" s="94"/>
      <c r="L22" s="94">
        <v>0</v>
      </c>
      <c r="M22" s="94"/>
      <c r="N22" s="94">
        <v>0</v>
      </c>
      <c r="O22" s="94"/>
      <c r="P22" s="8">
        <f>SUM(P16:P21)</f>
        <v>988936</v>
      </c>
      <c r="Q22" s="94"/>
      <c r="R22" s="8">
        <f>SUM(R16:R21)</f>
        <v>-90280</v>
      </c>
      <c r="S22" s="94"/>
      <c r="T22" s="8">
        <f>SUM(T16:T21)</f>
        <v>-130464</v>
      </c>
      <c r="U22" s="94"/>
      <c r="V22" s="8">
        <f>SUM(C22:T22)</f>
        <v>768192</v>
      </c>
    </row>
    <row r="23" spans="1:25" ht="24" customHeight="1" thickBot="1" x14ac:dyDescent="0.55000000000000004">
      <c r="A23" s="37" t="s">
        <v>205</v>
      </c>
      <c r="C23" s="19"/>
      <c r="G23" s="19"/>
      <c r="H23" s="51">
        <f>SUM(H15:H15,H22)</f>
        <v>1707566</v>
      </c>
      <c r="I23" s="94"/>
      <c r="J23" s="51">
        <f>SUM(J15:J15,J22)</f>
        <v>3360993</v>
      </c>
      <c r="K23" s="19"/>
      <c r="L23" s="51">
        <f>SUM(L15:L15,L22)</f>
        <v>170800</v>
      </c>
      <c r="M23" s="19"/>
      <c r="N23" s="51">
        <f>SUM(N15:N15,N22)</f>
        <v>400000</v>
      </c>
      <c r="O23" s="8"/>
      <c r="P23" s="51">
        <f>SUM(P15:P15,P22)</f>
        <v>32148971</v>
      </c>
      <c r="Q23" s="8"/>
      <c r="R23" s="51">
        <f>SUM(R15:R15,R22)</f>
        <v>118279</v>
      </c>
      <c r="S23" s="19"/>
      <c r="T23" s="51">
        <f>SUM(T15,T22)</f>
        <v>8961959</v>
      </c>
      <c r="U23" s="19"/>
      <c r="V23" s="51">
        <f>SUM(V15:V15,V22)</f>
        <v>46868568</v>
      </c>
    </row>
    <row r="24" spans="1:25" ht="29.45" customHeight="1" thickTop="1" x14ac:dyDescent="0.5">
      <c r="A24" s="29"/>
      <c r="C24" s="142"/>
      <c r="D24" s="142">
        <f>+J23-[1]bs!G72</f>
        <v>0</v>
      </c>
      <c r="E24" s="142"/>
      <c r="F24" s="142"/>
      <c r="G24" s="142"/>
      <c r="H24" s="142"/>
      <c r="I24" s="142"/>
      <c r="J24" s="148"/>
      <c r="K24" s="148"/>
      <c r="L24" s="148">
        <f>+L23-[1]bs!G75</f>
        <v>0</v>
      </c>
      <c r="M24" s="148"/>
      <c r="N24" s="148">
        <f>+N23-[1]bs!G76</f>
        <v>0</v>
      </c>
      <c r="O24" s="141"/>
      <c r="P24" s="126">
        <f>+P23-[1]bs!G77</f>
        <v>2968523</v>
      </c>
      <c r="Q24" s="141"/>
      <c r="R24" s="126">
        <f>+R23-[1]bs!C80</f>
        <v>-7327682</v>
      </c>
      <c r="S24" s="141"/>
      <c r="T24" s="126">
        <f>+T23-[1]bs!G80</f>
        <v>1515998</v>
      </c>
      <c r="U24" s="141"/>
      <c r="V24" s="126">
        <f>+V23-[1]bs!G83</f>
        <v>4602800</v>
      </c>
      <c r="W24" s="141"/>
      <c r="X24" s="141"/>
      <c r="Y24" s="141"/>
    </row>
    <row r="25" spans="1:25" ht="22.35" customHeight="1" x14ac:dyDescent="0.5">
      <c r="A25" s="29"/>
      <c r="B25" s="194"/>
      <c r="C25" s="142"/>
      <c r="D25" s="142"/>
      <c r="E25" s="142"/>
      <c r="F25" s="142"/>
      <c r="G25" s="142"/>
      <c r="H25" s="142"/>
      <c r="I25" s="142"/>
      <c r="J25" s="148"/>
      <c r="K25" s="148"/>
      <c r="L25" s="148"/>
      <c r="M25" s="148"/>
      <c r="N25" s="148"/>
      <c r="O25" s="141"/>
      <c r="P25" s="126"/>
      <c r="Q25" s="141"/>
      <c r="R25" s="126"/>
      <c r="S25" s="141"/>
      <c r="T25" s="126"/>
      <c r="U25" s="141"/>
      <c r="V25" s="126"/>
      <c r="W25" s="141"/>
      <c r="X25" s="141"/>
      <c r="Y25" s="141"/>
    </row>
    <row r="26" spans="1:25" ht="29.45" customHeight="1" x14ac:dyDescent="0.5">
      <c r="A26" s="29"/>
      <c r="B26" s="194"/>
      <c r="C26" s="142"/>
      <c r="D26" s="142"/>
      <c r="E26" s="142"/>
      <c r="F26" s="142"/>
      <c r="G26" s="142"/>
      <c r="H26" s="142"/>
      <c r="I26" s="142"/>
      <c r="J26" s="148"/>
      <c r="K26" s="148"/>
      <c r="L26" s="148"/>
      <c r="M26" s="148"/>
      <c r="N26" s="148"/>
      <c r="O26" s="141"/>
      <c r="P26" s="126"/>
      <c r="Q26" s="141"/>
      <c r="R26" s="126"/>
      <c r="S26" s="141"/>
      <c r="T26" s="126"/>
      <c r="U26" s="141"/>
      <c r="V26" s="126"/>
      <c r="W26" s="141"/>
      <c r="X26" s="141"/>
      <c r="Y26" s="141"/>
    </row>
    <row r="27" spans="1:25" ht="29.45" customHeight="1" x14ac:dyDescent="0.5">
      <c r="A27" s="29"/>
      <c r="B27" s="194"/>
      <c r="C27" s="142"/>
      <c r="D27" s="142"/>
      <c r="E27" s="142"/>
      <c r="F27" s="142"/>
      <c r="G27" s="142"/>
      <c r="H27" s="142"/>
      <c r="I27" s="142"/>
      <c r="J27" s="148"/>
      <c r="K27" s="148"/>
      <c r="L27" s="148"/>
      <c r="M27" s="148"/>
      <c r="N27" s="148"/>
      <c r="O27" s="141"/>
      <c r="P27" s="126"/>
      <c r="Q27" s="141"/>
      <c r="R27" s="126"/>
      <c r="S27" s="141"/>
      <c r="T27" s="126"/>
      <c r="U27" s="141"/>
      <c r="V27" s="126"/>
      <c r="W27" s="141"/>
      <c r="X27" s="141"/>
      <c r="Y27" s="141"/>
    </row>
    <row r="28" spans="1:25" ht="29.45" customHeight="1" x14ac:dyDescent="0.5">
      <c r="A28" s="29"/>
      <c r="B28" s="194"/>
      <c r="C28" s="142"/>
      <c r="D28" s="142"/>
      <c r="E28" s="142"/>
      <c r="F28" s="142"/>
      <c r="G28" s="142"/>
      <c r="H28" s="142"/>
      <c r="I28" s="142"/>
      <c r="J28" s="148"/>
      <c r="K28" s="148"/>
      <c r="L28" s="148"/>
      <c r="M28" s="148"/>
      <c r="N28" s="148"/>
      <c r="O28" s="141"/>
      <c r="P28" s="126"/>
      <c r="Q28" s="141"/>
      <c r="R28" s="126"/>
      <c r="S28" s="141"/>
      <c r="T28" s="126"/>
      <c r="U28" s="141"/>
      <c r="V28" s="126"/>
      <c r="W28" s="141"/>
      <c r="X28" s="141"/>
      <c r="Y28" s="141"/>
    </row>
    <row r="29" spans="1:25" ht="20.25" customHeight="1" x14ac:dyDescent="0.5">
      <c r="A29" s="29"/>
      <c r="B29" s="205"/>
      <c r="C29" s="142"/>
      <c r="D29" s="142"/>
      <c r="E29" s="142"/>
      <c r="F29" s="142"/>
      <c r="G29" s="142"/>
      <c r="H29" s="142"/>
      <c r="I29" s="142"/>
      <c r="J29" s="148"/>
      <c r="K29" s="148"/>
      <c r="L29" s="148"/>
      <c r="M29" s="148"/>
      <c r="N29" s="148"/>
      <c r="O29" s="141"/>
      <c r="P29" s="126"/>
      <c r="Q29" s="141"/>
      <c r="R29" s="126"/>
      <c r="S29" s="141"/>
      <c r="T29" s="126"/>
      <c r="U29" s="141"/>
      <c r="V29" s="126"/>
      <c r="W29" s="141"/>
      <c r="X29" s="141"/>
      <c r="Y29" s="141"/>
    </row>
    <row r="30" spans="1:25" ht="20.45" customHeight="1" x14ac:dyDescent="0.5">
      <c r="H30" s="185"/>
      <c r="I30" s="186"/>
      <c r="J30" s="185"/>
      <c r="K30" s="186"/>
      <c r="L30" s="187"/>
      <c r="M30" s="186"/>
      <c r="N30" s="187"/>
      <c r="O30" s="186"/>
      <c r="P30" s="187"/>
      <c r="Q30" s="186"/>
      <c r="R30" s="187"/>
      <c r="S30" s="186"/>
      <c r="T30" s="187"/>
      <c r="U30" s="186"/>
      <c r="V30" s="187"/>
    </row>
    <row r="31" spans="1:25" ht="18.95" customHeight="1" x14ac:dyDescent="0.5">
      <c r="A31" s="184" t="s">
        <v>195</v>
      </c>
      <c r="P31" s="8"/>
    </row>
    <row r="32" spans="1:25" ht="24" customHeight="1" x14ac:dyDescent="0.5">
      <c r="A32" s="29"/>
    </row>
    <row r="33" spans="1:2" ht="24" customHeight="1" x14ac:dyDescent="0.5">
      <c r="A33" s="230" t="s">
        <v>141</v>
      </c>
      <c r="B33" s="230"/>
    </row>
    <row r="34" spans="1:2" ht="24" customHeight="1" x14ac:dyDescent="0.5">
      <c r="A34" s="29"/>
    </row>
    <row r="35" spans="1:2" ht="24" customHeight="1" x14ac:dyDescent="0.5">
      <c r="A35" s="29"/>
    </row>
    <row r="36" spans="1:2" ht="24" customHeight="1" x14ac:dyDescent="0.5"/>
    <row r="37" spans="1:2" ht="24" customHeight="1" x14ac:dyDescent="0.5"/>
    <row r="38" spans="1:2" ht="24" customHeight="1" x14ac:dyDescent="0.5"/>
    <row r="39" spans="1:2" ht="24" customHeight="1" x14ac:dyDescent="0.5"/>
    <row r="40" spans="1:2" ht="24" customHeight="1" x14ac:dyDescent="0.5"/>
  </sheetData>
  <mergeCells count="11">
    <mergeCell ref="H7:V7"/>
    <mergeCell ref="A1:V1"/>
    <mergeCell ref="A2:V2"/>
    <mergeCell ref="A3:V3"/>
    <mergeCell ref="A4:V4"/>
    <mergeCell ref="T5:V5"/>
    <mergeCell ref="R8:T8"/>
    <mergeCell ref="R9:T9"/>
    <mergeCell ref="L11:P11"/>
    <mergeCell ref="L12:N12"/>
    <mergeCell ref="A33:B33"/>
  </mergeCells>
  <pageMargins left="0.8" right="0.3" top="0.8" bottom="0.7" header="0.3" footer="0.3"/>
  <pageSetup paperSize="9" scale="64" fitToHeight="2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1"/>
  <sheetViews>
    <sheetView view="pageBreakPreview" topLeftCell="A42" zoomScale="90" zoomScaleNormal="70" zoomScaleSheetLayoutView="90" workbookViewId="0">
      <selection activeCell="A92" sqref="A92:XFD92"/>
    </sheetView>
  </sheetViews>
  <sheetFormatPr defaultColWidth="8.85546875" defaultRowHeight="21" x14ac:dyDescent="0.45"/>
  <cols>
    <col min="1" max="1" width="63.7109375" style="140" customWidth="1"/>
    <col min="2" max="2" width="9.42578125" style="140" customWidth="1"/>
    <col min="3" max="3" width="14" style="140" bestFit="1" customWidth="1"/>
    <col min="4" max="4" width="1.42578125" style="140" customWidth="1"/>
    <col min="5" max="5" width="14" style="140" bestFit="1" customWidth="1"/>
    <col min="6" max="6" width="1.42578125" style="140" customWidth="1"/>
    <col min="7" max="7" width="14" style="140" bestFit="1" customWidth="1"/>
    <col min="8" max="8" width="1.42578125" style="140" customWidth="1"/>
    <col min="9" max="9" width="14" style="140" bestFit="1" customWidth="1"/>
    <col min="10" max="16384" width="8.85546875" style="140"/>
  </cols>
  <sheetData>
    <row r="1" spans="1:9" s="5" customFormat="1" ht="26.45" customHeight="1" x14ac:dyDescent="0.5">
      <c r="A1" s="213" t="s">
        <v>105</v>
      </c>
      <c r="B1" s="213"/>
      <c r="C1" s="213"/>
      <c r="D1" s="213"/>
      <c r="E1" s="213"/>
      <c r="F1" s="213"/>
      <c r="G1" s="213"/>
      <c r="H1" s="213"/>
      <c r="I1" s="213"/>
    </row>
    <row r="2" spans="1:9" s="2" customFormat="1" ht="26.45" customHeight="1" x14ac:dyDescent="0.5">
      <c r="A2" s="232" t="s">
        <v>8</v>
      </c>
      <c r="B2" s="232"/>
      <c r="C2" s="232"/>
      <c r="D2" s="232"/>
      <c r="E2" s="232"/>
      <c r="F2" s="232"/>
      <c r="G2" s="232"/>
      <c r="H2" s="232"/>
      <c r="I2" s="232"/>
    </row>
    <row r="3" spans="1:9" s="2" customFormat="1" ht="26.45" customHeight="1" x14ac:dyDescent="0.5">
      <c r="A3" s="213" t="s">
        <v>203</v>
      </c>
      <c r="B3" s="213"/>
      <c r="C3" s="213"/>
      <c r="D3" s="213"/>
      <c r="E3" s="213"/>
      <c r="F3" s="213"/>
      <c r="G3" s="213"/>
      <c r="H3" s="213"/>
      <c r="I3" s="213"/>
    </row>
    <row r="4" spans="1:9" s="2" customFormat="1" ht="26.45" customHeight="1" x14ac:dyDescent="0.5">
      <c r="A4" s="213" t="s">
        <v>143</v>
      </c>
      <c r="B4" s="213"/>
      <c r="C4" s="213"/>
      <c r="D4" s="213"/>
      <c r="E4" s="213"/>
      <c r="F4" s="213"/>
      <c r="G4" s="213"/>
      <c r="H4" s="213"/>
      <c r="I4" s="213"/>
    </row>
    <row r="5" spans="1:9" s="2" customFormat="1" ht="23.25" customHeight="1" x14ac:dyDescent="0.5">
      <c r="A5" s="11" t="s">
        <v>135</v>
      </c>
      <c r="B5" s="11"/>
      <c r="C5" s="218"/>
      <c r="D5" s="218"/>
      <c r="E5" s="218"/>
      <c r="F5" s="11"/>
      <c r="G5" s="214" t="s">
        <v>94</v>
      </c>
      <c r="H5" s="214"/>
      <c r="I5" s="214"/>
    </row>
    <row r="6" spans="1:9" s="2" customFormat="1" ht="6" customHeight="1" x14ac:dyDescent="0.5">
      <c r="A6" s="3"/>
      <c r="B6" s="3"/>
      <c r="C6" s="7"/>
      <c r="D6" s="7"/>
      <c r="E6" s="7"/>
      <c r="F6" s="3"/>
      <c r="G6" s="79"/>
      <c r="H6" s="79"/>
      <c r="I6" s="79"/>
    </row>
    <row r="7" spans="1:9" s="2" customFormat="1" ht="23.25" customHeight="1" x14ac:dyDescent="0.5">
      <c r="A7" s="40"/>
      <c r="C7" s="216" t="s">
        <v>52</v>
      </c>
      <c r="D7" s="216"/>
      <c r="E7" s="216"/>
      <c r="F7" s="45"/>
      <c r="G7" s="216" t="s">
        <v>53</v>
      </c>
      <c r="H7" s="216"/>
      <c r="I7" s="216"/>
    </row>
    <row r="8" spans="1:9" s="2" customFormat="1" ht="23.25" customHeight="1" x14ac:dyDescent="0.5">
      <c r="A8" s="40"/>
      <c r="B8" s="45" t="s">
        <v>36</v>
      </c>
      <c r="C8" s="113">
        <v>2564</v>
      </c>
      <c r="D8" s="111"/>
      <c r="E8" s="113">
        <v>2563</v>
      </c>
      <c r="F8" s="81"/>
      <c r="G8" s="113">
        <v>2564</v>
      </c>
      <c r="H8" s="111"/>
      <c r="I8" s="113">
        <v>2563</v>
      </c>
    </row>
    <row r="9" spans="1:9" s="2" customFormat="1" ht="23.25" customHeight="1" x14ac:dyDescent="0.5">
      <c r="A9" s="32" t="s">
        <v>220</v>
      </c>
      <c r="B9" s="32"/>
      <c r="C9" s="32"/>
      <c r="D9" s="32"/>
      <c r="E9" s="32"/>
      <c r="F9" s="32"/>
      <c r="G9" s="33"/>
      <c r="H9" s="33"/>
      <c r="I9" s="33"/>
    </row>
    <row r="10" spans="1:9" s="2" customFormat="1" ht="23.25" customHeight="1" x14ac:dyDescent="0.5">
      <c r="A10" s="88" t="s">
        <v>27</v>
      </c>
      <c r="B10" s="32"/>
      <c r="C10" s="74">
        <v>9007029</v>
      </c>
      <c r="D10" s="74"/>
      <c r="E10" s="74">
        <v>8981851</v>
      </c>
      <c r="F10" s="75"/>
      <c r="G10" s="74">
        <v>9007116</v>
      </c>
      <c r="H10" s="74"/>
      <c r="I10" s="74">
        <v>8981851</v>
      </c>
    </row>
    <row r="11" spans="1:9" s="2" customFormat="1" ht="23.25" customHeight="1" x14ac:dyDescent="0.5">
      <c r="A11" s="88" t="s">
        <v>87</v>
      </c>
      <c r="B11" s="34"/>
      <c r="C11" s="7">
        <v>-177946</v>
      </c>
      <c r="D11" s="7"/>
      <c r="E11" s="7">
        <v>-548125</v>
      </c>
      <c r="F11" s="76"/>
      <c r="G11" s="7">
        <v>-177946</v>
      </c>
      <c r="H11" s="7"/>
      <c r="I11" s="7">
        <v>-548125</v>
      </c>
    </row>
    <row r="12" spans="1:9" s="2" customFormat="1" ht="23.25" customHeight="1" x14ac:dyDescent="0.5">
      <c r="A12" s="88" t="s">
        <v>20</v>
      </c>
      <c r="B12" s="35"/>
      <c r="C12" s="7">
        <v>1639519</v>
      </c>
      <c r="D12" s="7"/>
      <c r="E12" s="7">
        <v>1710283</v>
      </c>
      <c r="F12" s="15"/>
      <c r="G12" s="7">
        <v>1639519</v>
      </c>
      <c r="H12" s="7"/>
      <c r="I12" s="7">
        <v>1711635</v>
      </c>
    </row>
    <row r="13" spans="1:9" s="2" customFormat="1" ht="23.25" customHeight="1" x14ac:dyDescent="0.5">
      <c r="A13" s="88" t="s">
        <v>22</v>
      </c>
      <c r="B13" s="35"/>
      <c r="C13" s="7">
        <v>221954</v>
      </c>
      <c r="D13" s="7"/>
      <c r="E13" s="7">
        <v>434575</v>
      </c>
      <c r="F13" s="15"/>
      <c r="G13" s="7">
        <v>221954</v>
      </c>
      <c r="H13" s="7"/>
      <c r="I13" s="7">
        <v>434575</v>
      </c>
    </row>
    <row r="14" spans="1:9" s="2" customFormat="1" ht="23.25" customHeight="1" x14ac:dyDescent="0.5">
      <c r="A14" s="88" t="s">
        <v>121</v>
      </c>
      <c r="B14" s="35"/>
      <c r="C14" s="7">
        <v>290509</v>
      </c>
      <c r="D14" s="7"/>
      <c r="E14" s="7">
        <v>1284836</v>
      </c>
      <c r="F14" s="15"/>
      <c r="G14" s="7">
        <v>290509</v>
      </c>
      <c r="H14" s="7"/>
      <c r="I14" s="7">
        <v>1284836</v>
      </c>
    </row>
    <row r="15" spans="1:9" s="2" customFormat="1" ht="23.25" customHeight="1" x14ac:dyDescent="0.5">
      <c r="A15" s="88" t="s">
        <v>5</v>
      </c>
      <c r="B15" s="31"/>
      <c r="C15" s="7">
        <v>26934</v>
      </c>
      <c r="D15" s="7"/>
      <c r="E15" s="7">
        <v>36171</v>
      </c>
      <c r="F15" s="15"/>
      <c r="G15" s="7">
        <v>29416</v>
      </c>
      <c r="H15" s="7"/>
      <c r="I15" s="7">
        <v>29476</v>
      </c>
    </row>
    <row r="16" spans="1:9" s="2" customFormat="1" ht="23.25" customHeight="1" x14ac:dyDescent="0.5">
      <c r="A16" s="88" t="s">
        <v>96</v>
      </c>
      <c r="B16" s="31"/>
      <c r="C16" s="8"/>
      <c r="D16" s="8"/>
      <c r="E16" s="8"/>
      <c r="F16" s="3"/>
      <c r="G16" s="8"/>
      <c r="H16" s="8"/>
      <c r="I16" s="8"/>
    </row>
    <row r="17" spans="1:9" s="2" customFormat="1" ht="23.25" customHeight="1" x14ac:dyDescent="0.5">
      <c r="A17" s="88" t="s">
        <v>95</v>
      </c>
      <c r="B17" s="31"/>
      <c r="C17" s="7">
        <v>-7096167</v>
      </c>
      <c r="D17" s="7"/>
      <c r="E17" s="7">
        <v>-6455040</v>
      </c>
      <c r="F17" s="7"/>
      <c r="G17" s="7">
        <v>-7096167</v>
      </c>
      <c r="H17" s="7"/>
      <c r="I17" s="7">
        <v>-6455040</v>
      </c>
    </row>
    <row r="18" spans="1:9" s="2" customFormat="1" ht="23.25" customHeight="1" x14ac:dyDescent="0.5">
      <c r="A18" s="88" t="s">
        <v>32</v>
      </c>
      <c r="B18" s="31"/>
      <c r="C18" s="7">
        <v>-777950</v>
      </c>
      <c r="D18" s="7"/>
      <c r="E18" s="7">
        <v>-759908</v>
      </c>
      <c r="F18" s="15"/>
      <c r="G18" s="7">
        <v>-775983</v>
      </c>
      <c r="H18" s="7"/>
      <c r="I18" s="7">
        <v>-757249</v>
      </c>
    </row>
    <row r="19" spans="1:9" s="2" customFormat="1" ht="23.25" customHeight="1" x14ac:dyDescent="0.5">
      <c r="A19" s="88" t="s">
        <v>11</v>
      </c>
      <c r="B19" s="31"/>
      <c r="C19" s="7">
        <v>-105491</v>
      </c>
      <c r="D19" s="7"/>
      <c r="E19" s="7">
        <v>-181656</v>
      </c>
      <c r="F19" s="15"/>
      <c r="G19" s="7">
        <v>-105401</v>
      </c>
      <c r="H19" s="7"/>
      <c r="I19" s="7">
        <v>-181656</v>
      </c>
    </row>
    <row r="20" spans="1:9" s="2" customFormat="1" ht="23.25" customHeight="1" x14ac:dyDescent="0.5">
      <c r="A20" s="88" t="s">
        <v>7</v>
      </c>
      <c r="B20" s="31"/>
      <c r="C20" s="7">
        <v>-401362</v>
      </c>
      <c r="D20" s="7"/>
      <c r="E20" s="7">
        <v>-486649</v>
      </c>
      <c r="F20" s="15"/>
      <c r="G20" s="7">
        <v>-406648</v>
      </c>
      <c r="H20" s="7"/>
      <c r="I20" s="7">
        <v>-478463</v>
      </c>
    </row>
    <row r="21" spans="1:9" s="2" customFormat="1" ht="23.25" customHeight="1" x14ac:dyDescent="0.5">
      <c r="A21" s="88" t="s">
        <v>35</v>
      </c>
      <c r="B21" s="31"/>
      <c r="C21" s="7">
        <v>-27558</v>
      </c>
      <c r="D21" s="7"/>
      <c r="E21" s="7">
        <v>-58717</v>
      </c>
      <c r="F21" s="15"/>
      <c r="G21" s="7">
        <v>-27558</v>
      </c>
      <c r="H21" s="7"/>
      <c r="I21" s="7">
        <v>-58703</v>
      </c>
    </row>
    <row r="22" spans="1:9" s="2" customFormat="1" ht="23.25" customHeight="1" x14ac:dyDescent="0.5">
      <c r="A22" s="88" t="s">
        <v>154</v>
      </c>
      <c r="B22" s="31"/>
      <c r="C22" s="7">
        <v>3296649</v>
      </c>
      <c r="D22" s="7"/>
      <c r="E22" s="7">
        <v>14458525</v>
      </c>
      <c r="F22" s="15"/>
      <c r="G22" s="7">
        <v>3296649</v>
      </c>
      <c r="H22" s="7"/>
      <c r="I22" s="7">
        <v>14458525</v>
      </c>
    </row>
    <row r="23" spans="1:9" s="2" customFormat="1" ht="23.25" customHeight="1" x14ac:dyDescent="0.5">
      <c r="A23" s="88" t="s">
        <v>155</v>
      </c>
      <c r="B23" s="31"/>
      <c r="C23" s="7">
        <v>-5255073</v>
      </c>
      <c r="D23" s="7"/>
      <c r="E23" s="7">
        <v>-21819934</v>
      </c>
      <c r="F23" s="15"/>
      <c r="G23" s="7">
        <v>-5255073</v>
      </c>
      <c r="H23" s="7"/>
      <c r="I23" s="7">
        <v>-21819934</v>
      </c>
    </row>
    <row r="24" spans="1:9" s="2" customFormat="1" ht="23.25" customHeight="1" x14ac:dyDescent="0.5">
      <c r="A24" s="89" t="s">
        <v>221</v>
      </c>
      <c r="B24" s="36"/>
      <c r="C24" s="77">
        <f>SUM(C10:C23)</f>
        <v>641047</v>
      </c>
      <c r="D24" s="7"/>
      <c r="E24" s="77">
        <f>SUM(E10:E23)</f>
        <v>-3403788</v>
      </c>
      <c r="F24" s="15"/>
      <c r="G24" s="77">
        <f>SUM(G10:G23)</f>
        <v>640387</v>
      </c>
      <c r="H24" s="7"/>
      <c r="I24" s="77">
        <f>SUM(I10:I23)</f>
        <v>-3398272</v>
      </c>
    </row>
    <row r="25" spans="1:9" s="2" customFormat="1" ht="11.25" customHeight="1" x14ac:dyDescent="0.5">
      <c r="A25" s="89"/>
      <c r="B25" s="36"/>
      <c r="C25" s="21"/>
      <c r="D25" s="7"/>
      <c r="E25" s="21"/>
      <c r="F25" s="15"/>
      <c r="G25" s="21"/>
      <c r="H25" s="7"/>
      <c r="I25" s="21"/>
    </row>
    <row r="26" spans="1:9" s="2" customFormat="1" ht="23.25" customHeight="1" x14ac:dyDescent="0.5">
      <c r="A26" s="30" t="s">
        <v>113</v>
      </c>
      <c r="B26" s="36"/>
      <c r="C26" s="19"/>
      <c r="D26" s="19"/>
      <c r="E26" s="19"/>
      <c r="F26" s="15"/>
      <c r="G26" s="19"/>
      <c r="H26" s="19"/>
      <c r="I26" s="19"/>
    </row>
    <row r="27" spans="1:9" s="2" customFormat="1" ht="23.25" customHeight="1" x14ac:dyDescent="0.5">
      <c r="A27" s="88" t="s">
        <v>82</v>
      </c>
      <c r="B27" s="36"/>
      <c r="C27" s="200">
        <v>-106680</v>
      </c>
      <c r="D27" s="21"/>
      <c r="E27" s="180">
        <v>-160242</v>
      </c>
      <c r="F27" s="12"/>
      <c r="G27" s="168">
        <v>-106680</v>
      </c>
      <c r="H27" s="21"/>
      <c r="I27" s="180">
        <v>-160242</v>
      </c>
    </row>
    <row r="28" spans="1:9" s="2" customFormat="1" ht="23.25" customHeight="1" x14ac:dyDescent="0.5">
      <c r="A28" s="89" t="s">
        <v>114</v>
      </c>
      <c r="B28" s="36"/>
      <c r="C28" s="200">
        <f>SUM(C27:C27)</f>
        <v>-106680</v>
      </c>
      <c r="D28" s="7"/>
      <c r="E28" s="131">
        <f>SUM(E27:E27)</f>
        <v>-160242</v>
      </c>
      <c r="F28" s="12"/>
      <c r="G28" s="152">
        <f>SUM(G27:G27)</f>
        <v>-106680</v>
      </c>
      <c r="H28" s="7"/>
      <c r="I28" s="77">
        <f>SUM(I27:I27)</f>
        <v>-160242</v>
      </c>
    </row>
    <row r="29" spans="1:9" s="2" customFormat="1" ht="11.25" customHeight="1" x14ac:dyDescent="0.5">
      <c r="A29" s="89"/>
      <c r="B29" s="36"/>
      <c r="C29" s="21"/>
      <c r="D29" s="21"/>
      <c r="E29" s="21"/>
      <c r="F29" s="12"/>
      <c r="G29" s="21"/>
      <c r="H29" s="21"/>
      <c r="I29" s="21"/>
    </row>
    <row r="30" spans="1:9" s="2" customFormat="1" ht="23.1" customHeight="1" x14ac:dyDescent="0.5">
      <c r="A30" s="1" t="s">
        <v>99</v>
      </c>
      <c r="B30" s="14"/>
      <c r="C30" s="177">
        <v>0</v>
      </c>
      <c r="D30" s="17"/>
      <c r="E30" s="63">
        <v>9154</v>
      </c>
      <c r="F30" s="78"/>
      <c r="G30" s="177">
        <v>0</v>
      </c>
      <c r="H30" s="17"/>
      <c r="I30" s="177">
        <v>0</v>
      </c>
    </row>
    <row r="31" spans="1:9" s="2" customFormat="1" ht="23.25" customHeight="1" x14ac:dyDescent="0.5">
      <c r="A31" s="30" t="s">
        <v>222</v>
      </c>
      <c r="B31" s="31"/>
      <c r="C31" s="21">
        <f>SUM(C24,C28,C30:C30)</f>
        <v>534367</v>
      </c>
      <c r="D31" s="19"/>
      <c r="E31" s="21">
        <f>SUM(E24,E28,E30)</f>
        <v>-3554876</v>
      </c>
      <c r="F31" s="19"/>
      <c r="G31" s="21">
        <f>SUM(G24,G28,G30)</f>
        <v>533707</v>
      </c>
      <c r="H31" s="19"/>
      <c r="I31" s="21">
        <f>SUM(I24,I28,I30)</f>
        <v>-3558514</v>
      </c>
    </row>
    <row r="32" spans="1:9" s="2" customFormat="1" ht="23.25" customHeight="1" x14ac:dyDescent="0.5">
      <c r="A32" s="1" t="s">
        <v>156</v>
      </c>
      <c r="B32" s="31"/>
      <c r="C32" s="65">
        <v>8072221</v>
      </c>
      <c r="D32" s="19"/>
      <c r="E32" s="65">
        <v>13441883</v>
      </c>
      <c r="F32" s="19"/>
      <c r="G32" s="65">
        <v>8061451</v>
      </c>
      <c r="H32" s="19"/>
      <c r="I32" s="65">
        <v>13367366</v>
      </c>
    </row>
    <row r="33" spans="1:10" s="2" customFormat="1" ht="23.25" customHeight="1" thickBot="1" x14ac:dyDescent="0.55000000000000004">
      <c r="A33" s="30" t="s">
        <v>157</v>
      </c>
      <c r="B33" s="36">
        <v>4</v>
      </c>
      <c r="C33" s="51">
        <f>SUM(C31:C32)</f>
        <v>8606588</v>
      </c>
      <c r="D33" s="19"/>
      <c r="E33" s="51">
        <f>SUM(E31:E32)</f>
        <v>9887007</v>
      </c>
      <c r="F33" s="19"/>
      <c r="G33" s="51">
        <f>SUM(G31:G32)</f>
        <v>8595158</v>
      </c>
      <c r="H33" s="19"/>
      <c r="I33" s="51">
        <f>SUM(I31:I32)</f>
        <v>9808852</v>
      </c>
    </row>
    <row r="34" spans="1:10" s="2" customFormat="1" ht="15" customHeight="1" thickTop="1" x14ac:dyDescent="0.5">
      <c r="A34" s="30"/>
      <c r="B34" s="36"/>
      <c r="C34" s="19"/>
      <c r="D34" s="19"/>
      <c r="E34" s="19"/>
      <c r="F34" s="19"/>
      <c r="G34" s="19"/>
      <c r="H34" s="19"/>
      <c r="I34" s="19"/>
    </row>
    <row r="35" spans="1:10" s="2" customFormat="1" ht="15.6" customHeight="1" x14ac:dyDescent="0.5">
      <c r="A35" s="30"/>
      <c r="B35" s="36"/>
      <c r="C35" s="185"/>
      <c r="D35" s="185"/>
      <c r="E35" s="185"/>
      <c r="F35" s="185"/>
      <c r="G35" s="185"/>
      <c r="H35" s="185"/>
      <c r="I35" s="185"/>
      <c r="J35" s="164"/>
    </row>
    <row r="36" spans="1:10" s="175" customFormat="1" ht="11.85" customHeight="1" x14ac:dyDescent="0.5">
      <c r="A36" s="30"/>
      <c r="B36" s="36"/>
      <c r="C36" s="142"/>
      <c r="D36" s="142"/>
      <c r="E36" s="142"/>
      <c r="F36" s="142"/>
      <c r="G36" s="142"/>
      <c r="H36" s="142"/>
      <c r="I36" s="142"/>
      <c r="J36" s="164"/>
    </row>
    <row r="37" spans="1:10" s="175" customFormat="1" ht="15.6" customHeight="1" x14ac:dyDescent="0.5">
      <c r="A37" s="30"/>
      <c r="B37" s="36"/>
      <c r="C37" s="142"/>
      <c r="D37" s="142"/>
      <c r="E37" s="142"/>
      <c r="F37" s="142"/>
      <c r="G37" s="142"/>
      <c r="H37" s="142"/>
      <c r="I37" s="142"/>
      <c r="J37" s="164"/>
    </row>
    <row r="38" spans="1:10" s="204" customFormat="1" ht="9.9499999999999993" customHeight="1" x14ac:dyDescent="0.5">
      <c r="A38" s="30"/>
      <c r="B38" s="36"/>
      <c r="C38" s="142"/>
      <c r="D38" s="142"/>
      <c r="E38" s="142"/>
      <c r="F38" s="142"/>
      <c r="G38" s="142"/>
      <c r="H38" s="142"/>
      <c r="I38" s="142"/>
      <c r="J38" s="164"/>
    </row>
    <row r="39" spans="1:10" s="204" customFormat="1" ht="15.6" customHeight="1" x14ac:dyDescent="0.5">
      <c r="A39" s="30"/>
      <c r="B39" s="36"/>
      <c r="C39" s="142"/>
      <c r="D39" s="142"/>
      <c r="E39" s="142"/>
      <c r="F39" s="142"/>
      <c r="G39" s="142"/>
      <c r="H39" s="142"/>
      <c r="I39" s="142"/>
      <c r="J39" s="164"/>
    </row>
    <row r="40" spans="1:10" s="204" customFormat="1" ht="15.6" customHeight="1" x14ac:dyDescent="0.5">
      <c r="A40" s="30"/>
      <c r="B40" s="36"/>
      <c r="C40" s="142"/>
      <c r="D40" s="142"/>
      <c r="E40" s="142"/>
      <c r="F40" s="142"/>
      <c r="G40" s="142"/>
      <c r="H40" s="142"/>
      <c r="I40" s="142"/>
      <c r="J40" s="164"/>
    </row>
    <row r="41" spans="1:10" s="175" customFormat="1" ht="15.6" customHeight="1" x14ac:dyDescent="0.5">
      <c r="A41" s="30"/>
      <c r="B41" s="36"/>
      <c r="C41" s="142"/>
      <c r="D41" s="142"/>
      <c r="E41" s="142"/>
      <c r="F41" s="142"/>
      <c r="G41" s="142"/>
      <c r="H41" s="142"/>
      <c r="I41" s="142"/>
      <c r="J41" s="164"/>
    </row>
    <row r="42" spans="1:10" s="175" customFormat="1" ht="15.6" customHeight="1" x14ac:dyDescent="0.5">
      <c r="A42" s="30"/>
      <c r="B42" s="36"/>
      <c r="C42" s="142"/>
      <c r="D42" s="142"/>
      <c r="E42" s="142"/>
      <c r="F42" s="142"/>
      <c r="G42" s="142"/>
      <c r="H42" s="142"/>
      <c r="I42" s="142"/>
      <c r="J42" s="164"/>
    </row>
    <row r="43" spans="1:10" s="178" customFormat="1" ht="15.6" customHeight="1" x14ac:dyDescent="0.5">
      <c r="A43" s="30"/>
      <c r="B43" s="36"/>
      <c r="C43" s="142"/>
      <c r="D43" s="142"/>
      <c r="E43" s="142"/>
      <c r="F43" s="142"/>
      <c r="G43" s="142"/>
      <c r="H43" s="142"/>
      <c r="I43" s="142"/>
      <c r="J43" s="164"/>
    </row>
    <row r="44" spans="1:10" s="206" customFormat="1" ht="9.6" customHeight="1" x14ac:dyDescent="0.5">
      <c r="A44" s="30"/>
      <c r="B44" s="36"/>
      <c r="C44" s="142"/>
      <c r="D44" s="142"/>
      <c r="E44" s="142"/>
      <c r="F44" s="142"/>
      <c r="G44" s="142"/>
      <c r="H44" s="142"/>
      <c r="I44" s="142"/>
      <c r="J44" s="164"/>
    </row>
    <row r="45" spans="1:10" s="206" customFormat="1" ht="15.6" customHeight="1" x14ac:dyDescent="0.5">
      <c r="A45" s="30"/>
      <c r="B45" s="36"/>
      <c r="C45" s="142"/>
      <c r="D45" s="142"/>
      <c r="E45" s="142"/>
      <c r="F45" s="142"/>
      <c r="G45" s="142"/>
      <c r="H45" s="142"/>
      <c r="I45" s="142"/>
      <c r="J45" s="164"/>
    </row>
    <row r="46" spans="1:10" s="2" customFormat="1" ht="16.350000000000001" customHeight="1" x14ac:dyDescent="0.5">
      <c r="A46" s="30"/>
      <c r="B46" s="36"/>
      <c r="C46" s="142"/>
      <c r="D46" s="142"/>
      <c r="E46" s="142"/>
      <c r="F46" s="142"/>
      <c r="G46" s="142"/>
      <c r="H46" s="142"/>
      <c r="I46" s="142"/>
      <c r="J46" s="164"/>
    </row>
    <row r="47" spans="1:10" s="172" customFormat="1" ht="13.7" customHeight="1" x14ac:dyDescent="0.5">
      <c r="A47" s="30"/>
      <c r="B47" s="36"/>
      <c r="C47" s="142"/>
      <c r="D47" s="142"/>
      <c r="E47" s="142"/>
      <c r="F47" s="142"/>
      <c r="G47" s="142"/>
      <c r="H47" s="142"/>
      <c r="I47" s="142"/>
      <c r="J47" s="164"/>
    </row>
    <row r="48" spans="1:10" s="172" customFormat="1" ht="13.7" customHeight="1" x14ac:dyDescent="0.5">
      <c r="A48" s="30"/>
      <c r="B48" s="36"/>
      <c r="C48" s="142"/>
      <c r="D48" s="142"/>
      <c r="E48" s="142"/>
      <c r="F48" s="142"/>
      <c r="G48" s="142"/>
      <c r="H48" s="142"/>
      <c r="I48" s="142"/>
      <c r="J48" s="164"/>
    </row>
    <row r="49" spans="1:10" s="172" customFormat="1" ht="12.2" customHeight="1" x14ac:dyDescent="0.5">
      <c r="A49" s="30"/>
      <c r="B49" s="36"/>
      <c r="C49" s="142"/>
      <c r="D49" s="142"/>
      <c r="E49" s="142"/>
      <c r="F49" s="142"/>
      <c r="G49" s="142"/>
      <c r="H49" s="142"/>
      <c r="I49" s="142"/>
      <c r="J49" s="164"/>
    </row>
    <row r="50" spans="1:10" s="2" customFormat="1" ht="17.100000000000001" customHeight="1" x14ac:dyDescent="0.5">
      <c r="A50" s="30"/>
      <c r="B50" s="36"/>
      <c r="C50" s="142"/>
      <c r="D50" s="142"/>
      <c r="E50" s="142"/>
      <c r="F50" s="142"/>
      <c r="G50" s="142"/>
      <c r="H50" s="142"/>
      <c r="I50" s="142"/>
      <c r="J50" s="164"/>
    </row>
    <row r="51" spans="1:10" ht="23.25" x14ac:dyDescent="0.45">
      <c r="A51" s="20" t="s">
        <v>141</v>
      </c>
    </row>
  </sheetData>
  <mergeCells count="8">
    <mergeCell ref="C7:E7"/>
    <mergeCell ref="G7:I7"/>
    <mergeCell ref="G5:I5"/>
    <mergeCell ref="A1:I1"/>
    <mergeCell ref="C5:E5"/>
    <mergeCell ref="A4:I4"/>
    <mergeCell ref="A2:I2"/>
    <mergeCell ref="A3:I3"/>
  </mergeCells>
  <pageMargins left="0.7" right="0.35" top="0.8" bottom="0.7" header="0.3" footer="0.3"/>
  <pageSetup paperSize="9" scale="75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pl </vt:lpstr>
      <vt:lpstr>scse_conso 63</vt:lpstr>
      <vt:lpstr>scse_conso 64</vt:lpstr>
      <vt:lpstr>scse_separate 63</vt:lpstr>
      <vt:lpstr>scse_separate 64</vt:lpstr>
      <vt:lpstr>cf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Phakhakul Phongbupakicha</cp:lastModifiedBy>
  <cp:lastPrinted>2021-05-10T05:19:17Z</cp:lastPrinted>
  <dcterms:created xsi:type="dcterms:W3CDTF">2001-10-04T03:02:51Z</dcterms:created>
  <dcterms:modified xsi:type="dcterms:W3CDTF">2021-05-12T04:14:49Z</dcterms:modified>
</cp:coreProperties>
</file>