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ate1904="1" backupFile="1"/>
  <mc:AlternateContent xmlns:mc="http://schemas.openxmlformats.org/markup-compatibility/2006">
    <mc:Choice Requires="x15">
      <x15ac:absPath xmlns:x15ac="http://schemas.microsoft.com/office/spreadsheetml/2010/11/ac" url="D:\Conso 2021_Q1\PM_Q1 2021\PM to set Q1'21\"/>
    </mc:Choice>
  </mc:AlternateContent>
  <xr:revisionPtr revIDLastSave="0" documentId="8_{47A29146-A623-40FA-86E6-4503BB39BDFB}" xr6:coauthVersionLast="36" xr6:coauthVersionMax="36" xr10:uidLastSave="{00000000-0000-0000-0000-000000000000}"/>
  <bookViews>
    <workbookView xWindow="0" yWindow="0" windowWidth="28800" windowHeight="11625" tabRatio="616" firstSheet="1" activeTab="1" xr2:uid="{00000000-000D-0000-FFFF-FFFF00000000}"/>
  </bookViews>
  <sheets>
    <sheet name="NAV000" sheetId="1" state="hidden" r:id="rId1"/>
    <sheet name="BS" sheetId="14" r:id="rId2"/>
    <sheet name="PL" sheetId="15" r:id="rId3"/>
    <sheet name="000" sheetId="3" state="veryHidden" r:id="rId4"/>
    <sheet name="Consolidated" sheetId="18" r:id="rId5"/>
    <sheet name="The Company" sheetId="16" r:id="rId6"/>
    <sheet name="Cashflow " sheetId="19" r:id="rId7"/>
  </sheets>
  <externalReferences>
    <externalReference r:id="rId8"/>
  </externalReferences>
  <definedNames>
    <definedName name="_xlnm.Print_Area" localSheetId="1">BS!$A$1:$J$82</definedName>
    <definedName name="_xlnm.Print_Area" localSheetId="6">'Cashflow '!$A$1:$J$74</definedName>
    <definedName name="_xlnm.Print_Area" localSheetId="4">Consolidated!$A$1:$Y$27</definedName>
    <definedName name="_xlnm.Print_Area" localSheetId="2">PL!$A$1:$N$60</definedName>
    <definedName name="_xlnm.Print_Area" localSheetId="5">'The Company'!$A$1:$M$24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2" i="16" l="1"/>
  <c r="R21" i="18"/>
  <c r="T15" i="18"/>
  <c r="X15" i="18" s="1"/>
  <c r="R15" i="18"/>
  <c r="G67" i="19" l="1"/>
  <c r="C67" i="19"/>
  <c r="I65" i="19"/>
  <c r="G65" i="19"/>
  <c r="E65" i="19"/>
  <c r="C65" i="19"/>
  <c r="I59" i="19"/>
  <c r="G59" i="19"/>
  <c r="E59" i="19"/>
  <c r="C59" i="19"/>
  <c r="I27" i="19"/>
  <c r="I39" i="19" s="1"/>
  <c r="I41" i="19" s="1"/>
  <c r="E27" i="19"/>
  <c r="E39" i="19" s="1"/>
  <c r="E41" i="19" s="1"/>
  <c r="G9" i="19"/>
  <c r="G27" i="19" s="1"/>
  <c r="G39" i="19" s="1"/>
  <c r="G41" i="19" s="1"/>
  <c r="C9" i="19"/>
  <c r="C27" i="19" s="1"/>
  <c r="C39" i="19" s="1"/>
  <c r="C41" i="19" s="1"/>
  <c r="C66" i="19" l="1"/>
  <c r="C68" i="19" s="1"/>
  <c r="C69" i="19" s="1"/>
  <c r="E66" i="19"/>
  <c r="E68" i="19" s="1"/>
  <c r="G66" i="19"/>
  <c r="G68" i="19" s="1"/>
  <c r="G69" i="19" s="1"/>
  <c r="I66" i="19"/>
  <c r="I68" i="19" s="1"/>
  <c r="M20" i="15" l="1"/>
  <c r="G53" i="15" l="1"/>
  <c r="D51" i="14" l="1"/>
  <c r="I21" i="16" l="1"/>
  <c r="I22" i="16" s="1"/>
  <c r="H71" i="14" s="1"/>
  <c r="I15" i="16"/>
  <c r="J24" i="18"/>
  <c r="J18" i="18"/>
  <c r="J19" i="18" s="1"/>
  <c r="E21" i="16"/>
  <c r="E22" i="16" s="1"/>
  <c r="H68" i="14" s="1"/>
  <c r="E15" i="16"/>
  <c r="F24" i="18"/>
  <c r="F25" i="18" s="1"/>
  <c r="D68" i="14" s="1"/>
  <c r="F18" i="18"/>
  <c r="J25" i="18" l="1"/>
  <c r="D71" i="14" s="1"/>
  <c r="F19" i="18"/>
  <c r="I16" i="16"/>
  <c r="E16" i="16"/>
  <c r="M23" i="15" l="1"/>
  <c r="I23" i="15"/>
  <c r="I78" i="14" l="1"/>
  <c r="G78" i="14"/>
  <c r="E78" i="14"/>
  <c r="J76" i="14"/>
  <c r="F76" i="14"/>
  <c r="J74" i="14"/>
  <c r="F74" i="14"/>
  <c r="J59" i="14"/>
  <c r="H59" i="14"/>
  <c r="F59" i="14"/>
  <c r="D59" i="14"/>
  <c r="J51" i="14"/>
  <c r="H51" i="14"/>
  <c r="F51" i="14"/>
  <c r="J28" i="14"/>
  <c r="H28" i="14"/>
  <c r="F28" i="14"/>
  <c r="D28" i="14"/>
  <c r="J17" i="14"/>
  <c r="H17" i="14"/>
  <c r="F17" i="14"/>
  <c r="D17" i="14"/>
  <c r="D29" i="14" l="1"/>
  <c r="H29" i="14"/>
  <c r="J29" i="14"/>
  <c r="D60" i="14"/>
  <c r="F60" i="14"/>
  <c r="F77" i="14" s="1"/>
  <c r="H60" i="14"/>
  <c r="J60" i="14"/>
  <c r="J77" i="14" s="1"/>
  <c r="F29" i="14"/>
  <c r="J78" i="14" l="1"/>
  <c r="F78" i="14"/>
  <c r="V18" i="18" l="1"/>
  <c r="P18" i="18"/>
  <c r="P19" i="18" s="1"/>
  <c r="P21" i="18" s="1"/>
  <c r="N18" i="18"/>
  <c r="N19" i="18" s="1"/>
  <c r="N21" i="18" s="1"/>
  <c r="L18" i="18"/>
  <c r="L19" i="18" s="1"/>
  <c r="H18" i="18"/>
  <c r="D18" i="18"/>
  <c r="D19" i="18" s="1"/>
  <c r="B18" i="18"/>
  <c r="B19" i="18" s="1"/>
  <c r="B21" i="18" s="1"/>
  <c r="V19" i="18"/>
  <c r="H19" i="18"/>
  <c r="H21" i="18" s="1"/>
  <c r="K15" i="16"/>
  <c r="G15" i="16"/>
  <c r="C15" i="16"/>
  <c r="G16" i="16" l="1"/>
  <c r="K16" i="16"/>
  <c r="C16" i="16"/>
  <c r="I57" i="15"/>
  <c r="T21" i="18" l="1"/>
  <c r="X21" i="18" s="1"/>
  <c r="M16" i="15"/>
  <c r="I16" i="15"/>
  <c r="I24" i="15" s="1"/>
  <c r="M24" i="15" l="1"/>
  <c r="M29" i="15" l="1"/>
  <c r="M31" i="15" s="1"/>
  <c r="I29" i="15"/>
  <c r="I31" i="15" s="1"/>
  <c r="I44" i="15" l="1"/>
  <c r="I54" i="15" s="1"/>
  <c r="I49" i="15"/>
  <c r="M47" i="15"/>
  <c r="M57" i="15" s="1"/>
  <c r="M44" i="15"/>
  <c r="M52" i="15" s="1"/>
  <c r="P24" i="18"/>
  <c r="P25" i="18" s="1"/>
  <c r="H24" i="18"/>
  <c r="H25" i="18" s="1"/>
  <c r="D70" i="14" s="1"/>
  <c r="D24" i="18"/>
  <c r="D25" i="18" s="1"/>
  <c r="D67" i="14" s="1"/>
  <c r="B24" i="18"/>
  <c r="B25" i="18" s="1"/>
  <c r="D66" i="14" s="1"/>
  <c r="G23" i="15" l="1"/>
  <c r="G16" i="15"/>
  <c r="G24" i="15" l="1"/>
  <c r="G29" i="15" s="1"/>
  <c r="G31" i="15" s="1"/>
  <c r="K23" i="15"/>
  <c r="K16" i="15"/>
  <c r="G49" i="15" l="1"/>
  <c r="G47" i="15" s="1"/>
  <c r="G57" i="15" s="1"/>
  <c r="K24" i="15"/>
  <c r="K29" i="15" l="1"/>
  <c r="K31" i="15" s="1"/>
  <c r="K44" i="15" s="1"/>
  <c r="G44" i="15"/>
  <c r="G54" i="15" s="1"/>
  <c r="G52" i="15" s="1"/>
  <c r="K52" i="15" l="1"/>
  <c r="K47" i="15"/>
  <c r="K57" i="15" s="1"/>
  <c r="N24" i="18" l="1"/>
  <c r="N25" i="18" s="1"/>
  <c r="C21" i="16" l="1"/>
  <c r="C22" i="16" s="1"/>
  <c r="V23" i="18" l="1"/>
  <c r="V22" i="18"/>
  <c r="V24" i="18" l="1"/>
  <c r="V25" i="18" s="1"/>
  <c r="D75" i="14" s="1"/>
  <c r="R22" i="18" l="1"/>
  <c r="R17" i="18"/>
  <c r="T17" i="18" s="1"/>
  <c r="X17" i="18" s="1"/>
  <c r="R16" i="18"/>
  <c r="T16" i="18" l="1"/>
  <c r="R18" i="18"/>
  <c r="R19" i="18" s="1"/>
  <c r="X16" i="18" l="1"/>
  <c r="X18" i="18" s="1"/>
  <c r="X19" i="18" s="1"/>
  <c r="T18" i="18"/>
  <c r="T19" i="18" s="1"/>
  <c r="G21" i="16"/>
  <c r="G22" i="16" s="1"/>
  <c r="H70" i="14" s="1"/>
  <c r="R23" i="18" l="1"/>
  <c r="R24" i="18" s="1"/>
  <c r="R25" i="18" s="1"/>
  <c r="D73" i="14" s="1"/>
  <c r="M20" i="16" l="1"/>
  <c r="T23" i="18"/>
  <c r="X23" i="18" s="1"/>
  <c r="M14" i="16" l="1"/>
  <c r="L22" i="18" l="1"/>
  <c r="L24" i="18" s="1"/>
  <c r="L25" i="18" s="1"/>
  <c r="D72" i="14" s="1"/>
  <c r="K19" i="16"/>
  <c r="D74" i="14" l="1"/>
  <c r="D76" i="14"/>
  <c r="D77" i="14" s="1"/>
  <c r="D78" i="14" s="1"/>
  <c r="T22" i="18"/>
  <c r="K21" i="16"/>
  <c r="K22" i="16" s="1"/>
  <c r="H72" i="14" s="1"/>
  <c r="M19" i="16"/>
  <c r="M21" i="16" s="1"/>
  <c r="M13" i="16"/>
  <c r="M15" i="16" s="1"/>
  <c r="M16" i="16" s="1"/>
  <c r="M18" i="16"/>
  <c r="H74" i="14" l="1"/>
  <c r="H76" i="14"/>
  <c r="M23" i="16" s="1"/>
  <c r="M22" i="16"/>
  <c r="X22" i="18"/>
  <c r="X24" i="18" s="1"/>
  <c r="X25" i="18" s="1"/>
  <c r="X26" i="18" s="1"/>
  <c r="T24" i="18"/>
  <c r="T25" i="18" s="1"/>
  <c r="H77" i="14" l="1"/>
  <c r="H78" i="14" s="1"/>
</calcChain>
</file>

<file path=xl/sharedStrings.xml><?xml version="1.0" encoding="utf-8"?>
<sst xmlns="http://schemas.openxmlformats.org/spreadsheetml/2006/main" count="308" uniqueCount="212">
  <si>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</si>
  <si>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</si>
  <si>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</si>
  <si>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</si>
  <si>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</si>
  <si>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</si>
  <si>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</si>
  <si>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</si>
  <si>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</si>
  <si>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</si>
  <si>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</si>
  <si>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</si>
  <si>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รวม</t>
  </si>
  <si>
    <t>สินทรัพย์ไม่หมุนเวียน</t>
  </si>
  <si>
    <t>รวมสินทรัพย์ไม่หมุนเวียน</t>
  </si>
  <si>
    <t>กำไรสะสม</t>
  </si>
  <si>
    <t>ยังไม่ได้จัดสรร</t>
  </si>
  <si>
    <t>หนี้สินไม่หมุนเวียน</t>
  </si>
  <si>
    <t>รวมหนี้สินไม่หมุนเวียน</t>
  </si>
  <si>
    <t>สำรองตามกฎหมาย</t>
  </si>
  <si>
    <t>งบกระแสเงินสด</t>
  </si>
  <si>
    <t>งบกระแสเงินสด (ต่อ)</t>
  </si>
  <si>
    <t>กระแสเงินสดจากกิจกรรมจัดหาเงิน</t>
  </si>
  <si>
    <t>งบแสดงการเปลี่ยนแปลงส่วนของผู้ถือหุ้น (ต่อ)</t>
  </si>
  <si>
    <t>งบแสดงการเปลี่ยนแปลงส่วนของผู้ถือหุ้น</t>
  </si>
  <si>
    <t>และชำระเต็มมูลค่าแล้ว</t>
  </si>
  <si>
    <t>ทุนที่ออกจำหน่าย</t>
  </si>
  <si>
    <t>งบการเงินเฉพาะกิจการ</t>
  </si>
  <si>
    <t>บริษัท พรีเมียร์ มาร์เก็ตติ้ง จำกัด (มหาชน) และบริษัทย่อย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</si>
  <si>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</si>
  <si>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</si>
  <si>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</si>
  <si>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เงินฝากที่กันไว้เพื่อการชำระหนี้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</si>
  <si>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</si>
  <si>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</si>
  <si>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</si>
  <si>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</si>
  <si>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</si>
  <si>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</si>
  <si>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</si>
  <si>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</si>
  <si>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</si>
  <si>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</si>
  <si>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</si>
  <si>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</si>
  <si>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</si>
  <si>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</si>
  <si>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</si>
  <si>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</si>
  <si>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หนี้สินและส่วนของผู้ถือหุ้น</t>
  </si>
  <si>
    <t>รายได้จากการขาย</t>
  </si>
  <si>
    <t>รายได้ค่าเช่าและค่าบริการ</t>
  </si>
  <si>
    <t xml:space="preserve">รายได้อื่น </t>
  </si>
  <si>
    <t>ต้นทุนขายและบริการ</t>
  </si>
  <si>
    <t>ค่าใช้จ่ายในการบริหาร</t>
  </si>
  <si>
    <t xml:space="preserve">   จ่ายภาษีเงินได้</t>
  </si>
  <si>
    <t>กระแสเงินสดจากกิจกรรมดำเนินงาน</t>
  </si>
  <si>
    <t>กระแสเงินสดจากกิจกรรมลงทุน</t>
  </si>
  <si>
    <t>ดอกเบี้ยจ่าย</t>
  </si>
  <si>
    <t>รวมส่วนของผู้ถือหุ้น</t>
  </si>
  <si>
    <t xml:space="preserve">   ยังไม่ได้จัดสรร</t>
  </si>
  <si>
    <t>ผลแตกต่างจาก</t>
  </si>
  <si>
    <t>การจัดโครงสร้าง</t>
  </si>
  <si>
    <t>ส่วนเกินทุน</t>
  </si>
  <si>
    <t>การดำเนินธุรกิจ</t>
  </si>
  <si>
    <t>จากการตีราคา</t>
  </si>
  <si>
    <t>ของกลุ่มบริษัท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</si>
  <si>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</si>
  <si>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</si>
  <si>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เงินสดจากกิจกรรมดำเนินงาน</t>
  </si>
  <si>
    <t>เงินสดสุทธิจากกิจกรรมดำเนินงาน</t>
  </si>
  <si>
    <t>สินค้าคงเหลือ</t>
  </si>
  <si>
    <t>เงินลงทุนในบริษัทย่อย</t>
  </si>
  <si>
    <t xml:space="preserve">ที่ดิน อาคารและอุปกรณ์ </t>
  </si>
  <si>
    <t xml:space="preserve">สินทรัพย์ที่ไม่ได้ใช้ในการดำเนินงาน </t>
  </si>
  <si>
    <t>งบแสดงฐานะการเงิน</t>
  </si>
  <si>
    <t>ลูกหนี้การค้าและลูกหนี้อื่น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</si>
  <si>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</si>
  <si>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</si>
  <si>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</si>
  <si>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</si>
  <si>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</si>
  <si>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</si>
  <si>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</si>
  <si>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</si>
  <si>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</si>
  <si>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</si>
  <si>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</si>
  <si>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</si>
  <si>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ที่ดิน</t>
  </si>
  <si>
    <t xml:space="preserve">   ค่าใช้จ่ายผลประโยชน์ระยะยาวของพนักงาน</t>
  </si>
  <si>
    <t>หนี้สินภาษีเงินได้รอการตัดบัญชี</t>
  </si>
  <si>
    <t>สินทรัพย์ภาษีเงินได้รอการตัดบัญชี</t>
  </si>
  <si>
    <t xml:space="preserve">รายการปรับกระทบยอดกำไรก่อนภาษีเป็นเงินสดรับ (จ่าย) </t>
  </si>
  <si>
    <t>ที่เกิดจากผู้ถือหุ้น</t>
  </si>
  <si>
    <t xml:space="preserve">   ค่าเช่าจ่ายล่วงหน้าตัดจำหน่าย</t>
  </si>
  <si>
    <t xml:space="preserve">      หุ้นสามัญ 598,245,300 หุ้น มูลค่าหุ้นละ 1 บาท</t>
  </si>
  <si>
    <t xml:space="preserve">   ค่าเสื่อมราคาและค่าตัดจำหน่าย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</si>
  <si>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</si>
  <si>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 </t>
  </si>
  <si>
    <t xml:space="preserve">   จัดสรรแล้ว - สำรองตามกฎหมาย</t>
  </si>
  <si>
    <t xml:space="preserve">
และชำระเต็มมูลค่าแล้ว</t>
  </si>
  <si>
    <t>จัดสรรแล้ว -</t>
  </si>
  <si>
    <t>รายการอื่นของ</t>
  </si>
  <si>
    <t>การเปลี่ยนแปลง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</si>
  <si>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</si>
  <si>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</si>
  <si>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</si>
  <si>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</si>
  <si>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</si>
  <si>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</si>
  <si>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</si>
  <si>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</si>
  <si>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>งบกำไรขาดทุนเบ็ดเสร็จ (ต่อ)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</si>
  <si>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</si>
  <si>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</si>
  <si>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</si>
  <si>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</si>
  <si>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</si>
  <si>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</si>
  <si>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เงินให้กู้ยืมระยะสั้นแก่กิจการที่เกี่ยวข้องกันเพิ่มขึ้น</t>
  </si>
  <si>
    <t>เงินให้กู้ยืมระยะสั้นแก่กิจการที่เกี่ยวข้องกันและดอกเบี้ยค้างรับ</t>
  </si>
  <si>
    <t>จากการ</t>
  </si>
  <si>
    <t>เปลี่ยนสัดส่วน</t>
  </si>
  <si>
    <t>การถือหุ้น</t>
  </si>
  <si>
    <t>ในบริษัทย่อย</t>
  </si>
  <si>
    <t xml:space="preserve">   จากกิจกรรมดำเนินงาน</t>
  </si>
  <si>
    <t>เงินให้กู้ยืมระยะยาวแก่กิจการที่เกี่ยวข้องกันลดลง</t>
  </si>
  <si>
    <t>กำไรจากการจำหน่ายเงินลงทุน</t>
  </si>
  <si>
    <t>(หน่วย: พันบาท)</t>
  </si>
  <si>
    <t>(หน่วย: พันบาท ยกเว้นกำไรต่อหุ้นขั้นพื้นฐานแสดงเป็นบาท)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</si>
  <si>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</si>
  <si>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</si>
  <si>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</si>
  <si>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</si>
  <si>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 xml:space="preserve">กำไรสำหรับงวด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</si>
  <si>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</si>
  <si>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</si>
  <si>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</si>
  <si>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เงินสดสุทธิใช้ไปในกิจกรรมลงทุน</t>
  </si>
  <si>
    <t>ยอดคงเหลือ ณ วันที่ 31 มีนาคม 2563</t>
  </si>
  <si>
    <t>ส่วนของเงินกู้ยืมระยะยาวที่ถึงกำหนดชำระ</t>
  </si>
  <si>
    <t xml:space="preserve">   ภายในหนึ่งปีและดอกเบี้ยค้างจ่าย</t>
  </si>
  <si>
    <t>เงินกู้ยืมระยะยาว - สุทธิจากส่วนที่ถึงกำหนดชำระภายในหนึ่งปี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</si>
  <si>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</si>
  <si>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</si>
  <si>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</si>
  <si>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</si>
  <si>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</si>
  <si>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</si>
  <si>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ชำระคืนหนี้สินตามสัญญาเช่า</t>
  </si>
  <si>
    <t>เงินเบิกเกินบัญชีและเงินกู้ยืมระยะสั้นจากสถาบันการเงิน</t>
  </si>
  <si>
    <t xml:space="preserve">   (กำไร) ขาดทุนจากอัตราแลกเปลี่ยนที่ยังไม่เกิดขึ้นจริง</t>
  </si>
  <si>
    <t>เงินฝากธนาคารที่มีภาระค้ำประกันลดลง</t>
  </si>
  <si>
    <t xml:space="preserve">   การปรับลดราคาสินค้าคงเหลือเป็นมูลค่าสุทธิที่จะได้รับ (โอนกลับ)</t>
  </si>
  <si>
    <t>ต้นทุนทางการเงิน</t>
  </si>
  <si>
    <t>สินทรัพย์ทางการเงินไม่หมุนเวียน</t>
  </si>
  <si>
    <t xml:space="preserve">ยอดคงเหลือ ณ วันที่ 1 มกราคม 2563 </t>
  </si>
  <si>
    <t>เงินสดรับจากการจำหน่ายเครื่องจักร อุปกรณ์และยานพาหนะ</t>
  </si>
  <si>
    <t>กำไรก่อนค่าใช้จ่ายภาษีเงินได้</t>
  </si>
  <si>
    <t>ค่าใช้จ่ายภาษีเงินได้</t>
  </si>
  <si>
    <t xml:space="preserve">   จ่ายผลประโยชน์ระยะยาวของพนักงาน</t>
  </si>
  <si>
    <t>ซื้อเงินลงทุนในหน่วยลงทุน - กองทุนเปิด</t>
  </si>
  <si>
    <t>เงินสดรับจากการขายเงินลงทุนในหน่วยลงทุน - กองทุนเปิด</t>
  </si>
  <si>
    <t>เงินสดสุทธิจาก (ใช้ไปใน) กิจกรรมจัดหาเงิน</t>
  </si>
  <si>
    <t xml:space="preserve">   กำไรส่วนที่เป็นของผู้ถือหุ้นของบริษัทฯ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</si>
  <si>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</si>
  <si>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</si>
  <si>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</si>
  <si>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สินทรัพย์สิทธิการใช้ - ค่าเช่าจ่ายล่วงหน้า</t>
  </si>
  <si>
    <t>ส่วนเกิน (ต่ำกว่า) ทุนจากการเปลี่ยนแปลงสัดส่วนการถือหุ้นในบริษัทย่อย</t>
  </si>
  <si>
    <t>หุ้นทุนซื้อคืน</t>
  </si>
  <si>
    <t xml:space="preserve">   ทุนสำรองสำหรับหุ้นทุนซื้อคืน</t>
  </si>
  <si>
    <t>ณ วันที่ 31 มีนาคม 2564</t>
  </si>
  <si>
    <t>31 มีนาคม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</si>
  <si>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</si>
  <si>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</si>
  <si>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</si>
  <si>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</si>
  <si>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ต้นทุนในการจัดจำหน่าย</t>
  </si>
  <si>
    <t>ขาดทุนที่ยังไม่เกิดขึ้นจริงจากการวัดมูลค่ายุติธรรมของ</t>
  </si>
  <si>
    <t xml:space="preserve">   สินทรัพย์ทางการเงิน</t>
  </si>
  <si>
    <t>ทุนสำรอง</t>
  </si>
  <si>
    <t xml:space="preserve">   ขาดทุนจากการด้อยค่าของสินทรัพย์ทางการเงิน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</si>
  <si>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</si>
  <si>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</si>
  <si>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 xml:space="preserve">   (กำไร) ขาดทุนที่ยังไม่เกิดขึ้นจริงจากการเปลี่ยนแปลง</t>
  </si>
  <si>
    <t>เงินสดรับจากดอกเบี้ย</t>
  </si>
  <si>
    <t>11, 13</t>
  </si>
  <si>
    <t>กำไรที่ยังไม่เกิดขึ้นจริงจากการวัดมูลค่ายุติธรรมของ</t>
  </si>
  <si>
    <t>ขาดทุนจากการด้อยค่าสินทรัพย์ทางการเงิน</t>
  </si>
  <si>
    <t>รายได้ทางการเงิน</t>
  </si>
  <si>
    <t>หนี้สินทางการเงินหมุนเวียน</t>
  </si>
  <si>
    <t>หนี้สินไม่หมุนเวียนอื่น</t>
  </si>
  <si>
    <t xml:space="preserve">   ตัดจำหน่ายสินทรัพย์</t>
  </si>
  <si>
    <t>กำไรขาดทุน:</t>
  </si>
  <si>
    <t>กำไรขาดทุนเบ็ดเสร็จอื่น:</t>
  </si>
  <si>
    <t>ส่วนเกิน (ต่ำกว่า) ทุน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</si>
  <si>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</si>
  <si>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เงินกู้ระยะยาวเพิ่มขึ้น (ลดลง)</t>
  </si>
  <si>
    <t>เงินสดและรายการเทียบเท่าเงินสดเพิ่มขึ้น (ลดลง) สุทธิ</t>
  </si>
  <si>
    <t xml:space="preserve">   กำไรจากการจำหน่ายเงินลงทุนในหน่วยลงทุน - กองทุนเปิด</t>
  </si>
  <si>
    <t xml:space="preserve">   กำไรจากการจำหน่ายเครื่องจักร อุปกรณ์และยานพาหนะ</t>
  </si>
  <si>
    <t>ข้อมูลกระแสเงินสดเปิดเผยเพิ่มเติม</t>
  </si>
  <si>
    <t>รายการที่มิใช่เงินสด:</t>
  </si>
  <si>
    <t>ซื้อเครื่องจักร อุปกรณ์และส่วนปรับปรุงอาคารเพิ่มขึ้น</t>
  </si>
  <si>
    <t xml:space="preserve">   หนี้สินไม่หมุนเวียนอื่น</t>
  </si>
  <si>
    <t xml:space="preserve">   หนี้สินทางการเงินหมุนเวียน</t>
  </si>
  <si>
    <t xml:space="preserve">   สินทรัพย์สิทธิการใช้เพิ่มขึ้นโดยการทำสัญญาเช่าระหว่างงวด</t>
  </si>
  <si>
    <t>กำไรจากการดำเนินงาน</t>
  </si>
  <si>
    <t xml:space="preserve">       มูลค่ายุติธรรมของสินทรัพย์ทางการเงิน</t>
  </si>
  <si>
    <t>ยอดคงเหลือ ณ วันที่ 1 มกราคม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</si>
</sst>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-* #,##0.00\ &quot;F&quot;_-;\-* #,##0.00\ &quot;F&quot;_-;_-* &quot;-&quot;??\ &quot;F&quot;_-;_-@_-"/>
    <numFmt numFmtId="196" formatCode="#,##0.00&quot; $&quot;;\-#,##0.00&quot; $&quot;"/>
    <numFmt numFmtId="197" formatCode="#,##0.00&quot; $&quot;;[Red]\-#,##0.00&quot; $&quot;"/>
    <numFmt numFmtId="198" formatCode="d\.m\.yy"/>
    <numFmt numFmtId="199" formatCode="d\.mmm\.yy"/>
    <numFmt numFmtId="200" formatCode="d\.mmm"/>
    <numFmt numFmtId="201" formatCode="mmm\.yy"/>
    <numFmt numFmtId="202" formatCode="d\.m\.yy\ h:mm"/>
    <numFmt numFmtId="203" formatCode="0&quot;  &quot;"/>
    <numFmt numFmtId="204" formatCode="0.00&quot;  &quot;"/>
    <numFmt numFmtId="205" formatCode="&quot;ฃค&quot;#,##0;&quot;ฃค&quot;\-#,##0"/>
  </numFmts>
  <fonts count="36">
    <font>
      <sz val="10"/>
      <name val="ApFont"/>
      <charset val="22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u/>
      <sz val="16"/>
      <color indexed="8"/>
      <name val="Angsana New"/>
      <family val="1"/>
    </font>
    <font>
      <sz val="12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b/>
      <sz val="24"/>
      <name val="AngsanaUPC"/>
      <family val="1"/>
      <charset val="222"/>
    </font>
    <font>
      <sz val="11"/>
      <name val="Helv"/>
    </font>
    <font>
      <sz val="12"/>
      <name val="Tms Rmn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4"/>
      <color indexed="12"/>
      <name val="AngsanaUPC"/>
      <family val="1"/>
      <charset val="222"/>
    </font>
    <font>
      <sz val="12"/>
      <name val="Arial"/>
      <family val="2"/>
    </font>
    <font>
      <b/>
      <sz val="10"/>
      <name val="Helv"/>
    </font>
    <font>
      <u/>
      <sz val="14"/>
      <color indexed="36"/>
      <name val="AngsanaUPC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sz val="12"/>
      <name val="ทsฒำฉ๚ล้"/>
      <charset val="136"/>
    </font>
    <font>
      <u/>
      <sz val="14"/>
      <color indexed="12"/>
      <name val="Cordia New"/>
      <family val="2"/>
    </font>
    <font>
      <sz val="16"/>
      <color rgb="FFFF0000"/>
      <name val="Angsana New"/>
      <family val="1"/>
    </font>
    <font>
      <sz val="10"/>
      <name val="ApFont"/>
    </font>
    <font>
      <b/>
      <sz val="16"/>
      <color theme="1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3">
    <xf numFmtId="0" fontId="0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0" fillId="0" borderId="0"/>
    <xf numFmtId="196" fontId="23" fillId="0" borderId="0" applyFill="0" applyBorder="0" applyAlignment="0"/>
    <xf numFmtId="197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200" fontId="23" fillId="0" borderId="0" applyFill="0" applyBorder="0" applyAlignment="0"/>
    <xf numFmtId="196" fontId="23" fillId="0" borderId="0" applyFill="0" applyBorder="0" applyAlignment="0"/>
    <xf numFmtId="201" fontId="23" fillId="0" borderId="0" applyFill="0" applyBorder="0" applyAlignment="0"/>
    <xf numFmtId="197" fontId="23" fillId="0" borderId="0" applyFill="0" applyBorder="0" applyAlignment="0"/>
    <xf numFmtId="0" fontId="24" fillId="0" borderId="0"/>
    <xf numFmtId="43" fontId="10" fillId="0" borderId="0" applyFont="0" applyFill="0" applyBorder="0" applyAlignment="0" applyProtection="0"/>
    <xf numFmtId="196" fontId="23" fillId="0" borderId="0" applyFont="0" applyFill="0" applyBorder="0" applyAlignment="0" applyProtection="0"/>
    <xf numFmtId="194" fontId="17" fillId="0" borderId="0"/>
    <xf numFmtId="197" fontId="23" fillId="0" borderId="0" applyFont="0" applyFill="0" applyBorder="0" applyAlignment="0" applyProtection="0"/>
    <xf numFmtId="192" fontId="17" fillId="0" borderId="0"/>
    <xf numFmtId="14" fontId="16" fillId="0" borderId="0" applyFill="0" applyBorder="0" applyAlignment="0"/>
    <xf numFmtId="191" fontId="17" fillId="0" borderId="0"/>
    <xf numFmtId="0" fontId="15" fillId="0" borderId="0" applyNumberFormat="0" applyFill="0" applyBorder="0" applyAlignment="0" applyProtection="0"/>
    <xf numFmtId="196" fontId="23" fillId="0" borderId="0" applyFill="0" applyBorder="0" applyAlignment="0"/>
    <xf numFmtId="197" fontId="23" fillId="0" borderId="0" applyFill="0" applyBorder="0" applyAlignment="0"/>
    <xf numFmtId="196" fontId="23" fillId="0" borderId="0" applyFill="0" applyBorder="0" applyAlignment="0"/>
    <xf numFmtId="201" fontId="23" fillId="0" borderId="0" applyFill="0" applyBorder="0" applyAlignment="0"/>
    <xf numFmtId="197" fontId="23" fillId="0" borderId="0" applyFill="0" applyBorder="0" applyAlignment="0"/>
    <xf numFmtId="38" fontId="18" fillId="2" borderId="0" applyNumberFormat="0" applyBorder="0" applyAlignment="0" applyProtection="0"/>
    <xf numFmtId="0" fontId="26" fillId="0" borderId="0">
      <alignment horizontal="left"/>
    </xf>
    <xf numFmtId="0" fontId="27" fillId="0" borderId="6" applyNumberFormat="0" applyAlignment="0" applyProtection="0">
      <alignment horizontal="left" vertical="center"/>
    </xf>
    <xf numFmtId="0" fontId="27" fillId="0" borderId="3">
      <alignment horizontal="left" vertical="center"/>
    </xf>
    <xf numFmtId="10" fontId="18" fillId="3" borderId="7" applyNumberFormat="0" applyBorder="0" applyAlignment="0" applyProtection="0"/>
    <xf numFmtId="196" fontId="23" fillId="0" borderId="0" applyFill="0" applyBorder="0" applyAlignment="0"/>
    <xf numFmtId="197" fontId="23" fillId="0" borderId="0" applyFill="0" applyBorder="0" applyAlignment="0"/>
    <xf numFmtId="196" fontId="23" fillId="0" borderId="0" applyFill="0" applyBorder="0" applyAlignment="0"/>
    <xf numFmtId="201" fontId="23" fillId="0" borderId="0" applyFill="0" applyBorder="0" applyAlignment="0"/>
    <xf numFmtId="197" fontId="23" fillId="0" borderId="0" applyFill="0" applyBorder="0" applyAlignment="0"/>
    <xf numFmtId="0" fontId="28" fillId="0" borderId="8"/>
    <xf numFmtId="37" fontId="19" fillId="0" borderId="0"/>
    <xf numFmtId="193" fontId="20" fillId="0" borderId="0"/>
    <xf numFmtId="9" fontId="10" fillId="0" borderId="0" applyFont="0" applyFill="0" applyBorder="0" applyAlignment="0" applyProtection="0"/>
    <xf numFmtId="200" fontId="23" fillId="0" borderId="0" applyFont="0" applyFill="0" applyBorder="0" applyAlignment="0" applyProtection="0"/>
    <xf numFmtId="205" fontId="29" fillId="0" borderId="0" applyFont="0" applyFill="0" applyBorder="0" applyAlignment="0" applyProtection="0"/>
    <xf numFmtId="1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3" fillId="0" borderId="0" applyFill="0" applyBorder="0" applyAlignment="0"/>
    <xf numFmtId="197" fontId="23" fillId="0" borderId="0" applyFill="0" applyBorder="0" applyAlignment="0"/>
    <xf numFmtId="196" fontId="23" fillId="0" borderId="0" applyFill="0" applyBorder="0" applyAlignment="0"/>
    <xf numFmtId="201" fontId="23" fillId="0" borderId="0" applyFill="0" applyBorder="0" applyAlignment="0"/>
    <xf numFmtId="197" fontId="23" fillId="0" borderId="0" applyFill="0" applyBorder="0" applyAlignment="0"/>
    <xf numFmtId="41" fontId="21" fillId="0" borderId="0" applyFont="0" applyFill="0" applyBorder="0" applyAlignment="0" applyProtection="0"/>
    <xf numFmtId="203" fontId="23" fillId="0" borderId="0" applyFont="0" applyFill="0" applyBorder="0" applyAlignment="0" applyProtection="0"/>
    <xf numFmtId="1" fontId="21" fillId="0" borderId="9" applyNumberFormat="0" applyFill="0" applyAlignment="0" applyProtection="0">
      <alignment horizontal="center" vertical="center"/>
    </xf>
    <xf numFmtId="0" fontId="28" fillId="0" borderId="0"/>
    <xf numFmtId="49" fontId="16" fillId="0" borderId="0" applyFill="0" applyBorder="0" applyAlignment="0"/>
    <xf numFmtId="202" fontId="23" fillId="0" borderId="0" applyFill="0" applyBorder="0" applyAlignment="0"/>
    <xf numFmtId="195" fontId="23" fillId="0" borderId="0" applyFill="0" applyBorder="0" applyAlignment="0"/>
    <xf numFmtId="3" fontId="13" fillId="0" borderId="10">
      <alignment horizontal="center"/>
    </xf>
    <xf numFmtId="204" fontId="2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88" fontId="30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37" fontId="14" fillId="0" borderId="0"/>
    <xf numFmtId="0" fontId="21" fillId="0" borderId="0"/>
    <xf numFmtId="43" fontId="21" fillId="0" borderId="0" applyFont="0" applyFill="0" applyBorder="0" applyAlignment="0" applyProtection="0"/>
    <xf numFmtId="0" fontId="10" fillId="0" borderId="0"/>
    <xf numFmtId="0" fontId="12" fillId="0" borderId="0"/>
    <xf numFmtId="43" fontId="17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0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16" fillId="0" borderId="0" applyFill="0" applyBorder="0" applyAlignment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16" fillId="0" borderId="0" applyFill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0" fillId="0" borderId="0"/>
    <xf numFmtId="0" fontId="12" fillId="0" borderId="0"/>
    <xf numFmtId="0" fontId="18" fillId="0" borderId="0"/>
    <xf numFmtId="43" fontId="18" fillId="0" borderId="0" applyFont="0" applyFill="0" applyBorder="0" applyAlignment="0" applyProtection="0"/>
    <xf numFmtId="0" fontId="11" fillId="0" borderId="0"/>
    <xf numFmtId="0" fontId="33" fillId="0" borderId="0"/>
    <xf numFmtId="4" fontId="33" fillId="0" borderId="0" applyFont="0" applyFill="0" applyBorder="0" applyAlignment="0" applyProtection="0"/>
    <xf numFmtId="0" fontId="11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" fillId="0" borderId="0" applyFont="0" applyFill="0" applyBorder="0" applyAlignment="0" applyProtection="0"/>
  </cellStyleXfs>
  <cellXfs count="180">
    <xf numFmtId="0" fontId="0" fillId="0" borderId="0" xfId="0"/>
    <xf numFmtId="0" fontId="3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38" fontId="3" fillId="0" borderId="0" xfId="0" applyNumberFormat="1" applyFont="1" applyFill="1" applyAlignment="1">
      <alignment vertical="top"/>
    </xf>
    <xf numFmtId="38" fontId="6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187" fontId="3" fillId="0" borderId="0" xfId="0" applyNumberFormat="1" applyFont="1" applyFill="1" applyAlignment="1">
      <alignment horizontal="right" vertical="top"/>
    </xf>
    <xf numFmtId="187" fontId="3" fillId="0" borderId="0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horizontal="right" vertical="top"/>
    </xf>
    <xf numFmtId="187" fontId="3" fillId="0" borderId="1" xfId="0" applyNumberFormat="1" applyFont="1" applyFill="1" applyBorder="1" applyAlignment="1">
      <alignment horizontal="right" vertical="top"/>
    </xf>
    <xf numFmtId="38" fontId="4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190" fontId="3" fillId="0" borderId="0" xfId="0" applyNumberFormat="1" applyFont="1" applyFill="1" applyAlignment="1">
      <alignment horizontal="center" vertical="top"/>
    </xf>
    <xf numFmtId="38" fontId="4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centerContinuous" vertical="top"/>
    </xf>
    <xf numFmtId="38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centerContinuous" vertical="top"/>
    </xf>
    <xf numFmtId="38" fontId="5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38" fontId="5" fillId="0" borderId="0" xfId="0" applyNumberFormat="1" applyFont="1" applyFill="1" applyAlignment="1">
      <alignment vertical="top"/>
    </xf>
    <xf numFmtId="190" fontId="3" fillId="0" borderId="0" xfId="0" applyNumberFormat="1" applyFont="1" applyFill="1" applyAlignment="1">
      <alignment vertical="top"/>
    </xf>
    <xf numFmtId="187" fontId="3" fillId="0" borderId="0" xfId="1" applyNumberFormat="1" applyFont="1" applyFill="1" applyBorder="1" applyAlignment="1">
      <alignment horizontal="right" vertical="top"/>
    </xf>
    <xf numFmtId="37" fontId="6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90" fontId="4" fillId="0" borderId="0" xfId="0" applyNumberFormat="1" applyFont="1" applyFill="1" applyBorder="1" applyAlignment="1">
      <alignment horizontal="center" vertical="top"/>
    </xf>
    <xf numFmtId="190" fontId="4" fillId="0" borderId="0" xfId="0" applyNumberFormat="1" applyFont="1" applyFill="1"/>
    <xf numFmtId="190" fontId="3" fillId="0" borderId="0" xfId="1" applyNumberFormat="1" applyFont="1" applyFill="1" applyAlignment="1">
      <alignment horizontal="right" vertical="top"/>
    </xf>
    <xf numFmtId="3" fontId="3" fillId="0" borderId="0" xfId="1" applyNumberFormat="1" applyFont="1" applyFill="1" applyBorder="1" applyAlignment="1">
      <alignment horizontal="right" vertical="top"/>
    </xf>
    <xf numFmtId="3" fontId="3" fillId="0" borderId="0" xfId="1" applyNumberFormat="1" applyFont="1" applyFill="1" applyAlignment="1">
      <alignment vertical="top"/>
    </xf>
    <xf numFmtId="4" fontId="3" fillId="0" borderId="0" xfId="1" applyFont="1" applyFill="1" applyAlignment="1">
      <alignment vertical="top"/>
    </xf>
    <xf numFmtId="0" fontId="3" fillId="0" borderId="0" xfId="2" applyFont="1" applyFill="1" applyAlignment="1">
      <alignment horizontal="left" vertical="top"/>
    </xf>
    <xf numFmtId="0" fontId="3" fillId="0" borderId="0" xfId="2" applyFont="1" applyFill="1" applyAlignment="1">
      <alignment vertical="top"/>
    </xf>
    <xf numFmtId="38" fontId="3" fillId="0" borderId="0" xfId="2" applyNumberFormat="1" applyFont="1" applyFill="1" applyAlignment="1">
      <alignment vertical="top"/>
    </xf>
    <xf numFmtId="38" fontId="4" fillId="0" borderId="0" xfId="2" applyNumberFormat="1" applyFont="1" applyFill="1" applyAlignment="1">
      <alignment vertical="top"/>
    </xf>
    <xf numFmtId="187" fontId="3" fillId="0" borderId="4" xfId="2" applyNumberFormat="1" applyFont="1" applyFill="1" applyBorder="1" applyAlignment="1">
      <alignment horizontal="right" vertical="top"/>
    </xf>
    <xf numFmtId="187" fontId="3" fillId="0" borderId="0" xfId="2" applyNumberFormat="1" applyFont="1" applyFill="1" applyBorder="1" applyAlignment="1">
      <alignment horizontal="right" vertical="top"/>
    </xf>
    <xf numFmtId="0" fontId="6" fillId="0" borderId="0" xfId="2" applyFont="1" applyFill="1" applyAlignment="1">
      <alignment horizontal="center" vertical="top"/>
    </xf>
    <xf numFmtId="187" fontId="3" fillId="0" borderId="3" xfId="2" applyNumberFormat="1" applyFont="1" applyFill="1" applyBorder="1" applyAlignment="1">
      <alignment horizontal="right" vertical="top"/>
    </xf>
    <xf numFmtId="187" fontId="3" fillId="0" borderId="1" xfId="2" applyNumberFormat="1" applyFont="1" applyFill="1" applyBorder="1" applyAlignment="1">
      <alignment horizontal="right" vertical="top"/>
    </xf>
    <xf numFmtId="187" fontId="3" fillId="0" borderId="0" xfId="2" applyNumberFormat="1" applyFont="1" applyFill="1" applyAlignment="1">
      <alignment horizontal="right" vertical="top"/>
    </xf>
    <xf numFmtId="190" fontId="3" fillId="0" borderId="0" xfId="2" applyNumberFormat="1" applyFont="1" applyFill="1" applyAlignment="1">
      <alignment horizontal="center" vertical="top"/>
    </xf>
    <xf numFmtId="0" fontId="5" fillId="0" borderId="0" xfId="2" applyNumberFormat="1" applyFont="1" applyFill="1" applyBorder="1" applyAlignment="1">
      <alignment vertical="top"/>
    </xf>
    <xf numFmtId="38" fontId="5" fillId="0" borderId="0" xfId="2" applyNumberFormat="1" applyFont="1" applyFill="1" applyAlignment="1">
      <alignment horizontal="center" vertical="top"/>
    </xf>
    <xf numFmtId="37" fontId="3" fillId="0" borderId="0" xfId="2" applyNumberFormat="1" applyFont="1" applyFill="1" applyAlignment="1">
      <alignment horizontal="centerContinuous" vertical="top"/>
    </xf>
    <xf numFmtId="38" fontId="3" fillId="0" borderId="0" xfId="2" applyNumberFormat="1" applyFont="1" applyFill="1" applyAlignment="1">
      <alignment horizontal="centerContinuous" vertical="top"/>
    </xf>
    <xf numFmtId="38" fontId="4" fillId="0" borderId="0" xfId="2" applyNumberFormat="1" applyFont="1" applyFill="1" applyAlignment="1">
      <alignment horizontal="left" vertical="top"/>
    </xf>
    <xf numFmtId="37" fontId="3" fillId="0" borderId="0" xfId="2" applyNumberFormat="1" applyFont="1" applyFill="1" applyAlignment="1">
      <alignment horizontal="center" vertical="top"/>
    </xf>
    <xf numFmtId="38" fontId="3" fillId="0" borderId="0" xfId="2" applyNumberFormat="1" applyFont="1" applyFill="1" applyAlignment="1">
      <alignment horizontal="center" vertical="top"/>
    </xf>
    <xf numFmtId="37" fontId="3" fillId="0" borderId="0" xfId="2" applyNumberFormat="1" applyFont="1" applyFill="1" applyAlignment="1">
      <alignment vertical="top"/>
    </xf>
    <xf numFmtId="37" fontId="4" fillId="0" borderId="1" xfId="0" applyNumberFormat="1" applyFont="1" applyFill="1" applyBorder="1" applyAlignment="1">
      <alignment horizontal="centerContinuous" vertical="top"/>
    </xf>
    <xf numFmtId="38" fontId="4" fillId="0" borderId="1" xfId="0" applyNumberFormat="1" applyFont="1" applyFill="1" applyBorder="1" applyAlignment="1">
      <alignment horizontal="centerContinuous" vertical="top"/>
    </xf>
    <xf numFmtId="3" fontId="3" fillId="0" borderId="0" xfId="0" applyNumberFormat="1" applyFont="1" applyFill="1" applyAlignment="1">
      <alignment vertical="top"/>
    </xf>
    <xf numFmtId="187" fontId="3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center" vertical="top"/>
    </xf>
    <xf numFmtId="190" fontId="4" fillId="0" borderId="0" xfId="0" applyNumberFormat="1" applyFont="1" applyFill="1" applyAlignment="1">
      <alignment horizontal="center" vertical="top"/>
    </xf>
    <xf numFmtId="190" fontId="4" fillId="0" borderId="0" xfId="0" applyNumberFormat="1" applyFont="1" applyFill="1" applyAlignment="1">
      <alignment horizontal="center"/>
    </xf>
    <xf numFmtId="190" fontId="3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>
      <alignment horizontal="center" vertical="center"/>
    </xf>
    <xf numFmtId="187" fontId="3" fillId="0" borderId="2" xfId="0" applyNumberFormat="1" applyFont="1" applyFill="1" applyBorder="1" applyAlignment="1">
      <alignment horizontal="right" vertical="top"/>
    </xf>
    <xf numFmtId="190" fontId="3" fillId="0" borderId="0" xfId="0" applyNumberFormat="1" applyFont="1" applyFill="1"/>
    <xf numFmtId="190" fontId="3" fillId="0" borderId="0" xfId="0" applyNumberFormat="1" applyFont="1" applyFill="1" applyBorder="1" applyAlignment="1">
      <alignment vertical="top"/>
    </xf>
    <xf numFmtId="190" fontId="3" fillId="0" borderId="0" xfId="1" applyNumberFormat="1" applyFont="1" applyFill="1" applyBorder="1" applyAlignment="1">
      <alignment horizontal="center" vertical="top"/>
    </xf>
    <xf numFmtId="190" fontId="3" fillId="0" borderId="0" xfId="1" applyNumberFormat="1" applyFont="1" applyFill="1" applyAlignment="1">
      <alignment horizontal="center" vertical="top"/>
    </xf>
    <xf numFmtId="0" fontId="5" fillId="0" borderId="0" xfId="2" applyNumberFormat="1" applyFont="1" applyFill="1" applyBorder="1" applyAlignment="1">
      <alignment horizontal="center" vertical="top"/>
    </xf>
    <xf numFmtId="187" fontId="3" fillId="0" borderId="0" xfId="2" applyNumberFormat="1" applyFont="1" applyFill="1" applyAlignment="1">
      <alignment vertical="top"/>
    </xf>
    <xf numFmtId="190" fontId="3" fillId="0" borderId="0" xfId="2" applyNumberFormat="1" applyFont="1" applyFill="1" applyBorder="1" applyAlignment="1">
      <alignment horizontal="center" vertical="top"/>
    </xf>
    <xf numFmtId="187" fontId="3" fillId="0" borderId="11" xfId="0" applyNumberFormat="1" applyFont="1" applyFill="1" applyBorder="1" applyAlignment="1">
      <alignment horizontal="right" vertical="top"/>
    </xf>
    <xf numFmtId="187" fontId="3" fillId="0" borderId="12" xfId="0" applyNumberFormat="1" applyFont="1" applyFill="1" applyBorder="1" applyAlignment="1">
      <alignment horizontal="right" vertical="top"/>
    </xf>
    <xf numFmtId="37" fontId="3" fillId="0" borderId="0" xfId="2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horizontal="centerContinuous" vertical="top"/>
    </xf>
    <xf numFmtId="0" fontId="4" fillId="0" borderId="0" xfId="0" quotePrefix="1" applyNumberFormat="1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38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87" fontId="3" fillId="0" borderId="2" xfId="2" applyNumberFormat="1" applyFont="1" applyFill="1" applyBorder="1" applyAlignment="1">
      <alignment horizontal="right" vertical="top"/>
    </xf>
    <xf numFmtId="37" fontId="7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37" fontId="3" fillId="0" borderId="0" xfId="1" applyNumberFormat="1" applyFont="1" applyFill="1" applyAlignment="1">
      <alignment horizontal="right" vertical="top"/>
    </xf>
    <xf numFmtId="37" fontId="3" fillId="0" borderId="0" xfId="1" applyNumberFormat="1" applyFont="1" applyFill="1" applyBorder="1" applyAlignment="1">
      <alignment horizontal="right" vertical="top"/>
    </xf>
    <xf numFmtId="37" fontId="3" fillId="0" borderId="4" xfId="2" applyNumberFormat="1" applyFont="1" applyFill="1" applyBorder="1" applyAlignment="1">
      <alignment horizontal="right" vertical="top"/>
    </xf>
    <xf numFmtId="37" fontId="3" fillId="0" borderId="0" xfId="2" applyNumberFormat="1" applyFont="1" applyFill="1" applyBorder="1" applyAlignment="1">
      <alignment horizontal="right" vertical="top"/>
    </xf>
    <xf numFmtId="37" fontId="3" fillId="0" borderId="0" xfId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190" fontId="3" fillId="0" borderId="0" xfId="0" applyNumberFormat="1" applyFont="1" applyFill="1" applyAlignment="1">
      <alignment horizontal="right" vertical="top"/>
    </xf>
    <xf numFmtId="190" fontId="3" fillId="0" borderId="1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left" vertical="top"/>
    </xf>
    <xf numFmtId="187" fontId="3" fillId="0" borderId="0" xfId="2" applyNumberFormat="1" applyFont="1" applyFill="1" applyBorder="1" applyAlignment="1">
      <alignment vertical="top"/>
    </xf>
    <xf numFmtId="0" fontId="3" fillId="0" borderId="0" xfId="2" applyFont="1" applyFill="1" applyBorder="1" applyAlignment="1">
      <alignment vertical="top"/>
    </xf>
    <xf numFmtId="189" fontId="3" fillId="0" borderId="0" xfId="2" applyNumberFormat="1" applyFont="1" applyFill="1" applyAlignment="1">
      <alignment vertical="top"/>
    </xf>
    <xf numFmtId="0" fontId="5" fillId="0" borderId="5" xfId="2" applyFont="1" applyFill="1" applyBorder="1" applyAlignment="1">
      <alignment vertical="top"/>
    </xf>
    <xf numFmtId="190" fontId="3" fillId="0" borderId="0" xfId="0" applyNumberFormat="1" applyFont="1" applyAlignment="1">
      <alignment vertical="top"/>
    </xf>
    <xf numFmtId="190" fontId="4" fillId="0" borderId="0" xfId="0" applyNumberFormat="1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90" fontId="3" fillId="0" borderId="0" xfId="0" applyNumberFormat="1" applyFont="1" applyBorder="1" applyAlignment="1">
      <alignment horizontal="center" vertical="top"/>
    </xf>
    <xf numFmtId="190" fontId="3" fillId="0" borderId="0" xfId="0" applyNumberFormat="1" applyFont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87" fontId="3" fillId="0" borderId="0" xfId="0" applyNumberFormat="1" applyFont="1" applyBorder="1" applyAlignment="1">
      <alignment horizontal="right" vertical="top"/>
    </xf>
    <xf numFmtId="187" fontId="3" fillId="0" borderId="11" xfId="0" applyNumberFormat="1" applyFont="1" applyBorder="1" applyAlignment="1">
      <alignment horizontal="right" vertical="top"/>
    </xf>
    <xf numFmtId="187" fontId="3" fillId="0" borderId="12" xfId="0" applyNumberFormat="1" applyFont="1" applyBorder="1" applyAlignment="1">
      <alignment horizontal="right" vertical="top"/>
    </xf>
    <xf numFmtId="187" fontId="3" fillId="0" borderId="0" xfId="0" applyNumberFormat="1" applyFont="1" applyBorder="1" applyAlignment="1">
      <alignment horizontal="right"/>
    </xf>
    <xf numFmtId="0" fontId="5" fillId="0" borderId="0" xfId="2" applyFont="1" applyFill="1" applyBorder="1" applyAlignment="1">
      <alignment vertical="top"/>
    </xf>
    <xf numFmtId="187" fontId="3" fillId="0" borderId="0" xfId="152" applyNumberFormat="1" applyFont="1" applyFill="1" applyAlignment="1">
      <alignment horizontal="right" vertical="top"/>
    </xf>
    <xf numFmtId="187" fontId="3" fillId="0" borderId="0" xfId="152" applyNumberFormat="1" applyFont="1" applyFill="1" applyBorder="1" applyAlignment="1">
      <alignment horizontal="right" vertical="top"/>
    </xf>
    <xf numFmtId="37" fontId="3" fillId="0" borderId="0" xfId="152" applyNumberFormat="1" applyFont="1" applyFill="1" applyAlignment="1">
      <alignment horizontal="right" vertical="top"/>
    </xf>
    <xf numFmtId="0" fontId="2" fillId="0" borderId="0" xfId="2"/>
    <xf numFmtId="37" fontId="3" fillId="0" borderId="0" xfId="152" applyNumberFormat="1" applyFont="1" applyFill="1" applyBorder="1" applyAlignment="1">
      <alignment horizontal="right" vertical="top"/>
    </xf>
    <xf numFmtId="187" fontId="3" fillId="0" borderId="1" xfId="152" applyNumberFormat="1" applyFont="1" applyFill="1" applyBorder="1" applyAlignment="1">
      <alignment horizontal="right" vertical="top"/>
    </xf>
    <xf numFmtId="190" fontId="3" fillId="0" borderId="0" xfId="152" applyNumberFormat="1" applyFont="1" applyFill="1" applyAlignment="1">
      <alignment horizontal="right" vertical="top"/>
    </xf>
    <xf numFmtId="3" fontId="3" fillId="0" borderId="0" xfId="152" applyNumberFormat="1" applyFont="1" applyFill="1" applyBorder="1" applyAlignment="1">
      <alignment horizontal="right" vertical="top"/>
    </xf>
    <xf numFmtId="37" fontId="6" fillId="0" borderId="0" xfId="2" applyNumberFormat="1" applyFont="1" applyFill="1" applyBorder="1" applyAlignment="1">
      <alignment horizontal="center" vertical="top"/>
    </xf>
    <xf numFmtId="190" fontId="3" fillId="0" borderId="4" xfId="152" applyNumberFormat="1" applyFont="1" applyFill="1" applyBorder="1" applyAlignment="1">
      <alignment horizontal="center" vertical="top"/>
    </xf>
    <xf numFmtId="190" fontId="3" fillId="0" borderId="0" xfId="152" applyNumberFormat="1" applyFont="1" applyFill="1" applyBorder="1" applyAlignment="1">
      <alignment horizontal="center" vertical="top"/>
    </xf>
    <xf numFmtId="190" fontId="3" fillId="0" borderId="0" xfId="152" applyNumberFormat="1" applyFont="1" applyFill="1" applyAlignment="1">
      <alignment horizontal="center" vertical="top"/>
    </xf>
    <xf numFmtId="49" fontId="34" fillId="0" borderId="0" xfId="2" applyNumberFormat="1" applyFont="1" applyFill="1" applyAlignment="1">
      <alignment vertical="top"/>
    </xf>
    <xf numFmtId="38" fontId="3" fillId="0" borderId="0" xfId="2" applyNumberFormat="1" applyFont="1" applyFill="1" applyAlignment="1">
      <alignment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190" fontId="3" fillId="0" borderId="0" xfId="152" applyNumberFormat="1" applyFont="1" applyFill="1" applyAlignment="1">
      <alignment horizontal="center" vertical="center"/>
    </xf>
    <xf numFmtId="190" fontId="3" fillId="0" borderId="0" xfId="152" applyNumberFormat="1" applyFont="1" applyFill="1" applyBorder="1" applyAlignment="1">
      <alignment horizontal="center" vertical="center"/>
    </xf>
    <xf numFmtId="37" fontId="3" fillId="0" borderId="0" xfId="152" applyNumberFormat="1" applyFont="1" applyFill="1" applyAlignment="1">
      <alignment horizontal="center" vertical="center"/>
    </xf>
    <xf numFmtId="3" fontId="3" fillId="0" borderId="0" xfId="152" applyNumberFormat="1" applyFont="1" applyFill="1" applyAlignment="1">
      <alignment horizontal="right" vertical="top"/>
    </xf>
    <xf numFmtId="39" fontId="3" fillId="0" borderId="4" xfId="152" applyNumberFormat="1" applyFont="1" applyFill="1" applyBorder="1" applyAlignment="1">
      <alignment horizontal="right" vertical="top"/>
    </xf>
    <xf numFmtId="187" fontId="3" fillId="0" borderId="3" xfId="1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right" vertical="top"/>
    </xf>
    <xf numFmtId="187" fontId="3" fillId="0" borderId="1" xfId="1" applyNumberFormat="1" applyFont="1" applyFill="1" applyBorder="1" applyAlignment="1">
      <alignment horizontal="right" vertical="top"/>
    </xf>
    <xf numFmtId="38" fontId="3" fillId="0" borderId="0" xfId="0" applyNumberFormat="1" applyFont="1" applyFill="1" applyAlignment="1">
      <alignment horizontal="right" vertical="top"/>
    </xf>
    <xf numFmtId="190" fontId="3" fillId="0" borderId="1" xfId="0" applyNumberFormat="1" applyFont="1" applyFill="1" applyBorder="1" applyAlignment="1">
      <alignment horizontal="center" vertical="top"/>
    </xf>
    <xf numFmtId="187" fontId="3" fillId="0" borderId="1" xfId="0" applyNumberFormat="1" applyFont="1" applyBorder="1" applyAlignment="1">
      <alignment horizontal="right" vertical="top"/>
    </xf>
    <xf numFmtId="37" fontId="32" fillId="0" borderId="0" xfId="2" applyNumberFormat="1" applyFont="1" applyFill="1" applyAlignment="1">
      <alignment horizontal="center" vertical="top"/>
    </xf>
    <xf numFmtId="40" fontId="3" fillId="0" borderId="0" xfId="2" applyNumberFormat="1" applyFont="1" applyFill="1" applyAlignment="1">
      <alignment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3" fontId="5" fillId="0" borderId="0" xfId="1" quotePrefix="1" applyNumberFormat="1" applyFont="1" applyFill="1" applyBorder="1" applyAlignment="1">
      <alignment horizontal="center" vertical="top"/>
    </xf>
    <xf numFmtId="37" fontId="3" fillId="0" borderId="1" xfId="152" applyNumberFormat="1" applyFont="1" applyFill="1" applyBorder="1" applyAlignment="1">
      <alignment horizontal="right" vertical="top"/>
    </xf>
    <xf numFmtId="190" fontId="3" fillId="0" borderId="1" xfId="152" applyNumberFormat="1" applyFont="1" applyFill="1" applyBorder="1" applyAlignment="1">
      <alignment horizontal="center" vertical="top"/>
    </xf>
    <xf numFmtId="38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38" fontId="4" fillId="0" borderId="0" xfId="0" applyNumberFormat="1" applyFont="1" applyAlignment="1">
      <alignment horizontal="left" vertical="top"/>
    </xf>
    <xf numFmtId="38" fontId="3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Continuous" vertical="top"/>
    </xf>
    <xf numFmtId="0" fontId="3" fillId="0" borderId="0" xfId="0" applyFont="1" applyAlignment="1">
      <alignment vertical="top"/>
    </xf>
    <xf numFmtId="37" fontId="4" fillId="0" borderId="1" xfId="0" applyNumberFormat="1" applyFont="1" applyBorder="1" applyAlignment="1">
      <alignment horizontal="centerContinuous" vertical="top"/>
    </xf>
    <xf numFmtId="38" fontId="4" fillId="0" borderId="0" xfId="0" applyNumberFormat="1" applyFont="1" applyAlignment="1">
      <alignment vertical="top"/>
    </xf>
    <xf numFmtId="38" fontId="4" fillId="0" borderId="1" xfId="0" applyNumberFormat="1" applyFont="1" applyBorder="1" applyAlignment="1">
      <alignment horizontal="centerContinuous" vertical="top"/>
    </xf>
    <xf numFmtId="38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38" fontId="5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3" fontId="3" fillId="0" borderId="0" xfId="1" applyNumberFormat="1" applyFont="1" applyAlignment="1">
      <alignment vertical="top"/>
    </xf>
    <xf numFmtId="37" fontId="3" fillId="0" borderId="0" xfId="1" applyNumberFormat="1" applyFont="1" applyAlignment="1">
      <alignment vertical="top"/>
    </xf>
    <xf numFmtId="3" fontId="3" fillId="0" borderId="0" xfId="0" applyNumberFormat="1" applyFont="1" applyAlignment="1">
      <alignment vertical="top"/>
    </xf>
    <xf numFmtId="187" fontId="3" fillId="0" borderId="0" xfId="0" applyNumberFormat="1" applyFont="1" applyAlignment="1">
      <alignment horizontal="right" vertical="top"/>
    </xf>
    <xf numFmtId="187" fontId="3" fillId="0" borderId="0" xfId="1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37" fontId="3" fillId="0" borderId="0" xfId="0" applyNumberFormat="1" applyFont="1"/>
    <xf numFmtId="187" fontId="3" fillId="0" borderId="0" xfId="1" applyNumberFormat="1" applyFont="1" applyAlignment="1">
      <alignment vertical="top"/>
    </xf>
    <xf numFmtId="187" fontId="3" fillId="0" borderId="3" xfId="0" applyNumberFormat="1" applyFont="1" applyBorder="1" applyAlignment="1">
      <alignment horizontal="right" vertical="top"/>
    </xf>
    <xf numFmtId="187" fontId="8" fillId="0" borderId="0" xfId="1" applyNumberFormat="1" applyFont="1" applyAlignment="1">
      <alignment horizontal="right" vertical="top"/>
    </xf>
    <xf numFmtId="187" fontId="3" fillId="0" borderId="2" xfId="0" applyNumberFormat="1" applyFont="1" applyBorder="1" applyAlignment="1">
      <alignment horizontal="right" vertical="top"/>
    </xf>
    <xf numFmtId="4" fontId="3" fillId="0" borderId="0" xfId="1" applyFont="1" applyAlignment="1">
      <alignment vertical="top"/>
    </xf>
    <xf numFmtId="190" fontId="3" fillId="0" borderId="1" xfId="0" applyNumberFormat="1" applyFont="1" applyFill="1" applyBorder="1" applyAlignment="1">
      <alignment horizontal="center" vertical="top"/>
    </xf>
    <xf numFmtId="187" fontId="35" fillId="0" borderId="0" xfId="0" applyNumberFormat="1" applyFont="1" applyAlignment="1">
      <alignment horizontal="right" vertical="top"/>
    </xf>
    <xf numFmtId="3" fontId="35" fillId="0" borderId="0" xfId="1" applyNumberFormat="1" applyFont="1" applyAlignment="1">
      <alignment vertical="top"/>
    </xf>
    <xf numFmtId="187" fontId="35" fillId="0" borderId="0" xfId="0" applyNumberFormat="1" applyFont="1" applyFill="1" applyBorder="1" applyAlignment="1">
      <alignment horizontal="right" vertical="top"/>
    </xf>
    <xf numFmtId="187" fontId="35" fillId="0" borderId="0" xfId="2" applyNumberFormat="1" applyFont="1" applyFill="1" applyAlignment="1">
      <alignment vertical="top"/>
    </xf>
    <xf numFmtId="37" fontId="4" fillId="0" borderId="1" xfId="2" applyNumberFormat="1" applyFont="1" applyFill="1" applyBorder="1" applyAlignment="1">
      <alignment horizontal="center" vertical="top"/>
    </xf>
    <xf numFmtId="38" fontId="3" fillId="0" borderId="0" xfId="0" applyNumberFormat="1" applyFont="1" applyFill="1" applyAlignment="1">
      <alignment horizontal="right" vertical="top"/>
    </xf>
    <xf numFmtId="37" fontId="4" fillId="0" borderId="1" xfId="0" applyNumberFormat="1" applyFont="1" applyFill="1" applyBorder="1" applyAlignment="1">
      <alignment horizontal="center" vertical="top" wrapText="1"/>
    </xf>
    <xf numFmtId="37" fontId="4" fillId="0" borderId="1" xfId="0" applyNumberFormat="1" applyFont="1" applyFill="1" applyBorder="1" applyAlignment="1">
      <alignment horizontal="center" vertical="top"/>
    </xf>
    <xf numFmtId="190" fontId="3" fillId="0" borderId="1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left" vertical="top"/>
    </xf>
    <xf numFmtId="190" fontId="3" fillId="0" borderId="0" xfId="0" applyNumberFormat="1" applyFont="1" applyFill="1" applyAlignment="1">
      <alignment horizontal="right" vertical="top"/>
    </xf>
    <xf numFmtId="190" fontId="4" fillId="0" borderId="1" xfId="0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left" vertical="top"/>
    </xf>
    <xf numFmtId="38" fontId="3" fillId="0" borderId="0" xfId="0" applyNumberFormat="1" applyFont="1" applyAlignment="1">
      <alignment horizontal="right" vertical="top"/>
    </xf>
  </cellXfs>
  <cellStyles count="153">
    <cellStyle name="0,0_x000d__x000a_NA_x000d__x000a_" xfId="144" xr:uid="{00000000-0005-0000-0000-000000000000}"/>
    <cellStyle name="Calc Currency (0)" xfId="5" xr:uid="{00000000-0005-0000-0000-000001000000}"/>
    <cellStyle name="Calc Currency (2)" xfId="6" xr:uid="{00000000-0005-0000-0000-000002000000}"/>
    <cellStyle name="Calc Percent (0)" xfId="7" xr:uid="{00000000-0005-0000-0000-000003000000}"/>
    <cellStyle name="Calc Percent (1)" xfId="8" xr:uid="{00000000-0005-0000-0000-000004000000}"/>
    <cellStyle name="Calc Percent (2)" xfId="9" xr:uid="{00000000-0005-0000-0000-000005000000}"/>
    <cellStyle name="Calc Units (0)" xfId="10" xr:uid="{00000000-0005-0000-0000-000006000000}"/>
    <cellStyle name="Calc Units (1)" xfId="11" xr:uid="{00000000-0005-0000-0000-000007000000}"/>
    <cellStyle name="Calc Units (2)" xfId="12" xr:uid="{00000000-0005-0000-0000-000008000000}"/>
    <cellStyle name="category" xfId="13" xr:uid="{00000000-0005-0000-0000-000009000000}"/>
    <cellStyle name="Comma" xfId="1" builtinId="3"/>
    <cellStyle name="Comma [00]" xfId="15" xr:uid="{00000000-0005-0000-0000-00000B000000}"/>
    <cellStyle name="Comma 10" xfId="112" xr:uid="{00000000-0005-0000-0000-00000C000000}"/>
    <cellStyle name="Comma 11" xfId="80" xr:uid="{00000000-0005-0000-0000-00000D000000}"/>
    <cellStyle name="Comma 12" xfId="115" xr:uid="{00000000-0005-0000-0000-00000E000000}"/>
    <cellStyle name="Comma 13" xfId="117" xr:uid="{00000000-0005-0000-0000-00000F000000}"/>
    <cellStyle name="Comma 14" xfId="85" xr:uid="{00000000-0005-0000-0000-000010000000}"/>
    <cellStyle name="Comma 15" xfId="120" xr:uid="{00000000-0005-0000-0000-000011000000}"/>
    <cellStyle name="Comma 16" xfId="122" xr:uid="{00000000-0005-0000-0000-000012000000}"/>
    <cellStyle name="Comma 17" xfId="124" xr:uid="{00000000-0005-0000-0000-000013000000}"/>
    <cellStyle name="Comma 18" xfId="126" xr:uid="{00000000-0005-0000-0000-000014000000}"/>
    <cellStyle name="Comma 19" xfId="128" xr:uid="{00000000-0005-0000-0000-000015000000}"/>
    <cellStyle name="Comma 2" xfId="3" xr:uid="{00000000-0005-0000-0000-000016000000}"/>
    <cellStyle name="Comma 2 2" xfId="79" xr:uid="{00000000-0005-0000-0000-000017000000}"/>
    <cellStyle name="Comma 2 3" xfId="68" xr:uid="{00000000-0005-0000-0000-000018000000}"/>
    <cellStyle name="Comma 2 4" xfId="142" xr:uid="{00000000-0005-0000-0000-000019000000}"/>
    <cellStyle name="Comma 20" xfId="130" xr:uid="{00000000-0005-0000-0000-00001A000000}"/>
    <cellStyle name="Comma 21" xfId="132" xr:uid="{00000000-0005-0000-0000-00001B000000}"/>
    <cellStyle name="Comma 22" xfId="134" xr:uid="{00000000-0005-0000-0000-00001C000000}"/>
    <cellStyle name="Comma 23" xfId="14" xr:uid="{00000000-0005-0000-0000-00001D000000}"/>
    <cellStyle name="Comma 24" xfId="139" xr:uid="{00000000-0005-0000-0000-00001E000000}"/>
    <cellStyle name="Comma 25" xfId="152" xr:uid="{00000000-0005-0000-0000-00001F000000}"/>
    <cellStyle name="Comma 3" xfId="71" xr:uid="{00000000-0005-0000-0000-000020000000}"/>
    <cellStyle name="Comma 4" xfId="72" xr:uid="{00000000-0005-0000-0000-000021000000}"/>
    <cellStyle name="Comma 5" xfId="77" xr:uid="{00000000-0005-0000-0000-000022000000}"/>
    <cellStyle name="Comma 6" xfId="96" xr:uid="{00000000-0005-0000-0000-000023000000}"/>
    <cellStyle name="Comma 7" xfId="104" xr:uid="{00000000-0005-0000-0000-000024000000}"/>
    <cellStyle name="Comma 8" xfId="107" xr:uid="{00000000-0005-0000-0000-000025000000}"/>
    <cellStyle name="Comma 9" xfId="109" xr:uid="{00000000-0005-0000-0000-000026000000}"/>
    <cellStyle name="comma zerodec" xfId="16" xr:uid="{00000000-0005-0000-0000-000027000000}"/>
    <cellStyle name="Currency [00]" xfId="17" xr:uid="{00000000-0005-0000-0000-000028000000}"/>
    <cellStyle name="Currency1" xfId="18" xr:uid="{00000000-0005-0000-0000-000029000000}"/>
    <cellStyle name="Date Short" xfId="19" xr:uid="{00000000-0005-0000-0000-00002A000000}"/>
    <cellStyle name="Date Short 2" xfId="83" xr:uid="{00000000-0005-0000-0000-00002B000000}"/>
    <cellStyle name="Dollar (zero dec)" xfId="20" xr:uid="{00000000-0005-0000-0000-00002C000000}"/>
    <cellStyle name="E&amp;Y House" xfId="21" xr:uid="{00000000-0005-0000-0000-00002D000000}"/>
    <cellStyle name="Enter Currency (0)" xfId="22" xr:uid="{00000000-0005-0000-0000-00002E000000}"/>
    <cellStyle name="Enter Currency (2)" xfId="23" xr:uid="{00000000-0005-0000-0000-00002F000000}"/>
    <cellStyle name="Enter Units (0)" xfId="24" xr:uid="{00000000-0005-0000-0000-000030000000}"/>
    <cellStyle name="Enter Units (1)" xfId="25" xr:uid="{00000000-0005-0000-0000-000031000000}"/>
    <cellStyle name="Enter Units (2)" xfId="26" xr:uid="{00000000-0005-0000-0000-000032000000}"/>
    <cellStyle name="Grey" xfId="27" xr:uid="{00000000-0005-0000-0000-000033000000}"/>
    <cellStyle name="HEADER" xfId="28" xr:uid="{00000000-0005-0000-0000-000034000000}"/>
    <cellStyle name="Header1" xfId="29" xr:uid="{00000000-0005-0000-0000-000035000000}"/>
    <cellStyle name="Header2" xfId="30" xr:uid="{00000000-0005-0000-0000-000036000000}"/>
    <cellStyle name="Hyperlink 2" xfId="73" xr:uid="{00000000-0005-0000-0000-000037000000}"/>
    <cellStyle name="Input [yellow]" xfId="31" xr:uid="{00000000-0005-0000-0000-000038000000}"/>
    <cellStyle name="Link Currency (0)" xfId="32" xr:uid="{00000000-0005-0000-0000-000039000000}"/>
    <cellStyle name="Link Currency (2)" xfId="33" xr:uid="{00000000-0005-0000-0000-00003A000000}"/>
    <cellStyle name="Link Units (0)" xfId="34" xr:uid="{00000000-0005-0000-0000-00003B000000}"/>
    <cellStyle name="Link Units (1)" xfId="35" xr:uid="{00000000-0005-0000-0000-00003C000000}"/>
    <cellStyle name="Link Units (2)" xfId="36" xr:uid="{00000000-0005-0000-0000-00003D000000}"/>
    <cellStyle name="Model" xfId="37" xr:uid="{00000000-0005-0000-0000-00003E000000}"/>
    <cellStyle name="no dec" xfId="38" xr:uid="{00000000-0005-0000-0000-00003F000000}"/>
    <cellStyle name="Normal" xfId="0" builtinId="0"/>
    <cellStyle name="Normal - Style1" xfId="39" xr:uid="{00000000-0005-0000-0000-000041000000}"/>
    <cellStyle name="Normal 10" xfId="110" xr:uid="{00000000-0005-0000-0000-000042000000}"/>
    <cellStyle name="Normal 11" xfId="113" xr:uid="{00000000-0005-0000-0000-000043000000}"/>
    <cellStyle name="Normal 12" xfId="114" xr:uid="{00000000-0005-0000-0000-000044000000}"/>
    <cellStyle name="Normal 13" xfId="116" xr:uid="{00000000-0005-0000-0000-000045000000}"/>
    <cellStyle name="Normal 14" xfId="118" xr:uid="{00000000-0005-0000-0000-000046000000}"/>
    <cellStyle name="Normal 15" xfId="86" xr:uid="{00000000-0005-0000-0000-000047000000}"/>
    <cellStyle name="Normal 16" xfId="121" xr:uid="{00000000-0005-0000-0000-000048000000}"/>
    <cellStyle name="Normal 17" xfId="123" xr:uid="{00000000-0005-0000-0000-000049000000}"/>
    <cellStyle name="Normal 18" xfId="125" xr:uid="{00000000-0005-0000-0000-00004A000000}"/>
    <cellStyle name="Normal 19" xfId="127" xr:uid="{00000000-0005-0000-0000-00004B000000}"/>
    <cellStyle name="Normal 2" xfId="2" xr:uid="{00000000-0005-0000-0000-00004C000000}"/>
    <cellStyle name="Normal 2 2" xfId="87" xr:uid="{00000000-0005-0000-0000-00004D000000}"/>
    <cellStyle name="Normal 2 3" xfId="67" xr:uid="{00000000-0005-0000-0000-00004E000000}"/>
    <cellStyle name="Normal 2 4" xfId="141" xr:uid="{00000000-0005-0000-0000-00004F000000}"/>
    <cellStyle name="Normal 20" xfId="129" xr:uid="{00000000-0005-0000-0000-000050000000}"/>
    <cellStyle name="Normal 21" xfId="131" xr:uid="{00000000-0005-0000-0000-000051000000}"/>
    <cellStyle name="Normal 22" xfId="133" xr:uid="{00000000-0005-0000-0000-000052000000}"/>
    <cellStyle name="Normal 23" xfId="135" xr:uid="{00000000-0005-0000-0000-000053000000}"/>
    <cellStyle name="Normal 24" xfId="136" xr:uid="{00000000-0005-0000-0000-000054000000}"/>
    <cellStyle name="Normal 25" xfId="4" xr:uid="{00000000-0005-0000-0000-000055000000}"/>
    <cellStyle name="Normal 26" xfId="138" xr:uid="{00000000-0005-0000-0000-000056000000}"/>
    <cellStyle name="Normal 27" xfId="140" xr:uid="{00000000-0005-0000-0000-000057000000}"/>
    <cellStyle name="Normal 28" xfId="143" xr:uid="{00000000-0005-0000-0000-000058000000}"/>
    <cellStyle name="Normal 3" xfId="69" xr:uid="{00000000-0005-0000-0000-000059000000}"/>
    <cellStyle name="Normal 3 2" xfId="145" xr:uid="{00000000-0005-0000-0000-00005A000000}"/>
    <cellStyle name="Normal 4" xfId="70" xr:uid="{00000000-0005-0000-0000-00005B000000}"/>
    <cellStyle name="Normal 4 2" xfId="137" xr:uid="{00000000-0005-0000-0000-00005C000000}"/>
    <cellStyle name="Normal 4 3" xfId="146" xr:uid="{00000000-0005-0000-0000-00005D000000}"/>
    <cellStyle name="Normal 5" xfId="74" xr:uid="{00000000-0005-0000-0000-00005E000000}"/>
    <cellStyle name="Normal 5 2" xfId="98" xr:uid="{00000000-0005-0000-0000-00005F000000}"/>
    <cellStyle name="Normal 5 3" xfId="147" xr:uid="{00000000-0005-0000-0000-000060000000}"/>
    <cellStyle name="Normal 6" xfId="76" xr:uid="{00000000-0005-0000-0000-000061000000}"/>
    <cellStyle name="Normal 6 2" xfId="148" xr:uid="{00000000-0005-0000-0000-000062000000}"/>
    <cellStyle name="Normal 7" xfId="97" xr:uid="{00000000-0005-0000-0000-000063000000}"/>
    <cellStyle name="Normal 7 2" xfId="149" xr:uid="{00000000-0005-0000-0000-000064000000}"/>
    <cellStyle name="Normal 8" xfId="105" xr:uid="{00000000-0005-0000-0000-000065000000}"/>
    <cellStyle name="Normal 8 2" xfId="150" xr:uid="{00000000-0005-0000-0000-000066000000}"/>
    <cellStyle name="Normal 9" xfId="108" xr:uid="{00000000-0005-0000-0000-000067000000}"/>
    <cellStyle name="Normal 9 2" xfId="151" xr:uid="{00000000-0005-0000-0000-000068000000}"/>
    <cellStyle name="Percent [0]" xfId="41" xr:uid="{00000000-0005-0000-0000-000069000000}"/>
    <cellStyle name="Percent [00]" xfId="42" xr:uid="{00000000-0005-0000-0000-00006A000000}"/>
    <cellStyle name="Percent [2]" xfId="43" xr:uid="{00000000-0005-0000-0000-00006B000000}"/>
    <cellStyle name="Percent 10" xfId="88" xr:uid="{00000000-0005-0000-0000-00006C000000}"/>
    <cellStyle name="Percent 11" xfId="82" xr:uid="{00000000-0005-0000-0000-00006D000000}"/>
    <cellStyle name="Percent 12" xfId="84" xr:uid="{00000000-0005-0000-0000-00006E000000}"/>
    <cellStyle name="Percent 13" xfId="119" xr:uid="{00000000-0005-0000-0000-00006F000000}"/>
    <cellStyle name="Percent 14" xfId="102" xr:uid="{00000000-0005-0000-0000-000070000000}"/>
    <cellStyle name="Percent 15" xfId="106" xr:uid="{00000000-0005-0000-0000-000071000000}"/>
    <cellStyle name="Percent 16" xfId="99" xr:uid="{00000000-0005-0000-0000-000072000000}"/>
    <cellStyle name="Percent 17" xfId="111" xr:uid="{00000000-0005-0000-0000-000073000000}"/>
    <cellStyle name="Percent 18" xfId="95" xr:uid="{00000000-0005-0000-0000-000074000000}"/>
    <cellStyle name="Percent 19" xfId="100" xr:uid="{00000000-0005-0000-0000-000075000000}"/>
    <cellStyle name="Percent 2" xfId="75" xr:uid="{00000000-0005-0000-0000-000076000000}"/>
    <cellStyle name="Percent 2 2" xfId="89" xr:uid="{00000000-0005-0000-0000-000077000000}"/>
    <cellStyle name="Percent 20" xfId="91" xr:uid="{00000000-0005-0000-0000-000078000000}"/>
    <cellStyle name="Percent 21" xfId="40" xr:uid="{00000000-0005-0000-0000-000079000000}"/>
    <cellStyle name="Percent 3" xfId="78" xr:uid="{00000000-0005-0000-0000-00007A000000}"/>
    <cellStyle name="Percent 4" xfId="94" xr:uid="{00000000-0005-0000-0000-00007B000000}"/>
    <cellStyle name="Percent 5" xfId="103" xr:uid="{00000000-0005-0000-0000-00007C000000}"/>
    <cellStyle name="Percent 6" xfId="92" xr:uid="{00000000-0005-0000-0000-00007D000000}"/>
    <cellStyle name="Percent 7" xfId="101" xr:uid="{00000000-0005-0000-0000-00007E000000}"/>
    <cellStyle name="Percent 8" xfId="90" xr:uid="{00000000-0005-0000-0000-00007F000000}"/>
    <cellStyle name="Percent 9" xfId="81" xr:uid="{00000000-0005-0000-0000-000080000000}"/>
    <cellStyle name="Pilkku_BINV" xfId="44" xr:uid="{00000000-0005-0000-0000-000081000000}"/>
    <cellStyle name="PrePop Currency (0)" xfId="45" xr:uid="{00000000-0005-0000-0000-000082000000}"/>
    <cellStyle name="PrePop Currency (2)" xfId="46" xr:uid="{00000000-0005-0000-0000-000083000000}"/>
    <cellStyle name="PrePop Units (0)" xfId="47" xr:uid="{00000000-0005-0000-0000-000084000000}"/>
    <cellStyle name="PrePop Units (1)" xfId="48" xr:uid="{00000000-0005-0000-0000-000085000000}"/>
    <cellStyle name="PrePop Units (2)" xfId="49" xr:uid="{00000000-0005-0000-0000-000086000000}"/>
    <cellStyle name="Py?r. luku_BINV" xfId="50" xr:uid="{00000000-0005-0000-0000-000087000000}"/>
    <cellStyle name="Py?r. valuutta_BINV" xfId="51" xr:uid="{00000000-0005-0000-0000-000088000000}"/>
    <cellStyle name="Quantity" xfId="52" xr:uid="{00000000-0005-0000-0000-000089000000}"/>
    <cellStyle name="subhead" xfId="53" xr:uid="{00000000-0005-0000-0000-00008A000000}"/>
    <cellStyle name="Text Indent A" xfId="54" xr:uid="{00000000-0005-0000-0000-00008B000000}"/>
    <cellStyle name="Text Indent A 2" xfId="93" xr:uid="{00000000-0005-0000-0000-00008C000000}"/>
    <cellStyle name="Text Indent B" xfId="55" xr:uid="{00000000-0005-0000-0000-00008D000000}"/>
    <cellStyle name="Text Indent C" xfId="56" xr:uid="{00000000-0005-0000-0000-00008E000000}"/>
    <cellStyle name="Total 2" xfId="57" xr:uid="{00000000-0005-0000-0000-00008F000000}"/>
    <cellStyle name="Valuutta_BINV" xfId="58" xr:uid="{00000000-0005-0000-0000-000090000000}"/>
    <cellStyle name="เครื่องหมายจุลภาค [0]_PERSONAL" xfId="59" xr:uid="{00000000-0005-0000-0000-000091000000}"/>
    <cellStyle name="เครื่องหมายจุลภาค_PERSONAL" xfId="60" xr:uid="{00000000-0005-0000-0000-000092000000}"/>
    <cellStyle name="เครื่องหมายสกุลเงิน [0]_PERSONAL" xfId="61" xr:uid="{00000000-0005-0000-0000-000093000000}"/>
    <cellStyle name="เครื่องหมายสกุลเงิน_PERSONAL" xfId="62" xr:uid="{00000000-0005-0000-0000-000094000000}"/>
    <cellStyle name="เชื่อมโยงหลายมิติ" xfId="63" xr:uid="{00000000-0005-0000-0000-000095000000}"/>
    <cellStyle name="ณfน๔_NTCณ๘ป๙ (2)" xfId="64" xr:uid="{00000000-0005-0000-0000-000096000000}"/>
    <cellStyle name="ตามการเชื่อมโยงหลายมิติ" xfId="65" xr:uid="{00000000-0005-0000-0000-000097000000}"/>
    <cellStyle name="ปกติ_PERSONAL" xfId="66" xr:uid="{00000000-0005-0000-0000-00009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N675RQ\AppData\Local\Microsoft\Windows\INetCache\Content.Outlook\015ADZA3\Copy%20of%20T_P132_Q1'21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000"/>
      <sheetName val="Consolidated"/>
      <sheetName val="The Company"/>
      <sheetName val="Cashflow "/>
    </sheetNames>
    <sheetDataSet>
      <sheetData sheetId="0" refreshError="1"/>
      <sheetData sheetId="1">
        <row r="11">
          <cell r="D11">
            <v>50268</v>
          </cell>
          <cell r="F11">
            <v>23866</v>
          </cell>
          <cell r="H11">
            <v>30468</v>
          </cell>
          <cell r="J11">
            <v>15385</v>
          </cell>
        </row>
      </sheetData>
      <sheetData sheetId="2">
        <row r="29">
          <cell r="G29">
            <v>153394</v>
          </cell>
          <cell r="K29">
            <v>74945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5"/>
  <sheetViews>
    <sheetView showGridLines="0" tabSelected="1" view="pageBreakPreview" zoomScaleNormal="100" zoomScaleSheetLayoutView="100" workbookViewId="0"/>
  </sheetViews>
  <sheetFormatPr defaultColWidth="9.140625" defaultRowHeight="24" customHeight="1"/>
  <cols>
    <col min="1" max="1" width="68.85546875" style="33" customWidth="1"/>
    <col min="2" max="2" width="9.5703125" style="33" customWidth="1"/>
    <col min="3" max="3" width="1" style="33" customWidth="1"/>
    <col min="4" max="4" width="14.7109375" style="33" customWidth="1"/>
    <col min="5" max="5" width="1.42578125" style="33" customWidth="1"/>
    <col min="6" max="6" width="14.7109375" style="33" customWidth="1"/>
    <col min="7" max="7" width="1.42578125" style="33" customWidth="1"/>
    <col min="8" max="8" width="14.7109375" style="33" customWidth="1"/>
    <col min="9" max="9" width="1.42578125" style="33" customWidth="1"/>
    <col min="10" max="10" width="14.7109375" style="33" customWidth="1"/>
    <col min="11" max="11" width="9.140625" style="33"/>
    <col min="12" max="12" width="15.85546875" style="132" customWidth="1"/>
    <col min="13" max="16384" width="9.140625" style="33"/>
  </cols>
  <sheetData>
    <row r="1" spans="1:12" s="34" customFormat="1" ht="22.7" customHeight="1">
      <c r="A1" s="47" t="s">
        <v>28</v>
      </c>
      <c r="B1" s="46"/>
      <c r="C1" s="45"/>
      <c r="D1" s="45"/>
      <c r="E1" s="45"/>
      <c r="F1" s="45"/>
      <c r="G1" s="46"/>
      <c r="H1" s="48"/>
      <c r="I1" s="49"/>
      <c r="J1" s="131"/>
      <c r="L1" s="132"/>
    </row>
    <row r="2" spans="1:12" s="34" customFormat="1" ht="22.7" customHeight="1">
      <c r="A2" s="47" t="s">
        <v>75</v>
      </c>
      <c r="B2" s="46"/>
      <c r="C2" s="45"/>
      <c r="D2" s="45"/>
      <c r="E2" s="45"/>
      <c r="F2" s="45"/>
      <c r="G2" s="46"/>
      <c r="H2" s="48"/>
      <c r="I2" s="49"/>
      <c r="J2" s="48"/>
      <c r="L2" s="132"/>
    </row>
    <row r="3" spans="1:12" s="34" customFormat="1" ht="22.7" customHeight="1">
      <c r="A3" s="47" t="s">
        <v>173</v>
      </c>
      <c r="B3" s="46"/>
      <c r="C3" s="45"/>
      <c r="D3" s="45"/>
      <c r="E3" s="45"/>
      <c r="F3" s="45"/>
      <c r="G3" s="46"/>
      <c r="H3" s="48"/>
      <c r="I3" s="49"/>
      <c r="J3" s="48"/>
      <c r="L3" s="132"/>
    </row>
    <row r="4" spans="1:12" s="34" customFormat="1" ht="22.7" customHeight="1">
      <c r="A4" s="47"/>
      <c r="B4" s="46"/>
      <c r="C4" s="45"/>
      <c r="D4" s="45"/>
      <c r="E4" s="45"/>
      <c r="F4" s="45"/>
      <c r="G4" s="46"/>
      <c r="H4" s="48"/>
      <c r="I4" s="49"/>
      <c r="J4" s="128" t="s">
        <v>129</v>
      </c>
      <c r="L4" s="132"/>
    </row>
    <row r="5" spans="1:12" ht="22.7" customHeight="1">
      <c r="D5" s="170" t="s">
        <v>0</v>
      </c>
      <c r="E5" s="170"/>
      <c r="F5" s="170"/>
      <c r="H5" s="170" t="s">
        <v>27</v>
      </c>
      <c r="I5" s="170"/>
      <c r="J5" s="170"/>
    </row>
    <row r="6" spans="1:12" ht="22.7" customHeight="1">
      <c r="B6" s="44" t="s">
        <v>1</v>
      </c>
      <c r="D6" s="65" t="s">
        <v>174</v>
      </c>
      <c r="E6" s="43"/>
      <c r="F6" s="65" t="s">
        <v>175</v>
      </c>
      <c r="G6" s="43"/>
      <c r="H6" s="65" t="s">
        <v>174</v>
      </c>
      <c r="I6" s="43"/>
      <c r="J6" s="65" t="s">
        <v>175</v>
      </c>
    </row>
    <row r="7" spans="1:12" ht="22.7" customHeight="1">
      <c r="B7" s="44"/>
      <c r="D7" s="133" t="s">
        <v>176</v>
      </c>
      <c r="E7" s="134"/>
      <c r="F7" s="133" t="s">
        <v>177</v>
      </c>
      <c r="G7" s="134"/>
      <c r="H7" s="133" t="s">
        <v>176</v>
      </c>
      <c r="I7" s="134"/>
      <c r="J7" s="133" t="s">
        <v>177</v>
      </c>
    </row>
    <row r="8" spans="1:12" ht="22.7" customHeight="1">
      <c r="B8" s="44"/>
      <c r="D8" s="133" t="s">
        <v>178</v>
      </c>
      <c r="E8" s="134"/>
      <c r="F8" s="135"/>
      <c r="G8" s="134"/>
      <c r="H8" s="133" t="s">
        <v>178</v>
      </c>
      <c r="I8" s="134"/>
      <c r="J8" s="135"/>
    </row>
    <row r="9" spans="1:12" ht="22.7" customHeight="1">
      <c r="A9" s="35" t="s">
        <v>29</v>
      </c>
      <c r="B9" s="38"/>
    </row>
    <row r="10" spans="1:12" ht="22.7" customHeight="1">
      <c r="A10" s="35" t="s">
        <v>2</v>
      </c>
      <c r="B10" s="38"/>
    </row>
    <row r="11" spans="1:12" ht="22.7" customHeight="1">
      <c r="A11" s="34" t="s">
        <v>30</v>
      </c>
      <c r="B11" s="2"/>
      <c r="D11" s="37">
        <v>50268</v>
      </c>
      <c r="E11" s="41"/>
      <c r="F11" s="37">
        <v>23866</v>
      </c>
      <c r="G11" s="66"/>
      <c r="H11" s="41">
        <v>30468</v>
      </c>
      <c r="I11" s="66"/>
      <c r="J11" s="41">
        <v>15385</v>
      </c>
    </row>
    <row r="12" spans="1:12" ht="22.7" customHeight="1">
      <c r="A12" s="34" t="s">
        <v>76</v>
      </c>
      <c r="B12" s="2">
        <v>2</v>
      </c>
      <c r="D12" s="37">
        <v>756008</v>
      </c>
      <c r="E12" s="41"/>
      <c r="F12" s="37">
        <v>787270</v>
      </c>
      <c r="G12" s="66"/>
      <c r="H12" s="41">
        <v>622117</v>
      </c>
      <c r="I12" s="66"/>
      <c r="J12" s="41">
        <v>682146</v>
      </c>
    </row>
    <row r="13" spans="1:12" ht="22.7" customHeight="1">
      <c r="A13" s="34" t="s">
        <v>121</v>
      </c>
      <c r="B13" s="4">
        <v>3</v>
      </c>
      <c r="D13" s="37">
        <v>0</v>
      </c>
      <c r="E13" s="37"/>
      <c r="F13" s="37">
        <v>0</v>
      </c>
      <c r="G13" s="66"/>
      <c r="H13" s="37">
        <v>514165</v>
      </c>
      <c r="I13" s="66"/>
      <c r="J13" s="37">
        <v>463322</v>
      </c>
    </row>
    <row r="14" spans="1:12" ht="22.7" customHeight="1">
      <c r="A14" s="34" t="s">
        <v>71</v>
      </c>
      <c r="B14" s="4">
        <v>4</v>
      </c>
      <c r="D14" s="37">
        <v>591366</v>
      </c>
      <c r="E14" s="41"/>
      <c r="F14" s="37">
        <v>487281</v>
      </c>
      <c r="G14" s="66"/>
      <c r="H14" s="37">
        <v>53085</v>
      </c>
      <c r="I14" s="66"/>
      <c r="J14" s="37">
        <v>34012</v>
      </c>
    </row>
    <row r="15" spans="1:12" ht="22.7" customHeight="1">
      <c r="A15" s="34" t="s">
        <v>144</v>
      </c>
      <c r="B15" s="4">
        <v>5</v>
      </c>
      <c r="D15" s="37">
        <v>134558</v>
      </c>
      <c r="E15" s="41"/>
      <c r="F15" s="37">
        <v>29731</v>
      </c>
      <c r="G15" s="66"/>
      <c r="H15" s="37">
        <v>76031</v>
      </c>
      <c r="I15" s="66"/>
      <c r="J15" s="37">
        <v>9936</v>
      </c>
    </row>
    <row r="16" spans="1:12" ht="22.7" customHeight="1">
      <c r="A16" s="34" t="s">
        <v>31</v>
      </c>
      <c r="B16" s="38"/>
      <c r="D16" s="40">
        <v>48552</v>
      </c>
      <c r="E16" s="41"/>
      <c r="F16" s="40">
        <v>40900</v>
      </c>
      <c r="G16" s="66"/>
      <c r="H16" s="40">
        <v>13440</v>
      </c>
      <c r="I16" s="66"/>
      <c r="J16" s="40">
        <v>10037</v>
      </c>
    </row>
    <row r="17" spans="1:12" ht="22.7" customHeight="1">
      <c r="A17" s="35" t="s">
        <v>3</v>
      </c>
      <c r="B17" s="38"/>
      <c r="D17" s="39">
        <f>SUM(D11:D16)</f>
        <v>1580752</v>
      </c>
      <c r="E17" s="37"/>
      <c r="F17" s="39">
        <f>SUM(F11:F16)</f>
        <v>1369048</v>
      </c>
      <c r="G17" s="89"/>
      <c r="H17" s="39">
        <f>SUM(H11:H16)</f>
        <v>1309306</v>
      </c>
      <c r="I17" s="89"/>
      <c r="J17" s="39">
        <f>SUM(J11:J16)</f>
        <v>1214838</v>
      </c>
    </row>
    <row r="18" spans="1:12" ht="22.7" customHeight="1">
      <c r="A18" s="35" t="s">
        <v>13</v>
      </c>
      <c r="B18" s="38"/>
      <c r="D18" s="41"/>
      <c r="E18" s="41"/>
      <c r="F18" s="41"/>
      <c r="G18" s="66"/>
      <c r="H18" s="41"/>
      <c r="I18" s="66"/>
      <c r="J18" s="41"/>
    </row>
    <row r="19" spans="1:12" ht="22.7" customHeight="1">
      <c r="A19" s="34" t="s">
        <v>32</v>
      </c>
      <c r="B19" s="38"/>
      <c r="D19" s="41">
        <v>119</v>
      </c>
      <c r="E19" s="41"/>
      <c r="F19" s="41">
        <v>119</v>
      </c>
      <c r="G19" s="66"/>
      <c r="H19" s="41">
        <v>119</v>
      </c>
      <c r="I19" s="66"/>
      <c r="J19" s="41">
        <v>119</v>
      </c>
    </row>
    <row r="20" spans="1:12" ht="22.7" customHeight="1">
      <c r="A20" s="34" t="s">
        <v>156</v>
      </c>
      <c r="B20" s="4">
        <v>6</v>
      </c>
      <c r="D20" s="41">
        <v>88021</v>
      </c>
      <c r="E20" s="41"/>
      <c r="F20" s="41">
        <v>80301</v>
      </c>
      <c r="G20" s="66"/>
      <c r="H20" s="41">
        <v>71219</v>
      </c>
      <c r="I20" s="66"/>
      <c r="J20" s="41">
        <v>64973</v>
      </c>
    </row>
    <row r="21" spans="1:12" ht="22.7" customHeight="1">
      <c r="A21" s="34" t="s">
        <v>72</v>
      </c>
      <c r="B21" s="4">
        <v>7</v>
      </c>
      <c r="D21" s="41">
        <v>0</v>
      </c>
      <c r="E21" s="41"/>
      <c r="F21" s="41">
        <v>0</v>
      </c>
      <c r="G21" s="66"/>
      <c r="H21" s="37">
        <v>256254</v>
      </c>
      <c r="I21" s="66"/>
      <c r="J21" s="37">
        <v>256254</v>
      </c>
    </row>
    <row r="22" spans="1:12" ht="22.7" customHeight="1">
      <c r="A22" s="34" t="s">
        <v>73</v>
      </c>
      <c r="B22" s="4">
        <v>8</v>
      </c>
      <c r="D22" s="41">
        <v>907115</v>
      </c>
      <c r="E22" s="41"/>
      <c r="F22" s="41">
        <v>895619</v>
      </c>
      <c r="G22" s="66"/>
      <c r="H22" s="37">
        <v>9576</v>
      </c>
      <c r="I22" s="66"/>
      <c r="J22" s="37">
        <v>8966</v>
      </c>
    </row>
    <row r="23" spans="1:12" ht="22.7" customHeight="1">
      <c r="A23" s="34" t="s">
        <v>145</v>
      </c>
      <c r="B23" s="4">
        <v>9</v>
      </c>
      <c r="D23" s="41">
        <v>25202</v>
      </c>
      <c r="E23" s="41"/>
      <c r="F23" s="41">
        <v>28466</v>
      </c>
      <c r="G23" s="66"/>
      <c r="H23" s="37">
        <v>16751</v>
      </c>
      <c r="I23" s="66"/>
      <c r="J23" s="37">
        <v>20017</v>
      </c>
    </row>
    <row r="24" spans="1:12" ht="22.7" customHeight="1">
      <c r="A24" s="34" t="s">
        <v>169</v>
      </c>
      <c r="B24" s="4">
        <v>9</v>
      </c>
      <c r="D24" s="41">
        <v>27361</v>
      </c>
      <c r="E24" s="41"/>
      <c r="F24" s="41">
        <v>28097</v>
      </c>
      <c r="G24" s="66"/>
      <c r="H24" s="37">
        <v>27361</v>
      </c>
      <c r="I24" s="66"/>
      <c r="J24" s="37">
        <v>28097</v>
      </c>
    </row>
    <row r="25" spans="1:12" ht="22.7" customHeight="1">
      <c r="A25" s="50" t="s">
        <v>74</v>
      </c>
      <c r="B25" s="4">
        <v>10</v>
      </c>
      <c r="D25" s="41">
        <v>22427</v>
      </c>
      <c r="E25" s="41"/>
      <c r="F25" s="41">
        <v>22551</v>
      </c>
      <c r="G25" s="66"/>
      <c r="H25" s="41">
        <v>0</v>
      </c>
      <c r="I25" s="66"/>
      <c r="J25" s="41">
        <v>0</v>
      </c>
    </row>
    <row r="26" spans="1:12" ht="22.7" customHeight="1">
      <c r="A26" s="34" t="s">
        <v>92</v>
      </c>
      <c r="B26" s="24"/>
      <c r="D26" s="37">
        <v>13537</v>
      </c>
      <c r="E26" s="37"/>
      <c r="F26" s="37">
        <v>14438</v>
      </c>
      <c r="G26" s="66"/>
      <c r="H26" s="37">
        <v>12461</v>
      </c>
      <c r="I26" s="66"/>
      <c r="J26" s="37">
        <v>13515</v>
      </c>
    </row>
    <row r="27" spans="1:12" ht="22.7" customHeight="1">
      <c r="A27" s="34" t="s">
        <v>33</v>
      </c>
      <c r="B27" s="38"/>
      <c r="D27" s="37">
        <v>18523</v>
      </c>
      <c r="E27" s="37"/>
      <c r="F27" s="37">
        <v>18636</v>
      </c>
      <c r="G27" s="66"/>
      <c r="H27" s="37">
        <v>6802</v>
      </c>
      <c r="I27" s="66"/>
      <c r="J27" s="37">
        <v>7216</v>
      </c>
    </row>
    <row r="28" spans="1:12" ht="22.7" customHeight="1">
      <c r="A28" s="35" t="s">
        <v>14</v>
      </c>
      <c r="B28" s="38"/>
      <c r="D28" s="39">
        <f>SUM(D19:D27)</f>
        <v>1102305</v>
      </c>
      <c r="E28" s="41"/>
      <c r="F28" s="39">
        <f>SUM(F19:F27)</f>
        <v>1088227</v>
      </c>
      <c r="G28" s="66"/>
      <c r="H28" s="39">
        <f>SUM(H19:H27)</f>
        <v>400543</v>
      </c>
      <c r="I28" s="66"/>
      <c r="J28" s="39">
        <f>SUM(J19:J27)</f>
        <v>399157</v>
      </c>
    </row>
    <row r="29" spans="1:12" ht="22.7" customHeight="1" thickBot="1">
      <c r="A29" s="35" t="s">
        <v>4</v>
      </c>
      <c r="B29" s="38"/>
      <c r="D29" s="36">
        <f>SUM(D17,D28)</f>
        <v>2683057</v>
      </c>
      <c r="E29" s="41"/>
      <c r="F29" s="36">
        <f>SUM(F17,F28)</f>
        <v>2457275</v>
      </c>
      <c r="G29" s="66"/>
      <c r="H29" s="36">
        <f>SUM(H17,H28)</f>
        <v>1709849</v>
      </c>
      <c r="I29" s="66"/>
      <c r="J29" s="36">
        <f>SUM(J17,J28)</f>
        <v>1613995</v>
      </c>
    </row>
    <row r="30" spans="1:12" ht="22.7" customHeight="1" thickTop="1"/>
    <row r="31" spans="1:12" ht="22.7" customHeight="1">
      <c r="A31" s="34" t="s">
        <v>5</v>
      </c>
    </row>
    <row r="32" spans="1:12" s="34" customFormat="1" ht="21.6" customHeight="1">
      <c r="A32" s="47" t="s">
        <v>28</v>
      </c>
      <c r="B32" s="49"/>
      <c r="C32" s="48"/>
      <c r="D32" s="45"/>
      <c r="E32" s="45"/>
      <c r="F32" s="45"/>
      <c r="G32" s="46"/>
      <c r="H32" s="48"/>
      <c r="I32" s="49"/>
      <c r="J32" s="48"/>
      <c r="L32" s="132"/>
    </row>
    <row r="33" spans="1:14" s="34" customFormat="1" ht="21.6" customHeight="1">
      <c r="A33" s="47" t="s">
        <v>77</v>
      </c>
      <c r="B33" s="49"/>
      <c r="C33" s="48"/>
      <c r="D33" s="45"/>
      <c r="E33" s="45"/>
      <c r="F33" s="45"/>
      <c r="G33" s="46"/>
      <c r="H33" s="48"/>
      <c r="I33" s="49"/>
      <c r="J33" s="48"/>
      <c r="L33" s="132"/>
    </row>
    <row r="34" spans="1:14" s="34" customFormat="1" ht="21.6" customHeight="1">
      <c r="A34" s="47" t="s">
        <v>173</v>
      </c>
      <c r="B34" s="46"/>
      <c r="C34" s="45"/>
      <c r="D34" s="45"/>
      <c r="E34" s="45"/>
      <c r="F34" s="45"/>
      <c r="G34" s="46"/>
      <c r="H34" s="48"/>
      <c r="I34" s="49"/>
      <c r="J34" s="48"/>
      <c r="L34" s="132"/>
    </row>
    <row r="35" spans="1:14" s="34" customFormat="1" ht="21.6" customHeight="1">
      <c r="A35" s="47"/>
      <c r="B35" s="46"/>
      <c r="C35" s="45"/>
      <c r="D35" s="45"/>
      <c r="E35" s="45"/>
      <c r="F35" s="45"/>
      <c r="G35" s="46"/>
      <c r="H35" s="48"/>
      <c r="I35" s="49"/>
      <c r="J35" s="128" t="s">
        <v>129</v>
      </c>
      <c r="L35" s="132"/>
    </row>
    <row r="36" spans="1:14" ht="21.6" customHeight="1">
      <c r="D36" s="170" t="s">
        <v>0</v>
      </c>
      <c r="E36" s="170"/>
      <c r="F36" s="170"/>
      <c r="G36" s="41"/>
      <c r="H36" s="170" t="s">
        <v>27</v>
      </c>
      <c r="I36" s="170"/>
      <c r="J36" s="170"/>
    </row>
    <row r="37" spans="1:14" ht="21.6" customHeight="1">
      <c r="B37" s="44" t="s">
        <v>1</v>
      </c>
      <c r="D37" s="65" t="s">
        <v>174</v>
      </c>
      <c r="E37" s="43"/>
      <c r="F37" s="65" t="s">
        <v>175</v>
      </c>
      <c r="G37" s="43"/>
      <c r="H37" s="65" t="s">
        <v>174</v>
      </c>
      <c r="I37" s="43"/>
      <c r="J37" s="65" t="s">
        <v>175</v>
      </c>
      <c r="N37" s="65"/>
    </row>
    <row r="38" spans="1:14" ht="21.6" customHeight="1">
      <c r="B38" s="44"/>
      <c r="D38" s="133" t="s">
        <v>176</v>
      </c>
      <c r="E38" s="134"/>
      <c r="F38" s="133" t="s">
        <v>177</v>
      </c>
      <c r="G38" s="134"/>
      <c r="H38" s="133" t="s">
        <v>176</v>
      </c>
      <c r="I38" s="134"/>
      <c r="J38" s="133" t="s">
        <v>177</v>
      </c>
    </row>
    <row r="39" spans="1:14" ht="21.6" customHeight="1">
      <c r="B39" s="44"/>
      <c r="D39" s="133" t="s">
        <v>178</v>
      </c>
      <c r="E39" s="134"/>
      <c r="F39" s="135"/>
      <c r="G39" s="134"/>
      <c r="H39" s="133" t="s">
        <v>178</v>
      </c>
      <c r="I39" s="134"/>
      <c r="J39" s="135"/>
    </row>
    <row r="40" spans="1:14" ht="21.6" customHeight="1">
      <c r="A40" s="35" t="s">
        <v>49</v>
      </c>
      <c r="B40" s="38"/>
    </row>
    <row r="41" spans="1:14" ht="21.6" customHeight="1">
      <c r="A41" s="35" t="s">
        <v>6</v>
      </c>
      <c r="B41" s="38"/>
      <c r="H41" s="65"/>
    </row>
    <row r="42" spans="1:14" ht="21.6" customHeight="1">
      <c r="A42" s="34" t="s">
        <v>151</v>
      </c>
      <c r="B42" s="4">
        <v>11</v>
      </c>
      <c r="D42" s="41">
        <v>32291</v>
      </c>
      <c r="F42" s="41">
        <v>26767</v>
      </c>
      <c r="G42" s="41"/>
      <c r="H42" s="41">
        <v>18000</v>
      </c>
      <c r="J42" s="41">
        <v>24000</v>
      </c>
    </row>
    <row r="43" spans="1:14" ht="21.6" customHeight="1">
      <c r="A43" s="34" t="s">
        <v>78</v>
      </c>
      <c r="B43" s="4">
        <v>12</v>
      </c>
      <c r="D43" s="41">
        <v>729423</v>
      </c>
      <c r="F43" s="41">
        <v>653583</v>
      </c>
      <c r="G43" s="41"/>
      <c r="H43" s="41">
        <v>616957</v>
      </c>
      <c r="J43" s="41">
        <v>581456</v>
      </c>
    </row>
    <row r="44" spans="1:14" ht="21.6" customHeight="1">
      <c r="A44" s="34" t="s">
        <v>141</v>
      </c>
      <c r="B44" s="4"/>
      <c r="D44" s="41"/>
      <c r="F44" s="41"/>
      <c r="G44" s="41"/>
      <c r="H44" s="41"/>
      <c r="J44" s="41"/>
    </row>
    <row r="45" spans="1:14" ht="21.6" customHeight="1">
      <c r="A45" s="34" t="s">
        <v>142</v>
      </c>
      <c r="B45" s="38" t="s">
        <v>188</v>
      </c>
      <c r="D45" s="41">
        <v>45369</v>
      </c>
      <c r="F45" s="41">
        <v>45380</v>
      </c>
      <c r="G45" s="41"/>
      <c r="H45" s="41">
        <v>0</v>
      </c>
      <c r="J45" s="41">
        <v>0</v>
      </c>
    </row>
    <row r="46" spans="1:14" ht="21.6" customHeight="1">
      <c r="A46" s="34" t="s">
        <v>146</v>
      </c>
      <c r="B46" s="38"/>
      <c r="D46" s="41"/>
      <c r="F46" s="41"/>
      <c r="G46" s="41"/>
      <c r="H46" s="41"/>
      <c r="J46" s="41"/>
    </row>
    <row r="47" spans="1:14" ht="21.6" customHeight="1">
      <c r="A47" s="34" t="s">
        <v>147</v>
      </c>
      <c r="B47" s="38">
        <v>14</v>
      </c>
      <c r="D47" s="41">
        <v>17148</v>
      </c>
      <c r="F47" s="41">
        <v>16777</v>
      </c>
      <c r="G47" s="41"/>
      <c r="H47" s="41">
        <v>12980</v>
      </c>
      <c r="J47" s="41">
        <v>12917</v>
      </c>
    </row>
    <row r="48" spans="1:14" ht="21.6" customHeight="1">
      <c r="A48" s="34" t="s">
        <v>79</v>
      </c>
      <c r="B48" s="38"/>
      <c r="D48" s="37">
        <v>57227</v>
      </c>
      <c r="F48" s="37">
        <v>35331</v>
      </c>
      <c r="G48" s="37"/>
      <c r="H48" s="37">
        <v>33229</v>
      </c>
      <c r="J48" s="37">
        <v>20961</v>
      </c>
      <c r="L48" s="33"/>
    </row>
    <row r="49" spans="1:12" ht="21.6" customHeight="1">
      <c r="A49" s="34" t="s">
        <v>192</v>
      </c>
      <c r="B49" s="38"/>
      <c r="D49" s="37">
        <v>5430</v>
      </c>
      <c r="F49" s="37">
        <v>0</v>
      </c>
      <c r="G49" s="37"/>
      <c r="H49" s="37">
        <v>0</v>
      </c>
      <c r="J49" s="37">
        <v>0</v>
      </c>
      <c r="L49" s="33"/>
    </row>
    <row r="50" spans="1:12" ht="21.6" customHeight="1">
      <c r="A50" s="34" t="s">
        <v>34</v>
      </c>
      <c r="B50" s="38"/>
      <c r="D50" s="41">
        <v>18994</v>
      </c>
      <c r="F50" s="41">
        <v>21155</v>
      </c>
      <c r="G50" s="41"/>
      <c r="H50" s="41">
        <v>4882</v>
      </c>
      <c r="J50" s="41">
        <v>8377</v>
      </c>
      <c r="L50" s="33"/>
    </row>
    <row r="51" spans="1:12" ht="21.6" customHeight="1">
      <c r="A51" s="35" t="s">
        <v>7</v>
      </c>
      <c r="B51" s="38"/>
      <c r="D51" s="39">
        <f>SUM(D42:D50)</f>
        <v>905882</v>
      </c>
      <c r="F51" s="39">
        <f>SUM(F42:F50)</f>
        <v>798993</v>
      </c>
      <c r="G51" s="37"/>
      <c r="H51" s="39">
        <f>SUM(H42:H50)</f>
        <v>686048</v>
      </c>
      <c r="J51" s="39">
        <f>SUM(J42:J50)</f>
        <v>647711</v>
      </c>
      <c r="L51" s="33"/>
    </row>
    <row r="52" spans="1:12" ht="21.6" customHeight="1">
      <c r="A52" s="35" t="s">
        <v>17</v>
      </c>
      <c r="B52" s="38"/>
      <c r="D52" s="37"/>
      <c r="F52" s="37"/>
      <c r="G52" s="37"/>
      <c r="H52" s="37"/>
      <c r="J52" s="37"/>
      <c r="L52" s="33"/>
    </row>
    <row r="53" spans="1:12" ht="21.6" customHeight="1">
      <c r="A53" s="34" t="s">
        <v>143</v>
      </c>
      <c r="B53" s="38" t="s">
        <v>188</v>
      </c>
      <c r="D53" s="37">
        <v>25407</v>
      </c>
      <c r="F53" s="37">
        <v>36748</v>
      </c>
      <c r="G53" s="41"/>
      <c r="H53" s="37">
        <v>0</v>
      </c>
      <c r="J53" s="37">
        <v>0</v>
      </c>
      <c r="L53" s="33"/>
    </row>
    <row r="54" spans="1:12" ht="21.6" customHeight="1">
      <c r="A54" s="34" t="s">
        <v>148</v>
      </c>
      <c r="B54" s="24"/>
      <c r="D54" s="37"/>
      <c r="F54" s="37"/>
      <c r="G54" s="41"/>
      <c r="H54" s="37"/>
      <c r="J54" s="37"/>
      <c r="L54" s="33"/>
    </row>
    <row r="55" spans="1:12" ht="21.6" customHeight="1">
      <c r="A55" s="34" t="s">
        <v>149</v>
      </c>
      <c r="B55" s="24">
        <v>14</v>
      </c>
      <c r="D55" s="37">
        <v>8349</v>
      </c>
      <c r="F55" s="37">
        <v>11923</v>
      </c>
      <c r="G55" s="41"/>
      <c r="H55" s="37">
        <v>3918</v>
      </c>
      <c r="J55" s="37">
        <v>7211</v>
      </c>
      <c r="L55" s="33"/>
    </row>
    <row r="56" spans="1:12" ht="21.6" customHeight="1">
      <c r="A56" s="34" t="s">
        <v>91</v>
      </c>
      <c r="B56" s="24"/>
      <c r="D56" s="37">
        <v>80310</v>
      </c>
      <c r="F56" s="37">
        <v>80300</v>
      </c>
      <c r="G56" s="41"/>
      <c r="H56" s="37">
        <v>0</v>
      </c>
      <c r="J56" s="37">
        <v>0</v>
      </c>
      <c r="L56" s="33"/>
    </row>
    <row r="57" spans="1:12" ht="21.6" customHeight="1">
      <c r="A57" s="34" t="s">
        <v>80</v>
      </c>
      <c r="B57" s="24">
        <v>16</v>
      </c>
      <c r="D57" s="37">
        <v>169973</v>
      </c>
      <c r="F57" s="37">
        <v>165395</v>
      </c>
      <c r="G57" s="41"/>
      <c r="H57" s="37">
        <v>63761</v>
      </c>
      <c r="J57" s="37">
        <v>62771</v>
      </c>
      <c r="L57" s="33"/>
    </row>
    <row r="58" spans="1:12" ht="21.6" customHeight="1">
      <c r="A58" s="34" t="s">
        <v>193</v>
      </c>
      <c r="B58" s="24"/>
      <c r="D58" s="40">
        <v>435</v>
      </c>
      <c r="F58" s="40">
        <v>0</v>
      </c>
      <c r="G58" s="41"/>
      <c r="H58" s="40">
        <v>0</v>
      </c>
      <c r="J58" s="40">
        <v>0</v>
      </c>
      <c r="L58" s="33"/>
    </row>
    <row r="59" spans="1:12" ht="21.6" customHeight="1">
      <c r="A59" s="35" t="s">
        <v>18</v>
      </c>
      <c r="B59" s="38"/>
      <c r="D59" s="37">
        <f>SUM(D53:D58)</f>
        <v>284474</v>
      </c>
      <c r="F59" s="37">
        <f>SUM(F53:F58)</f>
        <v>294366</v>
      </c>
      <c r="G59" s="37"/>
      <c r="H59" s="37">
        <f>SUM(H53:H58)</f>
        <v>67679</v>
      </c>
      <c r="J59" s="37">
        <f>SUM(J53:J58)</f>
        <v>69982</v>
      </c>
      <c r="L59" s="33"/>
    </row>
    <row r="60" spans="1:12" ht="21.6" customHeight="1">
      <c r="A60" s="35" t="s">
        <v>8</v>
      </c>
      <c r="B60" s="38"/>
      <c r="D60" s="39">
        <f>SUM(D51+D59)</f>
        <v>1190356</v>
      </c>
      <c r="F60" s="39">
        <f>SUM(F51+F59)</f>
        <v>1093359</v>
      </c>
      <c r="G60" s="41"/>
      <c r="H60" s="39">
        <f>SUM(H51+H59)</f>
        <v>753727</v>
      </c>
      <c r="J60" s="39">
        <f>SUM(J51+J59)</f>
        <v>717693</v>
      </c>
      <c r="L60" s="33"/>
    </row>
    <row r="61" spans="1:12" ht="21.6" customHeight="1">
      <c r="A61" s="35" t="s">
        <v>9</v>
      </c>
      <c r="B61" s="38"/>
      <c r="D61" s="42"/>
      <c r="F61" s="42"/>
      <c r="G61" s="42"/>
      <c r="H61" s="42"/>
      <c r="J61" s="42"/>
      <c r="L61" s="33"/>
    </row>
    <row r="62" spans="1:12" ht="21.6" customHeight="1">
      <c r="A62" s="34" t="s">
        <v>35</v>
      </c>
      <c r="B62" s="38"/>
      <c r="D62" s="42"/>
      <c r="F62" s="42"/>
      <c r="G62" s="42"/>
      <c r="H62" s="42"/>
      <c r="J62" s="42"/>
      <c r="L62" s="33"/>
    </row>
    <row r="63" spans="1:12" ht="21.6" customHeight="1">
      <c r="A63" s="34" t="s">
        <v>36</v>
      </c>
      <c r="B63" s="38"/>
      <c r="D63" s="67"/>
      <c r="E63" s="90"/>
      <c r="F63" s="67"/>
      <c r="G63" s="67"/>
      <c r="H63" s="67"/>
      <c r="I63" s="90"/>
      <c r="J63" s="67"/>
      <c r="L63" s="33"/>
    </row>
    <row r="64" spans="1:12" ht="21.6" customHeight="1" thickBot="1">
      <c r="A64" s="34" t="s">
        <v>96</v>
      </c>
      <c r="B64" s="38"/>
      <c r="D64" s="36">
        <v>598245</v>
      </c>
      <c r="E64" s="66"/>
      <c r="F64" s="36">
        <v>598245</v>
      </c>
      <c r="G64" s="41"/>
      <c r="H64" s="36">
        <v>598245</v>
      </c>
      <c r="I64" s="66"/>
      <c r="J64" s="36">
        <v>598245</v>
      </c>
      <c r="L64" s="33"/>
    </row>
    <row r="65" spans="1:12" ht="21.6" customHeight="1" thickTop="1">
      <c r="A65" s="34" t="s">
        <v>37</v>
      </c>
      <c r="B65" s="38"/>
      <c r="D65" s="41"/>
      <c r="E65" s="66"/>
      <c r="F65" s="41"/>
      <c r="G65" s="41"/>
      <c r="H65" s="41"/>
      <c r="I65" s="66"/>
      <c r="J65" s="41"/>
      <c r="L65" s="33"/>
    </row>
    <row r="66" spans="1:12" ht="21.6" customHeight="1">
      <c r="A66" s="34" t="s">
        <v>96</v>
      </c>
      <c r="B66" s="38"/>
      <c r="D66" s="37">
        <f>Consolidated!B25</f>
        <v>598245</v>
      </c>
      <c r="E66" s="66"/>
      <c r="F66" s="37">
        <v>598245</v>
      </c>
      <c r="G66" s="41"/>
      <c r="H66" s="41">
        <v>598245</v>
      </c>
      <c r="I66" s="66"/>
      <c r="J66" s="41">
        <v>598245</v>
      </c>
      <c r="L66" s="33"/>
    </row>
    <row r="67" spans="1:12" ht="21.6" customHeight="1">
      <c r="A67" s="34" t="s">
        <v>170</v>
      </c>
      <c r="B67" s="4"/>
      <c r="D67" s="37">
        <f>Consolidated!D25</f>
        <v>-8320</v>
      </c>
      <c r="E67" s="66"/>
      <c r="F67" s="37">
        <v>-8320</v>
      </c>
      <c r="G67" s="41"/>
      <c r="H67" s="41">
        <v>0</v>
      </c>
      <c r="I67" s="66"/>
      <c r="J67" s="37">
        <v>0</v>
      </c>
      <c r="L67" s="33"/>
    </row>
    <row r="68" spans="1:12" ht="21.6" customHeight="1">
      <c r="A68" s="34" t="s">
        <v>171</v>
      </c>
      <c r="B68" s="4">
        <v>17</v>
      </c>
      <c r="D68" s="37">
        <f>Consolidated!F25</f>
        <v>-299977</v>
      </c>
      <c r="E68" s="66"/>
      <c r="F68" s="37">
        <v>-299977</v>
      </c>
      <c r="G68" s="41"/>
      <c r="H68" s="41">
        <f>'The Company'!E22</f>
        <v>-299977</v>
      </c>
      <c r="I68" s="66"/>
      <c r="J68" s="37">
        <v>-299977</v>
      </c>
      <c r="L68" s="33"/>
    </row>
    <row r="69" spans="1:12" ht="21.6" customHeight="1">
      <c r="A69" s="34" t="s">
        <v>15</v>
      </c>
      <c r="B69" s="38"/>
      <c r="D69" s="37"/>
      <c r="E69" s="66"/>
      <c r="F69" s="37"/>
      <c r="G69" s="37"/>
      <c r="H69" s="37"/>
      <c r="I69" s="66"/>
      <c r="J69" s="37"/>
      <c r="L69" s="33"/>
    </row>
    <row r="70" spans="1:12" ht="21.6" customHeight="1">
      <c r="A70" s="34" t="s">
        <v>100</v>
      </c>
      <c r="B70" s="4"/>
      <c r="D70" s="37">
        <f>Consolidated!H25</f>
        <v>62180</v>
      </c>
      <c r="E70" s="66"/>
      <c r="F70" s="37">
        <v>62180</v>
      </c>
      <c r="G70" s="37"/>
      <c r="H70" s="37">
        <f>'The Company'!G22</f>
        <v>62180</v>
      </c>
      <c r="I70" s="66"/>
      <c r="J70" s="37">
        <v>62180</v>
      </c>
      <c r="L70" s="33"/>
    </row>
    <row r="71" spans="1:12" ht="21.6" customHeight="1">
      <c r="A71" s="34" t="s">
        <v>172</v>
      </c>
      <c r="B71" s="4">
        <v>17</v>
      </c>
      <c r="D71" s="37">
        <f>Consolidated!J25</f>
        <v>299977</v>
      </c>
      <c r="E71" s="66"/>
      <c r="F71" s="37">
        <v>299977</v>
      </c>
      <c r="G71" s="37"/>
      <c r="H71" s="37">
        <f>'The Company'!I22</f>
        <v>299977</v>
      </c>
      <c r="I71" s="66"/>
      <c r="J71" s="37">
        <v>299977</v>
      </c>
      <c r="L71" s="33"/>
    </row>
    <row r="72" spans="1:12" ht="21.6" customHeight="1">
      <c r="A72" s="34" t="s">
        <v>60</v>
      </c>
      <c r="B72" s="38"/>
      <c r="D72" s="37">
        <f>Consolidated!L25</f>
        <v>650888</v>
      </c>
      <c r="E72" s="66"/>
      <c r="F72" s="37">
        <v>520590</v>
      </c>
      <c r="G72" s="37"/>
      <c r="H72" s="37">
        <f>'The Company'!K22</f>
        <v>295697</v>
      </c>
      <c r="I72" s="66"/>
      <c r="J72" s="37">
        <v>235877</v>
      </c>
      <c r="L72" s="33"/>
    </row>
    <row r="73" spans="1:12" ht="21.6" customHeight="1">
      <c r="A73" s="34" t="s">
        <v>81</v>
      </c>
      <c r="B73" s="38"/>
      <c r="D73" s="40">
        <f>Consolidated!R25</f>
        <v>202448</v>
      </c>
      <c r="E73" s="66"/>
      <c r="F73" s="40">
        <v>202448</v>
      </c>
      <c r="G73" s="37"/>
      <c r="H73" s="40">
        <v>0</v>
      </c>
      <c r="I73" s="66"/>
      <c r="J73" s="40">
        <v>0</v>
      </c>
      <c r="L73" s="33"/>
    </row>
    <row r="74" spans="1:12" ht="21.6" customHeight="1">
      <c r="A74" s="3" t="s">
        <v>118</v>
      </c>
      <c r="B74" s="38"/>
      <c r="D74" s="37">
        <f>SUM(D66:D73)</f>
        <v>1505441</v>
      </c>
      <c r="E74" s="89"/>
      <c r="F74" s="37">
        <f>SUM(F66:F73)</f>
        <v>1375143</v>
      </c>
      <c r="G74" s="37"/>
      <c r="H74" s="37">
        <f>SUM(H66:H73)</f>
        <v>956122</v>
      </c>
      <c r="I74" s="89"/>
      <c r="J74" s="37">
        <f>SUM(J66:J73)</f>
        <v>896302</v>
      </c>
      <c r="L74" s="33"/>
    </row>
    <row r="75" spans="1:12" ht="21.6" customHeight="1">
      <c r="A75" s="3" t="s">
        <v>119</v>
      </c>
      <c r="B75" s="38"/>
      <c r="D75" s="37">
        <f>Consolidated!V25</f>
        <v>-12740</v>
      </c>
      <c r="E75" s="66"/>
      <c r="F75" s="37">
        <v>-11227</v>
      </c>
      <c r="G75" s="37"/>
      <c r="H75" s="40">
        <v>0</v>
      </c>
      <c r="I75" s="66"/>
      <c r="J75" s="40">
        <v>0</v>
      </c>
      <c r="L75" s="33"/>
    </row>
    <row r="76" spans="1:12" ht="21.6" customHeight="1">
      <c r="A76" s="35" t="s">
        <v>59</v>
      </c>
      <c r="B76" s="38"/>
      <c r="D76" s="39">
        <f>SUM(D66:D73)+D75</f>
        <v>1492701</v>
      </c>
      <c r="E76" s="66"/>
      <c r="F76" s="39">
        <f>SUM(F66:F73)+F75</f>
        <v>1363916</v>
      </c>
      <c r="G76" s="37"/>
      <c r="H76" s="39">
        <f>SUM(H66:H73)</f>
        <v>956122</v>
      </c>
      <c r="I76" s="66"/>
      <c r="J76" s="39">
        <f>SUM(J66:J73)</f>
        <v>896302</v>
      </c>
      <c r="L76" s="33"/>
    </row>
    <row r="77" spans="1:12" ht="21.6" customHeight="1" thickBot="1">
      <c r="A77" s="35" t="s">
        <v>10</v>
      </c>
      <c r="B77" s="38"/>
      <c r="D77" s="36">
        <f>SUM(D60+D76)</f>
        <v>2683057</v>
      </c>
      <c r="E77" s="66"/>
      <c r="F77" s="36">
        <f>SUM(F60+F76)</f>
        <v>2457275</v>
      </c>
      <c r="G77" s="37"/>
      <c r="H77" s="36">
        <f>SUM(H60+H76)</f>
        <v>1709849</v>
      </c>
      <c r="I77" s="66"/>
      <c r="J77" s="36">
        <f>SUM(J60+J76)</f>
        <v>1613995</v>
      </c>
      <c r="L77" s="33"/>
    </row>
    <row r="78" spans="1:12" ht="21.6" customHeight="1" thickTop="1">
      <c r="A78" s="35"/>
      <c r="D78" s="169">
        <f t="shared" ref="D78:J78" si="0">SUM(D77-D29)</f>
        <v>0</v>
      </c>
      <c r="E78" s="169">
        <f t="shared" si="0"/>
        <v>0</v>
      </c>
      <c r="F78" s="169">
        <f t="shared" si="0"/>
        <v>0</v>
      </c>
      <c r="G78" s="169">
        <f t="shared" si="0"/>
        <v>0</v>
      </c>
      <c r="H78" s="169">
        <f t="shared" si="0"/>
        <v>0</v>
      </c>
      <c r="I78" s="169">
        <f t="shared" si="0"/>
        <v>0</v>
      </c>
      <c r="J78" s="169">
        <f t="shared" si="0"/>
        <v>0</v>
      </c>
      <c r="L78" s="33"/>
    </row>
    <row r="79" spans="1:12" ht="21.6" customHeight="1">
      <c r="A79" s="34" t="s">
        <v>5</v>
      </c>
      <c r="D79" s="31"/>
      <c r="E79" s="31"/>
      <c r="F79" s="31"/>
      <c r="G79" s="31"/>
      <c r="H79" s="31"/>
      <c r="I79" s="31"/>
      <c r="J79" s="31"/>
      <c r="L79" s="33"/>
    </row>
    <row r="80" spans="1:12" ht="21.6" customHeight="1">
      <c r="A80" s="34"/>
      <c r="D80" s="91"/>
      <c r="L80" s="33"/>
    </row>
    <row r="81" spans="1:12" ht="21.6" customHeight="1">
      <c r="A81" s="34"/>
      <c r="L81" s="33"/>
    </row>
    <row r="82" spans="1:12" ht="21.6" customHeight="1">
      <c r="A82" s="92"/>
      <c r="B82" s="32" t="s">
        <v>11</v>
      </c>
      <c r="L82" s="33"/>
    </row>
    <row r="83" spans="1:12" ht="22.7" customHeight="1">
      <c r="A83" s="103"/>
      <c r="B83" s="32"/>
      <c r="L83" s="33"/>
    </row>
    <row r="84" spans="1:12" ht="22.7" customHeight="1">
      <c r="L84" s="33"/>
    </row>
    <row r="85" spans="1:12" ht="22.7" customHeight="1">
      <c r="L85" s="33"/>
    </row>
  </sheetData>
  <mergeCells count="4">
    <mergeCell ref="D5:F5"/>
    <mergeCell ref="H5:J5"/>
    <mergeCell ref="D36:F36"/>
    <mergeCell ref="H36:J36"/>
  </mergeCells>
  <printOptions horizontalCentered="1"/>
  <pageMargins left="0.78740157480314998" right="0.26" top="0.59" bottom="0.196850393700787" header="0.31496062992126" footer="0.18"/>
  <pageSetup paperSize="9" scale="66" orientation="portrait" r:id="rId1"/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11"/>
  <sheetViews>
    <sheetView showGridLines="0" view="pageBreakPreview" zoomScaleNormal="80" zoomScaleSheetLayoutView="100" zoomScalePageLayoutView="90" workbookViewId="0"/>
  </sheetViews>
  <sheetFormatPr defaultColWidth="10.5703125" defaultRowHeight="24" customHeight="1"/>
  <cols>
    <col min="1" max="1" width="40.85546875" style="3" customWidth="1"/>
    <col min="2" max="2" width="3.42578125" style="3" customWidth="1"/>
    <col min="3" max="3" width="4.28515625" style="3" customWidth="1"/>
    <col min="4" max="4" width="1.5703125" style="3" customWidth="1"/>
    <col min="5" max="5" width="11.42578125" style="5" customWidth="1"/>
    <col min="6" max="6" width="1.42578125" style="3" customWidth="1"/>
    <col min="7" max="7" width="14.7109375" style="3" customWidth="1"/>
    <col min="8" max="8" width="1.42578125" style="5" customWidth="1"/>
    <col min="9" max="9" width="14.7109375" style="3" customWidth="1"/>
    <col min="10" max="10" width="1.42578125" style="3" customWidth="1"/>
    <col min="11" max="11" width="14.7109375" style="5" customWidth="1"/>
    <col min="12" max="12" width="1.42578125" style="3" customWidth="1"/>
    <col min="13" max="13" width="14.7109375" style="3" customWidth="1"/>
    <col min="14" max="14" width="1.42578125" style="3" customWidth="1"/>
    <col min="15" max="15" width="5.5703125" style="3" customWidth="1"/>
    <col min="16" max="246" width="10.5703125" style="3"/>
    <col min="247" max="247" width="31.5703125" style="3" customWidth="1"/>
    <col min="248" max="248" width="13.5703125" style="3" customWidth="1"/>
    <col min="249" max="249" width="11.140625" style="3" customWidth="1"/>
    <col min="250" max="250" width="2.85546875" style="3" customWidth="1"/>
    <col min="251" max="251" width="7.5703125" style="3" customWidth="1"/>
    <col min="252" max="252" width="1.5703125" style="3" customWidth="1"/>
    <col min="253" max="253" width="15.42578125" style="3" customWidth="1"/>
    <col min="254" max="254" width="1.42578125" style="3" customWidth="1"/>
    <col min="255" max="255" width="15.42578125" style="3" customWidth="1"/>
    <col min="256" max="256" width="1.42578125" style="3" customWidth="1"/>
    <col min="257" max="257" width="15.42578125" style="3" customWidth="1"/>
    <col min="258" max="258" width="1.42578125" style="3" customWidth="1"/>
    <col min="259" max="259" width="15.42578125" style="3" customWidth="1"/>
    <col min="260" max="260" width="1.42578125" style="3" customWidth="1"/>
    <col min="261" max="261" width="10.5703125" style="3"/>
    <col min="262" max="262" width="11.85546875" style="3" bestFit="1" customWidth="1"/>
    <col min="263" max="502" width="10.5703125" style="3"/>
    <col min="503" max="503" width="31.5703125" style="3" customWidth="1"/>
    <col min="504" max="504" width="13.5703125" style="3" customWidth="1"/>
    <col min="505" max="505" width="11.140625" style="3" customWidth="1"/>
    <col min="506" max="506" width="2.85546875" style="3" customWidth="1"/>
    <col min="507" max="507" width="7.5703125" style="3" customWidth="1"/>
    <col min="508" max="508" width="1.5703125" style="3" customWidth="1"/>
    <col min="509" max="509" width="15.42578125" style="3" customWidth="1"/>
    <col min="510" max="510" width="1.42578125" style="3" customWidth="1"/>
    <col min="511" max="511" width="15.42578125" style="3" customWidth="1"/>
    <col min="512" max="512" width="1.42578125" style="3" customWidth="1"/>
    <col min="513" max="513" width="15.42578125" style="3" customWidth="1"/>
    <col min="514" max="514" width="1.42578125" style="3" customWidth="1"/>
    <col min="515" max="515" width="15.42578125" style="3" customWidth="1"/>
    <col min="516" max="516" width="1.42578125" style="3" customWidth="1"/>
    <col min="517" max="517" width="10.5703125" style="3"/>
    <col min="518" max="518" width="11.85546875" style="3" bestFit="1" customWidth="1"/>
    <col min="519" max="758" width="10.5703125" style="3"/>
    <col min="759" max="759" width="31.5703125" style="3" customWidth="1"/>
    <col min="760" max="760" width="13.5703125" style="3" customWidth="1"/>
    <col min="761" max="761" width="11.140625" style="3" customWidth="1"/>
    <col min="762" max="762" width="2.85546875" style="3" customWidth="1"/>
    <col min="763" max="763" width="7.5703125" style="3" customWidth="1"/>
    <col min="764" max="764" width="1.5703125" style="3" customWidth="1"/>
    <col min="765" max="765" width="15.42578125" style="3" customWidth="1"/>
    <col min="766" max="766" width="1.42578125" style="3" customWidth="1"/>
    <col min="767" max="767" width="15.42578125" style="3" customWidth="1"/>
    <col min="768" max="768" width="1.42578125" style="3" customWidth="1"/>
    <col min="769" max="769" width="15.42578125" style="3" customWidth="1"/>
    <col min="770" max="770" width="1.42578125" style="3" customWidth="1"/>
    <col min="771" max="771" width="15.42578125" style="3" customWidth="1"/>
    <col min="772" max="772" width="1.42578125" style="3" customWidth="1"/>
    <col min="773" max="773" width="10.5703125" style="3"/>
    <col min="774" max="774" width="11.85546875" style="3" bestFit="1" customWidth="1"/>
    <col min="775" max="1014" width="10.5703125" style="3"/>
    <col min="1015" max="1015" width="31.5703125" style="3" customWidth="1"/>
    <col min="1016" max="1016" width="13.5703125" style="3" customWidth="1"/>
    <col min="1017" max="1017" width="11.140625" style="3" customWidth="1"/>
    <col min="1018" max="1018" width="2.85546875" style="3" customWidth="1"/>
    <col min="1019" max="1019" width="7.5703125" style="3" customWidth="1"/>
    <col min="1020" max="1020" width="1.5703125" style="3" customWidth="1"/>
    <col min="1021" max="1021" width="15.42578125" style="3" customWidth="1"/>
    <col min="1022" max="1022" width="1.42578125" style="3" customWidth="1"/>
    <col min="1023" max="1023" width="15.42578125" style="3" customWidth="1"/>
    <col min="1024" max="1024" width="1.42578125" style="3" customWidth="1"/>
    <col min="1025" max="1025" width="15.42578125" style="3" customWidth="1"/>
    <col min="1026" max="1026" width="1.42578125" style="3" customWidth="1"/>
    <col min="1027" max="1027" width="15.42578125" style="3" customWidth="1"/>
    <col min="1028" max="1028" width="1.42578125" style="3" customWidth="1"/>
    <col min="1029" max="1029" width="10.5703125" style="3"/>
    <col min="1030" max="1030" width="11.85546875" style="3" bestFit="1" customWidth="1"/>
    <col min="1031" max="1270" width="10.5703125" style="3"/>
    <col min="1271" max="1271" width="31.5703125" style="3" customWidth="1"/>
    <col min="1272" max="1272" width="13.5703125" style="3" customWidth="1"/>
    <col min="1273" max="1273" width="11.140625" style="3" customWidth="1"/>
    <col min="1274" max="1274" width="2.85546875" style="3" customWidth="1"/>
    <col min="1275" max="1275" width="7.5703125" style="3" customWidth="1"/>
    <col min="1276" max="1276" width="1.5703125" style="3" customWidth="1"/>
    <col min="1277" max="1277" width="15.42578125" style="3" customWidth="1"/>
    <col min="1278" max="1278" width="1.42578125" style="3" customWidth="1"/>
    <col min="1279" max="1279" width="15.42578125" style="3" customWidth="1"/>
    <col min="1280" max="1280" width="1.42578125" style="3" customWidth="1"/>
    <col min="1281" max="1281" width="15.42578125" style="3" customWidth="1"/>
    <col min="1282" max="1282" width="1.42578125" style="3" customWidth="1"/>
    <col min="1283" max="1283" width="15.42578125" style="3" customWidth="1"/>
    <col min="1284" max="1284" width="1.42578125" style="3" customWidth="1"/>
    <col min="1285" max="1285" width="10.5703125" style="3"/>
    <col min="1286" max="1286" width="11.85546875" style="3" bestFit="1" customWidth="1"/>
    <col min="1287" max="1526" width="10.5703125" style="3"/>
    <col min="1527" max="1527" width="31.5703125" style="3" customWidth="1"/>
    <col min="1528" max="1528" width="13.5703125" style="3" customWidth="1"/>
    <col min="1529" max="1529" width="11.140625" style="3" customWidth="1"/>
    <col min="1530" max="1530" width="2.85546875" style="3" customWidth="1"/>
    <col min="1531" max="1531" width="7.5703125" style="3" customWidth="1"/>
    <col min="1532" max="1532" width="1.5703125" style="3" customWidth="1"/>
    <col min="1533" max="1533" width="15.42578125" style="3" customWidth="1"/>
    <col min="1534" max="1534" width="1.42578125" style="3" customWidth="1"/>
    <col min="1535" max="1535" width="15.42578125" style="3" customWidth="1"/>
    <col min="1536" max="1536" width="1.42578125" style="3" customWidth="1"/>
    <col min="1537" max="1537" width="15.42578125" style="3" customWidth="1"/>
    <col min="1538" max="1538" width="1.42578125" style="3" customWidth="1"/>
    <col min="1539" max="1539" width="15.42578125" style="3" customWidth="1"/>
    <col min="1540" max="1540" width="1.42578125" style="3" customWidth="1"/>
    <col min="1541" max="1541" width="10.5703125" style="3"/>
    <col min="1542" max="1542" width="11.85546875" style="3" bestFit="1" customWidth="1"/>
    <col min="1543" max="1782" width="10.5703125" style="3"/>
    <col min="1783" max="1783" width="31.5703125" style="3" customWidth="1"/>
    <col min="1784" max="1784" width="13.5703125" style="3" customWidth="1"/>
    <col min="1785" max="1785" width="11.140625" style="3" customWidth="1"/>
    <col min="1786" max="1786" width="2.85546875" style="3" customWidth="1"/>
    <col min="1787" max="1787" width="7.5703125" style="3" customWidth="1"/>
    <col min="1788" max="1788" width="1.5703125" style="3" customWidth="1"/>
    <col min="1789" max="1789" width="15.42578125" style="3" customWidth="1"/>
    <col min="1790" max="1790" width="1.42578125" style="3" customWidth="1"/>
    <col min="1791" max="1791" width="15.42578125" style="3" customWidth="1"/>
    <col min="1792" max="1792" width="1.42578125" style="3" customWidth="1"/>
    <col min="1793" max="1793" width="15.42578125" style="3" customWidth="1"/>
    <col min="1794" max="1794" width="1.42578125" style="3" customWidth="1"/>
    <col min="1795" max="1795" width="15.42578125" style="3" customWidth="1"/>
    <col min="1796" max="1796" width="1.42578125" style="3" customWidth="1"/>
    <col min="1797" max="1797" width="10.5703125" style="3"/>
    <col min="1798" max="1798" width="11.85546875" style="3" bestFit="1" customWidth="1"/>
    <col min="1799" max="2038" width="10.5703125" style="3"/>
    <col min="2039" max="2039" width="31.5703125" style="3" customWidth="1"/>
    <col min="2040" max="2040" width="13.5703125" style="3" customWidth="1"/>
    <col min="2041" max="2041" width="11.140625" style="3" customWidth="1"/>
    <col min="2042" max="2042" width="2.85546875" style="3" customWidth="1"/>
    <col min="2043" max="2043" width="7.5703125" style="3" customWidth="1"/>
    <col min="2044" max="2044" width="1.5703125" style="3" customWidth="1"/>
    <col min="2045" max="2045" width="15.42578125" style="3" customWidth="1"/>
    <col min="2046" max="2046" width="1.42578125" style="3" customWidth="1"/>
    <col min="2047" max="2047" width="15.42578125" style="3" customWidth="1"/>
    <col min="2048" max="2048" width="1.42578125" style="3" customWidth="1"/>
    <col min="2049" max="2049" width="15.42578125" style="3" customWidth="1"/>
    <col min="2050" max="2050" width="1.42578125" style="3" customWidth="1"/>
    <col min="2051" max="2051" width="15.42578125" style="3" customWidth="1"/>
    <col min="2052" max="2052" width="1.42578125" style="3" customWidth="1"/>
    <col min="2053" max="2053" width="10.5703125" style="3"/>
    <col min="2054" max="2054" width="11.85546875" style="3" bestFit="1" customWidth="1"/>
    <col min="2055" max="2294" width="10.5703125" style="3"/>
    <col min="2295" max="2295" width="31.5703125" style="3" customWidth="1"/>
    <col min="2296" max="2296" width="13.5703125" style="3" customWidth="1"/>
    <col min="2297" max="2297" width="11.140625" style="3" customWidth="1"/>
    <col min="2298" max="2298" width="2.85546875" style="3" customWidth="1"/>
    <col min="2299" max="2299" width="7.5703125" style="3" customWidth="1"/>
    <col min="2300" max="2300" width="1.5703125" style="3" customWidth="1"/>
    <col min="2301" max="2301" width="15.42578125" style="3" customWidth="1"/>
    <col min="2302" max="2302" width="1.42578125" style="3" customWidth="1"/>
    <col min="2303" max="2303" width="15.42578125" style="3" customWidth="1"/>
    <col min="2304" max="2304" width="1.42578125" style="3" customWidth="1"/>
    <col min="2305" max="2305" width="15.42578125" style="3" customWidth="1"/>
    <col min="2306" max="2306" width="1.42578125" style="3" customWidth="1"/>
    <col min="2307" max="2307" width="15.42578125" style="3" customWidth="1"/>
    <col min="2308" max="2308" width="1.42578125" style="3" customWidth="1"/>
    <col min="2309" max="2309" width="10.5703125" style="3"/>
    <col min="2310" max="2310" width="11.85546875" style="3" bestFit="1" customWidth="1"/>
    <col min="2311" max="2550" width="10.5703125" style="3"/>
    <col min="2551" max="2551" width="31.5703125" style="3" customWidth="1"/>
    <col min="2552" max="2552" width="13.5703125" style="3" customWidth="1"/>
    <col min="2553" max="2553" width="11.140625" style="3" customWidth="1"/>
    <col min="2554" max="2554" width="2.85546875" style="3" customWidth="1"/>
    <col min="2555" max="2555" width="7.5703125" style="3" customWidth="1"/>
    <col min="2556" max="2556" width="1.5703125" style="3" customWidth="1"/>
    <col min="2557" max="2557" width="15.42578125" style="3" customWidth="1"/>
    <col min="2558" max="2558" width="1.42578125" style="3" customWidth="1"/>
    <col min="2559" max="2559" width="15.42578125" style="3" customWidth="1"/>
    <col min="2560" max="2560" width="1.42578125" style="3" customWidth="1"/>
    <col min="2561" max="2561" width="15.42578125" style="3" customWidth="1"/>
    <col min="2562" max="2562" width="1.42578125" style="3" customWidth="1"/>
    <col min="2563" max="2563" width="15.42578125" style="3" customWidth="1"/>
    <col min="2564" max="2564" width="1.42578125" style="3" customWidth="1"/>
    <col min="2565" max="2565" width="10.5703125" style="3"/>
    <col min="2566" max="2566" width="11.85546875" style="3" bestFit="1" customWidth="1"/>
    <col min="2567" max="2806" width="10.5703125" style="3"/>
    <col min="2807" max="2807" width="31.5703125" style="3" customWidth="1"/>
    <col min="2808" max="2808" width="13.5703125" style="3" customWidth="1"/>
    <col min="2809" max="2809" width="11.140625" style="3" customWidth="1"/>
    <col min="2810" max="2810" width="2.85546875" style="3" customWidth="1"/>
    <col min="2811" max="2811" width="7.5703125" style="3" customWidth="1"/>
    <col min="2812" max="2812" width="1.5703125" style="3" customWidth="1"/>
    <col min="2813" max="2813" width="15.42578125" style="3" customWidth="1"/>
    <col min="2814" max="2814" width="1.42578125" style="3" customWidth="1"/>
    <col min="2815" max="2815" width="15.42578125" style="3" customWidth="1"/>
    <col min="2816" max="2816" width="1.42578125" style="3" customWidth="1"/>
    <col min="2817" max="2817" width="15.42578125" style="3" customWidth="1"/>
    <col min="2818" max="2818" width="1.42578125" style="3" customWidth="1"/>
    <col min="2819" max="2819" width="15.42578125" style="3" customWidth="1"/>
    <col min="2820" max="2820" width="1.42578125" style="3" customWidth="1"/>
    <col min="2821" max="2821" width="10.5703125" style="3"/>
    <col min="2822" max="2822" width="11.85546875" style="3" bestFit="1" customWidth="1"/>
    <col min="2823" max="3062" width="10.5703125" style="3"/>
    <col min="3063" max="3063" width="31.5703125" style="3" customWidth="1"/>
    <col min="3064" max="3064" width="13.5703125" style="3" customWidth="1"/>
    <col min="3065" max="3065" width="11.140625" style="3" customWidth="1"/>
    <col min="3066" max="3066" width="2.85546875" style="3" customWidth="1"/>
    <col min="3067" max="3067" width="7.5703125" style="3" customWidth="1"/>
    <col min="3068" max="3068" width="1.5703125" style="3" customWidth="1"/>
    <col min="3069" max="3069" width="15.42578125" style="3" customWidth="1"/>
    <col min="3070" max="3070" width="1.42578125" style="3" customWidth="1"/>
    <col min="3071" max="3071" width="15.42578125" style="3" customWidth="1"/>
    <col min="3072" max="3072" width="1.42578125" style="3" customWidth="1"/>
    <col min="3073" max="3073" width="15.42578125" style="3" customWidth="1"/>
    <col min="3074" max="3074" width="1.42578125" style="3" customWidth="1"/>
    <col min="3075" max="3075" width="15.42578125" style="3" customWidth="1"/>
    <col min="3076" max="3076" width="1.42578125" style="3" customWidth="1"/>
    <col min="3077" max="3077" width="10.5703125" style="3"/>
    <col min="3078" max="3078" width="11.85546875" style="3" bestFit="1" customWidth="1"/>
    <col min="3079" max="3318" width="10.5703125" style="3"/>
    <col min="3319" max="3319" width="31.5703125" style="3" customWidth="1"/>
    <col min="3320" max="3320" width="13.5703125" style="3" customWidth="1"/>
    <col min="3321" max="3321" width="11.140625" style="3" customWidth="1"/>
    <col min="3322" max="3322" width="2.85546875" style="3" customWidth="1"/>
    <col min="3323" max="3323" width="7.5703125" style="3" customWidth="1"/>
    <col min="3324" max="3324" width="1.5703125" style="3" customWidth="1"/>
    <col min="3325" max="3325" width="15.42578125" style="3" customWidth="1"/>
    <col min="3326" max="3326" width="1.42578125" style="3" customWidth="1"/>
    <col min="3327" max="3327" width="15.42578125" style="3" customWidth="1"/>
    <col min="3328" max="3328" width="1.42578125" style="3" customWidth="1"/>
    <col min="3329" max="3329" width="15.42578125" style="3" customWidth="1"/>
    <col min="3330" max="3330" width="1.42578125" style="3" customWidth="1"/>
    <col min="3331" max="3331" width="15.42578125" style="3" customWidth="1"/>
    <col min="3332" max="3332" width="1.42578125" style="3" customWidth="1"/>
    <col min="3333" max="3333" width="10.5703125" style="3"/>
    <col min="3334" max="3334" width="11.85546875" style="3" bestFit="1" customWidth="1"/>
    <col min="3335" max="3574" width="10.5703125" style="3"/>
    <col min="3575" max="3575" width="31.5703125" style="3" customWidth="1"/>
    <col min="3576" max="3576" width="13.5703125" style="3" customWidth="1"/>
    <col min="3577" max="3577" width="11.140625" style="3" customWidth="1"/>
    <col min="3578" max="3578" width="2.85546875" style="3" customWidth="1"/>
    <col min="3579" max="3579" width="7.5703125" style="3" customWidth="1"/>
    <col min="3580" max="3580" width="1.5703125" style="3" customWidth="1"/>
    <col min="3581" max="3581" width="15.42578125" style="3" customWidth="1"/>
    <col min="3582" max="3582" width="1.42578125" style="3" customWidth="1"/>
    <col min="3583" max="3583" width="15.42578125" style="3" customWidth="1"/>
    <col min="3584" max="3584" width="1.42578125" style="3" customWidth="1"/>
    <col min="3585" max="3585" width="15.42578125" style="3" customWidth="1"/>
    <col min="3586" max="3586" width="1.42578125" style="3" customWidth="1"/>
    <col min="3587" max="3587" width="15.42578125" style="3" customWidth="1"/>
    <col min="3588" max="3588" width="1.42578125" style="3" customWidth="1"/>
    <col min="3589" max="3589" width="10.5703125" style="3"/>
    <col min="3590" max="3590" width="11.85546875" style="3" bestFit="1" customWidth="1"/>
    <col min="3591" max="3830" width="10.5703125" style="3"/>
    <col min="3831" max="3831" width="31.5703125" style="3" customWidth="1"/>
    <col min="3832" max="3832" width="13.5703125" style="3" customWidth="1"/>
    <col min="3833" max="3833" width="11.140625" style="3" customWidth="1"/>
    <col min="3834" max="3834" width="2.85546875" style="3" customWidth="1"/>
    <col min="3835" max="3835" width="7.5703125" style="3" customWidth="1"/>
    <col min="3836" max="3836" width="1.5703125" style="3" customWidth="1"/>
    <col min="3837" max="3837" width="15.42578125" style="3" customWidth="1"/>
    <col min="3838" max="3838" width="1.42578125" style="3" customWidth="1"/>
    <col min="3839" max="3839" width="15.42578125" style="3" customWidth="1"/>
    <col min="3840" max="3840" width="1.42578125" style="3" customWidth="1"/>
    <col min="3841" max="3841" width="15.42578125" style="3" customWidth="1"/>
    <col min="3842" max="3842" width="1.42578125" style="3" customWidth="1"/>
    <col min="3843" max="3843" width="15.42578125" style="3" customWidth="1"/>
    <col min="3844" max="3844" width="1.42578125" style="3" customWidth="1"/>
    <col min="3845" max="3845" width="10.5703125" style="3"/>
    <col min="3846" max="3846" width="11.85546875" style="3" bestFit="1" customWidth="1"/>
    <col min="3847" max="4086" width="10.5703125" style="3"/>
    <col min="4087" max="4087" width="31.5703125" style="3" customWidth="1"/>
    <col min="4088" max="4088" width="13.5703125" style="3" customWidth="1"/>
    <col min="4089" max="4089" width="11.140625" style="3" customWidth="1"/>
    <col min="4090" max="4090" width="2.85546875" style="3" customWidth="1"/>
    <col min="4091" max="4091" width="7.5703125" style="3" customWidth="1"/>
    <col min="4092" max="4092" width="1.5703125" style="3" customWidth="1"/>
    <col min="4093" max="4093" width="15.42578125" style="3" customWidth="1"/>
    <col min="4094" max="4094" width="1.42578125" style="3" customWidth="1"/>
    <col min="4095" max="4095" width="15.42578125" style="3" customWidth="1"/>
    <col min="4096" max="4096" width="1.42578125" style="3" customWidth="1"/>
    <col min="4097" max="4097" width="15.42578125" style="3" customWidth="1"/>
    <col min="4098" max="4098" width="1.42578125" style="3" customWidth="1"/>
    <col min="4099" max="4099" width="15.42578125" style="3" customWidth="1"/>
    <col min="4100" max="4100" width="1.42578125" style="3" customWidth="1"/>
    <col min="4101" max="4101" width="10.5703125" style="3"/>
    <col min="4102" max="4102" width="11.85546875" style="3" bestFit="1" customWidth="1"/>
    <col min="4103" max="4342" width="10.5703125" style="3"/>
    <col min="4343" max="4343" width="31.5703125" style="3" customWidth="1"/>
    <col min="4344" max="4344" width="13.5703125" style="3" customWidth="1"/>
    <col min="4345" max="4345" width="11.140625" style="3" customWidth="1"/>
    <col min="4346" max="4346" width="2.85546875" style="3" customWidth="1"/>
    <col min="4347" max="4347" width="7.5703125" style="3" customWidth="1"/>
    <col min="4348" max="4348" width="1.5703125" style="3" customWidth="1"/>
    <col min="4349" max="4349" width="15.42578125" style="3" customWidth="1"/>
    <col min="4350" max="4350" width="1.42578125" style="3" customWidth="1"/>
    <col min="4351" max="4351" width="15.42578125" style="3" customWidth="1"/>
    <col min="4352" max="4352" width="1.42578125" style="3" customWidth="1"/>
    <col min="4353" max="4353" width="15.42578125" style="3" customWidth="1"/>
    <col min="4354" max="4354" width="1.42578125" style="3" customWidth="1"/>
    <col min="4355" max="4355" width="15.42578125" style="3" customWidth="1"/>
    <col min="4356" max="4356" width="1.42578125" style="3" customWidth="1"/>
    <col min="4357" max="4357" width="10.5703125" style="3"/>
    <col min="4358" max="4358" width="11.85546875" style="3" bestFit="1" customWidth="1"/>
    <col min="4359" max="4598" width="10.5703125" style="3"/>
    <col min="4599" max="4599" width="31.5703125" style="3" customWidth="1"/>
    <col min="4600" max="4600" width="13.5703125" style="3" customWidth="1"/>
    <col min="4601" max="4601" width="11.140625" style="3" customWidth="1"/>
    <col min="4602" max="4602" width="2.85546875" style="3" customWidth="1"/>
    <col min="4603" max="4603" width="7.5703125" style="3" customWidth="1"/>
    <col min="4604" max="4604" width="1.5703125" style="3" customWidth="1"/>
    <col min="4605" max="4605" width="15.42578125" style="3" customWidth="1"/>
    <col min="4606" max="4606" width="1.42578125" style="3" customWidth="1"/>
    <col min="4607" max="4607" width="15.42578125" style="3" customWidth="1"/>
    <col min="4608" max="4608" width="1.42578125" style="3" customWidth="1"/>
    <col min="4609" max="4609" width="15.42578125" style="3" customWidth="1"/>
    <col min="4610" max="4610" width="1.42578125" style="3" customWidth="1"/>
    <col min="4611" max="4611" width="15.42578125" style="3" customWidth="1"/>
    <col min="4612" max="4612" width="1.42578125" style="3" customWidth="1"/>
    <col min="4613" max="4613" width="10.5703125" style="3"/>
    <col min="4614" max="4614" width="11.85546875" style="3" bestFit="1" customWidth="1"/>
    <col min="4615" max="4854" width="10.5703125" style="3"/>
    <col min="4855" max="4855" width="31.5703125" style="3" customWidth="1"/>
    <col min="4856" max="4856" width="13.5703125" style="3" customWidth="1"/>
    <col min="4857" max="4857" width="11.140625" style="3" customWidth="1"/>
    <col min="4858" max="4858" width="2.85546875" style="3" customWidth="1"/>
    <col min="4859" max="4859" width="7.5703125" style="3" customWidth="1"/>
    <col min="4860" max="4860" width="1.5703125" style="3" customWidth="1"/>
    <col min="4861" max="4861" width="15.42578125" style="3" customWidth="1"/>
    <col min="4862" max="4862" width="1.42578125" style="3" customWidth="1"/>
    <col min="4863" max="4863" width="15.42578125" style="3" customWidth="1"/>
    <col min="4864" max="4864" width="1.42578125" style="3" customWidth="1"/>
    <col min="4865" max="4865" width="15.42578125" style="3" customWidth="1"/>
    <col min="4866" max="4866" width="1.42578125" style="3" customWidth="1"/>
    <col min="4867" max="4867" width="15.42578125" style="3" customWidth="1"/>
    <col min="4868" max="4868" width="1.42578125" style="3" customWidth="1"/>
    <col min="4869" max="4869" width="10.5703125" style="3"/>
    <col min="4870" max="4870" width="11.85546875" style="3" bestFit="1" customWidth="1"/>
    <col min="4871" max="5110" width="10.5703125" style="3"/>
    <col min="5111" max="5111" width="31.5703125" style="3" customWidth="1"/>
    <col min="5112" max="5112" width="13.5703125" style="3" customWidth="1"/>
    <col min="5113" max="5113" width="11.140625" style="3" customWidth="1"/>
    <col min="5114" max="5114" width="2.85546875" style="3" customWidth="1"/>
    <col min="5115" max="5115" width="7.5703125" style="3" customWidth="1"/>
    <col min="5116" max="5116" width="1.5703125" style="3" customWidth="1"/>
    <col min="5117" max="5117" width="15.42578125" style="3" customWidth="1"/>
    <col min="5118" max="5118" width="1.42578125" style="3" customWidth="1"/>
    <col min="5119" max="5119" width="15.42578125" style="3" customWidth="1"/>
    <col min="5120" max="5120" width="1.42578125" style="3" customWidth="1"/>
    <col min="5121" max="5121" width="15.42578125" style="3" customWidth="1"/>
    <col min="5122" max="5122" width="1.42578125" style="3" customWidth="1"/>
    <col min="5123" max="5123" width="15.42578125" style="3" customWidth="1"/>
    <col min="5124" max="5124" width="1.42578125" style="3" customWidth="1"/>
    <col min="5125" max="5125" width="10.5703125" style="3"/>
    <col min="5126" max="5126" width="11.85546875" style="3" bestFit="1" customWidth="1"/>
    <col min="5127" max="5366" width="10.5703125" style="3"/>
    <col min="5367" max="5367" width="31.5703125" style="3" customWidth="1"/>
    <col min="5368" max="5368" width="13.5703125" style="3" customWidth="1"/>
    <col min="5369" max="5369" width="11.140625" style="3" customWidth="1"/>
    <col min="5370" max="5370" width="2.85546875" style="3" customWidth="1"/>
    <col min="5371" max="5371" width="7.5703125" style="3" customWidth="1"/>
    <col min="5372" max="5372" width="1.5703125" style="3" customWidth="1"/>
    <col min="5373" max="5373" width="15.42578125" style="3" customWidth="1"/>
    <col min="5374" max="5374" width="1.42578125" style="3" customWidth="1"/>
    <col min="5375" max="5375" width="15.42578125" style="3" customWidth="1"/>
    <col min="5376" max="5376" width="1.42578125" style="3" customWidth="1"/>
    <col min="5377" max="5377" width="15.42578125" style="3" customWidth="1"/>
    <col min="5378" max="5378" width="1.42578125" style="3" customWidth="1"/>
    <col min="5379" max="5379" width="15.42578125" style="3" customWidth="1"/>
    <col min="5380" max="5380" width="1.42578125" style="3" customWidth="1"/>
    <col min="5381" max="5381" width="10.5703125" style="3"/>
    <col min="5382" max="5382" width="11.85546875" style="3" bestFit="1" customWidth="1"/>
    <col min="5383" max="5622" width="10.5703125" style="3"/>
    <col min="5623" max="5623" width="31.5703125" style="3" customWidth="1"/>
    <col min="5624" max="5624" width="13.5703125" style="3" customWidth="1"/>
    <col min="5625" max="5625" width="11.140625" style="3" customWidth="1"/>
    <col min="5626" max="5626" width="2.85546875" style="3" customWidth="1"/>
    <col min="5627" max="5627" width="7.5703125" style="3" customWidth="1"/>
    <col min="5628" max="5628" width="1.5703125" style="3" customWidth="1"/>
    <col min="5629" max="5629" width="15.42578125" style="3" customWidth="1"/>
    <col min="5630" max="5630" width="1.42578125" style="3" customWidth="1"/>
    <col min="5631" max="5631" width="15.42578125" style="3" customWidth="1"/>
    <col min="5632" max="5632" width="1.42578125" style="3" customWidth="1"/>
    <col min="5633" max="5633" width="15.42578125" style="3" customWidth="1"/>
    <col min="5634" max="5634" width="1.42578125" style="3" customWidth="1"/>
    <col min="5635" max="5635" width="15.42578125" style="3" customWidth="1"/>
    <col min="5636" max="5636" width="1.42578125" style="3" customWidth="1"/>
    <col min="5637" max="5637" width="10.5703125" style="3"/>
    <col min="5638" max="5638" width="11.85546875" style="3" bestFit="1" customWidth="1"/>
    <col min="5639" max="5878" width="10.5703125" style="3"/>
    <col min="5879" max="5879" width="31.5703125" style="3" customWidth="1"/>
    <col min="5880" max="5880" width="13.5703125" style="3" customWidth="1"/>
    <col min="5881" max="5881" width="11.140625" style="3" customWidth="1"/>
    <col min="5882" max="5882" width="2.85546875" style="3" customWidth="1"/>
    <col min="5883" max="5883" width="7.5703125" style="3" customWidth="1"/>
    <col min="5884" max="5884" width="1.5703125" style="3" customWidth="1"/>
    <col min="5885" max="5885" width="15.42578125" style="3" customWidth="1"/>
    <col min="5886" max="5886" width="1.42578125" style="3" customWidth="1"/>
    <col min="5887" max="5887" width="15.42578125" style="3" customWidth="1"/>
    <col min="5888" max="5888" width="1.42578125" style="3" customWidth="1"/>
    <col min="5889" max="5889" width="15.42578125" style="3" customWidth="1"/>
    <col min="5890" max="5890" width="1.42578125" style="3" customWidth="1"/>
    <col min="5891" max="5891" width="15.42578125" style="3" customWidth="1"/>
    <col min="5892" max="5892" width="1.42578125" style="3" customWidth="1"/>
    <col min="5893" max="5893" width="10.5703125" style="3"/>
    <col min="5894" max="5894" width="11.85546875" style="3" bestFit="1" customWidth="1"/>
    <col min="5895" max="6134" width="10.5703125" style="3"/>
    <col min="6135" max="6135" width="31.5703125" style="3" customWidth="1"/>
    <col min="6136" max="6136" width="13.5703125" style="3" customWidth="1"/>
    <col min="6137" max="6137" width="11.140625" style="3" customWidth="1"/>
    <col min="6138" max="6138" width="2.85546875" style="3" customWidth="1"/>
    <col min="6139" max="6139" width="7.5703125" style="3" customWidth="1"/>
    <col min="6140" max="6140" width="1.5703125" style="3" customWidth="1"/>
    <col min="6141" max="6141" width="15.42578125" style="3" customWidth="1"/>
    <col min="6142" max="6142" width="1.42578125" style="3" customWidth="1"/>
    <col min="6143" max="6143" width="15.42578125" style="3" customWidth="1"/>
    <col min="6144" max="6144" width="1.42578125" style="3" customWidth="1"/>
    <col min="6145" max="6145" width="15.42578125" style="3" customWidth="1"/>
    <col min="6146" max="6146" width="1.42578125" style="3" customWidth="1"/>
    <col min="6147" max="6147" width="15.42578125" style="3" customWidth="1"/>
    <col min="6148" max="6148" width="1.42578125" style="3" customWidth="1"/>
    <col min="6149" max="6149" width="10.5703125" style="3"/>
    <col min="6150" max="6150" width="11.85546875" style="3" bestFit="1" customWidth="1"/>
    <col min="6151" max="6390" width="10.5703125" style="3"/>
    <col min="6391" max="6391" width="31.5703125" style="3" customWidth="1"/>
    <col min="6392" max="6392" width="13.5703125" style="3" customWidth="1"/>
    <col min="6393" max="6393" width="11.140625" style="3" customWidth="1"/>
    <col min="6394" max="6394" width="2.85546875" style="3" customWidth="1"/>
    <col min="6395" max="6395" width="7.5703125" style="3" customWidth="1"/>
    <col min="6396" max="6396" width="1.5703125" style="3" customWidth="1"/>
    <col min="6397" max="6397" width="15.42578125" style="3" customWidth="1"/>
    <col min="6398" max="6398" width="1.42578125" style="3" customWidth="1"/>
    <col min="6399" max="6399" width="15.42578125" style="3" customWidth="1"/>
    <col min="6400" max="6400" width="1.42578125" style="3" customWidth="1"/>
    <col min="6401" max="6401" width="15.42578125" style="3" customWidth="1"/>
    <col min="6402" max="6402" width="1.42578125" style="3" customWidth="1"/>
    <col min="6403" max="6403" width="15.42578125" style="3" customWidth="1"/>
    <col min="6404" max="6404" width="1.42578125" style="3" customWidth="1"/>
    <col min="6405" max="6405" width="10.5703125" style="3"/>
    <col min="6406" max="6406" width="11.85546875" style="3" bestFit="1" customWidth="1"/>
    <col min="6407" max="6646" width="10.5703125" style="3"/>
    <col min="6647" max="6647" width="31.5703125" style="3" customWidth="1"/>
    <col min="6648" max="6648" width="13.5703125" style="3" customWidth="1"/>
    <col min="6649" max="6649" width="11.140625" style="3" customWidth="1"/>
    <col min="6650" max="6650" width="2.85546875" style="3" customWidth="1"/>
    <col min="6651" max="6651" width="7.5703125" style="3" customWidth="1"/>
    <col min="6652" max="6652" width="1.5703125" style="3" customWidth="1"/>
    <col min="6653" max="6653" width="15.42578125" style="3" customWidth="1"/>
    <col min="6654" max="6654" width="1.42578125" style="3" customWidth="1"/>
    <col min="6655" max="6655" width="15.42578125" style="3" customWidth="1"/>
    <col min="6656" max="6656" width="1.42578125" style="3" customWidth="1"/>
    <col min="6657" max="6657" width="15.42578125" style="3" customWidth="1"/>
    <col min="6658" max="6658" width="1.42578125" style="3" customWidth="1"/>
    <col min="6659" max="6659" width="15.42578125" style="3" customWidth="1"/>
    <col min="6660" max="6660" width="1.42578125" style="3" customWidth="1"/>
    <col min="6661" max="6661" width="10.5703125" style="3"/>
    <col min="6662" max="6662" width="11.85546875" style="3" bestFit="1" customWidth="1"/>
    <col min="6663" max="6902" width="10.5703125" style="3"/>
    <col min="6903" max="6903" width="31.5703125" style="3" customWidth="1"/>
    <col min="6904" max="6904" width="13.5703125" style="3" customWidth="1"/>
    <col min="6905" max="6905" width="11.140625" style="3" customWidth="1"/>
    <col min="6906" max="6906" width="2.85546875" style="3" customWidth="1"/>
    <col min="6907" max="6907" width="7.5703125" style="3" customWidth="1"/>
    <col min="6908" max="6908" width="1.5703125" style="3" customWidth="1"/>
    <col min="6909" max="6909" width="15.42578125" style="3" customWidth="1"/>
    <col min="6910" max="6910" width="1.42578125" style="3" customWidth="1"/>
    <col min="6911" max="6911" width="15.42578125" style="3" customWidth="1"/>
    <col min="6912" max="6912" width="1.42578125" style="3" customWidth="1"/>
    <col min="6913" max="6913" width="15.42578125" style="3" customWidth="1"/>
    <col min="6914" max="6914" width="1.42578125" style="3" customWidth="1"/>
    <col min="6915" max="6915" width="15.42578125" style="3" customWidth="1"/>
    <col min="6916" max="6916" width="1.42578125" style="3" customWidth="1"/>
    <col min="6917" max="6917" width="10.5703125" style="3"/>
    <col min="6918" max="6918" width="11.85546875" style="3" bestFit="1" customWidth="1"/>
    <col min="6919" max="7158" width="10.5703125" style="3"/>
    <col min="7159" max="7159" width="31.5703125" style="3" customWidth="1"/>
    <col min="7160" max="7160" width="13.5703125" style="3" customWidth="1"/>
    <col min="7161" max="7161" width="11.140625" style="3" customWidth="1"/>
    <col min="7162" max="7162" width="2.85546875" style="3" customWidth="1"/>
    <col min="7163" max="7163" width="7.5703125" style="3" customWidth="1"/>
    <col min="7164" max="7164" width="1.5703125" style="3" customWidth="1"/>
    <col min="7165" max="7165" width="15.42578125" style="3" customWidth="1"/>
    <col min="7166" max="7166" width="1.42578125" style="3" customWidth="1"/>
    <col min="7167" max="7167" width="15.42578125" style="3" customWidth="1"/>
    <col min="7168" max="7168" width="1.42578125" style="3" customWidth="1"/>
    <col min="7169" max="7169" width="15.42578125" style="3" customWidth="1"/>
    <col min="7170" max="7170" width="1.42578125" style="3" customWidth="1"/>
    <col min="7171" max="7171" width="15.42578125" style="3" customWidth="1"/>
    <col min="7172" max="7172" width="1.42578125" style="3" customWidth="1"/>
    <col min="7173" max="7173" width="10.5703125" style="3"/>
    <col min="7174" max="7174" width="11.85546875" style="3" bestFit="1" customWidth="1"/>
    <col min="7175" max="7414" width="10.5703125" style="3"/>
    <col min="7415" max="7415" width="31.5703125" style="3" customWidth="1"/>
    <col min="7416" max="7416" width="13.5703125" style="3" customWidth="1"/>
    <col min="7417" max="7417" width="11.140625" style="3" customWidth="1"/>
    <col min="7418" max="7418" width="2.85546875" style="3" customWidth="1"/>
    <col min="7419" max="7419" width="7.5703125" style="3" customWidth="1"/>
    <col min="7420" max="7420" width="1.5703125" style="3" customWidth="1"/>
    <col min="7421" max="7421" width="15.42578125" style="3" customWidth="1"/>
    <col min="7422" max="7422" width="1.42578125" style="3" customWidth="1"/>
    <col min="7423" max="7423" width="15.42578125" style="3" customWidth="1"/>
    <col min="7424" max="7424" width="1.42578125" style="3" customWidth="1"/>
    <col min="7425" max="7425" width="15.42578125" style="3" customWidth="1"/>
    <col min="7426" max="7426" width="1.42578125" style="3" customWidth="1"/>
    <col min="7427" max="7427" width="15.42578125" style="3" customWidth="1"/>
    <col min="7428" max="7428" width="1.42578125" style="3" customWidth="1"/>
    <col min="7429" max="7429" width="10.5703125" style="3"/>
    <col min="7430" max="7430" width="11.85546875" style="3" bestFit="1" customWidth="1"/>
    <col min="7431" max="7670" width="10.5703125" style="3"/>
    <col min="7671" max="7671" width="31.5703125" style="3" customWidth="1"/>
    <col min="7672" max="7672" width="13.5703125" style="3" customWidth="1"/>
    <col min="7673" max="7673" width="11.140625" style="3" customWidth="1"/>
    <col min="7674" max="7674" width="2.85546875" style="3" customWidth="1"/>
    <col min="7675" max="7675" width="7.5703125" style="3" customWidth="1"/>
    <col min="7676" max="7676" width="1.5703125" style="3" customWidth="1"/>
    <col min="7677" max="7677" width="15.42578125" style="3" customWidth="1"/>
    <col min="7678" max="7678" width="1.42578125" style="3" customWidth="1"/>
    <col min="7679" max="7679" width="15.42578125" style="3" customWidth="1"/>
    <col min="7680" max="7680" width="1.42578125" style="3" customWidth="1"/>
    <col min="7681" max="7681" width="15.42578125" style="3" customWidth="1"/>
    <col min="7682" max="7682" width="1.42578125" style="3" customWidth="1"/>
    <col min="7683" max="7683" width="15.42578125" style="3" customWidth="1"/>
    <col min="7684" max="7684" width="1.42578125" style="3" customWidth="1"/>
    <col min="7685" max="7685" width="10.5703125" style="3"/>
    <col min="7686" max="7686" width="11.85546875" style="3" bestFit="1" customWidth="1"/>
    <col min="7687" max="7926" width="10.5703125" style="3"/>
    <col min="7927" max="7927" width="31.5703125" style="3" customWidth="1"/>
    <col min="7928" max="7928" width="13.5703125" style="3" customWidth="1"/>
    <col min="7929" max="7929" width="11.140625" style="3" customWidth="1"/>
    <col min="7930" max="7930" width="2.85546875" style="3" customWidth="1"/>
    <col min="7931" max="7931" width="7.5703125" style="3" customWidth="1"/>
    <col min="7932" max="7932" width="1.5703125" style="3" customWidth="1"/>
    <col min="7933" max="7933" width="15.42578125" style="3" customWidth="1"/>
    <col min="7934" max="7934" width="1.42578125" style="3" customWidth="1"/>
    <col min="7935" max="7935" width="15.42578125" style="3" customWidth="1"/>
    <col min="7936" max="7936" width="1.42578125" style="3" customWidth="1"/>
    <col min="7937" max="7937" width="15.42578125" style="3" customWidth="1"/>
    <col min="7938" max="7938" width="1.42578125" style="3" customWidth="1"/>
    <col min="7939" max="7939" width="15.42578125" style="3" customWidth="1"/>
    <col min="7940" max="7940" width="1.42578125" style="3" customWidth="1"/>
    <col min="7941" max="7941" width="10.5703125" style="3"/>
    <col min="7942" max="7942" width="11.85546875" style="3" bestFit="1" customWidth="1"/>
    <col min="7943" max="8182" width="10.5703125" style="3"/>
    <col min="8183" max="8183" width="31.5703125" style="3" customWidth="1"/>
    <col min="8184" max="8184" width="13.5703125" style="3" customWidth="1"/>
    <col min="8185" max="8185" width="11.140625" style="3" customWidth="1"/>
    <col min="8186" max="8186" width="2.85546875" style="3" customWidth="1"/>
    <col min="8187" max="8187" width="7.5703125" style="3" customWidth="1"/>
    <col min="8188" max="8188" width="1.5703125" style="3" customWidth="1"/>
    <col min="8189" max="8189" width="15.42578125" style="3" customWidth="1"/>
    <col min="8190" max="8190" width="1.42578125" style="3" customWidth="1"/>
    <col min="8191" max="8191" width="15.42578125" style="3" customWidth="1"/>
    <col min="8192" max="8192" width="1.42578125" style="3" customWidth="1"/>
    <col min="8193" max="8193" width="15.42578125" style="3" customWidth="1"/>
    <col min="8194" max="8194" width="1.42578125" style="3" customWidth="1"/>
    <col min="8195" max="8195" width="15.42578125" style="3" customWidth="1"/>
    <col min="8196" max="8196" width="1.42578125" style="3" customWidth="1"/>
    <col min="8197" max="8197" width="10.5703125" style="3"/>
    <col min="8198" max="8198" width="11.85546875" style="3" bestFit="1" customWidth="1"/>
    <col min="8199" max="8438" width="10.5703125" style="3"/>
    <col min="8439" max="8439" width="31.5703125" style="3" customWidth="1"/>
    <col min="8440" max="8440" width="13.5703125" style="3" customWidth="1"/>
    <col min="8441" max="8441" width="11.140625" style="3" customWidth="1"/>
    <col min="8442" max="8442" width="2.85546875" style="3" customWidth="1"/>
    <col min="8443" max="8443" width="7.5703125" style="3" customWidth="1"/>
    <col min="8444" max="8444" width="1.5703125" style="3" customWidth="1"/>
    <col min="8445" max="8445" width="15.42578125" style="3" customWidth="1"/>
    <col min="8446" max="8446" width="1.42578125" style="3" customWidth="1"/>
    <col min="8447" max="8447" width="15.42578125" style="3" customWidth="1"/>
    <col min="8448" max="8448" width="1.42578125" style="3" customWidth="1"/>
    <col min="8449" max="8449" width="15.42578125" style="3" customWidth="1"/>
    <col min="8450" max="8450" width="1.42578125" style="3" customWidth="1"/>
    <col min="8451" max="8451" width="15.42578125" style="3" customWidth="1"/>
    <col min="8452" max="8452" width="1.42578125" style="3" customWidth="1"/>
    <col min="8453" max="8453" width="10.5703125" style="3"/>
    <col min="8454" max="8454" width="11.85546875" style="3" bestFit="1" customWidth="1"/>
    <col min="8455" max="8694" width="10.5703125" style="3"/>
    <col min="8695" max="8695" width="31.5703125" style="3" customWidth="1"/>
    <col min="8696" max="8696" width="13.5703125" style="3" customWidth="1"/>
    <col min="8697" max="8697" width="11.140625" style="3" customWidth="1"/>
    <col min="8698" max="8698" width="2.85546875" style="3" customWidth="1"/>
    <col min="8699" max="8699" width="7.5703125" style="3" customWidth="1"/>
    <col min="8700" max="8700" width="1.5703125" style="3" customWidth="1"/>
    <col min="8701" max="8701" width="15.42578125" style="3" customWidth="1"/>
    <col min="8702" max="8702" width="1.42578125" style="3" customWidth="1"/>
    <col min="8703" max="8703" width="15.42578125" style="3" customWidth="1"/>
    <col min="8704" max="8704" width="1.42578125" style="3" customWidth="1"/>
    <col min="8705" max="8705" width="15.42578125" style="3" customWidth="1"/>
    <col min="8706" max="8706" width="1.42578125" style="3" customWidth="1"/>
    <col min="8707" max="8707" width="15.42578125" style="3" customWidth="1"/>
    <col min="8708" max="8708" width="1.42578125" style="3" customWidth="1"/>
    <col min="8709" max="8709" width="10.5703125" style="3"/>
    <col min="8710" max="8710" width="11.85546875" style="3" bestFit="1" customWidth="1"/>
    <col min="8711" max="8950" width="10.5703125" style="3"/>
    <col min="8951" max="8951" width="31.5703125" style="3" customWidth="1"/>
    <col min="8952" max="8952" width="13.5703125" style="3" customWidth="1"/>
    <col min="8953" max="8953" width="11.140625" style="3" customWidth="1"/>
    <col min="8954" max="8954" width="2.85546875" style="3" customWidth="1"/>
    <col min="8955" max="8955" width="7.5703125" style="3" customWidth="1"/>
    <col min="8956" max="8956" width="1.5703125" style="3" customWidth="1"/>
    <col min="8957" max="8957" width="15.42578125" style="3" customWidth="1"/>
    <col min="8958" max="8958" width="1.42578125" style="3" customWidth="1"/>
    <col min="8959" max="8959" width="15.42578125" style="3" customWidth="1"/>
    <col min="8960" max="8960" width="1.42578125" style="3" customWidth="1"/>
    <col min="8961" max="8961" width="15.42578125" style="3" customWidth="1"/>
    <col min="8962" max="8962" width="1.42578125" style="3" customWidth="1"/>
    <col min="8963" max="8963" width="15.42578125" style="3" customWidth="1"/>
    <col min="8964" max="8964" width="1.42578125" style="3" customWidth="1"/>
    <col min="8965" max="8965" width="10.5703125" style="3"/>
    <col min="8966" max="8966" width="11.85546875" style="3" bestFit="1" customWidth="1"/>
    <col min="8967" max="9206" width="10.5703125" style="3"/>
    <col min="9207" max="9207" width="31.5703125" style="3" customWidth="1"/>
    <col min="9208" max="9208" width="13.5703125" style="3" customWidth="1"/>
    <col min="9209" max="9209" width="11.140625" style="3" customWidth="1"/>
    <col min="9210" max="9210" width="2.85546875" style="3" customWidth="1"/>
    <col min="9211" max="9211" width="7.5703125" style="3" customWidth="1"/>
    <col min="9212" max="9212" width="1.5703125" style="3" customWidth="1"/>
    <col min="9213" max="9213" width="15.42578125" style="3" customWidth="1"/>
    <col min="9214" max="9214" width="1.42578125" style="3" customWidth="1"/>
    <col min="9215" max="9215" width="15.42578125" style="3" customWidth="1"/>
    <col min="9216" max="9216" width="1.42578125" style="3" customWidth="1"/>
    <col min="9217" max="9217" width="15.42578125" style="3" customWidth="1"/>
    <col min="9218" max="9218" width="1.42578125" style="3" customWidth="1"/>
    <col min="9219" max="9219" width="15.42578125" style="3" customWidth="1"/>
    <col min="9220" max="9220" width="1.42578125" style="3" customWidth="1"/>
    <col min="9221" max="9221" width="10.5703125" style="3"/>
    <col min="9222" max="9222" width="11.85546875" style="3" bestFit="1" customWidth="1"/>
    <col min="9223" max="9462" width="10.5703125" style="3"/>
    <col min="9463" max="9463" width="31.5703125" style="3" customWidth="1"/>
    <col min="9464" max="9464" width="13.5703125" style="3" customWidth="1"/>
    <col min="9465" max="9465" width="11.140625" style="3" customWidth="1"/>
    <col min="9466" max="9466" width="2.85546875" style="3" customWidth="1"/>
    <col min="9467" max="9467" width="7.5703125" style="3" customWidth="1"/>
    <col min="9468" max="9468" width="1.5703125" style="3" customWidth="1"/>
    <col min="9469" max="9469" width="15.42578125" style="3" customWidth="1"/>
    <col min="9470" max="9470" width="1.42578125" style="3" customWidth="1"/>
    <col min="9471" max="9471" width="15.42578125" style="3" customWidth="1"/>
    <col min="9472" max="9472" width="1.42578125" style="3" customWidth="1"/>
    <col min="9473" max="9473" width="15.42578125" style="3" customWidth="1"/>
    <col min="9474" max="9474" width="1.42578125" style="3" customWidth="1"/>
    <col min="9475" max="9475" width="15.42578125" style="3" customWidth="1"/>
    <col min="9476" max="9476" width="1.42578125" style="3" customWidth="1"/>
    <col min="9477" max="9477" width="10.5703125" style="3"/>
    <col min="9478" max="9478" width="11.85546875" style="3" bestFit="1" customWidth="1"/>
    <col min="9479" max="9718" width="10.5703125" style="3"/>
    <col min="9719" max="9719" width="31.5703125" style="3" customWidth="1"/>
    <col min="9720" max="9720" width="13.5703125" style="3" customWidth="1"/>
    <col min="9721" max="9721" width="11.140625" style="3" customWidth="1"/>
    <col min="9722" max="9722" width="2.85546875" style="3" customWidth="1"/>
    <col min="9723" max="9723" width="7.5703125" style="3" customWidth="1"/>
    <col min="9724" max="9724" width="1.5703125" style="3" customWidth="1"/>
    <col min="9725" max="9725" width="15.42578125" style="3" customWidth="1"/>
    <col min="9726" max="9726" width="1.42578125" style="3" customWidth="1"/>
    <col min="9727" max="9727" width="15.42578125" style="3" customWidth="1"/>
    <col min="9728" max="9728" width="1.42578125" style="3" customWidth="1"/>
    <col min="9729" max="9729" width="15.42578125" style="3" customWidth="1"/>
    <col min="9730" max="9730" width="1.42578125" style="3" customWidth="1"/>
    <col min="9731" max="9731" width="15.42578125" style="3" customWidth="1"/>
    <col min="9732" max="9732" width="1.42578125" style="3" customWidth="1"/>
    <col min="9733" max="9733" width="10.5703125" style="3"/>
    <col min="9734" max="9734" width="11.85546875" style="3" bestFit="1" customWidth="1"/>
    <col min="9735" max="9974" width="10.5703125" style="3"/>
    <col min="9975" max="9975" width="31.5703125" style="3" customWidth="1"/>
    <col min="9976" max="9976" width="13.5703125" style="3" customWidth="1"/>
    <col min="9977" max="9977" width="11.140625" style="3" customWidth="1"/>
    <col min="9978" max="9978" width="2.85546875" style="3" customWidth="1"/>
    <col min="9979" max="9979" width="7.5703125" style="3" customWidth="1"/>
    <col min="9980" max="9980" width="1.5703125" style="3" customWidth="1"/>
    <col min="9981" max="9981" width="15.42578125" style="3" customWidth="1"/>
    <col min="9982" max="9982" width="1.42578125" style="3" customWidth="1"/>
    <col min="9983" max="9983" width="15.42578125" style="3" customWidth="1"/>
    <col min="9984" max="9984" width="1.42578125" style="3" customWidth="1"/>
    <col min="9985" max="9985" width="15.42578125" style="3" customWidth="1"/>
    <col min="9986" max="9986" width="1.42578125" style="3" customWidth="1"/>
    <col min="9987" max="9987" width="15.42578125" style="3" customWidth="1"/>
    <col min="9988" max="9988" width="1.42578125" style="3" customWidth="1"/>
    <col min="9989" max="9989" width="10.5703125" style="3"/>
    <col min="9990" max="9990" width="11.85546875" style="3" bestFit="1" customWidth="1"/>
    <col min="9991" max="10230" width="10.5703125" style="3"/>
    <col min="10231" max="10231" width="31.5703125" style="3" customWidth="1"/>
    <col min="10232" max="10232" width="13.5703125" style="3" customWidth="1"/>
    <col min="10233" max="10233" width="11.140625" style="3" customWidth="1"/>
    <col min="10234" max="10234" width="2.85546875" style="3" customWidth="1"/>
    <col min="10235" max="10235" width="7.5703125" style="3" customWidth="1"/>
    <col min="10236" max="10236" width="1.5703125" style="3" customWidth="1"/>
    <col min="10237" max="10237" width="15.42578125" style="3" customWidth="1"/>
    <col min="10238" max="10238" width="1.42578125" style="3" customWidth="1"/>
    <col min="10239" max="10239" width="15.42578125" style="3" customWidth="1"/>
    <col min="10240" max="10240" width="1.42578125" style="3" customWidth="1"/>
    <col min="10241" max="10241" width="15.42578125" style="3" customWidth="1"/>
    <col min="10242" max="10242" width="1.42578125" style="3" customWidth="1"/>
    <col min="10243" max="10243" width="15.42578125" style="3" customWidth="1"/>
    <col min="10244" max="10244" width="1.42578125" style="3" customWidth="1"/>
    <col min="10245" max="10245" width="10.5703125" style="3"/>
    <col min="10246" max="10246" width="11.85546875" style="3" bestFit="1" customWidth="1"/>
    <col min="10247" max="10486" width="10.5703125" style="3"/>
    <col min="10487" max="10487" width="31.5703125" style="3" customWidth="1"/>
    <col min="10488" max="10488" width="13.5703125" style="3" customWidth="1"/>
    <col min="10489" max="10489" width="11.140625" style="3" customWidth="1"/>
    <col min="10490" max="10490" width="2.85546875" style="3" customWidth="1"/>
    <col min="10491" max="10491" width="7.5703125" style="3" customWidth="1"/>
    <col min="10492" max="10492" width="1.5703125" style="3" customWidth="1"/>
    <col min="10493" max="10493" width="15.42578125" style="3" customWidth="1"/>
    <col min="10494" max="10494" width="1.42578125" style="3" customWidth="1"/>
    <col min="10495" max="10495" width="15.42578125" style="3" customWidth="1"/>
    <col min="10496" max="10496" width="1.42578125" style="3" customWidth="1"/>
    <col min="10497" max="10497" width="15.42578125" style="3" customWidth="1"/>
    <col min="10498" max="10498" width="1.42578125" style="3" customWidth="1"/>
    <col min="10499" max="10499" width="15.42578125" style="3" customWidth="1"/>
    <col min="10500" max="10500" width="1.42578125" style="3" customWidth="1"/>
    <col min="10501" max="10501" width="10.5703125" style="3"/>
    <col min="10502" max="10502" width="11.85546875" style="3" bestFit="1" customWidth="1"/>
    <col min="10503" max="10742" width="10.5703125" style="3"/>
    <col min="10743" max="10743" width="31.5703125" style="3" customWidth="1"/>
    <col min="10744" max="10744" width="13.5703125" style="3" customWidth="1"/>
    <col min="10745" max="10745" width="11.140625" style="3" customWidth="1"/>
    <col min="10746" max="10746" width="2.85546875" style="3" customWidth="1"/>
    <col min="10747" max="10747" width="7.5703125" style="3" customWidth="1"/>
    <col min="10748" max="10748" width="1.5703125" style="3" customWidth="1"/>
    <col min="10749" max="10749" width="15.42578125" style="3" customWidth="1"/>
    <col min="10750" max="10750" width="1.42578125" style="3" customWidth="1"/>
    <col min="10751" max="10751" width="15.42578125" style="3" customWidth="1"/>
    <col min="10752" max="10752" width="1.42578125" style="3" customWidth="1"/>
    <col min="10753" max="10753" width="15.42578125" style="3" customWidth="1"/>
    <col min="10754" max="10754" width="1.42578125" style="3" customWidth="1"/>
    <col min="10755" max="10755" width="15.42578125" style="3" customWidth="1"/>
    <col min="10756" max="10756" width="1.42578125" style="3" customWidth="1"/>
    <col min="10757" max="10757" width="10.5703125" style="3"/>
    <col min="10758" max="10758" width="11.85546875" style="3" bestFit="1" customWidth="1"/>
    <col min="10759" max="10998" width="10.5703125" style="3"/>
    <col min="10999" max="10999" width="31.5703125" style="3" customWidth="1"/>
    <col min="11000" max="11000" width="13.5703125" style="3" customWidth="1"/>
    <col min="11001" max="11001" width="11.140625" style="3" customWidth="1"/>
    <col min="11002" max="11002" width="2.85546875" style="3" customWidth="1"/>
    <col min="11003" max="11003" width="7.5703125" style="3" customWidth="1"/>
    <col min="11004" max="11004" width="1.5703125" style="3" customWidth="1"/>
    <col min="11005" max="11005" width="15.42578125" style="3" customWidth="1"/>
    <col min="11006" max="11006" width="1.42578125" style="3" customWidth="1"/>
    <col min="11007" max="11007" width="15.42578125" style="3" customWidth="1"/>
    <col min="11008" max="11008" width="1.42578125" style="3" customWidth="1"/>
    <col min="11009" max="11009" width="15.42578125" style="3" customWidth="1"/>
    <col min="11010" max="11010" width="1.42578125" style="3" customWidth="1"/>
    <col min="11011" max="11011" width="15.42578125" style="3" customWidth="1"/>
    <col min="11012" max="11012" width="1.42578125" style="3" customWidth="1"/>
    <col min="11013" max="11013" width="10.5703125" style="3"/>
    <col min="11014" max="11014" width="11.85546875" style="3" bestFit="1" customWidth="1"/>
    <col min="11015" max="11254" width="10.5703125" style="3"/>
    <col min="11255" max="11255" width="31.5703125" style="3" customWidth="1"/>
    <col min="11256" max="11256" width="13.5703125" style="3" customWidth="1"/>
    <col min="11257" max="11257" width="11.140625" style="3" customWidth="1"/>
    <col min="11258" max="11258" width="2.85546875" style="3" customWidth="1"/>
    <col min="11259" max="11259" width="7.5703125" style="3" customWidth="1"/>
    <col min="11260" max="11260" width="1.5703125" style="3" customWidth="1"/>
    <col min="11261" max="11261" width="15.42578125" style="3" customWidth="1"/>
    <col min="11262" max="11262" width="1.42578125" style="3" customWidth="1"/>
    <col min="11263" max="11263" width="15.42578125" style="3" customWidth="1"/>
    <col min="11264" max="11264" width="1.42578125" style="3" customWidth="1"/>
    <col min="11265" max="11265" width="15.42578125" style="3" customWidth="1"/>
    <col min="11266" max="11266" width="1.42578125" style="3" customWidth="1"/>
    <col min="11267" max="11267" width="15.42578125" style="3" customWidth="1"/>
    <col min="11268" max="11268" width="1.42578125" style="3" customWidth="1"/>
    <col min="11269" max="11269" width="10.5703125" style="3"/>
    <col min="11270" max="11270" width="11.85546875" style="3" bestFit="1" customWidth="1"/>
    <col min="11271" max="11510" width="10.5703125" style="3"/>
    <col min="11511" max="11511" width="31.5703125" style="3" customWidth="1"/>
    <col min="11512" max="11512" width="13.5703125" style="3" customWidth="1"/>
    <col min="11513" max="11513" width="11.140625" style="3" customWidth="1"/>
    <col min="11514" max="11514" width="2.85546875" style="3" customWidth="1"/>
    <col min="11515" max="11515" width="7.5703125" style="3" customWidth="1"/>
    <col min="11516" max="11516" width="1.5703125" style="3" customWidth="1"/>
    <col min="11517" max="11517" width="15.42578125" style="3" customWidth="1"/>
    <col min="11518" max="11518" width="1.42578125" style="3" customWidth="1"/>
    <col min="11519" max="11519" width="15.42578125" style="3" customWidth="1"/>
    <col min="11520" max="11520" width="1.42578125" style="3" customWidth="1"/>
    <col min="11521" max="11521" width="15.42578125" style="3" customWidth="1"/>
    <col min="11522" max="11522" width="1.42578125" style="3" customWidth="1"/>
    <col min="11523" max="11523" width="15.42578125" style="3" customWidth="1"/>
    <col min="11524" max="11524" width="1.42578125" style="3" customWidth="1"/>
    <col min="11525" max="11525" width="10.5703125" style="3"/>
    <col min="11526" max="11526" width="11.85546875" style="3" bestFit="1" customWidth="1"/>
    <col min="11527" max="11766" width="10.5703125" style="3"/>
    <col min="11767" max="11767" width="31.5703125" style="3" customWidth="1"/>
    <col min="11768" max="11768" width="13.5703125" style="3" customWidth="1"/>
    <col min="11769" max="11769" width="11.140625" style="3" customWidth="1"/>
    <col min="11770" max="11770" width="2.85546875" style="3" customWidth="1"/>
    <col min="11771" max="11771" width="7.5703125" style="3" customWidth="1"/>
    <col min="11772" max="11772" width="1.5703125" style="3" customWidth="1"/>
    <col min="11773" max="11773" width="15.42578125" style="3" customWidth="1"/>
    <col min="11774" max="11774" width="1.42578125" style="3" customWidth="1"/>
    <col min="11775" max="11775" width="15.42578125" style="3" customWidth="1"/>
    <col min="11776" max="11776" width="1.42578125" style="3" customWidth="1"/>
    <col min="11777" max="11777" width="15.42578125" style="3" customWidth="1"/>
    <col min="11778" max="11778" width="1.42578125" style="3" customWidth="1"/>
    <col min="11779" max="11779" width="15.42578125" style="3" customWidth="1"/>
    <col min="11780" max="11780" width="1.42578125" style="3" customWidth="1"/>
    <col min="11781" max="11781" width="10.5703125" style="3"/>
    <col min="11782" max="11782" width="11.85546875" style="3" bestFit="1" customWidth="1"/>
    <col min="11783" max="12022" width="10.5703125" style="3"/>
    <col min="12023" max="12023" width="31.5703125" style="3" customWidth="1"/>
    <col min="12024" max="12024" width="13.5703125" style="3" customWidth="1"/>
    <col min="12025" max="12025" width="11.140625" style="3" customWidth="1"/>
    <col min="12026" max="12026" width="2.85546875" style="3" customWidth="1"/>
    <col min="12027" max="12027" width="7.5703125" style="3" customWidth="1"/>
    <col min="12028" max="12028" width="1.5703125" style="3" customWidth="1"/>
    <col min="12029" max="12029" width="15.42578125" style="3" customWidth="1"/>
    <col min="12030" max="12030" width="1.42578125" style="3" customWidth="1"/>
    <col min="12031" max="12031" width="15.42578125" style="3" customWidth="1"/>
    <col min="12032" max="12032" width="1.42578125" style="3" customWidth="1"/>
    <col min="12033" max="12033" width="15.42578125" style="3" customWidth="1"/>
    <col min="12034" max="12034" width="1.42578125" style="3" customWidth="1"/>
    <col min="12035" max="12035" width="15.42578125" style="3" customWidth="1"/>
    <col min="12036" max="12036" width="1.42578125" style="3" customWidth="1"/>
    <col min="12037" max="12037" width="10.5703125" style="3"/>
    <col min="12038" max="12038" width="11.85546875" style="3" bestFit="1" customWidth="1"/>
    <col min="12039" max="12278" width="10.5703125" style="3"/>
    <col min="12279" max="12279" width="31.5703125" style="3" customWidth="1"/>
    <col min="12280" max="12280" width="13.5703125" style="3" customWidth="1"/>
    <col min="12281" max="12281" width="11.140625" style="3" customWidth="1"/>
    <col min="12282" max="12282" width="2.85546875" style="3" customWidth="1"/>
    <col min="12283" max="12283" width="7.5703125" style="3" customWidth="1"/>
    <col min="12284" max="12284" width="1.5703125" style="3" customWidth="1"/>
    <col min="12285" max="12285" width="15.42578125" style="3" customWidth="1"/>
    <col min="12286" max="12286" width="1.42578125" style="3" customWidth="1"/>
    <col min="12287" max="12287" width="15.42578125" style="3" customWidth="1"/>
    <col min="12288" max="12288" width="1.42578125" style="3" customWidth="1"/>
    <col min="12289" max="12289" width="15.42578125" style="3" customWidth="1"/>
    <col min="12290" max="12290" width="1.42578125" style="3" customWidth="1"/>
    <col min="12291" max="12291" width="15.42578125" style="3" customWidth="1"/>
    <col min="12292" max="12292" width="1.42578125" style="3" customWidth="1"/>
    <col min="12293" max="12293" width="10.5703125" style="3"/>
    <col min="12294" max="12294" width="11.85546875" style="3" bestFit="1" customWidth="1"/>
    <col min="12295" max="12534" width="10.5703125" style="3"/>
    <col min="12535" max="12535" width="31.5703125" style="3" customWidth="1"/>
    <col min="12536" max="12536" width="13.5703125" style="3" customWidth="1"/>
    <col min="12537" max="12537" width="11.140625" style="3" customWidth="1"/>
    <col min="12538" max="12538" width="2.85546875" style="3" customWidth="1"/>
    <col min="12539" max="12539" width="7.5703125" style="3" customWidth="1"/>
    <col min="12540" max="12540" width="1.5703125" style="3" customWidth="1"/>
    <col min="12541" max="12541" width="15.42578125" style="3" customWidth="1"/>
    <col min="12542" max="12542" width="1.42578125" style="3" customWidth="1"/>
    <col min="12543" max="12543" width="15.42578125" style="3" customWidth="1"/>
    <col min="12544" max="12544" width="1.42578125" style="3" customWidth="1"/>
    <col min="12545" max="12545" width="15.42578125" style="3" customWidth="1"/>
    <col min="12546" max="12546" width="1.42578125" style="3" customWidth="1"/>
    <col min="12547" max="12547" width="15.42578125" style="3" customWidth="1"/>
    <col min="12548" max="12548" width="1.42578125" style="3" customWidth="1"/>
    <col min="12549" max="12549" width="10.5703125" style="3"/>
    <col min="12550" max="12550" width="11.85546875" style="3" bestFit="1" customWidth="1"/>
    <col min="12551" max="12790" width="10.5703125" style="3"/>
    <col min="12791" max="12791" width="31.5703125" style="3" customWidth="1"/>
    <col min="12792" max="12792" width="13.5703125" style="3" customWidth="1"/>
    <col min="12793" max="12793" width="11.140625" style="3" customWidth="1"/>
    <col min="12794" max="12794" width="2.85546875" style="3" customWidth="1"/>
    <col min="12795" max="12795" width="7.5703125" style="3" customWidth="1"/>
    <col min="12796" max="12796" width="1.5703125" style="3" customWidth="1"/>
    <col min="12797" max="12797" width="15.42578125" style="3" customWidth="1"/>
    <col min="12798" max="12798" width="1.42578125" style="3" customWidth="1"/>
    <col min="12799" max="12799" width="15.42578125" style="3" customWidth="1"/>
    <col min="12800" max="12800" width="1.42578125" style="3" customWidth="1"/>
    <col min="12801" max="12801" width="15.42578125" style="3" customWidth="1"/>
    <col min="12802" max="12802" width="1.42578125" style="3" customWidth="1"/>
    <col min="12803" max="12803" width="15.42578125" style="3" customWidth="1"/>
    <col min="12804" max="12804" width="1.42578125" style="3" customWidth="1"/>
    <col min="12805" max="12805" width="10.5703125" style="3"/>
    <col min="12806" max="12806" width="11.85546875" style="3" bestFit="1" customWidth="1"/>
    <col min="12807" max="13046" width="10.5703125" style="3"/>
    <col min="13047" max="13047" width="31.5703125" style="3" customWidth="1"/>
    <col min="13048" max="13048" width="13.5703125" style="3" customWidth="1"/>
    <col min="13049" max="13049" width="11.140625" style="3" customWidth="1"/>
    <col min="13050" max="13050" width="2.85546875" style="3" customWidth="1"/>
    <col min="13051" max="13051" width="7.5703125" style="3" customWidth="1"/>
    <col min="13052" max="13052" width="1.5703125" style="3" customWidth="1"/>
    <col min="13053" max="13053" width="15.42578125" style="3" customWidth="1"/>
    <col min="13054" max="13054" width="1.42578125" style="3" customWidth="1"/>
    <col min="13055" max="13055" width="15.42578125" style="3" customWidth="1"/>
    <col min="13056" max="13056" width="1.42578125" style="3" customWidth="1"/>
    <col min="13057" max="13057" width="15.42578125" style="3" customWidth="1"/>
    <col min="13058" max="13058" width="1.42578125" style="3" customWidth="1"/>
    <col min="13059" max="13059" width="15.42578125" style="3" customWidth="1"/>
    <col min="13060" max="13060" width="1.42578125" style="3" customWidth="1"/>
    <col min="13061" max="13061" width="10.5703125" style="3"/>
    <col min="13062" max="13062" width="11.85546875" style="3" bestFit="1" customWidth="1"/>
    <col min="13063" max="13302" width="10.5703125" style="3"/>
    <col min="13303" max="13303" width="31.5703125" style="3" customWidth="1"/>
    <col min="13304" max="13304" width="13.5703125" style="3" customWidth="1"/>
    <col min="13305" max="13305" width="11.140625" style="3" customWidth="1"/>
    <col min="13306" max="13306" width="2.85546875" style="3" customWidth="1"/>
    <col min="13307" max="13307" width="7.5703125" style="3" customWidth="1"/>
    <col min="13308" max="13308" width="1.5703125" style="3" customWidth="1"/>
    <col min="13309" max="13309" width="15.42578125" style="3" customWidth="1"/>
    <col min="13310" max="13310" width="1.42578125" style="3" customWidth="1"/>
    <col min="13311" max="13311" width="15.42578125" style="3" customWidth="1"/>
    <col min="13312" max="13312" width="1.42578125" style="3" customWidth="1"/>
    <col min="13313" max="13313" width="15.42578125" style="3" customWidth="1"/>
    <col min="13314" max="13314" width="1.42578125" style="3" customWidth="1"/>
    <col min="13315" max="13315" width="15.42578125" style="3" customWidth="1"/>
    <col min="13316" max="13316" width="1.42578125" style="3" customWidth="1"/>
    <col min="13317" max="13317" width="10.5703125" style="3"/>
    <col min="13318" max="13318" width="11.85546875" style="3" bestFit="1" customWidth="1"/>
    <col min="13319" max="13558" width="10.5703125" style="3"/>
    <col min="13559" max="13559" width="31.5703125" style="3" customWidth="1"/>
    <col min="13560" max="13560" width="13.5703125" style="3" customWidth="1"/>
    <col min="13561" max="13561" width="11.140625" style="3" customWidth="1"/>
    <col min="13562" max="13562" width="2.85546875" style="3" customWidth="1"/>
    <col min="13563" max="13563" width="7.5703125" style="3" customWidth="1"/>
    <col min="13564" max="13564" width="1.5703125" style="3" customWidth="1"/>
    <col min="13565" max="13565" width="15.42578125" style="3" customWidth="1"/>
    <col min="13566" max="13566" width="1.42578125" style="3" customWidth="1"/>
    <col min="13567" max="13567" width="15.42578125" style="3" customWidth="1"/>
    <col min="13568" max="13568" width="1.42578125" style="3" customWidth="1"/>
    <col min="13569" max="13569" width="15.42578125" style="3" customWidth="1"/>
    <col min="13570" max="13570" width="1.42578125" style="3" customWidth="1"/>
    <col min="13571" max="13571" width="15.42578125" style="3" customWidth="1"/>
    <col min="13572" max="13572" width="1.42578125" style="3" customWidth="1"/>
    <col min="13573" max="13573" width="10.5703125" style="3"/>
    <col min="13574" max="13574" width="11.85546875" style="3" bestFit="1" customWidth="1"/>
    <col min="13575" max="13814" width="10.5703125" style="3"/>
    <col min="13815" max="13815" width="31.5703125" style="3" customWidth="1"/>
    <col min="13816" max="13816" width="13.5703125" style="3" customWidth="1"/>
    <col min="13817" max="13817" width="11.140625" style="3" customWidth="1"/>
    <col min="13818" max="13818" width="2.85546875" style="3" customWidth="1"/>
    <col min="13819" max="13819" width="7.5703125" style="3" customWidth="1"/>
    <col min="13820" max="13820" width="1.5703125" style="3" customWidth="1"/>
    <col min="13821" max="13821" width="15.42578125" style="3" customWidth="1"/>
    <col min="13822" max="13822" width="1.42578125" style="3" customWidth="1"/>
    <col min="13823" max="13823" width="15.42578125" style="3" customWidth="1"/>
    <col min="13824" max="13824" width="1.42578125" style="3" customWidth="1"/>
    <col min="13825" max="13825" width="15.42578125" style="3" customWidth="1"/>
    <col min="13826" max="13826" width="1.42578125" style="3" customWidth="1"/>
    <col min="13827" max="13827" width="15.42578125" style="3" customWidth="1"/>
    <col min="13828" max="13828" width="1.42578125" style="3" customWidth="1"/>
    <col min="13829" max="13829" width="10.5703125" style="3"/>
    <col min="13830" max="13830" width="11.85546875" style="3" bestFit="1" customWidth="1"/>
    <col min="13831" max="14070" width="10.5703125" style="3"/>
    <col min="14071" max="14071" width="31.5703125" style="3" customWidth="1"/>
    <col min="14072" max="14072" width="13.5703125" style="3" customWidth="1"/>
    <col min="14073" max="14073" width="11.140625" style="3" customWidth="1"/>
    <col min="14074" max="14074" width="2.85546875" style="3" customWidth="1"/>
    <col min="14075" max="14075" width="7.5703125" style="3" customWidth="1"/>
    <col min="14076" max="14076" width="1.5703125" style="3" customWidth="1"/>
    <col min="14077" max="14077" width="15.42578125" style="3" customWidth="1"/>
    <col min="14078" max="14078" width="1.42578125" style="3" customWidth="1"/>
    <col min="14079" max="14079" width="15.42578125" style="3" customWidth="1"/>
    <col min="14080" max="14080" width="1.42578125" style="3" customWidth="1"/>
    <col min="14081" max="14081" width="15.42578125" style="3" customWidth="1"/>
    <col min="14082" max="14082" width="1.42578125" style="3" customWidth="1"/>
    <col min="14083" max="14083" width="15.42578125" style="3" customWidth="1"/>
    <col min="14084" max="14084" width="1.42578125" style="3" customWidth="1"/>
    <col min="14085" max="14085" width="10.5703125" style="3"/>
    <col min="14086" max="14086" width="11.85546875" style="3" bestFit="1" customWidth="1"/>
    <col min="14087" max="14326" width="10.5703125" style="3"/>
    <col min="14327" max="14327" width="31.5703125" style="3" customWidth="1"/>
    <col min="14328" max="14328" width="13.5703125" style="3" customWidth="1"/>
    <col min="14329" max="14329" width="11.140625" style="3" customWidth="1"/>
    <col min="14330" max="14330" width="2.85546875" style="3" customWidth="1"/>
    <col min="14331" max="14331" width="7.5703125" style="3" customWidth="1"/>
    <col min="14332" max="14332" width="1.5703125" style="3" customWidth="1"/>
    <col min="14333" max="14333" width="15.42578125" style="3" customWidth="1"/>
    <col min="14334" max="14334" width="1.42578125" style="3" customWidth="1"/>
    <col min="14335" max="14335" width="15.42578125" style="3" customWidth="1"/>
    <col min="14336" max="14336" width="1.42578125" style="3" customWidth="1"/>
    <col min="14337" max="14337" width="15.42578125" style="3" customWidth="1"/>
    <col min="14338" max="14338" width="1.42578125" style="3" customWidth="1"/>
    <col min="14339" max="14339" width="15.42578125" style="3" customWidth="1"/>
    <col min="14340" max="14340" width="1.42578125" style="3" customWidth="1"/>
    <col min="14341" max="14341" width="10.5703125" style="3"/>
    <col min="14342" max="14342" width="11.85546875" style="3" bestFit="1" customWidth="1"/>
    <col min="14343" max="14582" width="10.5703125" style="3"/>
    <col min="14583" max="14583" width="31.5703125" style="3" customWidth="1"/>
    <col min="14584" max="14584" width="13.5703125" style="3" customWidth="1"/>
    <col min="14585" max="14585" width="11.140625" style="3" customWidth="1"/>
    <col min="14586" max="14586" width="2.85546875" style="3" customWidth="1"/>
    <col min="14587" max="14587" width="7.5703125" style="3" customWidth="1"/>
    <col min="14588" max="14588" width="1.5703125" style="3" customWidth="1"/>
    <col min="14589" max="14589" width="15.42578125" style="3" customWidth="1"/>
    <col min="14590" max="14590" width="1.42578125" style="3" customWidth="1"/>
    <col min="14591" max="14591" width="15.42578125" style="3" customWidth="1"/>
    <col min="14592" max="14592" width="1.42578125" style="3" customWidth="1"/>
    <col min="14593" max="14593" width="15.42578125" style="3" customWidth="1"/>
    <col min="14594" max="14594" width="1.42578125" style="3" customWidth="1"/>
    <col min="14595" max="14595" width="15.42578125" style="3" customWidth="1"/>
    <col min="14596" max="14596" width="1.42578125" style="3" customWidth="1"/>
    <col min="14597" max="14597" width="10.5703125" style="3"/>
    <col min="14598" max="14598" width="11.85546875" style="3" bestFit="1" customWidth="1"/>
    <col min="14599" max="14838" width="10.5703125" style="3"/>
    <col min="14839" max="14839" width="31.5703125" style="3" customWidth="1"/>
    <col min="14840" max="14840" width="13.5703125" style="3" customWidth="1"/>
    <col min="14841" max="14841" width="11.140625" style="3" customWidth="1"/>
    <col min="14842" max="14842" width="2.85546875" style="3" customWidth="1"/>
    <col min="14843" max="14843" width="7.5703125" style="3" customWidth="1"/>
    <col min="14844" max="14844" width="1.5703125" style="3" customWidth="1"/>
    <col min="14845" max="14845" width="15.42578125" style="3" customWidth="1"/>
    <col min="14846" max="14846" width="1.42578125" style="3" customWidth="1"/>
    <col min="14847" max="14847" width="15.42578125" style="3" customWidth="1"/>
    <col min="14848" max="14848" width="1.42578125" style="3" customWidth="1"/>
    <col min="14849" max="14849" width="15.42578125" style="3" customWidth="1"/>
    <col min="14850" max="14850" width="1.42578125" style="3" customWidth="1"/>
    <col min="14851" max="14851" width="15.42578125" style="3" customWidth="1"/>
    <col min="14852" max="14852" width="1.42578125" style="3" customWidth="1"/>
    <col min="14853" max="14853" width="10.5703125" style="3"/>
    <col min="14854" max="14854" width="11.85546875" style="3" bestFit="1" customWidth="1"/>
    <col min="14855" max="15094" width="10.5703125" style="3"/>
    <col min="15095" max="15095" width="31.5703125" style="3" customWidth="1"/>
    <col min="15096" max="15096" width="13.5703125" style="3" customWidth="1"/>
    <col min="15097" max="15097" width="11.140625" style="3" customWidth="1"/>
    <col min="15098" max="15098" width="2.85546875" style="3" customWidth="1"/>
    <col min="15099" max="15099" width="7.5703125" style="3" customWidth="1"/>
    <col min="15100" max="15100" width="1.5703125" style="3" customWidth="1"/>
    <col min="15101" max="15101" width="15.42578125" style="3" customWidth="1"/>
    <col min="15102" max="15102" width="1.42578125" style="3" customWidth="1"/>
    <col min="15103" max="15103" width="15.42578125" style="3" customWidth="1"/>
    <col min="15104" max="15104" width="1.42578125" style="3" customWidth="1"/>
    <col min="15105" max="15105" width="15.42578125" style="3" customWidth="1"/>
    <col min="15106" max="15106" width="1.42578125" style="3" customWidth="1"/>
    <col min="15107" max="15107" width="15.42578125" style="3" customWidth="1"/>
    <col min="15108" max="15108" width="1.42578125" style="3" customWidth="1"/>
    <col min="15109" max="15109" width="10.5703125" style="3"/>
    <col min="15110" max="15110" width="11.85546875" style="3" bestFit="1" customWidth="1"/>
    <col min="15111" max="15350" width="10.5703125" style="3"/>
    <col min="15351" max="15351" width="31.5703125" style="3" customWidth="1"/>
    <col min="15352" max="15352" width="13.5703125" style="3" customWidth="1"/>
    <col min="15353" max="15353" width="11.140625" style="3" customWidth="1"/>
    <col min="15354" max="15354" width="2.85546875" style="3" customWidth="1"/>
    <col min="15355" max="15355" width="7.5703125" style="3" customWidth="1"/>
    <col min="15356" max="15356" width="1.5703125" style="3" customWidth="1"/>
    <col min="15357" max="15357" width="15.42578125" style="3" customWidth="1"/>
    <col min="15358" max="15358" width="1.42578125" style="3" customWidth="1"/>
    <col min="15359" max="15359" width="15.42578125" style="3" customWidth="1"/>
    <col min="15360" max="15360" width="1.42578125" style="3" customWidth="1"/>
    <col min="15361" max="15361" width="15.42578125" style="3" customWidth="1"/>
    <col min="15362" max="15362" width="1.42578125" style="3" customWidth="1"/>
    <col min="15363" max="15363" width="15.42578125" style="3" customWidth="1"/>
    <col min="15364" max="15364" width="1.42578125" style="3" customWidth="1"/>
    <col min="15365" max="15365" width="10.5703125" style="3"/>
    <col min="15366" max="15366" width="11.85546875" style="3" bestFit="1" customWidth="1"/>
    <col min="15367" max="15606" width="10.5703125" style="3"/>
    <col min="15607" max="15607" width="31.5703125" style="3" customWidth="1"/>
    <col min="15608" max="15608" width="13.5703125" style="3" customWidth="1"/>
    <col min="15609" max="15609" width="11.140625" style="3" customWidth="1"/>
    <col min="15610" max="15610" width="2.85546875" style="3" customWidth="1"/>
    <col min="15611" max="15611" width="7.5703125" style="3" customWidth="1"/>
    <col min="15612" max="15612" width="1.5703125" style="3" customWidth="1"/>
    <col min="15613" max="15613" width="15.42578125" style="3" customWidth="1"/>
    <col min="15614" max="15614" width="1.42578125" style="3" customWidth="1"/>
    <col min="15615" max="15615" width="15.42578125" style="3" customWidth="1"/>
    <col min="15616" max="15616" width="1.42578125" style="3" customWidth="1"/>
    <col min="15617" max="15617" width="15.42578125" style="3" customWidth="1"/>
    <col min="15618" max="15618" width="1.42578125" style="3" customWidth="1"/>
    <col min="15619" max="15619" width="15.42578125" style="3" customWidth="1"/>
    <col min="15620" max="15620" width="1.42578125" style="3" customWidth="1"/>
    <col min="15621" max="15621" width="10.5703125" style="3"/>
    <col min="15622" max="15622" width="11.85546875" style="3" bestFit="1" customWidth="1"/>
    <col min="15623" max="15862" width="10.5703125" style="3"/>
    <col min="15863" max="15863" width="31.5703125" style="3" customWidth="1"/>
    <col min="15864" max="15864" width="13.5703125" style="3" customWidth="1"/>
    <col min="15865" max="15865" width="11.140625" style="3" customWidth="1"/>
    <col min="15866" max="15866" width="2.85546875" style="3" customWidth="1"/>
    <col min="15867" max="15867" width="7.5703125" style="3" customWidth="1"/>
    <col min="15868" max="15868" width="1.5703125" style="3" customWidth="1"/>
    <col min="15869" max="15869" width="15.42578125" style="3" customWidth="1"/>
    <col min="15870" max="15870" width="1.42578125" style="3" customWidth="1"/>
    <col min="15871" max="15871" width="15.42578125" style="3" customWidth="1"/>
    <col min="15872" max="15872" width="1.42578125" style="3" customWidth="1"/>
    <col min="15873" max="15873" width="15.42578125" style="3" customWidth="1"/>
    <col min="15874" max="15874" width="1.42578125" style="3" customWidth="1"/>
    <col min="15875" max="15875" width="15.42578125" style="3" customWidth="1"/>
    <col min="15876" max="15876" width="1.42578125" style="3" customWidth="1"/>
    <col min="15877" max="15877" width="10.5703125" style="3"/>
    <col min="15878" max="15878" width="11.85546875" style="3" bestFit="1" customWidth="1"/>
    <col min="15879" max="16118" width="10.5703125" style="3"/>
    <col min="16119" max="16119" width="31.5703125" style="3" customWidth="1"/>
    <col min="16120" max="16120" width="13.5703125" style="3" customWidth="1"/>
    <col min="16121" max="16121" width="11.140625" style="3" customWidth="1"/>
    <col min="16122" max="16122" width="2.85546875" style="3" customWidth="1"/>
    <col min="16123" max="16123" width="7.5703125" style="3" customWidth="1"/>
    <col min="16124" max="16124" width="1.5703125" style="3" customWidth="1"/>
    <col min="16125" max="16125" width="15.42578125" style="3" customWidth="1"/>
    <col min="16126" max="16126" width="1.42578125" style="3" customWidth="1"/>
    <col min="16127" max="16127" width="15.42578125" style="3" customWidth="1"/>
    <col min="16128" max="16128" width="1.42578125" style="3" customWidth="1"/>
    <col min="16129" max="16129" width="15.42578125" style="3" customWidth="1"/>
    <col min="16130" max="16130" width="1.42578125" style="3" customWidth="1"/>
    <col min="16131" max="16131" width="15.42578125" style="3" customWidth="1"/>
    <col min="16132" max="16132" width="1.42578125" style="3" customWidth="1"/>
    <col min="16133" max="16133" width="10.5703125" style="3"/>
    <col min="16134" max="16134" width="11.85546875" style="3" bestFit="1" customWidth="1"/>
    <col min="16135" max="16384" width="10.5703125" style="3"/>
  </cols>
  <sheetData>
    <row r="1" spans="1:14" ht="24" customHeight="1">
      <c r="M1" s="84" t="s">
        <v>138</v>
      </c>
    </row>
    <row r="2" spans="1:14" ht="24" customHeight="1">
      <c r="A2" s="14" t="s">
        <v>28</v>
      </c>
      <c r="B2" s="15"/>
      <c r="C2" s="15"/>
      <c r="D2" s="16"/>
      <c r="E2" s="16"/>
      <c r="F2" s="17"/>
      <c r="G2" s="17"/>
      <c r="H2" s="17"/>
      <c r="I2" s="17"/>
      <c r="J2" s="16"/>
      <c r="K2" s="17"/>
      <c r="L2" s="16"/>
    </row>
    <row r="3" spans="1:14" ht="24" customHeight="1">
      <c r="A3" s="14" t="s">
        <v>82</v>
      </c>
      <c r="B3" s="16"/>
      <c r="C3" s="16"/>
      <c r="D3" s="16"/>
      <c r="E3" s="17"/>
      <c r="F3" s="16"/>
      <c r="G3" s="16"/>
      <c r="H3" s="17"/>
      <c r="J3" s="16"/>
      <c r="K3" s="17"/>
      <c r="L3" s="16"/>
      <c r="M3" s="16"/>
    </row>
    <row r="4" spans="1:14" ht="24" customHeight="1">
      <c r="A4" s="14" t="s">
        <v>166</v>
      </c>
      <c r="B4" s="16"/>
      <c r="C4" s="16"/>
      <c r="D4" s="16"/>
      <c r="E4" s="17"/>
      <c r="F4" s="16"/>
      <c r="G4" s="16"/>
      <c r="H4" s="17"/>
      <c r="I4" s="16"/>
      <c r="J4" s="16"/>
      <c r="K4" s="17"/>
      <c r="L4" s="16"/>
      <c r="M4" s="16"/>
    </row>
    <row r="5" spans="1:14" ht="24" customHeight="1">
      <c r="A5" s="171" t="s">
        <v>130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4" ht="24" customHeight="1">
      <c r="A6" s="16"/>
      <c r="B6" s="16"/>
      <c r="C6" s="16"/>
      <c r="D6" s="16"/>
      <c r="E6" s="12"/>
      <c r="F6" s="12"/>
      <c r="G6" s="51" t="s">
        <v>0</v>
      </c>
      <c r="H6" s="51"/>
      <c r="I6" s="51"/>
      <c r="J6" s="11"/>
      <c r="K6" s="51" t="s">
        <v>27</v>
      </c>
      <c r="L6" s="52"/>
      <c r="M6" s="51"/>
    </row>
    <row r="7" spans="1:14" ht="24" customHeight="1">
      <c r="A7" s="16"/>
      <c r="B7" s="16"/>
      <c r="C7" s="16"/>
      <c r="D7" s="16"/>
      <c r="E7" s="18" t="s">
        <v>1</v>
      </c>
      <c r="F7" s="12"/>
      <c r="G7" s="19">
        <v>2564</v>
      </c>
      <c r="H7" s="20"/>
      <c r="I7" s="85">
        <v>2563</v>
      </c>
      <c r="J7" s="21"/>
      <c r="K7" s="19">
        <v>2564</v>
      </c>
      <c r="L7" s="20"/>
      <c r="M7" s="85">
        <v>2563</v>
      </c>
    </row>
    <row r="8" spans="1:14" ht="24" customHeight="1">
      <c r="A8" s="11" t="s">
        <v>195</v>
      </c>
      <c r="B8" s="16"/>
      <c r="C8" s="16"/>
      <c r="D8" s="16"/>
      <c r="E8" s="18"/>
      <c r="F8" s="12"/>
      <c r="G8" s="19"/>
      <c r="H8" s="20"/>
      <c r="I8" s="85"/>
      <c r="J8" s="21"/>
      <c r="K8" s="77"/>
      <c r="L8" s="20"/>
      <c r="M8" s="19"/>
    </row>
    <row r="9" spans="1:14" ht="24" customHeight="1">
      <c r="A9" s="11" t="s">
        <v>38</v>
      </c>
      <c r="E9" s="8"/>
      <c r="H9" s="13"/>
      <c r="J9" s="13"/>
      <c r="K9" s="78"/>
      <c r="L9" s="13"/>
      <c r="M9" s="13"/>
    </row>
    <row r="10" spans="1:14" ht="24" customHeight="1">
      <c r="A10" s="3" t="s">
        <v>50</v>
      </c>
      <c r="E10" s="8"/>
      <c r="F10" s="5"/>
      <c r="G10" s="104">
        <v>1149239</v>
      </c>
      <c r="H10" s="104"/>
      <c r="I10" s="104">
        <v>1011982</v>
      </c>
      <c r="J10" s="105"/>
      <c r="K10" s="104">
        <v>831254</v>
      </c>
      <c r="L10" s="104"/>
      <c r="M10" s="104">
        <v>780309</v>
      </c>
      <c r="N10" s="53"/>
    </row>
    <row r="11" spans="1:14" ht="24" customHeight="1">
      <c r="A11" s="3" t="s">
        <v>51</v>
      </c>
      <c r="E11" s="8"/>
      <c r="F11" s="5"/>
      <c r="G11" s="104">
        <v>120</v>
      </c>
      <c r="H11" s="104"/>
      <c r="I11" s="104">
        <v>586</v>
      </c>
      <c r="J11" s="105"/>
      <c r="K11" s="104">
        <v>0</v>
      </c>
      <c r="L11" s="105"/>
      <c r="M11" s="104">
        <v>0</v>
      </c>
      <c r="N11" s="53"/>
    </row>
    <row r="12" spans="1:14" ht="24" customHeight="1">
      <c r="A12" s="3" t="s">
        <v>128</v>
      </c>
      <c r="E12" s="8"/>
      <c r="F12" s="5"/>
      <c r="G12" s="104">
        <v>34</v>
      </c>
      <c r="H12" s="104"/>
      <c r="I12" s="104">
        <v>1073</v>
      </c>
      <c r="J12" s="105"/>
      <c r="K12" s="104">
        <v>24</v>
      </c>
      <c r="L12" s="105"/>
      <c r="M12" s="104">
        <v>982</v>
      </c>
      <c r="N12" s="53"/>
    </row>
    <row r="13" spans="1:14" ht="24" customHeight="1">
      <c r="A13" s="3" t="s">
        <v>52</v>
      </c>
      <c r="E13" s="8"/>
      <c r="F13" s="5"/>
      <c r="G13" s="104">
        <v>8726</v>
      </c>
      <c r="H13" s="104"/>
      <c r="I13" s="104">
        <v>4972</v>
      </c>
      <c r="J13" s="105"/>
      <c r="K13" s="104">
        <v>4061</v>
      </c>
      <c r="L13" s="105"/>
      <c r="M13" s="104">
        <v>4112</v>
      </c>
      <c r="N13" s="53"/>
    </row>
    <row r="14" spans="1:14" ht="24" customHeight="1">
      <c r="A14" s="3" t="s">
        <v>189</v>
      </c>
      <c r="E14" s="8"/>
      <c r="F14" s="5"/>
      <c r="G14" s="104"/>
      <c r="H14" s="104"/>
      <c r="I14" s="104"/>
      <c r="J14" s="105"/>
      <c r="K14" s="104"/>
      <c r="L14" s="105"/>
      <c r="M14" s="104"/>
      <c r="N14" s="53"/>
    </row>
    <row r="15" spans="1:14" ht="24" customHeight="1">
      <c r="A15" s="3" t="s">
        <v>181</v>
      </c>
      <c r="E15" s="8"/>
      <c r="F15" s="5"/>
      <c r="G15" s="104">
        <v>1639</v>
      </c>
      <c r="H15" s="104"/>
      <c r="I15" s="104">
        <v>0</v>
      </c>
      <c r="J15" s="105"/>
      <c r="K15" s="106">
        <v>6263</v>
      </c>
      <c r="L15" s="105"/>
      <c r="M15" s="104">
        <v>0</v>
      </c>
      <c r="N15" s="53"/>
    </row>
    <row r="16" spans="1:14" ht="24" customHeight="1">
      <c r="A16" s="11" t="s">
        <v>39</v>
      </c>
      <c r="E16" s="8"/>
      <c r="F16" s="5"/>
      <c r="G16" s="125">
        <f>SUM(G10:G15)</f>
        <v>1159758</v>
      </c>
      <c r="H16" s="104"/>
      <c r="I16" s="125">
        <f>SUM(I10:I15)</f>
        <v>1018613</v>
      </c>
      <c r="J16" s="104"/>
      <c r="K16" s="125">
        <f>SUM(K10:K15)</f>
        <v>841602</v>
      </c>
      <c r="L16" s="104"/>
      <c r="M16" s="125">
        <f>SUM(M10:M15)</f>
        <v>785403</v>
      </c>
      <c r="N16" s="53"/>
    </row>
    <row r="17" spans="1:14" ht="24" customHeight="1">
      <c r="A17" s="11" t="s">
        <v>40</v>
      </c>
      <c r="E17" s="8"/>
      <c r="F17" s="5"/>
      <c r="G17" s="104"/>
      <c r="H17" s="104"/>
      <c r="I17" s="104"/>
      <c r="J17" s="104"/>
      <c r="K17" s="106"/>
      <c r="L17" s="104"/>
      <c r="M17" s="106"/>
      <c r="N17" s="53"/>
    </row>
    <row r="18" spans="1:14" ht="24" customHeight="1">
      <c r="A18" s="3" t="s">
        <v>53</v>
      </c>
      <c r="E18" s="8"/>
      <c r="F18" s="8"/>
      <c r="G18" s="104">
        <v>780283</v>
      </c>
      <c r="H18" s="105"/>
      <c r="I18" s="104">
        <v>695749</v>
      </c>
      <c r="J18" s="105"/>
      <c r="K18" s="106">
        <v>603101</v>
      </c>
      <c r="L18" s="105"/>
      <c r="M18" s="106">
        <v>571984</v>
      </c>
      <c r="N18" s="53"/>
    </row>
    <row r="19" spans="1:14" ht="24" customHeight="1">
      <c r="A19" s="3" t="s">
        <v>179</v>
      </c>
      <c r="E19" s="8"/>
      <c r="F19" s="8"/>
      <c r="G19" s="104">
        <v>125676</v>
      </c>
      <c r="H19" s="105"/>
      <c r="I19" s="104">
        <v>97610</v>
      </c>
      <c r="J19" s="105"/>
      <c r="K19" s="106">
        <v>117443</v>
      </c>
      <c r="L19" s="105"/>
      <c r="M19" s="106">
        <v>90848</v>
      </c>
      <c r="N19" s="53"/>
    </row>
    <row r="20" spans="1:14" ht="24" customHeight="1">
      <c r="A20" s="3" t="s">
        <v>54</v>
      </c>
      <c r="E20" s="24"/>
      <c r="F20" s="9"/>
      <c r="G20" s="104">
        <v>98552</v>
      </c>
      <c r="H20" s="105"/>
      <c r="I20" s="104">
        <v>102345</v>
      </c>
      <c r="J20" s="105"/>
      <c r="K20" s="106">
        <v>49122</v>
      </c>
      <c r="L20" s="105"/>
      <c r="M20" s="106">
        <f>52416-443</f>
        <v>51973</v>
      </c>
      <c r="N20" s="53"/>
    </row>
    <row r="21" spans="1:14" ht="24" customHeight="1">
      <c r="A21" s="3" t="s">
        <v>180</v>
      </c>
      <c r="E21" s="24"/>
      <c r="F21" s="5"/>
      <c r="G21" s="105"/>
      <c r="H21" s="105"/>
      <c r="I21" s="105"/>
      <c r="J21" s="105"/>
      <c r="K21" s="108"/>
      <c r="L21" s="105"/>
      <c r="M21" s="108"/>
      <c r="N21" s="53"/>
    </row>
    <row r="22" spans="1:14" ht="24" customHeight="1">
      <c r="A22" s="3" t="s">
        <v>181</v>
      </c>
      <c r="E22" s="24"/>
      <c r="F22" s="5"/>
      <c r="G22" s="127">
        <v>0</v>
      </c>
      <c r="H22" s="105"/>
      <c r="I22" s="127">
        <v>22926</v>
      </c>
      <c r="J22" s="105"/>
      <c r="K22" s="127">
        <v>0</v>
      </c>
      <c r="L22" s="105"/>
      <c r="M22" s="127">
        <v>18407</v>
      </c>
      <c r="N22" s="53"/>
    </row>
    <row r="23" spans="1:14" ht="24" customHeight="1">
      <c r="A23" s="11" t="s">
        <v>41</v>
      </c>
      <c r="E23" s="3"/>
      <c r="F23" s="9"/>
      <c r="G23" s="125">
        <f>SUM(G18:G20)</f>
        <v>1004511</v>
      </c>
      <c r="H23" s="105"/>
      <c r="I23" s="125">
        <f>SUM(I18:I22)</f>
        <v>918630</v>
      </c>
      <c r="J23" s="105"/>
      <c r="K23" s="125">
        <f>SUM(K18:K20)</f>
        <v>769666</v>
      </c>
      <c r="L23" s="105"/>
      <c r="M23" s="125">
        <f>SUM(M18:M22)</f>
        <v>733212</v>
      </c>
      <c r="N23" s="53"/>
    </row>
    <row r="24" spans="1:14" ht="24" customHeight="1">
      <c r="A24" s="11" t="s">
        <v>209</v>
      </c>
      <c r="E24" s="24"/>
      <c r="F24" s="5"/>
      <c r="G24" s="23">
        <f>SUM(G16-G23)</f>
        <v>155247</v>
      </c>
      <c r="H24" s="105"/>
      <c r="I24" s="23">
        <f>SUM(I16-I23)</f>
        <v>99983</v>
      </c>
      <c r="J24" s="105"/>
      <c r="K24" s="23">
        <f>SUM(K16-K23)</f>
        <v>71936</v>
      </c>
      <c r="L24" s="105"/>
      <c r="M24" s="23">
        <f>SUM(M16-M23)</f>
        <v>52191</v>
      </c>
      <c r="N24" s="53"/>
    </row>
    <row r="25" spans="1:14" ht="24" customHeight="1">
      <c r="A25" s="3" t="s">
        <v>98</v>
      </c>
      <c r="E25" s="24"/>
      <c r="F25" s="5"/>
      <c r="G25" s="105">
        <v>0</v>
      </c>
      <c r="H25" s="105"/>
      <c r="I25" s="105">
        <v>-561</v>
      </c>
      <c r="J25" s="105"/>
      <c r="K25" s="105">
        <v>0</v>
      </c>
      <c r="L25" s="105"/>
      <c r="M25" s="105">
        <v>0</v>
      </c>
      <c r="N25" s="53"/>
    </row>
    <row r="26" spans="1:14" ht="24" customHeight="1">
      <c r="A26" s="3" t="s">
        <v>191</v>
      </c>
      <c r="E26" s="24"/>
      <c r="F26" s="5"/>
      <c r="G26" s="105">
        <v>11</v>
      </c>
      <c r="H26" s="105"/>
      <c r="I26" s="105">
        <v>33</v>
      </c>
      <c r="J26" s="105"/>
      <c r="K26" s="105">
        <v>3548</v>
      </c>
      <c r="L26" s="105"/>
      <c r="M26" s="105">
        <v>2961</v>
      </c>
      <c r="N26" s="53"/>
    </row>
    <row r="27" spans="1:14" ht="24" customHeight="1">
      <c r="A27" s="3" t="s">
        <v>155</v>
      </c>
      <c r="E27" s="24"/>
      <c r="F27" s="5"/>
      <c r="G27" s="105">
        <v>-1842</v>
      </c>
      <c r="H27" s="105"/>
      <c r="I27" s="105">
        <v>-2221</v>
      </c>
      <c r="J27" s="105"/>
      <c r="K27" s="105">
        <v>-516</v>
      </c>
      <c r="L27" s="105"/>
      <c r="M27" s="105">
        <v>-416</v>
      </c>
      <c r="N27" s="53"/>
    </row>
    <row r="28" spans="1:14" ht="24" customHeight="1">
      <c r="A28" s="3" t="s">
        <v>190</v>
      </c>
      <c r="E28" s="24"/>
      <c r="F28" s="5"/>
      <c r="G28" s="109">
        <v>-22</v>
      </c>
      <c r="H28" s="105"/>
      <c r="I28" s="109">
        <v>-443</v>
      </c>
      <c r="J28" s="105"/>
      <c r="K28" s="136">
        <v>-23</v>
      </c>
      <c r="L28" s="105"/>
      <c r="M28" s="136">
        <v>-443</v>
      </c>
      <c r="N28" s="53"/>
    </row>
    <row r="29" spans="1:14" ht="24" customHeight="1">
      <c r="A29" s="11" t="s">
        <v>159</v>
      </c>
      <c r="E29" s="24"/>
      <c r="F29" s="5"/>
      <c r="G29" s="23">
        <f>SUM(G24:G28)</f>
        <v>153394</v>
      </c>
      <c r="H29" s="105"/>
      <c r="I29" s="23">
        <f>SUM(I24:I28)</f>
        <v>96791</v>
      </c>
      <c r="J29" s="105"/>
      <c r="K29" s="23">
        <f>SUM(K24:K28)</f>
        <v>74945</v>
      </c>
      <c r="L29" s="105"/>
      <c r="M29" s="23">
        <f>SUM(M24:M28)</f>
        <v>54293</v>
      </c>
      <c r="N29" s="53"/>
    </row>
    <row r="30" spans="1:14" ht="24" customHeight="1">
      <c r="A30" s="3" t="s">
        <v>160</v>
      </c>
      <c r="E30" s="24">
        <v>15</v>
      </c>
      <c r="F30" s="5"/>
      <c r="G30" s="109">
        <v>-24609</v>
      </c>
      <c r="H30" s="104"/>
      <c r="I30" s="109">
        <v>-15028</v>
      </c>
      <c r="J30" s="105"/>
      <c r="K30" s="109">
        <v>-15125</v>
      </c>
      <c r="L30" s="105"/>
      <c r="M30" s="109">
        <v>-10967</v>
      </c>
      <c r="N30" s="53"/>
    </row>
    <row r="31" spans="1:14" ht="24" customHeight="1">
      <c r="A31" s="11" t="s">
        <v>131</v>
      </c>
      <c r="E31" s="8"/>
      <c r="F31" s="5"/>
      <c r="G31" s="125">
        <f>SUM(G29:G30)</f>
        <v>128785</v>
      </c>
      <c r="H31" s="105"/>
      <c r="I31" s="125">
        <f>SUM(I29:I30)</f>
        <v>81763</v>
      </c>
      <c r="J31" s="105"/>
      <c r="K31" s="125">
        <f>SUM(K29:K30)</f>
        <v>59820</v>
      </c>
      <c r="L31" s="105"/>
      <c r="M31" s="125">
        <f>SUM(M29:M30)</f>
        <v>43326</v>
      </c>
      <c r="N31" s="53"/>
    </row>
    <row r="32" spans="1:14" ht="24" customHeight="1">
      <c r="A32" s="11"/>
      <c r="E32" s="8"/>
      <c r="F32" s="5"/>
      <c r="G32" s="23"/>
      <c r="H32" s="23"/>
      <c r="I32" s="23"/>
      <c r="J32" s="23"/>
      <c r="K32" s="80"/>
      <c r="L32" s="23"/>
      <c r="M32" s="23"/>
      <c r="N32" s="53"/>
    </row>
    <row r="33" spans="1:14" ht="24" customHeight="1">
      <c r="A33" s="3" t="s">
        <v>5</v>
      </c>
      <c r="E33" s="8"/>
      <c r="F33" s="5"/>
      <c r="G33" s="28"/>
      <c r="H33" s="29"/>
      <c r="I33" s="28"/>
      <c r="J33" s="29"/>
      <c r="K33" s="79"/>
      <c r="L33" s="29"/>
      <c r="M33" s="28"/>
      <c r="N33" s="53"/>
    </row>
    <row r="34" spans="1:14" ht="24" customHeight="1">
      <c r="E34" s="8"/>
      <c r="F34" s="5"/>
      <c r="G34" s="28"/>
      <c r="H34" s="29"/>
      <c r="I34" s="28"/>
      <c r="J34" s="29"/>
      <c r="K34" s="79"/>
      <c r="L34" s="29"/>
      <c r="M34" s="84" t="s">
        <v>138</v>
      </c>
      <c r="N34" s="53"/>
    </row>
    <row r="35" spans="1:14" ht="24" customHeight="1">
      <c r="A35" s="14" t="s">
        <v>28</v>
      </c>
      <c r="B35" s="15"/>
      <c r="C35" s="15"/>
      <c r="D35" s="16"/>
      <c r="E35" s="16"/>
      <c r="F35" s="17"/>
      <c r="G35" s="17"/>
      <c r="H35" s="71"/>
      <c r="I35" s="17"/>
      <c r="J35" s="16"/>
      <c r="K35" s="17"/>
      <c r="L35" s="16"/>
    </row>
    <row r="36" spans="1:14" ht="24" customHeight="1">
      <c r="A36" s="72" t="s">
        <v>113</v>
      </c>
      <c r="B36" s="16"/>
      <c r="C36" s="16"/>
      <c r="D36" s="16"/>
      <c r="E36" s="17"/>
      <c r="F36" s="16"/>
      <c r="G36" s="16"/>
      <c r="H36" s="71"/>
      <c r="I36" s="16"/>
      <c r="J36" s="16"/>
      <c r="K36" s="71"/>
      <c r="L36" s="16"/>
      <c r="M36" s="16"/>
    </row>
    <row r="37" spans="1:14" ht="24" customHeight="1">
      <c r="A37" s="14" t="s">
        <v>166</v>
      </c>
      <c r="B37" s="16"/>
      <c r="C37" s="16"/>
      <c r="D37" s="16"/>
      <c r="E37" s="17"/>
      <c r="F37" s="16"/>
      <c r="G37" s="16"/>
      <c r="H37" s="71"/>
      <c r="I37" s="16"/>
      <c r="J37" s="16"/>
      <c r="K37" s="17"/>
      <c r="L37" s="16"/>
      <c r="M37" s="16"/>
    </row>
    <row r="38" spans="1:14" ht="24" customHeight="1">
      <c r="A38" s="171" t="s">
        <v>130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</row>
    <row r="39" spans="1:14" ht="24" customHeight="1">
      <c r="A39" s="16"/>
      <c r="B39" s="16"/>
      <c r="C39" s="16"/>
      <c r="D39" s="16"/>
      <c r="E39" s="12"/>
      <c r="F39" s="12"/>
      <c r="G39" s="172" t="s">
        <v>0</v>
      </c>
      <c r="H39" s="172"/>
      <c r="I39" s="172"/>
      <c r="J39" s="11"/>
      <c r="K39" s="173" t="s">
        <v>27</v>
      </c>
      <c r="L39" s="173"/>
      <c r="M39" s="173"/>
    </row>
    <row r="40" spans="1:14" ht="24" customHeight="1">
      <c r="A40" s="16"/>
      <c r="B40" s="16"/>
      <c r="C40" s="16"/>
      <c r="D40" s="16"/>
      <c r="E40" s="18" t="s">
        <v>1</v>
      </c>
      <c r="F40" s="12"/>
      <c r="G40" s="19">
        <v>2564</v>
      </c>
      <c r="H40" s="73"/>
      <c r="I40" s="85">
        <v>2563</v>
      </c>
      <c r="J40" s="21"/>
      <c r="K40" s="19">
        <v>2564</v>
      </c>
      <c r="L40" s="73"/>
      <c r="M40" s="85">
        <v>2563</v>
      </c>
    </row>
    <row r="41" spans="1:14" ht="24" customHeight="1">
      <c r="A41" s="35" t="s">
        <v>196</v>
      </c>
      <c r="B41" s="107"/>
      <c r="C41" s="107"/>
      <c r="D41" s="107"/>
      <c r="E41" s="70"/>
      <c r="F41" s="50"/>
      <c r="G41" s="110"/>
      <c r="H41" s="111"/>
      <c r="I41" s="110"/>
      <c r="J41" s="111"/>
      <c r="K41" s="106"/>
      <c r="L41" s="111"/>
      <c r="M41" s="110"/>
      <c r="N41" s="53"/>
    </row>
    <row r="42" spans="1:14" ht="24" customHeight="1">
      <c r="A42" s="35" t="s">
        <v>132</v>
      </c>
      <c r="B42" s="107"/>
      <c r="C42" s="107"/>
      <c r="D42" s="107"/>
      <c r="E42" s="34"/>
      <c r="F42" s="107"/>
      <c r="G42" s="137">
        <v>0</v>
      </c>
      <c r="H42" s="105"/>
      <c r="I42" s="137">
        <v>0</v>
      </c>
      <c r="J42" s="105"/>
      <c r="K42" s="137">
        <v>0</v>
      </c>
      <c r="L42" s="105"/>
      <c r="M42" s="137">
        <v>0</v>
      </c>
      <c r="N42" s="53"/>
    </row>
    <row r="43" spans="1:14" ht="24" customHeight="1">
      <c r="A43" s="35"/>
      <c r="B43" s="107"/>
      <c r="C43" s="107"/>
      <c r="D43" s="107"/>
      <c r="E43" s="34"/>
      <c r="F43" s="107"/>
      <c r="G43" s="114"/>
      <c r="H43" s="105"/>
      <c r="I43" s="114"/>
      <c r="J43" s="105"/>
      <c r="K43" s="114"/>
      <c r="L43" s="105"/>
      <c r="M43" s="114"/>
      <c r="N43" s="53"/>
    </row>
    <row r="44" spans="1:14" ht="24" customHeight="1" thickBot="1">
      <c r="A44" s="35" t="s">
        <v>133</v>
      </c>
      <c r="B44" s="107"/>
      <c r="C44" s="107"/>
      <c r="D44" s="107"/>
      <c r="E44" s="112"/>
      <c r="F44" s="50"/>
      <c r="G44" s="113">
        <f>G42+G31</f>
        <v>128785</v>
      </c>
      <c r="H44" s="114"/>
      <c r="I44" s="113">
        <f>I42+I31</f>
        <v>81763</v>
      </c>
      <c r="J44" s="114"/>
      <c r="K44" s="113">
        <f>K42+K31</f>
        <v>59820</v>
      </c>
      <c r="L44" s="114"/>
      <c r="M44" s="113">
        <f>M42+M31</f>
        <v>43326</v>
      </c>
      <c r="N44" s="53"/>
    </row>
    <row r="45" spans="1:14" ht="24" customHeight="1" thickTop="1">
      <c r="A45" s="35"/>
      <c r="B45" s="107"/>
      <c r="C45" s="107"/>
      <c r="D45" s="107"/>
      <c r="E45" s="112"/>
      <c r="F45" s="50"/>
      <c r="G45" s="115"/>
      <c r="H45" s="114"/>
      <c r="I45" s="115"/>
      <c r="J45" s="114"/>
      <c r="K45" s="108"/>
      <c r="L45" s="114"/>
      <c r="M45" s="108"/>
      <c r="N45" s="53"/>
    </row>
    <row r="46" spans="1:14" s="74" customFormat="1" ht="24" customHeight="1">
      <c r="A46" s="116" t="s">
        <v>114</v>
      </c>
      <c r="B46" s="117"/>
      <c r="C46" s="117"/>
      <c r="D46" s="117"/>
      <c r="E46" s="118"/>
      <c r="F46" s="119"/>
      <c r="G46" s="120"/>
      <c r="H46" s="121"/>
      <c r="I46" s="120"/>
      <c r="J46" s="121"/>
      <c r="K46" s="122"/>
      <c r="L46" s="121"/>
      <c r="M46" s="122"/>
      <c r="N46" s="75"/>
    </row>
    <row r="47" spans="1:14" s="74" customFormat="1" ht="24" customHeight="1" thickBot="1">
      <c r="A47" s="50" t="s">
        <v>115</v>
      </c>
      <c r="B47" s="117"/>
      <c r="C47" s="117"/>
      <c r="D47" s="117"/>
      <c r="E47" s="118"/>
      <c r="F47" s="119"/>
      <c r="G47" s="37">
        <f>G49-G48</f>
        <v>130298</v>
      </c>
      <c r="H47" s="37"/>
      <c r="I47" s="37">
        <v>82688</v>
      </c>
      <c r="J47" s="37"/>
      <c r="K47" s="36">
        <f>K31</f>
        <v>59820</v>
      </c>
      <c r="L47" s="37"/>
      <c r="M47" s="81">
        <f>M31</f>
        <v>43326</v>
      </c>
      <c r="N47" s="75"/>
    </row>
    <row r="48" spans="1:14" s="74" customFormat="1" ht="24" customHeight="1" thickTop="1">
      <c r="A48" s="50" t="s">
        <v>116</v>
      </c>
      <c r="B48" s="117"/>
      <c r="C48" s="117"/>
      <c r="D48" s="117"/>
      <c r="E48" s="118"/>
      <c r="F48" s="119"/>
      <c r="G48" s="40">
        <v>-1513</v>
      </c>
      <c r="H48" s="37"/>
      <c r="I48" s="40">
        <v>-925</v>
      </c>
      <c r="J48" s="37"/>
      <c r="K48" s="82"/>
      <c r="L48" s="37"/>
      <c r="M48" s="82"/>
      <c r="N48" s="75"/>
    </row>
    <row r="49" spans="1:14" s="74" customFormat="1" ht="24" customHeight="1" thickBot="1">
      <c r="A49" s="50"/>
      <c r="B49" s="117"/>
      <c r="C49" s="117"/>
      <c r="D49" s="117"/>
      <c r="E49" s="118"/>
      <c r="F49" s="119"/>
      <c r="G49" s="76">
        <f>G31</f>
        <v>128785</v>
      </c>
      <c r="H49" s="37"/>
      <c r="I49" s="76">
        <f>I31</f>
        <v>81763</v>
      </c>
      <c r="J49" s="37"/>
      <c r="K49" s="82"/>
      <c r="L49" s="37"/>
      <c r="M49" s="82"/>
      <c r="N49" s="75"/>
    </row>
    <row r="50" spans="1:14" s="74" customFormat="1" ht="24" customHeight="1" thickTop="1">
      <c r="A50" s="50"/>
      <c r="B50" s="117"/>
      <c r="C50" s="117"/>
      <c r="D50" s="117"/>
      <c r="E50" s="118"/>
      <c r="F50" s="119"/>
      <c r="G50" s="120"/>
      <c r="H50" s="121"/>
      <c r="I50" s="120"/>
      <c r="J50" s="121"/>
      <c r="K50" s="122"/>
      <c r="L50" s="121"/>
      <c r="M50" s="122"/>
      <c r="N50" s="75"/>
    </row>
    <row r="51" spans="1:14" s="74" customFormat="1" ht="24" customHeight="1">
      <c r="A51" s="116" t="s">
        <v>117</v>
      </c>
      <c r="B51" s="117"/>
      <c r="C51" s="117"/>
      <c r="D51" s="117"/>
      <c r="E51" s="118"/>
      <c r="F51" s="119"/>
      <c r="G51" s="120"/>
      <c r="H51" s="121"/>
      <c r="I51" s="120"/>
      <c r="J51" s="121"/>
      <c r="K51" s="122"/>
      <c r="L51" s="121"/>
      <c r="M51" s="122"/>
      <c r="N51" s="75"/>
    </row>
    <row r="52" spans="1:14" s="74" customFormat="1" ht="24" customHeight="1" thickBot="1">
      <c r="A52" s="50" t="s">
        <v>115</v>
      </c>
      <c r="B52" s="117"/>
      <c r="C52" s="117"/>
      <c r="D52" s="117"/>
      <c r="E52" s="118"/>
      <c r="F52" s="119"/>
      <c r="G52" s="37">
        <f>G54-G53</f>
        <v>130298</v>
      </c>
      <c r="H52" s="37"/>
      <c r="I52" s="37">
        <v>82688</v>
      </c>
      <c r="J52" s="37"/>
      <c r="K52" s="36">
        <f>K44</f>
        <v>59820</v>
      </c>
      <c r="L52" s="37"/>
      <c r="M52" s="81">
        <f>M44</f>
        <v>43326</v>
      </c>
      <c r="N52" s="75"/>
    </row>
    <row r="53" spans="1:14" s="74" customFormat="1" ht="24" customHeight="1" thickTop="1">
      <c r="A53" s="50" t="s">
        <v>116</v>
      </c>
      <c r="B53" s="117"/>
      <c r="C53" s="117"/>
      <c r="D53" s="117"/>
      <c r="E53" s="118"/>
      <c r="F53" s="119"/>
      <c r="G53" s="40">
        <f>G48</f>
        <v>-1513</v>
      </c>
      <c r="H53" s="37"/>
      <c r="I53" s="40">
        <v>-925</v>
      </c>
      <c r="J53" s="37"/>
      <c r="K53" s="82"/>
      <c r="L53" s="37"/>
      <c r="M53" s="82"/>
      <c r="N53" s="75"/>
    </row>
    <row r="54" spans="1:14" s="74" customFormat="1" ht="24" customHeight="1" thickBot="1">
      <c r="A54" s="50"/>
      <c r="B54" s="117"/>
      <c r="C54" s="117"/>
      <c r="D54" s="117"/>
      <c r="E54" s="118"/>
      <c r="F54" s="119"/>
      <c r="G54" s="76">
        <f>G44</f>
        <v>128785</v>
      </c>
      <c r="H54" s="37"/>
      <c r="I54" s="76">
        <f>I44</f>
        <v>81763</v>
      </c>
      <c r="J54" s="37"/>
      <c r="K54" s="82"/>
      <c r="L54" s="37"/>
      <c r="M54" s="82"/>
      <c r="N54" s="75"/>
    </row>
    <row r="55" spans="1:14" s="74" customFormat="1" ht="24" customHeight="1" thickTop="1">
      <c r="A55" s="50"/>
      <c r="B55" s="117"/>
      <c r="C55" s="117"/>
      <c r="D55" s="117"/>
      <c r="E55" s="118"/>
      <c r="F55" s="119"/>
      <c r="G55" s="37"/>
      <c r="H55" s="37"/>
      <c r="I55" s="37"/>
      <c r="J55" s="37"/>
      <c r="K55" s="82"/>
      <c r="L55" s="37"/>
      <c r="M55" s="82"/>
      <c r="N55" s="75"/>
    </row>
    <row r="56" spans="1:14" ht="24" customHeight="1">
      <c r="A56" s="35" t="s">
        <v>42</v>
      </c>
      <c r="B56" s="107"/>
      <c r="C56" s="107"/>
      <c r="D56" s="107"/>
      <c r="E56" s="112">
        <v>18</v>
      </c>
      <c r="F56" s="107"/>
      <c r="G56" s="110"/>
      <c r="H56" s="123"/>
      <c r="I56" s="110"/>
      <c r="J56" s="123"/>
      <c r="K56" s="108"/>
      <c r="L56" s="123"/>
      <c r="M56" s="108"/>
      <c r="N56" s="53"/>
    </row>
    <row r="57" spans="1:14" ht="24" customHeight="1" thickBot="1">
      <c r="A57" s="34" t="s">
        <v>165</v>
      </c>
      <c r="B57" s="107"/>
      <c r="C57" s="107"/>
      <c r="D57" s="107"/>
      <c r="E57" s="34"/>
      <c r="F57" s="107"/>
      <c r="G57" s="124">
        <f>(G47)/558120</f>
        <v>0.23345875438973698</v>
      </c>
      <c r="H57" s="123"/>
      <c r="I57" s="124">
        <f>(I47)/598245</f>
        <v>0.13821761987145734</v>
      </c>
      <c r="J57" s="123"/>
      <c r="K57" s="124">
        <f>(K47)/558120</f>
        <v>0.10718125134379704</v>
      </c>
      <c r="L57" s="123"/>
      <c r="M57" s="124">
        <f>(M47)/598245</f>
        <v>7.2421833864052348E-2</v>
      </c>
      <c r="N57" s="53"/>
    </row>
    <row r="58" spans="1:14" ht="24" customHeight="1" thickTop="1">
      <c r="E58" s="3"/>
      <c r="K58" s="83"/>
      <c r="M58" s="30"/>
      <c r="N58" s="53"/>
    </row>
    <row r="59" spans="1:14" ht="24" customHeight="1">
      <c r="A59" s="3" t="s">
        <v>5</v>
      </c>
      <c r="E59" s="24"/>
      <c r="F59" s="5"/>
      <c r="G59" s="64"/>
      <c r="H59" s="63"/>
      <c r="I59" s="64"/>
      <c r="J59" s="63"/>
      <c r="K59" s="80"/>
      <c r="L59" s="63"/>
      <c r="M59" s="64"/>
      <c r="N59" s="53"/>
    </row>
    <row r="60" spans="1:14" ht="24" customHeight="1">
      <c r="E60" s="3"/>
      <c r="G60" s="30"/>
      <c r="H60" s="30"/>
      <c r="I60" s="30"/>
      <c r="J60" s="30"/>
      <c r="K60" s="83"/>
      <c r="L60" s="30"/>
      <c r="M60" s="30"/>
      <c r="N60" s="53"/>
    </row>
    <row r="61" spans="1:14" ht="24" customHeight="1">
      <c r="E61" s="3"/>
      <c r="H61" s="3"/>
    </row>
    <row r="62" spans="1:14" ht="24" customHeight="1">
      <c r="E62" s="3"/>
      <c r="H62" s="3"/>
    </row>
    <row r="63" spans="1:14" ht="24" customHeight="1">
      <c r="E63" s="3"/>
      <c r="H63" s="3"/>
    </row>
    <row r="64" spans="1:14" ht="24" customHeight="1">
      <c r="E64" s="3"/>
      <c r="H64" s="3"/>
    </row>
    <row r="65" spans="5:8" ht="24" customHeight="1">
      <c r="E65" s="3"/>
      <c r="H65" s="3"/>
    </row>
    <row r="66" spans="5:8" ht="24" customHeight="1">
      <c r="E66" s="3"/>
      <c r="H66" s="3"/>
    </row>
    <row r="67" spans="5:8" ht="24" customHeight="1">
      <c r="E67" s="3"/>
      <c r="H67" s="3"/>
    </row>
    <row r="68" spans="5:8" ht="24" customHeight="1">
      <c r="E68" s="3"/>
      <c r="H68" s="3"/>
    </row>
    <row r="69" spans="5:8" ht="24" customHeight="1">
      <c r="E69" s="3"/>
      <c r="H69" s="3"/>
    </row>
    <row r="70" spans="5:8" ht="24" customHeight="1">
      <c r="E70" s="3"/>
      <c r="H70" s="3"/>
    </row>
    <row r="71" spans="5:8" ht="24" customHeight="1">
      <c r="E71" s="3"/>
      <c r="H71" s="3"/>
    </row>
    <row r="72" spans="5:8" ht="24" customHeight="1">
      <c r="E72" s="3"/>
      <c r="H72" s="3"/>
    </row>
    <row r="73" spans="5:8" ht="24" customHeight="1">
      <c r="E73" s="3"/>
      <c r="H73" s="3"/>
    </row>
    <row r="74" spans="5:8" ht="24" customHeight="1">
      <c r="E74" s="3"/>
      <c r="H74" s="3"/>
    </row>
    <row r="75" spans="5:8" ht="24" customHeight="1">
      <c r="E75" s="3"/>
      <c r="H75" s="3"/>
    </row>
    <row r="76" spans="5:8" ht="24" customHeight="1">
      <c r="E76" s="3"/>
      <c r="H76" s="3"/>
    </row>
    <row r="77" spans="5:8" ht="24" customHeight="1">
      <c r="E77" s="3"/>
      <c r="H77" s="3"/>
    </row>
    <row r="78" spans="5:8" ht="24" customHeight="1">
      <c r="E78" s="3"/>
      <c r="H78" s="3"/>
    </row>
    <row r="79" spans="5:8" ht="24" customHeight="1">
      <c r="E79" s="3"/>
      <c r="H79" s="3"/>
    </row>
    <row r="80" spans="5:8" ht="24" customHeight="1">
      <c r="E80" s="3"/>
      <c r="H80" s="3"/>
    </row>
    <row r="81" spans="5:8" ht="24" customHeight="1">
      <c r="E81" s="3"/>
      <c r="H81" s="3"/>
    </row>
    <row r="82" spans="5:8" ht="24" customHeight="1">
      <c r="E82" s="3"/>
      <c r="H82" s="3"/>
    </row>
    <row r="83" spans="5:8" ht="24" customHeight="1">
      <c r="E83" s="3"/>
      <c r="H83" s="3"/>
    </row>
    <row r="84" spans="5:8" ht="24" customHeight="1">
      <c r="E84" s="3"/>
      <c r="H84" s="3"/>
    </row>
    <row r="85" spans="5:8" ht="24" customHeight="1">
      <c r="E85" s="3"/>
      <c r="H85" s="3"/>
    </row>
    <row r="86" spans="5:8" ht="24" customHeight="1">
      <c r="E86" s="3"/>
      <c r="H86" s="3"/>
    </row>
    <row r="87" spans="5:8" ht="24" customHeight="1">
      <c r="E87" s="3"/>
      <c r="H87" s="3"/>
    </row>
    <row r="88" spans="5:8" ht="24" customHeight="1">
      <c r="E88" s="3"/>
      <c r="H88" s="3"/>
    </row>
    <row r="89" spans="5:8" ht="24" customHeight="1">
      <c r="E89" s="3"/>
      <c r="H89" s="3"/>
    </row>
    <row r="90" spans="5:8" ht="24" customHeight="1">
      <c r="E90" s="3"/>
      <c r="H90" s="3"/>
    </row>
    <row r="91" spans="5:8" ht="24" customHeight="1">
      <c r="E91" s="3"/>
      <c r="H91" s="3"/>
    </row>
    <row r="92" spans="5:8" ht="24" customHeight="1">
      <c r="E92" s="3"/>
      <c r="H92" s="3"/>
    </row>
    <row r="93" spans="5:8" ht="24" customHeight="1">
      <c r="E93" s="3"/>
      <c r="H93" s="3"/>
    </row>
    <row r="94" spans="5:8" ht="24" customHeight="1">
      <c r="E94" s="3"/>
      <c r="H94" s="3"/>
    </row>
    <row r="95" spans="5:8" ht="24" customHeight="1">
      <c r="E95" s="3"/>
      <c r="H95" s="3"/>
    </row>
    <row r="96" spans="5:8" ht="24" customHeight="1">
      <c r="E96" s="3"/>
      <c r="H96" s="3"/>
    </row>
    <row r="97" spans="5:8" ht="24" customHeight="1">
      <c r="E97" s="3"/>
      <c r="H97" s="3"/>
    </row>
    <row r="98" spans="5:8" ht="24" customHeight="1">
      <c r="E98" s="3"/>
      <c r="H98" s="3"/>
    </row>
    <row r="99" spans="5:8" ht="24" customHeight="1">
      <c r="E99" s="3"/>
      <c r="H99" s="3"/>
    </row>
    <row r="100" spans="5:8" ht="24" customHeight="1">
      <c r="E100" s="3"/>
      <c r="H100" s="3"/>
    </row>
    <row r="101" spans="5:8" ht="24" customHeight="1">
      <c r="E101" s="3"/>
      <c r="H101" s="3"/>
    </row>
    <row r="102" spans="5:8" ht="24" customHeight="1">
      <c r="E102" s="3"/>
      <c r="H102" s="3"/>
    </row>
    <row r="103" spans="5:8" ht="24" customHeight="1">
      <c r="E103" s="3"/>
      <c r="H103" s="3"/>
    </row>
    <row r="104" spans="5:8" ht="24" customHeight="1">
      <c r="E104" s="3"/>
      <c r="H104" s="3"/>
    </row>
    <row r="105" spans="5:8" ht="24" customHeight="1">
      <c r="E105" s="3"/>
      <c r="H105" s="3"/>
    </row>
    <row r="106" spans="5:8" ht="24" customHeight="1">
      <c r="E106" s="3"/>
      <c r="H106" s="3"/>
    </row>
    <row r="107" spans="5:8" ht="24" customHeight="1">
      <c r="E107" s="3"/>
      <c r="H107" s="3"/>
    </row>
    <row r="108" spans="5:8" ht="24" customHeight="1">
      <c r="E108" s="3"/>
      <c r="H108" s="3"/>
    </row>
    <row r="109" spans="5:8" ht="24" customHeight="1">
      <c r="E109" s="3"/>
      <c r="H109" s="3"/>
    </row>
    <row r="110" spans="5:8" ht="24" customHeight="1">
      <c r="E110" s="3"/>
      <c r="H110" s="3"/>
    </row>
    <row r="111" spans="5:8" ht="24" customHeight="1">
      <c r="E111" s="3"/>
      <c r="H111" s="3"/>
    </row>
    <row r="112" spans="5:8" ht="24" customHeight="1">
      <c r="E112" s="3"/>
      <c r="H112" s="3"/>
    </row>
    <row r="113" spans="5:8" ht="24" customHeight="1">
      <c r="E113" s="3"/>
      <c r="H113" s="3"/>
    </row>
    <row r="114" spans="5:8" ht="24" customHeight="1">
      <c r="E114" s="3"/>
      <c r="H114" s="3"/>
    </row>
    <row r="115" spans="5:8" ht="24" customHeight="1">
      <c r="E115" s="3"/>
      <c r="H115" s="3"/>
    </row>
    <row r="116" spans="5:8" ht="24" customHeight="1">
      <c r="E116" s="3"/>
      <c r="H116" s="3"/>
    </row>
    <row r="117" spans="5:8" ht="24" customHeight="1">
      <c r="E117" s="3"/>
      <c r="H117" s="3"/>
    </row>
    <row r="118" spans="5:8" ht="24" customHeight="1">
      <c r="E118" s="3"/>
      <c r="H118" s="3"/>
    </row>
    <row r="119" spans="5:8" ht="24" customHeight="1">
      <c r="E119" s="3"/>
      <c r="H119" s="3"/>
    </row>
    <row r="120" spans="5:8" ht="24" customHeight="1">
      <c r="E120" s="3"/>
      <c r="H120" s="3"/>
    </row>
    <row r="121" spans="5:8" ht="24" customHeight="1">
      <c r="E121" s="3"/>
      <c r="H121" s="3"/>
    </row>
    <row r="122" spans="5:8" ht="24" customHeight="1">
      <c r="E122" s="3"/>
      <c r="H122" s="3"/>
    </row>
    <row r="123" spans="5:8" ht="24" customHeight="1">
      <c r="E123" s="3"/>
      <c r="H123" s="3"/>
    </row>
    <row r="124" spans="5:8" ht="24" customHeight="1">
      <c r="E124" s="3"/>
      <c r="H124" s="3"/>
    </row>
    <row r="125" spans="5:8" ht="24" customHeight="1">
      <c r="E125" s="3"/>
      <c r="H125" s="3"/>
    </row>
    <row r="126" spans="5:8" ht="24" customHeight="1">
      <c r="E126" s="3"/>
      <c r="H126" s="3"/>
    </row>
    <row r="127" spans="5:8" ht="24" customHeight="1">
      <c r="E127" s="3"/>
      <c r="H127" s="3"/>
    </row>
    <row r="128" spans="5:8" ht="24" customHeight="1">
      <c r="E128" s="3"/>
      <c r="H128" s="3"/>
    </row>
    <row r="129" spans="5:8" ht="24" customHeight="1">
      <c r="E129" s="3"/>
      <c r="H129" s="3"/>
    </row>
    <row r="130" spans="5:8" ht="24" customHeight="1">
      <c r="E130" s="3"/>
      <c r="H130" s="3"/>
    </row>
    <row r="131" spans="5:8" ht="24" customHeight="1">
      <c r="E131" s="3"/>
      <c r="H131" s="3"/>
    </row>
    <row r="132" spans="5:8" ht="24" customHeight="1">
      <c r="E132" s="3"/>
      <c r="H132" s="3"/>
    </row>
    <row r="133" spans="5:8" ht="24" customHeight="1">
      <c r="E133" s="3"/>
      <c r="H133" s="3"/>
    </row>
    <row r="134" spans="5:8" ht="24" customHeight="1">
      <c r="E134" s="3"/>
      <c r="H134" s="3"/>
    </row>
    <row r="135" spans="5:8" ht="24" customHeight="1">
      <c r="E135" s="3"/>
      <c r="H135" s="3"/>
    </row>
    <row r="136" spans="5:8" ht="24" customHeight="1">
      <c r="E136" s="3"/>
      <c r="H136" s="3"/>
    </row>
    <row r="137" spans="5:8" ht="24" customHeight="1">
      <c r="E137" s="3"/>
      <c r="H137" s="3"/>
    </row>
    <row r="138" spans="5:8" ht="24" customHeight="1">
      <c r="E138" s="3"/>
      <c r="H138" s="3"/>
    </row>
    <row r="139" spans="5:8" ht="24" customHeight="1">
      <c r="E139" s="3"/>
      <c r="H139" s="3"/>
    </row>
    <row r="140" spans="5:8" ht="24" customHeight="1">
      <c r="E140" s="3"/>
      <c r="H140" s="3"/>
    </row>
    <row r="141" spans="5:8" ht="24" customHeight="1">
      <c r="E141" s="3"/>
      <c r="H141" s="3"/>
    </row>
    <row r="142" spans="5:8" ht="24" customHeight="1">
      <c r="E142" s="3"/>
      <c r="H142" s="3"/>
    </row>
    <row r="143" spans="5:8" ht="24" customHeight="1">
      <c r="E143" s="3"/>
      <c r="H143" s="3"/>
    </row>
    <row r="144" spans="5:8" ht="24" customHeight="1">
      <c r="E144" s="3"/>
      <c r="H144" s="3"/>
    </row>
    <row r="145" spans="5:8" ht="24" customHeight="1">
      <c r="E145" s="3"/>
      <c r="H145" s="3"/>
    </row>
    <row r="146" spans="5:8" ht="24" customHeight="1">
      <c r="E146" s="3"/>
      <c r="H146" s="3"/>
    </row>
    <row r="147" spans="5:8" ht="24" customHeight="1">
      <c r="E147" s="3"/>
      <c r="H147" s="3"/>
    </row>
    <row r="148" spans="5:8" ht="24" customHeight="1">
      <c r="E148" s="3"/>
      <c r="H148" s="3"/>
    </row>
    <row r="149" spans="5:8" ht="24" customHeight="1">
      <c r="E149" s="3"/>
      <c r="H149" s="3"/>
    </row>
    <row r="150" spans="5:8" ht="24" customHeight="1">
      <c r="E150" s="3"/>
      <c r="H150" s="3"/>
    </row>
    <row r="151" spans="5:8" ht="24" customHeight="1">
      <c r="E151" s="3"/>
      <c r="H151" s="3"/>
    </row>
    <row r="152" spans="5:8" ht="24" customHeight="1">
      <c r="E152" s="3"/>
      <c r="H152" s="3"/>
    </row>
    <row r="153" spans="5:8" ht="24" customHeight="1">
      <c r="E153" s="3"/>
      <c r="H153" s="3"/>
    </row>
    <row r="154" spans="5:8" ht="24" customHeight="1">
      <c r="E154" s="3"/>
      <c r="H154" s="3"/>
    </row>
    <row r="155" spans="5:8" ht="24" customHeight="1">
      <c r="E155" s="3"/>
      <c r="H155" s="3"/>
    </row>
    <row r="156" spans="5:8" ht="24" customHeight="1">
      <c r="E156" s="3"/>
      <c r="H156" s="3"/>
    </row>
    <row r="157" spans="5:8" ht="24" customHeight="1">
      <c r="E157" s="3"/>
      <c r="H157" s="3"/>
    </row>
    <row r="158" spans="5:8" ht="24" customHeight="1">
      <c r="E158" s="3"/>
      <c r="H158" s="3"/>
    </row>
    <row r="159" spans="5:8" ht="24" customHeight="1">
      <c r="E159" s="3"/>
      <c r="H159" s="3"/>
    </row>
    <row r="160" spans="5:8" ht="24" customHeight="1">
      <c r="E160" s="3"/>
      <c r="H160" s="3"/>
    </row>
    <row r="161" spans="5:8" ht="24" customHeight="1">
      <c r="E161" s="3"/>
      <c r="H161" s="3"/>
    </row>
    <row r="162" spans="5:8" ht="24" customHeight="1">
      <c r="E162" s="3"/>
      <c r="H162" s="3"/>
    </row>
    <row r="163" spans="5:8" ht="24" customHeight="1">
      <c r="E163" s="3"/>
      <c r="H163" s="3"/>
    </row>
    <row r="164" spans="5:8" ht="24" customHeight="1">
      <c r="E164" s="3"/>
      <c r="H164" s="3"/>
    </row>
    <row r="165" spans="5:8" ht="24" customHeight="1">
      <c r="E165" s="3"/>
      <c r="H165" s="3"/>
    </row>
    <row r="166" spans="5:8" ht="24" customHeight="1">
      <c r="E166" s="3"/>
      <c r="H166" s="3"/>
    </row>
    <row r="167" spans="5:8" ht="24" customHeight="1">
      <c r="E167" s="3"/>
      <c r="H167" s="3"/>
    </row>
    <row r="168" spans="5:8" ht="24" customHeight="1">
      <c r="E168" s="3"/>
      <c r="H168" s="3"/>
    </row>
    <row r="169" spans="5:8" ht="24" customHeight="1">
      <c r="E169" s="3"/>
      <c r="H169" s="3"/>
    </row>
    <row r="170" spans="5:8" ht="24" customHeight="1">
      <c r="E170" s="3"/>
      <c r="H170" s="3"/>
    </row>
    <row r="171" spans="5:8" ht="24" customHeight="1">
      <c r="E171" s="3"/>
      <c r="H171" s="3"/>
    </row>
    <row r="172" spans="5:8" ht="24" customHeight="1">
      <c r="E172" s="3"/>
      <c r="H172" s="3"/>
    </row>
    <row r="173" spans="5:8" ht="24" customHeight="1">
      <c r="E173" s="3"/>
      <c r="H173" s="3"/>
    </row>
    <row r="174" spans="5:8" ht="24" customHeight="1">
      <c r="E174" s="3"/>
      <c r="H174" s="3"/>
    </row>
    <row r="175" spans="5:8" ht="24" customHeight="1">
      <c r="E175" s="3"/>
      <c r="H175" s="3"/>
    </row>
    <row r="176" spans="5:8" ht="24" customHeight="1">
      <c r="E176" s="3"/>
      <c r="H176" s="3"/>
    </row>
    <row r="177" spans="5:8" ht="24" customHeight="1">
      <c r="E177" s="3"/>
      <c r="H177" s="3"/>
    </row>
    <row r="178" spans="5:8" ht="24" customHeight="1">
      <c r="E178" s="3"/>
      <c r="H178" s="3"/>
    </row>
    <row r="179" spans="5:8" ht="24" customHeight="1">
      <c r="E179" s="3"/>
      <c r="H179" s="3"/>
    </row>
    <row r="180" spans="5:8" ht="24" customHeight="1">
      <c r="E180" s="3"/>
      <c r="H180" s="3"/>
    </row>
    <row r="181" spans="5:8" ht="24" customHeight="1">
      <c r="E181" s="3"/>
      <c r="H181" s="3"/>
    </row>
    <row r="182" spans="5:8" ht="24" customHeight="1">
      <c r="E182" s="3"/>
      <c r="H182" s="3"/>
    </row>
    <row r="183" spans="5:8" ht="24" customHeight="1">
      <c r="E183" s="3"/>
      <c r="H183" s="3"/>
    </row>
    <row r="184" spans="5:8" ht="24" customHeight="1">
      <c r="E184" s="3"/>
      <c r="H184" s="3"/>
    </row>
    <row r="185" spans="5:8" ht="24" customHeight="1">
      <c r="E185" s="3"/>
      <c r="H185" s="3"/>
    </row>
    <row r="186" spans="5:8" ht="24" customHeight="1">
      <c r="E186" s="3"/>
      <c r="H186" s="3"/>
    </row>
    <row r="187" spans="5:8" ht="24" customHeight="1">
      <c r="E187" s="3"/>
      <c r="H187" s="3"/>
    </row>
    <row r="188" spans="5:8" ht="24" customHeight="1">
      <c r="E188" s="3"/>
      <c r="H188" s="3"/>
    </row>
    <row r="189" spans="5:8" ht="24" customHeight="1">
      <c r="E189" s="3"/>
      <c r="H189" s="3"/>
    </row>
    <row r="190" spans="5:8" ht="24" customHeight="1">
      <c r="E190" s="3"/>
      <c r="H190" s="3"/>
    </row>
    <row r="191" spans="5:8" ht="24" customHeight="1">
      <c r="E191" s="3"/>
      <c r="H191" s="3"/>
    </row>
    <row r="192" spans="5:8" ht="24" customHeight="1">
      <c r="E192" s="3"/>
      <c r="H192" s="3"/>
    </row>
    <row r="193" spans="5:8" ht="24" customHeight="1">
      <c r="E193" s="3"/>
      <c r="H193" s="3"/>
    </row>
    <row r="194" spans="5:8" ht="24" customHeight="1">
      <c r="E194" s="3"/>
      <c r="H194" s="3"/>
    </row>
    <row r="195" spans="5:8" ht="24" customHeight="1">
      <c r="E195" s="3"/>
      <c r="H195" s="3"/>
    </row>
    <row r="196" spans="5:8" ht="24" customHeight="1">
      <c r="E196" s="3"/>
      <c r="H196" s="3"/>
    </row>
    <row r="197" spans="5:8" ht="24" customHeight="1">
      <c r="E197" s="3"/>
      <c r="H197" s="3"/>
    </row>
    <row r="198" spans="5:8" ht="24" customHeight="1">
      <c r="E198" s="3"/>
      <c r="H198" s="3"/>
    </row>
    <row r="199" spans="5:8" ht="24" customHeight="1">
      <c r="E199" s="3"/>
      <c r="H199" s="3"/>
    </row>
    <row r="200" spans="5:8" ht="24" customHeight="1">
      <c r="E200" s="3"/>
      <c r="H200" s="3"/>
    </row>
    <row r="201" spans="5:8" ht="24" customHeight="1">
      <c r="E201" s="3"/>
      <c r="H201" s="3"/>
    </row>
    <row r="202" spans="5:8" ht="24" customHeight="1">
      <c r="E202" s="3"/>
      <c r="H202" s="3"/>
    </row>
    <row r="203" spans="5:8" ht="24" customHeight="1">
      <c r="E203" s="3"/>
      <c r="H203" s="3"/>
    </row>
    <row r="204" spans="5:8" ht="24" customHeight="1">
      <c r="E204" s="3"/>
      <c r="H204" s="3"/>
    </row>
    <row r="205" spans="5:8" ht="24" customHeight="1">
      <c r="E205" s="3"/>
      <c r="H205" s="3"/>
    </row>
    <row r="206" spans="5:8" ht="24" customHeight="1">
      <c r="E206" s="3"/>
      <c r="H206" s="3"/>
    </row>
    <row r="207" spans="5:8" ht="24" customHeight="1">
      <c r="E207" s="3"/>
      <c r="H207" s="3"/>
    </row>
    <row r="208" spans="5:8" ht="24" customHeight="1">
      <c r="E208" s="3"/>
      <c r="H208" s="3"/>
    </row>
    <row r="209" spans="5:8" ht="24" customHeight="1">
      <c r="E209" s="3"/>
      <c r="H209" s="3"/>
    </row>
    <row r="210" spans="5:8" ht="24" customHeight="1">
      <c r="E210" s="3"/>
      <c r="H210" s="3"/>
    </row>
    <row r="211" spans="5:8" ht="24" customHeight="1">
      <c r="E211" s="3"/>
      <c r="H211" s="3"/>
    </row>
  </sheetData>
  <mergeCells count="4">
    <mergeCell ref="A38:M38"/>
    <mergeCell ref="G39:I39"/>
    <mergeCell ref="K39:M39"/>
    <mergeCell ref="A5:M5"/>
  </mergeCells>
  <printOptions horizontalCentered="1" gridLinesSet="0"/>
  <pageMargins left="0.78740157480314998" right="0.23622047244094499" top="0.78740157480314998" bottom="0.15748031496063" header="0.196850393700787" footer="0.196850393700787"/>
  <pageSetup paperSize="9" scale="74" orientation="portrait" r:id="rId1"/>
  <headerFooter alignWithMargins="0"/>
  <rowBreaks count="1" manualBreakCount="1">
    <brk id="3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7"/>
  <sheetViews>
    <sheetView showGridLines="0" view="pageBreakPreview" zoomScale="60" zoomScaleNormal="80" workbookViewId="0">
      <selection sqref="A1:T1"/>
    </sheetView>
  </sheetViews>
  <sheetFormatPr defaultRowHeight="24" customHeight="1"/>
  <cols>
    <col min="1" max="1" width="34.28515625" style="22" customWidth="1"/>
    <col min="2" max="2" width="19.5703125" style="22" customWidth="1"/>
    <col min="3" max="3" width="0.85546875" style="22" customWidth="1"/>
    <col min="4" max="4" width="19.7109375" style="93" customWidth="1"/>
    <col min="5" max="5" width="0.85546875" style="93" customWidth="1"/>
    <col min="6" max="6" width="18.85546875" style="93" customWidth="1"/>
    <col min="7" max="7" width="0.85546875" style="93" customWidth="1"/>
    <col min="8" max="8" width="20" style="22" customWidth="1"/>
    <col min="9" max="9" width="0.85546875" style="62" customWidth="1"/>
    <col min="10" max="10" width="20" style="22" customWidth="1"/>
    <col min="11" max="11" width="0.85546875" style="62" customWidth="1"/>
    <col min="12" max="12" width="19.42578125" style="22" customWidth="1"/>
    <col min="13" max="13" width="0.85546875" style="22" customWidth="1"/>
    <col min="14" max="14" width="22" style="22" customWidth="1"/>
    <col min="15" max="15" width="0.85546875" style="22" customWidth="1"/>
    <col min="16" max="16" width="22" style="22" customWidth="1"/>
    <col min="17" max="17" width="0.85546875" style="62" customWidth="1"/>
    <col min="18" max="18" width="19.7109375" style="22" customWidth="1"/>
    <col min="19" max="19" width="0.85546875" style="22" customWidth="1"/>
    <col min="20" max="20" width="19.42578125" style="22" customWidth="1"/>
    <col min="21" max="21" width="0.85546875" style="22" customWidth="1"/>
    <col min="22" max="22" width="19.140625" style="22" customWidth="1"/>
    <col min="23" max="23" width="0.85546875" style="22" customWidth="1"/>
    <col min="24" max="24" width="19.7109375" style="22" customWidth="1"/>
    <col min="25" max="25" width="1" style="22" customWidth="1"/>
    <col min="26" max="260" width="9.140625" style="22"/>
    <col min="261" max="261" width="38.140625" style="22" customWidth="1"/>
    <col min="262" max="262" width="17.5703125" style="22" customWidth="1"/>
    <col min="263" max="263" width="1" style="22" customWidth="1"/>
    <col min="264" max="264" width="17.5703125" style="22" customWidth="1"/>
    <col min="265" max="265" width="1" style="22" customWidth="1"/>
    <col min="266" max="266" width="17.5703125" style="22" customWidth="1"/>
    <col min="267" max="267" width="1" style="22" customWidth="1"/>
    <col min="268" max="268" width="17.5703125" style="22" customWidth="1"/>
    <col min="269" max="269" width="1.140625" style="22" customWidth="1"/>
    <col min="270" max="270" width="17.5703125" style="22" customWidth="1"/>
    <col min="271" max="271" width="1" style="22" customWidth="1"/>
    <col min="272" max="272" width="17.5703125" style="22" customWidth="1"/>
    <col min="273" max="273" width="1" style="22" customWidth="1"/>
    <col min="274" max="274" width="17.5703125" style="22" customWidth="1"/>
    <col min="275" max="275" width="1" style="22" customWidth="1"/>
    <col min="276" max="276" width="17.5703125" style="22" customWidth="1"/>
    <col min="277" max="277" width="1" style="22" customWidth="1"/>
    <col min="278" max="278" width="17.5703125" style="22" customWidth="1"/>
    <col min="279" max="279" width="1" style="22" customWidth="1"/>
    <col min="280" max="280" width="17.5703125" style="22" customWidth="1"/>
    <col min="281" max="281" width="1" style="22" customWidth="1"/>
    <col min="282" max="516" width="9.140625" style="22"/>
    <col min="517" max="517" width="38.140625" style="22" customWidth="1"/>
    <col min="518" max="518" width="17.5703125" style="22" customWidth="1"/>
    <col min="519" max="519" width="1" style="22" customWidth="1"/>
    <col min="520" max="520" width="17.5703125" style="22" customWidth="1"/>
    <col min="521" max="521" width="1" style="22" customWidth="1"/>
    <col min="522" max="522" width="17.5703125" style="22" customWidth="1"/>
    <col min="523" max="523" width="1" style="22" customWidth="1"/>
    <col min="524" max="524" width="17.5703125" style="22" customWidth="1"/>
    <col min="525" max="525" width="1.140625" style="22" customWidth="1"/>
    <col min="526" max="526" width="17.5703125" style="22" customWidth="1"/>
    <col min="527" max="527" width="1" style="22" customWidth="1"/>
    <col min="528" max="528" width="17.5703125" style="22" customWidth="1"/>
    <col min="529" max="529" width="1" style="22" customWidth="1"/>
    <col min="530" max="530" width="17.5703125" style="22" customWidth="1"/>
    <col min="531" max="531" width="1" style="22" customWidth="1"/>
    <col min="532" max="532" width="17.5703125" style="22" customWidth="1"/>
    <col min="533" max="533" width="1" style="22" customWidth="1"/>
    <col min="534" max="534" width="17.5703125" style="22" customWidth="1"/>
    <col min="535" max="535" width="1" style="22" customWidth="1"/>
    <col min="536" max="536" width="17.5703125" style="22" customWidth="1"/>
    <col min="537" max="537" width="1" style="22" customWidth="1"/>
    <col min="538" max="772" width="9.140625" style="22"/>
    <col min="773" max="773" width="38.140625" style="22" customWidth="1"/>
    <col min="774" max="774" width="17.5703125" style="22" customWidth="1"/>
    <col min="775" max="775" width="1" style="22" customWidth="1"/>
    <col min="776" max="776" width="17.5703125" style="22" customWidth="1"/>
    <col min="777" max="777" width="1" style="22" customWidth="1"/>
    <col min="778" max="778" width="17.5703125" style="22" customWidth="1"/>
    <col min="779" max="779" width="1" style="22" customWidth="1"/>
    <col min="780" max="780" width="17.5703125" style="22" customWidth="1"/>
    <col min="781" max="781" width="1.140625" style="22" customWidth="1"/>
    <col min="782" max="782" width="17.5703125" style="22" customWidth="1"/>
    <col min="783" max="783" width="1" style="22" customWidth="1"/>
    <col min="784" max="784" width="17.5703125" style="22" customWidth="1"/>
    <col min="785" max="785" width="1" style="22" customWidth="1"/>
    <col min="786" max="786" width="17.5703125" style="22" customWidth="1"/>
    <col min="787" max="787" width="1" style="22" customWidth="1"/>
    <col min="788" max="788" width="17.5703125" style="22" customWidth="1"/>
    <col min="789" max="789" width="1" style="22" customWidth="1"/>
    <col min="790" max="790" width="17.5703125" style="22" customWidth="1"/>
    <col min="791" max="791" width="1" style="22" customWidth="1"/>
    <col min="792" max="792" width="17.5703125" style="22" customWidth="1"/>
    <col min="793" max="793" width="1" style="22" customWidth="1"/>
    <col min="794" max="1028" width="9.140625" style="22"/>
    <col min="1029" max="1029" width="38.140625" style="22" customWidth="1"/>
    <col min="1030" max="1030" width="17.5703125" style="22" customWidth="1"/>
    <col min="1031" max="1031" width="1" style="22" customWidth="1"/>
    <col min="1032" max="1032" width="17.5703125" style="22" customWidth="1"/>
    <col min="1033" max="1033" width="1" style="22" customWidth="1"/>
    <col min="1034" max="1034" width="17.5703125" style="22" customWidth="1"/>
    <col min="1035" max="1035" width="1" style="22" customWidth="1"/>
    <col min="1036" max="1036" width="17.5703125" style="22" customWidth="1"/>
    <col min="1037" max="1037" width="1.140625" style="22" customWidth="1"/>
    <col min="1038" max="1038" width="17.5703125" style="22" customWidth="1"/>
    <col min="1039" max="1039" width="1" style="22" customWidth="1"/>
    <col min="1040" max="1040" width="17.5703125" style="22" customWidth="1"/>
    <col min="1041" max="1041" width="1" style="22" customWidth="1"/>
    <col min="1042" max="1042" width="17.5703125" style="22" customWidth="1"/>
    <col min="1043" max="1043" width="1" style="22" customWidth="1"/>
    <col min="1044" max="1044" width="17.5703125" style="22" customWidth="1"/>
    <col min="1045" max="1045" width="1" style="22" customWidth="1"/>
    <col min="1046" max="1046" width="17.5703125" style="22" customWidth="1"/>
    <col min="1047" max="1047" width="1" style="22" customWidth="1"/>
    <col min="1048" max="1048" width="17.5703125" style="22" customWidth="1"/>
    <col min="1049" max="1049" width="1" style="22" customWidth="1"/>
    <col min="1050" max="1284" width="9.140625" style="22"/>
    <col min="1285" max="1285" width="38.140625" style="22" customWidth="1"/>
    <col min="1286" max="1286" width="17.5703125" style="22" customWidth="1"/>
    <col min="1287" max="1287" width="1" style="22" customWidth="1"/>
    <col min="1288" max="1288" width="17.5703125" style="22" customWidth="1"/>
    <col min="1289" max="1289" width="1" style="22" customWidth="1"/>
    <col min="1290" max="1290" width="17.5703125" style="22" customWidth="1"/>
    <col min="1291" max="1291" width="1" style="22" customWidth="1"/>
    <col min="1292" max="1292" width="17.5703125" style="22" customWidth="1"/>
    <col min="1293" max="1293" width="1.140625" style="22" customWidth="1"/>
    <col min="1294" max="1294" width="17.5703125" style="22" customWidth="1"/>
    <col min="1295" max="1295" width="1" style="22" customWidth="1"/>
    <col min="1296" max="1296" width="17.5703125" style="22" customWidth="1"/>
    <col min="1297" max="1297" width="1" style="22" customWidth="1"/>
    <col min="1298" max="1298" width="17.5703125" style="22" customWidth="1"/>
    <col min="1299" max="1299" width="1" style="22" customWidth="1"/>
    <col min="1300" max="1300" width="17.5703125" style="22" customWidth="1"/>
    <col min="1301" max="1301" width="1" style="22" customWidth="1"/>
    <col min="1302" max="1302" width="17.5703125" style="22" customWidth="1"/>
    <col min="1303" max="1303" width="1" style="22" customWidth="1"/>
    <col min="1304" max="1304" width="17.5703125" style="22" customWidth="1"/>
    <col min="1305" max="1305" width="1" style="22" customWidth="1"/>
    <col min="1306" max="1540" width="9.140625" style="22"/>
    <col min="1541" max="1541" width="38.140625" style="22" customWidth="1"/>
    <col min="1542" max="1542" width="17.5703125" style="22" customWidth="1"/>
    <col min="1543" max="1543" width="1" style="22" customWidth="1"/>
    <col min="1544" max="1544" width="17.5703125" style="22" customWidth="1"/>
    <col min="1545" max="1545" width="1" style="22" customWidth="1"/>
    <col min="1546" max="1546" width="17.5703125" style="22" customWidth="1"/>
    <col min="1547" max="1547" width="1" style="22" customWidth="1"/>
    <col min="1548" max="1548" width="17.5703125" style="22" customWidth="1"/>
    <col min="1549" max="1549" width="1.140625" style="22" customWidth="1"/>
    <col min="1550" max="1550" width="17.5703125" style="22" customWidth="1"/>
    <col min="1551" max="1551" width="1" style="22" customWidth="1"/>
    <col min="1552" max="1552" width="17.5703125" style="22" customWidth="1"/>
    <col min="1553" max="1553" width="1" style="22" customWidth="1"/>
    <col min="1554" max="1554" width="17.5703125" style="22" customWidth="1"/>
    <col min="1555" max="1555" width="1" style="22" customWidth="1"/>
    <col min="1556" max="1556" width="17.5703125" style="22" customWidth="1"/>
    <col min="1557" max="1557" width="1" style="22" customWidth="1"/>
    <col min="1558" max="1558" width="17.5703125" style="22" customWidth="1"/>
    <col min="1559" max="1559" width="1" style="22" customWidth="1"/>
    <col min="1560" max="1560" width="17.5703125" style="22" customWidth="1"/>
    <col min="1561" max="1561" width="1" style="22" customWidth="1"/>
    <col min="1562" max="1796" width="9.140625" style="22"/>
    <col min="1797" max="1797" width="38.140625" style="22" customWidth="1"/>
    <col min="1798" max="1798" width="17.5703125" style="22" customWidth="1"/>
    <col min="1799" max="1799" width="1" style="22" customWidth="1"/>
    <col min="1800" max="1800" width="17.5703125" style="22" customWidth="1"/>
    <col min="1801" max="1801" width="1" style="22" customWidth="1"/>
    <col min="1802" max="1802" width="17.5703125" style="22" customWidth="1"/>
    <col min="1803" max="1803" width="1" style="22" customWidth="1"/>
    <col min="1804" max="1804" width="17.5703125" style="22" customWidth="1"/>
    <col min="1805" max="1805" width="1.140625" style="22" customWidth="1"/>
    <col min="1806" max="1806" width="17.5703125" style="22" customWidth="1"/>
    <col min="1807" max="1807" width="1" style="22" customWidth="1"/>
    <col min="1808" max="1808" width="17.5703125" style="22" customWidth="1"/>
    <col min="1809" max="1809" width="1" style="22" customWidth="1"/>
    <col min="1810" max="1810" width="17.5703125" style="22" customWidth="1"/>
    <col min="1811" max="1811" width="1" style="22" customWidth="1"/>
    <col min="1812" max="1812" width="17.5703125" style="22" customWidth="1"/>
    <col min="1813" max="1813" width="1" style="22" customWidth="1"/>
    <col min="1814" max="1814" width="17.5703125" style="22" customWidth="1"/>
    <col min="1815" max="1815" width="1" style="22" customWidth="1"/>
    <col min="1816" max="1816" width="17.5703125" style="22" customWidth="1"/>
    <col min="1817" max="1817" width="1" style="22" customWidth="1"/>
    <col min="1818" max="2052" width="9.140625" style="22"/>
    <col min="2053" max="2053" width="38.140625" style="22" customWidth="1"/>
    <col min="2054" max="2054" width="17.5703125" style="22" customWidth="1"/>
    <col min="2055" max="2055" width="1" style="22" customWidth="1"/>
    <col min="2056" max="2056" width="17.5703125" style="22" customWidth="1"/>
    <col min="2057" max="2057" width="1" style="22" customWidth="1"/>
    <col min="2058" max="2058" width="17.5703125" style="22" customWidth="1"/>
    <col min="2059" max="2059" width="1" style="22" customWidth="1"/>
    <col min="2060" max="2060" width="17.5703125" style="22" customWidth="1"/>
    <col min="2061" max="2061" width="1.140625" style="22" customWidth="1"/>
    <col min="2062" max="2062" width="17.5703125" style="22" customWidth="1"/>
    <col min="2063" max="2063" width="1" style="22" customWidth="1"/>
    <col min="2064" max="2064" width="17.5703125" style="22" customWidth="1"/>
    <col min="2065" max="2065" width="1" style="22" customWidth="1"/>
    <col min="2066" max="2066" width="17.5703125" style="22" customWidth="1"/>
    <col min="2067" max="2067" width="1" style="22" customWidth="1"/>
    <col min="2068" max="2068" width="17.5703125" style="22" customWidth="1"/>
    <col min="2069" max="2069" width="1" style="22" customWidth="1"/>
    <col min="2070" max="2070" width="17.5703125" style="22" customWidth="1"/>
    <col min="2071" max="2071" width="1" style="22" customWidth="1"/>
    <col min="2072" max="2072" width="17.5703125" style="22" customWidth="1"/>
    <col min="2073" max="2073" width="1" style="22" customWidth="1"/>
    <col min="2074" max="2308" width="9.140625" style="22"/>
    <col min="2309" max="2309" width="38.140625" style="22" customWidth="1"/>
    <col min="2310" max="2310" width="17.5703125" style="22" customWidth="1"/>
    <col min="2311" max="2311" width="1" style="22" customWidth="1"/>
    <col min="2312" max="2312" width="17.5703125" style="22" customWidth="1"/>
    <col min="2313" max="2313" width="1" style="22" customWidth="1"/>
    <col min="2314" max="2314" width="17.5703125" style="22" customWidth="1"/>
    <col min="2315" max="2315" width="1" style="22" customWidth="1"/>
    <col min="2316" max="2316" width="17.5703125" style="22" customWidth="1"/>
    <col min="2317" max="2317" width="1.140625" style="22" customWidth="1"/>
    <col min="2318" max="2318" width="17.5703125" style="22" customWidth="1"/>
    <col min="2319" max="2319" width="1" style="22" customWidth="1"/>
    <col min="2320" max="2320" width="17.5703125" style="22" customWidth="1"/>
    <col min="2321" max="2321" width="1" style="22" customWidth="1"/>
    <col min="2322" max="2322" width="17.5703125" style="22" customWidth="1"/>
    <col min="2323" max="2323" width="1" style="22" customWidth="1"/>
    <col min="2324" max="2324" width="17.5703125" style="22" customWidth="1"/>
    <col min="2325" max="2325" width="1" style="22" customWidth="1"/>
    <col min="2326" max="2326" width="17.5703125" style="22" customWidth="1"/>
    <col min="2327" max="2327" width="1" style="22" customWidth="1"/>
    <col min="2328" max="2328" width="17.5703125" style="22" customWidth="1"/>
    <col min="2329" max="2329" width="1" style="22" customWidth="1"/>
    <col min="2330" max="2564" width="9.140625" style="22"/>
    <col min="2565" max="2565" width="38.140625" style="22" customWidth="1"/>
    <col min="2566" max="2566" width="17.5703125" style="22" customWidth="1"/>
    <col min="2567" max="2567" width="1" style="22" customWidth="1"/>
    <col min="2568" max="2568" width="17.5703125" style="22" customWidth="1"/>
    <col min="2569" max="2569" width="1" style="22" customWidth="1"/>
    <col min="2570" max="2570" width="17.5703125" style="22" customWidth="1"/>
    <col min="2571" max="2571" width="1" style="22" customWidth="1"/>
    <col min="2572" max="2572" width="17.5703125" style="22" customWidth="1"/>
    <col min="2573" max="2573" width="1.140625" style="22" customWidth="1"/>
    <col min="2574" max="2574" width="17.5703125" style="22" customWidth="1"/>
    <col min="2575" max="2575" width="1" style="22" customWidth="1"/>
    <col min="2576" max="2576" width="17.5703125" style="22" customWidth="1"/>
    <col min="2577" max="2577" width="1" style="22" customWidth="1"/>
    <col min="2578" max="2578" width="17.5703125" style="22" customWidth="1"/>
    <col min="2579" max="2579" width="1" style="22" customWidth="1"/>
    <col min="2580" max="2580" width="17.5703125" style="22" customWidth="1"/>
    <col min="2581" max="2581" width="1" style="22" customWidth="1"/>
    <col min="2582" max="2582" width="17.5703125" style="22" customWidth="1"/>
    <col min="2583" max="2583" width="1" style="22" customWidth="1"/>
    <col min="2584" max="2584" width="17.5703125" style="22" customWidth="1"/>
    <col min="2585" max="2585" width="1" style="22" customWidth="1"/>
    <col min="2586" max="2820" width="9.140625" style="22"/>
    <col min="2821" max="2821" width="38.140625" style="22" customWidth="1"/>
    <col min="2822" max="2822" width="17.5703125" style="22" customWidth="1"/>
    <col min="2823" max="2823" width="1" style="22" customWidth="1"/>
    <col min="2824" max="2824" width="17.5703125" style="22" customWidth="1"/>
    <col min="2825" max="2825" width="1" style="22" customWidth="1"/>
    <col min="2826" max="2826" width="17.5703125" style="22" customWidth="1"/>
    <col min="2827" max="2827" width="1" style="22" customWidth="1"/>
    <col min="2828" max="2828" width="17.5703125" style="22" customWidth="1"/>
    <col min="2829" max="2829" width="1.140625" style="22" customWidth="1"/>
    <col min="2830" max="2830" width="17.5703125" style="22" customWidth="1"/>
    <col min="2831" max="2831" width="1" style="22" customWidth="1"/>
    <col min="2832" max="2832" width="17.5703125" style="22" customWidth="1"/>
    <col min="2833" max="2833" width="1" style="22" customWidth="1"/>
    <col min="2834" max="2834" width="17.5703125" style="22" customWidth="1"/>
    <col min="2835" max="2835" width="1" style="22" customWidth="1"/>
    <col min="2836" max="2836" width="17.5703125" style="22" customWidth="1"/>
    <col min="2837" max="2837" width="1" style="22" customWidth="1"/>
    <col min="2838" max="2838" width="17.5703125" style="22" customWidth="1"/>
    <col min="2839" max="2839" width="1" style="22" customWidth="1"/>
    <col min="2840" max="2840" width="17.5703125" style="22" customWidth="1"/>
    <col min="2841" max="2841" width="1" style="22" customWidth="1"/>
    <col min="2842" max="3076" width="9.140625" style="22"/>
    <col min="3077" max="3077" width="38.140625" style="22" customWidth="1"/>
    <col min="3078" max="3078" width="17.5703125" style="22" customWidth="1"/>
    <col min="3079" max="3079" width="1" style="22" customWidth="1"/>
    <col min="3080" max="3080" width="17.5703125" style="22" customWidth="1"/>
    <col min="3081" max="3081" width="1" style="22" customWidth="1"/>
    <col min="3082" max="3082" width="17.5703125" style="22" customWidth="1"/>
    <col min="3083" max="3083" width="1" style="22" customWidth="1"/>
    <col min="3084" max="3084" width="17.5703125" style="22" customWidth="1"/>
    <col min="3085" max="3085" width="1.140625" style="22" customWidth="1"/>
    <col min="3086" max="3086" width="17.5703125" style="22" customWidth="1"/>
    <col min="3087" max="3087" width="1" style="22" customWidth="1"/>
    <col min="3088" max="3088" width="17.5703125" style="22" customWidth="1"/>
    <col min="3089" max="3089" width="1" style="22" customWidth="1"/>
    <col min="3090" max="3090" width="17.5703125" style="22" customWidth="1"/>
    <col min="3091" max="3091" width="1" style="22" customWidth="1"/>
    <col min="3092" max="3092" width="17.5703125" style="22" customWidth="1"/>
    <col min="3093" max="3093" width="1" style="22" customWidth="1"/>
    <col min="3094" max="3094" width="17.5703125" style="22" customWidth="1"/>
    <col min="3095" max="3095" width="1" style="22" customWidth="1"/>
    <col min="3096" max="3096" width="17.5703125" style="22" customWidth="1"/>
    <col min="3097" max="3097" width="1" style="22" customWidth="1"/>
    <col min="3098" max="3332" width="9.140625" style="22"/>
    <col min="3333" max="3333" width="38.140625" style="22" customWidth="1"/>
    <col min="3334" max="3334" width="17.5703125" style="22" customWidth="1"/>
    <col min="3335" max="3335" width="1" style="22" customWidth="1"/>
    <col min="3336" max="3336" width="17.5703125" style="22" customWidth="1"/>
    <col min="3337" max="3337" width="1" style="22" customWidth="1"/>
    <col min="3338" max="3338" width="17.5703125" style="22" customWidth="1"/>
    <col min="3339" max="3339" width="1" style="22" customWidth="1"/>
    <col min="3340" max="3340" width="17.5703125" style="22" customWidth="1"/>
    <col min="3341" max="3341" width="1.140625" style="22" customWidth="1"/>
    <col min="3342" max="3342" width="17.5703125" style="22" customWidth="1"/>
    <col min="3343" max="3343" width="1" style="22" customWidth="1"/>
    <col min="3344" max="3344" width="17.5703125" style="22" customWidth="1"/>
    <col min="3345" max="3345" width="1" style="22" customWidth="1"/>
    <col min="3346" max="3346" width="17.5703125" style="22" customWidth="1"/>
    <col min="3347" max="3347" width="1" style="22" customWidth="1"/>
    <col min="3348" max="3348" width="17.5703125" style="22" customWidth="1"/>
    <col min="3349" max="3349" width="1" style="22" customWidth="1"/>
    <col min="3350" max="3350" width="17.5703125" style="22" customWidth="1"/>
    <col min="3351" max="3351" width="1" style="22" customWidth="1"/>
    <col min="3352" max="3352" width="17.5703125" style="22" customWidth="1"/>
    <col min="3353" max="3353" width="1" style="22" customWidth="1"/>
    <col min="3354" max="3588" width="9.140625" style="22"/>
    <col min="3589" max="3589" width="38.140625" style="22" customWidth="1"/>
    <col min="3590" max="3590" width="17.5703125" style="22" customWidth="1"/>
    <col min="3591" max="3591" width="1" style="22" customWidth="1"/>
    <col min="3592" max="3592" width="17.5703125" style="22" customWidth="1"/>
    <col min="3593" max="3593" width="1" style="22" customWidth="1"/>
    <col min="3594" max="3594" width="17.5703125" style="22" customWidth="1"/>
    <col min="3595" max="3595" width="1" style="22" customWidth="1"/>
    <col min="3596" max="3596" width="17.5703125" style="22" customWidth="1"/>
    <col min="3597" max="3597" width="1.140625" style="22" customWidth="1"/>
    <col min="3598" max="3598" width="17.5703125" style="22" customWidth="1"/>
    <col min="3599" max="3599" width="1" style="22" customWidth="1"/>
    <col min="3600" max="3600" width="17.5703125" style="22" customWidth="1"/>
    <col min="3601" max="3601" width="1" style="22" customWidth="1"/>
    <col min="3602" max="3602" width="17.5703125" style="22" customWidth="1"/>
    <col min="3603" max="3603" width="1" style="22" customWidth="1"/>
    <col min="3604" max="3604" width="17.5703125" style="22" customWidth="1"/>
    <col min="3605" max="3605" width="1" style="22" customWidth="1"/>
    <col min="3606" max="3606" width="17.5703125" style="22" customWidth="1"/>
    <col min="3607" max="3607" width="1" style="22" customWidth="1"/>
    <col min="3608" max="3608" width="17.5703125" style="22" customWidth="1"/>
    <col min="3609" max="3609" width="1" style="22" customWidth="1"/>
    <col min="3610" max="3844" width="9.140625" style="22"/>
    <col min="3845" max="3845" width="38.140625" style="22" customWidth="1"/>
    <col min="3846" max="3846" width="17.5703125" style="22" customWidth="1"/>
    <col min="3847" max="3847" width="1" style="22" customWidth="1"/>
    <col min="3848" max="3848" width="17.5703125" style="22" customWidth="1"/>
    <col min="3849" max="3849" width="1" style="22" customWidth="1"/>
    <col min="3850" max="3850" width="17.5703125" style="22" customWidth="1"/>
    <col min="3851" max="3851" width="1" style="22" customWidth="1"/>
    <col min="3852" max="3852" width="17.5703125" style="22" customWidth="1"/>
    <col min="3853" max="3853" width="1.140625" style="22" customWidth="1"/>
    <col min="3854" max="3854" width="17.5703125" style="22" customWidth="1"/>
    <col min="3855" max="3855" width="1" style="22" customWidth="1"/>
    <col min="3856" max="3856" width="17.5703125" style="22" customWidth="1"/>
    <col min="3857" max="3857" width="1" style="22" customWidth="1"/>
    <col min="3858" max="3858" width="17.5703125" style="22" customWidth="1"/>
    <col min="3859" max="3859" width="1" style="22" customWidth="1"/>
    <col min="3860" max="3860" width="17.5703125" style="22" customWidth="1"/>
    <col min="3861" max="3861" width="1" style="22" customWidth="1"/>
    <col min="3862" max="3862" width="17.5703125" style="22" customWidth="1"/>
    <col min="3863" max="3863" width="1" style="22" customWidth="1"/>
    <col min="3864" max="3864" width="17.5703125" style="22" customWidth="1"/>
    <col min="3865" max="3865" width="1" style="22" customWidth="1"/>
    <col min="3866" max="4100" width="9.140625" style="22"/>
    <col min="4101" max="4101" width="38.140625" style="22" customWidth="1"/>
    <col min="4102" max="4102" width="17.5703125" style="22" customWidth="1"/>
    <col min="4103" max="4103" width="1" style="22" customWidth="1"/>
    <col min="4104" max="4104" width="17.5703125" style="22" customWidth="1"/>
    <col min="4105" max="4105" width="1" style="22" customWidth="1"/>
    <col min="4106" max="4106" width="17.5703125" style="22" customWidth="1"/>
    <col min="4107" max="4107" width="1" style="22" customWidth="1"/>
    <col min="4108" max="4108" width="17.5703125" style="22" customWidth="1"/>
    <col min="4109" max="4109" width="1.140625" style="22" customWidth="1"/>
    <col min="4110" max="4110" width="17.5703125" style="22" customWidth="1"/>
    <col min="4111" max="4111" width="1" style="22" customWidth="1"/>
    <col min="4112" max="4112" width="17.5703125" style="22" customWidth="1"/>
    <col min="4113" max="4113" width="1" style="22" customWidth="1"/>
    <col min="4114" max="4114" width="17.5703125" style="22" customWidth="1"/>
    <col min="4115" max="4115" width="1" style="22" customWidth="1"/>
    <col min="4116" max="4116" width="17.5703125" style="22" customWidth="1"/>
    <col min="4117" max="4117" width="1" style="22" customWidth="1"/>
    <col min="4118" max="4118" width="17.5703125" style="22" customWidth="1"/>
    <col min="4119" max="4119" width="1" style="22" customWidth="1"/>
    <col min="4120" max="4120" width="17.5703125" style="22" customWidth="1"/>
    <col min="4121" max="4121" width="1" style="22" customWidth="1"/>
    <col min="4122" max="4356" width="9.140625" style="22"/>
    <col min="4357" max="4357" width="38.140625" style="22" customWidth="1"/>
    <col min="4358" max="4358" width="17.5703125" style="22" customWidth="1"/>
    <col min="4359" max="4359" width="1" style="22" customWidth="1"/>
    <col min="4360" max="4360" width="17.5703125" style="22" customWidth="1"/>
    <col min="4361" max="4361" width="1" style="22" customWidth="1"/>
    <col min="4362" max="4362" width="17.5703125" style="22" customWidth="1"/>
    <col min="4363" max="4363" width="1" style="22" customWidth="1"/>
    <col min="4364" max="4364" width="17.5703125" style="22" customWidth="1"/>
    <col min="4365" max="4365" width="1.140625" style="22" customWidth="1"/>
    <col min="4366" max="4366" width="17.5703125" style="22" customWidth="1"/>
    <col min="4367" max="4367" width="1" style="22" customWidth="1"/>
    <col min="4368" max="4368" width="17.5703125" style="22" customWidth="1"/>
    <col min="4369" max="4369" width="1" style="22" customWidth="1"/>
    <col min="4370" max="4370" width="17.5703125" style="22" customWidth="1"/>
    <col min="4371" max="4371" width="1" style="22" customWidth="1"/>
    <col min="4372" max="4372" width="17.5703125" style="22" customWidth="1"/>
    <col min="4373" max="4373" width="1" style="22" customWidth="1"/>
    <col min="4374" max="4374" width="17.5703125" style="22" customWidth="1"/>
    <col min="4375" max="4375" width="1" style="22" customWidth="1"/>
    <col min="4376" max="4376" width="17.5703125" style="22" customWidth="1"/>
    <col min="4377" max="4377" width="1" style="22" customWidth="1"/>
    <col min="4378" max="4612" width="9.140625" style="22"/>
    <col min="4613" max="4613" width="38.140625" style="22" customWidth="1"/>
    <col min="4614" max="4614" width="17.5703125" style="22" customWidth="1"/>
    <col min="4615" max="4615" width="1" style="22" customWidth="1"/>
    <col min="4616" max="4616" width="17.5703125" style="22" customWidth="1"/>
    <col min="4617" max="4617" width="1" style="22" customWidth="1"/>
    <col min="4618" max="4618" width="17.5703125" style="22" customWidth="1"/>
    <col min="4619" max="4619" width="1" style="22" customWidth="1"/>
    <col min="4620" max="4620" width="17.5703125" style="22" customWidth="1"/>
    <col min="4621" max="4621" width="1.140625" style="22" customWidth="1"/>
    <col min="4622" max="4622" width="17.5703125" style="22" customWidth="1"/>
    <col min="4623" max="4623" width="1" style="22" customWidth="1"/>
    <col min="4624" max="4624" width="17.5703125" style="22" customWidth="1"/>
    <col min="4625" max="4625" width="1" style="22" customWidth="1"/>
    <col min="4626" max="4626" width="17.5703125" style="22" customWidth="1"/>
    <col min="4627" max="4627" width="1" style="22" customWidth="1"/>
    <col min="4628" max="4628" width="17.5703125" style="22" customWidth="1"/>
    <col min="4629" max="4629" width="1" style="22" customWidth="1"/>
    <col min="4630" max="4630" width="17.5703125" style="22" customWidth="1"/>
    <col min="4631" max="4631" width="1" style="22" customWidth="1"/>
    <col min="4632" max="4632" width="17.5703125" style="22" customWidth="1"/>
    <col min="4633" max="4633" width="1" style="22" customWidth="1"/>
    <col min="4634" max="4868" width="9.140625" style="22"/>
    <col min="4869" max="4869" width="38.140625" style="22" customWidth="1"/>
    <col min="4870" max="4870" width="17.5703125" style="22" customWidth="1"/>
    <col min="4871" max="4871" width="1" style="22" customWidth="1"/>
    <col min="4872" max="4872" width="17.5703125" style="22" customWidth="1"/>
    <col min="4873" max="4873" width="1" style="22" customWidth="1"/>
    <col min="4874" max="4874" width="17.5703125" style="22" customWidth="1"/>
    <col min="4875" max="4875" width="1" style="22" customWidth="1"/>
    <col min="4876" max="4876" width="17.5703125" style="22" customWidth="1"/>
    <col min="4877" max="4877" width="1.140625" style="22" customWidth="1"/>
    <col min="4878" max="4878" width="17.5703125" style="22" customWidth="1"/>
    <col min="4879" max="4879" width="1" style="22" customWidth="1"/>
    <col min="4880" max="4880" width="17.5703125" style="22" customWidth="1"/>
    <col min="4881" max="4881" width="1" style="22" customWidth="1"/>
    <col min="4882" max="4882" width="17.5703125" style="22" customWidth="1"/>
    <col min="4883" max="4883" width="1" style="22" customWidth="1"/>
    <col min="4884" max="4884" width="17.5703125" style="22" customWidth="1"/>
    <col min="4885" max="4885" width="1" style="22" customWidth="1"/>
    <col min="4886" max="4886" width="17.5703125" style="22" customWidth="1"/>
    <col min="4887" max="4887" width="1" style="22" customWidth="1"/>
    <col min="4888" max="4888" width="17.5703125" style="22" customWidth="1"/>
    <col min="4889" max="4889" width="1" style="22" customWidth="1"/>
    <col min="4890" max="5124" width="9.140625" style="22"/>
    <col min="5125" max="5125" width="38.140625" style="22" customWidth="1"/>
    <col min="5126" max="5126" width="17.5703125" style="22" customWidth="1"/>
    <col min="5127" max="5127" width="1" style="22" customWidth="1"/>
    <col min="5128" max="5128" width="17.5703125" style="22" customWidth="1"/>
    <col min="5129" max="5129" width="1" style="22" customWidth="1"/>
    <col min="5130" max="5130" width="17.5703125" style="22" customWidth="1"/>
    <col min="5131" max="5131" width="1" style="22" customWidth="1"/>
    <col min="5132" max="5132" width="17.5703125" style="22" customWidth="1"/>
    <col min="5133" max="5133" width="1.140625" style="22" customWidth="1"/>
    <col min="5134" max="5134" width="17.5703125" style="22" customWidth="1"/>
    <col min="5135" max="5135" width="1" style="22" customWidth="1"/>
    <col min="5136" max="5136" width="17.5703125" style="22" customWidth="1"/>
    <col min="5137" max="5137" width="1" style="22" customWidth="1"/>
    <col min="5138" max="5138" width="17.5703125" style="22" customWidth="1"/>
    <col min="5139" max="5139" width="1" style="22" customWidth="1"/>
    <col min="5140" max="5140" width="17.5703125" style="22" customWidth="1"/>
    <col min="5141" max="5141" width="1" style="22" customWidth="1"/>
    <col min="5142" max="5142" width="17.5703125" style="22" customWidth="1"/>
    <col min="5143" max="5143" width="1" style="22" customWidth="1"/>
    <col min="5144" max="5144" width="17.5703125" style="22" customWidth="1"/>
    <col min="5145" max="5145" width="1" style="22" customWidth="1"/>
    <col min="5146" max="5380" width="9.140625" style="22"/>
    <col min="5381" max="5381" width="38.140625" style="22" customWidth="1"/>
    <col min="5382" max="5382" width="17.5703125" style="22" customWidth="1"/>
    <col min="5383" max="5383" width="1" style="22" customWidth="1"/>
    <col min="5384" max="5384" width="17.5703125" style="22" customWidth="1"/>
    <col min="5385" max="5385" width="1" style="22" customWidth="1"/>
    <col min="5386" max="5386" width="17.5703125" style="22" customWidth="1"/>
    <col min="5387" max="5387" width="1" style="22" customWidth="1"/>
    <col min="5388" max="5388" width="17.5703125" style="22" customWidth="1"/>
    <col min="5389" max="5389" width="1.140625" style="22" customWidth="1"/>
    <col min="5390" max="5390" width="17.5703125" style="22" customWidth="1"/>
    <col min="5391" max="5391" width="1" style="22" customWidth="1"/>
    <col min="5392" max="5392" width="17.5703125" style="22" customWidth="1"/>
    <col min="5393" max="5393" width="1" style="22" customWidth="1"/>
    <col min="5394" max="5394" width="17.5703125" style="22" customWidth="1"/>
    <col min="5395" max="5395" width="1" style="22" customWidth="1"/>
    <col min="5396" max="5396" width="17.5703125" style="22" customWidth="1"/>
    <col min="5397" max="5397" width="1" style="22" customWidth="1"/>
    <col min="5398" max="5398" width="17.5703125" style="22" customWidth="1"/>
    <col min="5399" max="5399" width="1" style="22" customWidth="1"/>
    <col min="5400" max="5400" width="17.5703125" style="22" customWidth="1"/>
    <col min="5401" max="5401" width="1" style="22" customWidth="1"/>
    <col min="5402" max="5636" width="9.140625" style="22"/>
    <col min="5637" max="5637" width="38.140625" style="22" customWidth="1"/>
    <col min="5638" max="5638" width="17.5703125" style="22" customWidth="1"/>
    <col min="5639" max="5639" width="1" style="22" customWidth="1"/>
    <col min="5640" max="5640" width="17.5703125" style="22" customWidth="1"/>
    <col min="5641" max="5641" width="1" style="22" customWidth="1"/>
    <col min="5642" max="5642" width="17.5703125" style="22" customWidth="1"/>
    <col min="5643" max="5643" width="1" style="22" customWidth="1"/>
    <col min="5644" max="5644" width="17.5703125" style="22" customWidth="1"/>
    <col min="5645" max="5645" width="1.140625" style="22" customWidth="1"/>
    <col min="5646" max="5646" width="17.5703125" style="22" customWidth="1"/>
    <col min="5647" max="5647" width="1" style="22" customWidth="1"/>
    <col min="5648" max="5648" width="17.5703125" style="22" customWidth="1"/>
    <col min="5649" max="5649" width="1" style="22" customWidth="1"/>
    <col min="5650" max="5650" width="17.5703125" style="22" customWidth="1"/>
    <col min="5651" max="5651" width="1" style="22" customWidth="1"/>
    <col min="5652" max="5652" width="17.5703125" style="22" customWidth="1"/>
    <col min="5653" max="5653" width="1" style="22" customWidth="1"/>
    <col min="5654" max="5654" width="17.5703125" style="22" customWidth="1"/>
    <col min="5655" max="5655" width="1" style="22" customWidth="1"/>
    <col min="5656" max="5656" width="17.5703125" style="22" customWidth="1"/>
    <col min="5657" max="5657" width="1" style="22" customWidth="1"/>
    <col min="5658" max="5892" width="9.140625" style="22"/>
    <col min="5893" max="5893" width="38.140625" style="22" customWidth="1"/>
    <col min="5894" max="5894" width="17.5703125" style="22" customWidth="1"/>
    <col min="5895" max="5895" width="1" style="22" customWidth="1"/>
    <col min="5896" max="5896" width="17.5703125" style="22" customWidth="1"/>
    <col min="5897" max="5897" width="1" style="22" customWidth="1"/>
    <col min="5898" max="5898" width="17.5703125" style="22" customWidth="1"/>
    <col min="5899" max="5899" width="1" style="22" customWidth="1"/>
    <col min="5900" max="5900" width="17.5703125" style="22" customWidth="1"/>
    <col min="5901" max="5901" width="1.140625" style="22" customWidth="1"/>
    <col min="5902" max="5902" width="17.5703125" style="22" customWidth="1"/>
    <col min="5903" max="5903" width="1" style="22" customWidth="1"/>
    <col min="5904" max="5904" width="17.5703125" style="22" customWidth="1"/>
    <col min="5905" max="5905" width="1" style="22" customWidth="1"/>
    <col min="5906" max="5906" width="17.5703125" style="22" customWidth="1"/>
    <col min="5907" max="5907" width="1" style="22" customWidth="1"/>
    <col min="5908" max="5908" width="17.5703125" style="22" customWidth="1"/>
    <col min="5909" max="5909" width="1" style="22" customWidth="1"/>
    <col min="5910" max="5910" width="17.5703125" style="22" customWidth="1"/>
    <col min="5911" max="5911" width="1" style="22" customWidth="1"/>
    <col min="5912" max="5912" width="17.5703125" style="22" customWidth="1"/>
    <col min="5913" max="5913" width="1" style="22" customWidth="1"/>
    <col min="5914" max="6148" width="9.140625" style="22"/>
    <col min="6149" max="6149" width="38.140625" style="22" customWidth="1"/>
    <col min="6150" max="6150" width="17.5703125" style="22" customWidth="1"/>
    <col min="6151" max="6151" width="1" style="22" customWidth="1"/>
    <col min="6152" max="6152" width="17.5703125" style="22" customWidth="1"/>
    <col min="6153" max="6153" width="1" style="22" customWidth="1"/>
    <col min="6154" max="6154" width="17.5703125" style="22" customWidth="1"/>
    <col min="6155" max="6155" width="1" style="22" customWidth="1"/>
    <col min="6156" max="6156" width="17.5703125" style="22" customWidth="1"/>
    <col min="6157" max="6157" width="1.140625" style="22" customWidth="1"/>
    <col min="6158" max="6158" width="17.5703125" style="22" customWidth="1"/>
    <col min="6159" max="6159" width="1" style="22" customWidth="1"/>
    <col min="6160" max="6160" width="17.5703125" style="22" customWidth="1"/>
    <col min="6161" max="6161" width="1" style="22" customWidth="1"/>
    <col min="6162" max="6162" width="17.5703125" style="22" customWidth="1"/>
    <col min="6163" max="6163" width="1" style="22" customWidth="1"/>
    <col min="6164" max="6164" width="17.5703125" style="22" customWidth="1"/>
    <col min="6165" max="6165" width="1" style="22" customWidth="1"/>
    <col min="6166" max="6166" width="17.5703125" style="22" customWidth="1"/>
    <col min="6167" max="6167" width="1" style="22" customWidth="1"/>
    <col min="6168" max="6168" width="17.5703125" style="22" customWidth="1"/>
    <col min="6169" max="6169" width="1" style="22" customWidth="1"/>
    <col min="6170" max="6404" width="9.140625" style="22"/>
    <col min="6405" max="6405" width="38.140625" style="22" customWidth="1"/>
    <col min="6406" max="6406" width="17.5703125" style="22" customWidth="1"/>
    <col min="6407" max="6407" width="1" style="22" customWidth="1"/>
    <col min="6408" max="6408" width="17.5703125" style="22" customWidth="1"/>
    <col min="6409" max="6409" width="1" style="22" customWidth="1"/>
    <col min="6410" max="6410" width="17.5703125" style="22" customWidth="1"/>
    <col min="6411" max="6411" width="1" style="22" customWidth="1"/>
    <col min="6412" max="6412" width="17.5703125" style="22" customWidth="1"/>
    <col min="6413" max="6413" width="1.140625" style="22" customWidth="1"/>
    <col min="6414" max="6414" width="17.5703125" style="22" customWidth="1"/>
    <col min="6415" max="6415" width="1" style="22" customWidth="1"/>
    <col min="6416" max="6416" width="17.5703125" style="22" customWidth="1"/>
    <col min="6417" max="6417" width="1" style="22" customWidth="1"/>
    <col min="6418" max="6418" width="17.5703125" style="22" customWidth="1"/>
    <col min="6419" max="6419" width="1" style="22" customWidth="1"/>
    <col min="6420" max="6420" width="17.5703125" style="22" customWidth="1"/>
    <col min="6421" max="6421" width="1" style="22" customWidth="1"/>
    <col min="6422" max="6422" width="17.5703125" style="22" customWidth="1"/>
    <col min="6423" max="6423" width="1" style="22" customWidth="1"/>
    <col min="6424" max="6424" width="17.5703125" style="22" customWidth="1"/>
    <col min="6425" max="6425" width="1" style="22" customWidth="1"/>
    <col min="6426" max="6660" width="9.140625" style="22"/>
    <col min="6661" max="6661" width="38.140625" style="22" customWidth="1"/>
    <col min="6662" max="6662" width="17.5703125" style="22" customWidth="1"/>
    <col min="6663" max="6663" width="1" style="22" customWidth="1"/>
    <col min="6664" max="6664" width="17.5703125" style="22" customWidth="1"/>
    <col min="6665" max="6665" width="1" style="22" customWidth="1"/>
    <col min="6666" max="6666" width="17.5703125" style="22" customWidth="1"/>
    <col min="6667" max="6667" width="1" style="22" customWidth="1"/>
    <col min="6668" max="6668" width="17.5703125" style="22" customWidth="1"/>
    <col min="6669" max="6669" width="1.140625" style="22" customWidth="1"/>
    <col min="6670" max="6670" width="17.5703125" style="22" customWidth="1"/>
    <col min="6671" max="6671" width="1" style="22" customWidth="1"/>
    <col min="6672" max="6672" width="17.5703125" style="22" customWidth="1"/>
    <col min="6673" max="6673" width="1" style="22" customWidth="1"/>
    <col min="6674" max="6674" width="17.5703125" style="22" customWidth="1"/>
    <col min="6675" max="6675" width="1" style="22" customWidth="1"/>
    <col min="6676" max="6676" width="17.5703125" style="22" customWidth="1"/>
    <col min="6677" max="6677" width="1" style="22" customWidth="1"/>
    <col min="6678" max="6678" width="17.5703125" style="22" customWidth="1"/>
    <col min="6679" max="6679" width="1" style="22" customWidth="1"/>
    <col min="6680" max="6680" width="17.5703125" style="22" customWidth="1"/>
    <col min="6681" max="6681" width="1" style="22" customWidth="1"/>
    <col min="6682" max="6916" width="9.140625" style="22"/>
    <col min="6917" max="6917" width="38.140625" style="22" customWidth="1"/>
    <col min="6918" max="6918" width="17.5703125" style="22" customWidth="1"/>
    <col min="6919" max="6919" width="1" style="22" customWidth="1"/>
    <col min="6920" max="6920" width="17.5703125" style="22" customWidth="1"/>
    <col min="6921" max="6921" width="1" style="22" customWidth="1"/>
    <col min="6922" max="6922" width="17.5703125" style="22" customWidth="1"/>
    <col min="6923" max="6923" width="1" style="22" customWidth="1"/>
    <col min="6924" max="6924" width="17.5703125" style="22" customWidth="1"/>
    <col min="6925" max="6925" width="1.140625" style="22" customWidth="1"/>
    <col min="6926" max="6926" width="17.5703125" style="22" customWidth="1"/>
    <col min="6927" max="6927" width="1" style="22" customWidth="1"/>
    <col min="6928" max="6928" width="17.5703125" style="22" customWidth="1"/>
    <col min="6929" max="6929" width="1" style="22" customWidth="1"/>
    <col min="6930" max="6930" width="17.5703125" style="22" customWidth="1"/>
    <col min="6931" max="6931" width="1" style="22" customWidth="1"/>
    <col min="6932" max="6932" width="17.5703125" style="22" customWidth="1"/>
    <col min="6933" max="6933" width="1" style="22" customWidth="1"/>
    <col min="6934" max="6934" width="17.5703125" style="22" customWidth="1"/>
    <col min="6935" max="6935" width="1" style="22" customWidth="1"/>
    <col min="6936" max="6936" width="17.5703125" style="22" customWidth="1"/>
    <col min="6937" max="6937" width="1" style="22" customWidth="1"/>
    <col min="6938" max="7172" width="9.140625" style="22"/>
    <col min="7173" max="7173" width="38.140625" style="22" customWidth="1"/>
    <col min="7174" max="7174" width="17.5703125" style="22" customWidth="1"/>
    <col min="7175" max="7175" width="1" style="22" customWidth="1"/>
    <col min="7176" max="7176" width="17.5703125" style="22" customWidth="1"/>
    <col min="7177" max="7177" width="1" style="22" customWidth="1"/>
    <col min="7178" max="7178" width="17.5703125" style="22" customWidth="1"/>
    <col min="7179" max="7179" width="1" style="22" customWidth="1"/>
    <col min="7180" max="7180" width="17.5703125" style="22" customWidth="1"/>
    <col min="7181" max="7181" width="1.140625" style="22" customWidth="1"/>
    <col min="7182" max="7182" width="17.5703125" style="22" customWidth="1"/>
    <col min="7183" max="7183" width="1" style="22" customWidth="1"/>
    <col min="7184" max="7184" width="17.5703125" style="22" customWidth="1"/>
    <col min="7185" max="7185" width="1" style="22" customWidth="1"/>
    <col min="7186" max="7186" width="17.5703125" style="22" customWidth="1"/>
    <col min="7187" max="7187" width="1" style="22" customWidth="1"/>
    <col min="7188" max="7188" width="17.5703125" style="22" customWidth="1"/>
    <col min="7189" max="7189" width="1" style="22" customWidth="1"/>
    <col min="7190" max="7190" width="17.5703125" style="22" customWidth="1"/>
    <col min="7191" max="7191" width="1" style="22" customWidth="1"/>
    <col min="7192" max="7192" width="17.5703125" style="22" customWidth="1"/>
    <col min="7193" max="7193" width="1" style="22" customWidth="1"/>
    <col min="7194" max="7428" width="9.140625" style="22"/>
    <col min="7429" max="7429" width="38.140625" style="22" customWidth="1"/>
    <col min="7430" max="7430" width="17.5703125" style="22" customWidth="1"/>
    <col min="7431" max="7431" width="1" style="22" customWidth="1"/>
    <col min="7432" max="7432" width="17.5703125" style="22" customWidth="1"/>
    <col min="7433" max="7433" width="1" style="22" customWidth="1"/>
    <col min="7434" max="7434" width="17.5703125" style="22" customWidth="1"/>
    <col min="7435" max="7435" width="1" style="22" customWidth="1"/>
    <col min="7436" max="7436" width="17.5703125" style="22" customWidth="1"/>
    <col min="7437" max="7437" width="1.140625" style="22" customWidth="1"/>
    <col min="7438" max="7438" width="17.5703125" style="22" customWidth="1"/>
    <col min="7439" max="7439" width="1" style="22" customWidth="1"/>
    <col min="7440" max="7440" width="17.5703125" style="22" customWidth="1"/>
    <col min="7441" max="7441" width="1" style="22" customWidth="1"/>
    <col min="7442" max="7442" width="17.5703125" style="22" customWidth="1"/>
    <col min="7443" max="7443" width="1" style="22" customWidth="1"/>
    <col min="7444" max="7444" width="17.5703125" style="22" customWidth="1"/>
    <col min="7445" max="7445" width="1" style="22" customWidth="1"/>
    <col min="7446" max="7446" width="17.5703125" style="22" customWidth="1"/>
    <col min="7447" max="7447" width="1" style="22" customWidth="1"/>
    <col min="7448" max="7448" width="17.5703125" style="22" customWidth="1"/>
    <col min="7449" max="7449" width="1" style="22" customWidth="1"/>
    <col min="7450" max="7684" width="9.140625" style="22"/>
    <col min="7685" max="7685" width="38.140625" style="22" customWidth="1"/>
    <col min="7686" max="7686" width="17.5703125" style="22" customWidth="1"/>
    <col min="7687" max="7687" width="1" style="22" customWidth="1"/>
    <col min="7688" max="7688" width="17.5703125" style="22" customWidth="1"/>
    <col min="7689" max="7689" width="1" style="22" customWidth="1"/>
    <col min="7690" max="7690" width="17.5703125" style="22" customWidth="1"/>
    <col min="7691" max="7691" width="1" style="22" customWidth="1"/>
    <col min="7692" max="7692" width="17.5703125" style="22" customWidth="1"/>
    <col min="7693" max="7693" width="1.140625" style="22" customWidth="1"/>
    <col min="7694" max="7694" width="17.5703125" style="22" customWidth="1"/>
    <col min="7695" max="7695" width="1" style="22" customWidth="1"/>
    <col min="7696" max="7696" width="17.5703125" style="22" customWidth="1"/>
    <col min="7697" max="7697" width="1" style="22" customWidth="1"/>
    <col min="7698" max="7698" width="17.5703125" style="22" customWidth="1"/>
    <col min="7699" max="7699" width="1" style="22" customWidth="1"/>
    <col min="7700" max="7700" width="17.5703125" style="22" customWidth="1"/>
    <col min="7701" max="7701" width="1" style="22" customWidth="1"/>
    <col min="7702" max="7702" width="17.5703125" style="22" customWidth="1"/>
    <col min="7703" max="7703" width="1" style="22" customWidth="1"/>
    <col min="7704" max="7704" width="17.5703125" style="22" customWidth="1"/>
    <col min="7705" max="7705" width="1" style="22" customWidth="1"/>
    <col min="7706" max="7940" width="9.140625" style="22"/>
    <col min="7941" max="7941" width="38.140625" style="22" customWidth="1"/>
    <col min="7942" max="7942" width="17.5703125" style="22" customWidth="1"/>
    <col min="7943" max="7943" width="1" style="22" customWidth="1"/>
    <col min="7944" max="7944" width="17.5703125" style="22" customWidth="1"/>
    <col min="7945" max="7945" width="1" style="22" customWidth="1"/>
    <col min="7946" max="7946" width="17.5703125" style="22" customWidth="1"/>
    <col min="7947" max="7947" width="1" style="22" customWidth="1"/>
    <col min="7948" max="7948" width="17.5703125" style="22" customWidth="1"/>
    <col min="7949" max="7949" width="1.140625" style="22" customWidth="1"/>
    <col min="7950" max="7950" width="17.5703125" style="22" customWidth="1"/>
    <col min="7951" max="7951" width="1" style="22" customWidth="1"/>
    <col min="7952" max="7952" width="17.5703125" style="22" customWidth="1"/>
    <col min="7953" max="7953" width="1" style="22" customWidth="1"/>
    <col min="7954" max="7954" width="17.5703125" style="22" customWidth="1"/>
    <col min="7955" max="7955" width="1" style="22" customWidth="1"/>
    <col min="7956" max="7956" width="17.5703125" style="22" customWidth="1"/>
    <col min="7957" max="7957" width="1" style="22" customWidth="1"/>
    <col min="7958" max="7958" width="17.5703125" style="22" customWidth="1"/>
    <col min="7959" max="7959" width="1" style="22" customWidth="1"/>
    <col min="7960" max="7960" width="17.5703125" style="22" customWidth="1"/>
    <col min="7961" max="7961" width="1" style="22" customWidth="1"/>
    <col min="7962" max="8196" width="9.140625" style="22"/>
    <col min="8197" max="8197" width="38.140625" style="22" customWidth="1"/>
    <col min="8198" max="8198" width="17.5703125" style="22" customWidth="1"/>
    <col min="8199" max="8199" width="1" style="22" customWidth="1"/>
    <col min="8200" max="8200" width="17.5703125" style="22" customWidth="1"/>
    <col min="8201" max="8201" width="1" style="22" customWidth="1"/>
    <col min="8202" max="8202" width="17.5703125" style="22" customWidth="1"/>
    <col min="8203" max="8203" width="1" style="22" customWidth="1"/>
    <col min="8204" max="8204" width="17.5703125" style="22" customWidth="1"/>
    <col min="8205" max="8205" width="1.140625" style="22" customWidth="1"/>
    <col min="8206" max="8206" width="17.5703125" style="22" customWidth="1"/>
    <col min="8207" max="8207" width="1" style="22" customWidth="1"/>
    <col min="8208" max="8208" width="17.5703125" style="22" customWidth="1"/>
    <col min="8209" max="8209" width="1" style="22" customWidth="1"/>
    <col min="8210" max="8210" width="17.5703125" style="22" customWidth="1"/>
    <col min="8211" max="8211" width="1" style="22" customWidth="1"/>
    <col min="8212" max="8212" width="17.5703125" style="22" customWidth="1"/>
    <col min="8213" max="8213" width="1" style="22" customWidth="1"/>
    <col min="8214" max="8214" width="17.5703125" style="22" customWidth="1"/>
    <col min="8215" max="8215" width="1" style="22" customWidth="1"/>
    <col min="8216" max="8216" width="17.5703125" style="22" customWidth="1"/>
    <col min="8217" max="8217" width="1" style="22" customWidth="1"/>
    <col min="8218" max="8452" width="9.140625" style="22"/>
    <col min="8453" max="8453" width="38.140625" style="22" customWidth="1"/>
    <col min="8454" max="8454" width="17.5703125" style="22" customWidth="1"/>
    <col min="8455" max="8455" width="1" style="22" customWidth="1"/>
    <col min="8456" max="8456" width="17.5703125" style="22" customWidth="1"/>
    <col min="8457" max="8457" width="1" style="22" customWidth="1"/>
    <col min="8458" max="8458" width="17.5703125" style="22" customWidth="1"/>
    <col min="8459" max="8459" width="1" style="22" customWidth="1"/>
    <col min="8460" max="8460" width="17.5703125" style="22" customWidth="1"/>
    <col min="8461" max="8461" width="1.140625" style="22" customWidth="1"/>
    <col min="8462" max="8462" width="17.5703125" style="22" customWidth="1"/>
    <col min="8463" max="8463" width="1" style="22" customWidth="1"/>
    <col min="8464" max="8464" width="17.5703125" style="22" customWidth="1"/>
    <col min="8465" max="8465" width="1" style="22" customWidth="1"/>
    <col min="8466" max="8466" width="17.5703125" style="22" customWidth="1"/>
    <col min="8467" max="8467" width="1" style="22" customWidth="1"/>
    <col min="8468" max="8468" width="17.5703125" style="22" customWidth="1"/>
    <col min="8469" max="8469" width="1" style="22" customWidth="1"/>
    <col min="8470" max="8470" width="17.5703125" style="22" customWidth="1"/>
    <col min="8471" max="8471" width="1" style="22" customWidth="1"/>
    <col min="8472" max="8472" width="17.5703125" style="22" customWidth="1"/>
    <col min="8473" max="8473" width="1" style="22" customWidth="1"/>
    <col min="8474" max="8708" width="9.140625" style="22"/>
    <col min="8709" max="8709" width="38.140625" style="22" customWidth="1"/>
    <col min="8710" max="8710" width="17.5703125" style="22" customWidth="1"/>
    <col min="8711" max="8711" width="1" style="22" customWidth="1"/>
    <col min="8712" max="8712" width="17.5703125" style="22" customWidth="1"/>
    <col min="8713" max="8713" width="1" style="22" customWidth="1"/>
    <col min="8714" max="8714" width="17.5703125" style="22" customWidth="1"/>
    <col min="8715" max="8715" width="1" style="22" customWidth="1"/>
    <col min="8716" max="8716" width="17.5703125" style="22" customWidth="1"/>
    <col min="8717" max="8717" width="1.140625" style="22" customWidth="1"/>
    <col min="8718" max="8718" width="17.5703125" style="22" customWidth="1"/>
    <col min="8719" max="8719" width="1" style="22" customWidth="1"/>
    <col min="8720" max="8720" width="17.5703125" style="22" customWidth="1"/>
    <col min="8721" max="8721" width="1" style="22" customWidth="1"/>
    <col min="8722" max="8722" width="17.5703125" style="22" customWidth="1"/>
    <col min="8723" max="8723" width="1" style="22" customWidth="1"/>
    <col min="8724" max="8724" width="17.5703125" style="22" customWidth="1"/>
    <col min="8725" max="8725" width="1" style="22" customWidth="1"/>
    <col min="8726" max="8726" width="17.5703125" style="22" customWidth="1"/>
    <col min="8727" max="8727" width="1" style="22" customWidth="1"/>
    <col min="8728" max="8728" width="17.5703125" style="22" customWidth="1"/>
    <col min="8729" max="8729" width="1" style="22" customWidth="1"/>
    <col min="8730" max="8964" width="9.140625" style="22"/>
    <col min="8965" max="8965" width="38.140625" style="22" customWidth="1"/>
    <col min="8966" max="8966" width="17.5703125" style="22" customWidth="1"/>
    <col min="8967" max="8967" width="1" style="22" customWidth="1"/>
    <col min="8968" max="8968" width="17.5703125" style="22" customWidth="1"/>
    <col min="8969" max="8969" width="1" style="22" customWidth="1"/>
    <col min="8970" max="8970" width="17.5703125" style="22" customWidth="1"/>
    <col min="8971" max="8971" width="1" style="22" customWidth="1"/>
    <col min="8972" max="8972" width="17.5703125" style="22" customWidth="1"/>
    <col min="8973" max="8973" width="1.140625" style="22" customWidth="1"/>
    <col min="8974" max="8974" width="17.5703125" style="22" customWidth="1"/>
    <col min="8975" max="8975" width="1" style="22" customWidth="1"/>
    <col min="8976" max="8976" width="17.5703125" style="22" customWidth="1"/>
    <col min="8977" max="8977" width="1" style="22" customWidth="1"/>
    <col min="8978" max="8978" width="17.5703125" style="22" customWidth="1"/>
    <col min="8979" max="8979" width="1" style="22" customWidth="1"/>
    <col min="8980" max="8980" width="17.5703125" style="22" customWidth="1"/>
    <col min="8981" max="8981" width="1" style="22" customWidth="1"/>
    <col min="8982" max="8982" width="17.5703125" style="22" customWidth="1"/>
    <col min="8983" max="8983" width="1" style="22" customWidth="1"/>
    <col min="8984" max="8984" width="17.5703125" style="22" customWidth="1"/>
    <col min="8985" max="8985" width="1" style="22" customWidth="1"/>
    <col min="8986" max="9220" width="9.140625" style="22"/>
    <col min="9221" max="9221" width="38.140625" style="22" customWidth="1"/>
    <col min="9222" max="9222" width="17.5703125" style="22" customWidth="1"/>
    <col min="9223" max="9223" width="1" style="22" customWidth="1"/>
    <col min="9224" max="9224" width="17.5703125" style="22" customWidth="1"/>
    <col min="9225" max="9225" width="1" style="22" customWidth="1"/>
    <col min="9226" max="9226" width="17.5703125" style="22" customWidth="1"/>
    <col min="9227" max="9227" width="1" style="22" customWidth="1"/>
    <col min="9228" max="9228" width="17.5703125" style="22" customWidth="1"/>
    <col min="9229" max="9229" width="1.140625" style="22" customWidth="1"/>
    <col min="9230" max="9230" width="17.5703125" style="22" customWidth="1"/>
    <col min="9231" max="9231" width="1" style="22" customWidth="1"/>
    <col min="9232" max="9232" width="17.5703125" style="22" customWidth="1"/>
    <col min="9233" max="9233" width="1" style="22" customWidth="1"/>
    <col min="9234" max="9234" width="17.5703125" style="22" customWidth="1"/>
    <col min="9235" max="9235" width="1" style="22" customWidth="1"/>
    <col min="9236" max="9236" width="17.5703125" style="22" customWidth="1"/>
    <col min="9237" max="9237" width="1" style="22" customWidth="1"/>
    <col min="9238" max="9238" width="17.5703125" style="22" customWidth="1"/>
    <col min="9239" max="9239" width="1" style="22" customWidth="1"/>
    <col min="9240" max="9240" width="17.5703125" style="22" customWidth="1"/>
    <col min="9241" max="9241" width="1" style="22" customWidth="1"/>
    <col min="9242" max="9476" width="9.140625" style="22"/>
    <col min="9477" max="9477" width="38.140625" style="22" customWidth="1"/>
    <col min="9478" max="9478" width="17.5703125" style="22" customWidth="1"/>
    <col min="9479" max="9479" width="1" style="22" customWidth="1"/>
    <col min="9480" max="9480" width="17.5703125" style="22" customWidth="1"/>
    <col min="9481" max="9481" width="1" style="22" customWidth="1"/>
    <col min="9482" max="9482" width="17.5703125" style="22" customWidth="1"/>
    <col min="9483" max="9483" width="1" style="22" customWidth="1"/>
    <col min="9484" max="9484" width="17.5703125" style="22" customWidth="1"/>
    <col min="9485" max="9485" width="1.140625" style="22" customWidth="1"/>
    <col min="9486" max="9486" width="17.5703125" style="22" customWidth="1"/>
    <col min="9487" max="9487" width="1" style="22" customWidth="1"/>
    <col min="9488" max="9488" width="17.5703125" style="22" customWidth="1"/>
    <col min="9489" max="9489" width="1" style="22" customWidth="1"/>
    <col min="9490" max="9490" width="17.5703125" style="22" customWidth="1"/>
    <col min="9491" max="9491" width="1" style="22" customWidth="1"/>
    <col min="9492" max="9492" width="17.5703125" style="22" customWidth="1"/>
    <col min="9493" max="9493" width="1" style="22" customWidth="1"/>
    <col min="9494" max="9494" width="17.5703125" style="22" customWidth="1"/>
    <col min="9495" max="9495" width="1" style="22" customWidth="1"/>
    <col min="9496" max="9496" width="17.5703125" style="22" customWidth="1"/>
    <col min="9497" max="9497" width="1" style="22" customWidth="1"/>
    <col min="9498" max="9732" width="9.140625" style="22"/>
    <col min="9733" max="9733" width="38.140625" style="22" customWidth="1"/>
    <col min="9734" max="9734" width="17.5703125" style="22" customWidth="1"/>
    <col min="9735" max="9735" width="1" style="22" customWidth="1"/>
    <col min="9736" max="9736" width="17.5703125" style="22" customWidth="1"/>
    <col min="9737" max="9737" width="1" style="22" customWidth="1"/>
    <col min="9738" max="9738" width="17.5703125" style="22" customWidth="1"/>
    <col min="9739" max="9739" width="1" style="22" customWidth="1"/>
    <col min="9740" max="9740" width="17.5703125" style="22" customWidth="1"/>
    <col min="9741" max="9741" width="1.140625" style="22" customWidth="1"/>
    <col min="9742" max="9742" width="17.5703125" style="22" customWidth="1"/>
    <col min="9743" max="9743" width="1" style="22" customWidth="1"/>
    <col min="9744" max="9744" width="17.5703125" style="22" customWidth="1"/>
    <col min="9745" max="9745" width="1" style="22" customWidth="1"/>
    <col min="9746" max="9746" width="17.5703125" style="22" customWidth="1"/>
    <col min="9747" max="9747" width="1" style="22" customWidth="1"/>
    <col min="9748" max="9748" width="17.5703125" style="22" customWidth="1"/>
    <col min="9749" max="9749" width="1" style="22" customWidth="1"/>
    <col min="9750" max="9750" width="17.5703125" style="22" customWidth="1"/>
    <col min="9751" max="9751" width="1" style="22" customWidth="1"/>
    <col min="9752" max="9752" width="17.5703125" style="22" customWidth="1"/>
    <col min="9753" max="9753" width="1" style="22" customWidth="1"/>
    <col min="9754" max="9988" width="9.140625" style="22"/>
    <col min="9989" max="9989" width="38.140625" style="22" customWidth="1"/>
    <col min="9990" max="9990" width="17.5703125" style="22" customWidth="1"/>
    <col min="9991" max="9991" width="1" style="22" customWidth="1"/>
    <col min="9992" max="9992" width="17.5703125" style="22" customWidth="1"/>
    <col min="9993" max="9993" width="1" style="22" customWidth="1"/>
    <col min="9994" max="9994" width="17.5703125" style="22" customWidth="1"/>
    <col min="9995" max="9995" width="1" style="22" customWidth="1"/>
    <col min="9996" max="9996" width="17.5703125" style="22" customWidth="1"/>
    <col min="9997" max="9997" width="1.140625" style="22" customWidth="1"/>
    <col min="9998" max="9998" width="17.5703125" style="22" customWidth="1"/>
    <col min="9999" max="9999" width="1" style="22" customWidth="1"/>
    <col min="10000" max="10000" width="17.5703125" style="22" customWidth="1"/>
    <col min="10001" max="10001" width="1" style="22" customWidth="1"/>
    <col min="10002" max="10002" width="17.5703125" style="22" customWidth="1"/>
    <col min="10003" max="10003" width="1" style="22" customWidth="1"/>
    <col min="10004" max="10004" width="17.5703125" style="22" customWidth="1"/>
    <col min="10005" max="10005" width="1" style="22" customWidth="1"/>
    <col min="10006" max="10006" width="17.5703125" style="22" customWidth="1"/>
    <col min="10007" max="10007" width="1" style="22" customWidth="1"/>
    <col min="10008" max="10008" width="17.5703125" style="22" customWidth="1"/>
    <col min="10009" max="10009" width="1" style="22" customWidth="1"/>
    <col min="10010" max="10244" width="9.140625" style="22"/>
    <col min="10245" max="10245" width="38.140625" style="22" customWidth="1"/>
    <col min="10246" max="10246" width="17.5703125" style="22" customWidth="1"/>
    <col min="10247" max="10247" width="1" style="22" customWidth="1"/>
    <col min="10248" max="10248" width="17.5703125" style="22" customWidth="1"/>
    <col min="10249" max="10249" width="1" style="22" customWidth="1"/>
    <col min="10250" max="10250" width="17.5703125" style="22" customWidth="1"/>
    <col min="10251" max="10251" width="1" style="22" customWidth="1"/>
    <col min="10252" max="10252" width="17.5703125" style="22" customWidth="1"/>
    <col min="10253" max="10253" width="1.140625" style="22" customWidth="1"/>
    <col min="10254" max="10254" width="17.5703125" style="22" customWidth="1"/>
    <col min="10255" max="10255" width="1" style="22" customWidth="1"/>
    <col min="10256" max="10256" width="17.5703125" style="22" customWidth="1"/>
    <col min="10257" max="10257" width="1" style="22" customWidth="1"/>
    <col min="10258" max="10258" width="17.5703125" style="22" customWidth="1"/>
    <col min="10259" max="10259" width="1" style="22" customWidth="1"/>
    <col min="10260" max="10260" width="17.5703125" style="22" customWidth="1"/>
    <col min="10261" max="10261" width="1" style="22" customWidth="1"/>
    <col min="10262" max="10262" width="17.5703125" style="22" customWidth="1"/>
    <col min="10263" max="10263" width="1" style="22" customWidth="1"/>
    <col min="10264" max="10264" width="17.5703125" style="22" customWidth="1"/>
    <col min="10265" max="10265" width="1" style="22" customWidth="1"/>
    <col min="10266" max="10500" width="9.140625" style="22"/>
    <col min="10501" max="10501" width="38.140625" style="22" customWidth="1"/>
    <col min="10502" max="10502" width="17.5703125" style="22" customWidth="1"/>
    <col min="10503" max="10503" width="1" style="22" customWidth="1"/>
    <col min="10504" max="10504" width="17.5703125" style="22" customWidth="1"/>
    <col min="10505" max="10505" width="1" style="22" customWidth="1"/>
    <col min="10506" max="10506" width="17.5703125" style="22" customWidth="1"/>
    <col min="10507" max="10507" width="1" style="22" customWidth="1"/>
    <col min="10508" max="10508" width="17.5703125" style="22" customWidth="1"/>
    <col min="10509" max="10509" width="1.140625" style="22" customWidth="1"/>
    <col min="10510" max="10510" width="17.5703125" style="22" customWidth="1"/>
    <col min="10511" max="10511" width="1" style="22" customWidth="1"/>
    <col min="10512" max="10512" width="17.5703125" style="22" customWidth="1"/>
    <col min="10513" max="10513" width="1" style="22" customWidth="1"/>
    <col min="10514" max="10514" width="17.5703125" style="22" customWidth="1"/>
    <col min="10515" max="10515" width="1" style="22" customWidth="1"/>
    <col min="10516" max="10516" width="17.5703125" style="22" customWidth="1"/>
    <col min="10517" max="10517" width="1" style="22" customWidth="1"/>
    <col min="10518" max="10518" width="17.5703125" style="22" customWidth="1"/>
    <col min="10519" max="10519" width="1" style="22" customWidth="1"/>
    <col min="10520" max="10520" width="17.5703125" style="22" customWidth="1"/>
    <col min="10521" max="10521" width="1" style="22" customWidth="1"/>
    <col min="10522" max="10756" width="9.140625" style="22"/>
    <col min="10757" max="10757" width="38.140625" style="22" customWidth="1"/>
    <col min="10758" max="10758" width="17.5703125" style="22" customWidth="1"/>
    <col min="10759" max="10759" width="1" style="22" customWidth="1"/>
    <col min="10760" max="10760" width="17.5703125" style="22" customWidth="1"/>
    <col min="10761" max="10761" width="1" style="22" customWidth="1"/>
    <col min="10762" max="10762" width="17.5703125" style="22" customWidth="1"/>
    <col min="10763" max="10763" width="1" style="22" customWidth="1"/>
    <col min="10764" max="10764" width="17.5703125" style="22" customWidth="1"/>
    <col min="10765" max="10765" width="1.140625" style="22" customWidth="1"/>
    <col min="10766" max="10766" width="17.5703125" style="22" customWidth="1"/>
    <col min="10767" max="10767" width="1" style="22" customWidth="1"/>
    <col min="10768" max="10768" width="17.5703125" style="22" customWidth="1"/>
    <col min="10769" max="10769" width="1" style="22" customWidth="1"/>
    <col min="10770" max="10770" width="17.5703125" style="22" customWidth="1"/>
    <col min="10771" max="10771" width="1" style="22" customWidth="1"/>
    <col min="10772" max="10772" width="17.5703125" style="22" customWidth="1"/>
    <col min="10773" max="10773" width="1" style="22" customWidth="1"/>
    <col min="10774" max="10774" width="17.5703125" style="22" customWidth="1"/>
    <col min="10775" max="10775" width="1" style="22" customWidth="1"/>
    <col min="10776" max="10776" width="17.5703125" style="22" customWidth="1"/>
    <col min="10777" max="10777" width="1" style="22" customWidth="1"/>
    <col min="10778" max="11012" width="9.140625" style="22"/>
    <col min="11013" max="11013" width="38.140625" style="22" customWidth="1"/>
    <col min="11014" max="11014" width="17.5703125" style="22" customWidth="1"/>
    <col min="11015" max="11015" width="1" style="22" customWidth="1"/>
    <col min="11016" max="11016" width="17.5703125" style="22" customWidth="1"/>
    <col min="11017" max="11017" width="1" style="22" customWidth="1"/>
    <col min="11018" max="11018" width="17.5703125" style="22" customWidth="1"/>
    <col min="11019" max="11019" width="1" style="22" customWidth="1"/>
    <col min="11020" max="11020" width="17.5703125" style="22" customWidth="1"/>
    <col min="11021" max="11021" width="1.140625" style="22" customWidth="1"/>
    <col min="11022" max="11022" width="17.5703125" style="22" customWidth="1"/>
    <col min="11023" max="11023" width="1" style="22" customWidth="1"/>
    <col min="11024" max="11024" width="17.5703125" style="22" customWidth="1"/>
    <col min="11025" max="11025" width="1" style="22" customWidth="1"/>
    <col min="11026" max="11026" width="17.5703125" style="22" customWidth="1"/>
    <col min="11027" max="11027" width="1" style="22" customWidth="1"/>
    <col min="11028" max="11028" width="17.5703125" style="22" customWidth="1"/>
    <col min="11029" max="11029" width="1" style="22" customWidth="1"/>
    <col min="11030" max="11030" width="17.5703125" style="22" customWidth="1"/>
    <col min="11031" max="11031" width="1" style="22" customWidth="1"/>
    <col min="11032" max="11032" width="17.5703125" style="22" customWidth="1"/>
    <col min="11033" max="11033" width="1" style="22" customWidth="1"/>
    <col min="11034" max="11268" width="9.140625" style="22"/>
    <col min="11269" max="11269" width="38.140625" style="22" customWidth="1"/>
    <col min="11270" max="11270" width="17.5703125" style="22" customWidth="1"/>
    <col min="11271" max="11271" width="1" style="22" customWidth="1"/>
    <col min="11272" max="11272" width="17.5703125" style="22" customWidth="1"/>
    <col min="11273" max="11273" width="1" style="22" customWidth="1"/>
    <col min="11274" max="11274" width="17.5703125" style="22" customWidth="1"/>
    <col min="11275" max="11275" width="1" style="22" customWidth="1"/>
    <col min="11276" max="11276" width="17.5703125" style="22" customWidth="1"/>
    <col min="11277" max="11277" width="1.140625" style="22" customWidth="1"/>
    <col min="11278" max="11278" width="17.5703125" style="22" customWidth="1"/>
    <col min="11279" max="11279" width="1" style="22" customWidth="1"/>
    <col min="11280" max="11280" width="17.5703125" style="22" customWidth="1"/>
    <col min="11281" max="11281" width="1" style="22" customWidth="1"/>
    <col min="11282" max="11282" width="17.5703125" style="22" customWidth="1"/>
    <col min="11283" max="11283" width="1" style="22" customWidth="1"/>
    <col min="11284" max="11284" width="17.5703125" style="22" customWidth="1"/>
    <col min="11285" max="11285" width="1" style="22" customWidth="1"/>
    <col min="11286" max="11286" width="17.5703125" style="22" customWidth="1"/>
    <col min="11287" max="11287" width="1" style="22" customWidth="1"/>
    <col min="11288" max="11288" width="17.5703125" style="22" customWidth="1"/>
    <col min="11289" max="11289" width="1" style="22" customWidth="1"/>
    <col min="11290" max="11524" width="9.140625" style="22"/>
    <col min="11525" max="11525" width="38.140625" style="22" customWidth="1"/>
    <col min="11526" max="11526" width="17.5703125" style="22" customWidth="1"/>
    <col min="11527" max="11527" width="1" style="22" customWidth="1"/>
    <col min="11528" max="11528" width="17.5703125" style="22" customWidth="1"/>
    <col min="11529" max="11529" width="1" style="22" customWidth="1"/>
    <col min="11530" max="11530" width="17.5703125" style="22" customWidth="1"/>
    <col min="11531" max="11531" width="1" style="22" customWidth="1"/>
    <col min="11532" max="11532" width="17.5703125" style="22" customWidth="1"/>
    <col min="11533" max="11533" width="1.140625" style="22" customWidth="1"/>
    <col min="11534" max="11534" width="17.5703125" style="22" customWidth="1"/>
    <col min="11535" max="11535" width="1" style="22" customWidth="1"/>
    <col min="11536" max="11536" width="17.5703125" style="22" customWidth="1"/>
    <col min="11537" max="11537" width="1" style="22" customWidth="1"/>
    <col min="11538" max="11538" width="17.5703125" style="22" customWidth="1"/>
    <col min="11539" max="11539" width="1" style="22" customWidth="1"/>
    <col min="11540" max="11540" width="17.5703125" style="22" customWidth="1"/>
    <col min="11541" max="11541" width="1" style="22" customWidth="1"/>
    <col min="11542" max="11542" width="17.5703125" style="22" customWidth="1"/>
    <col min="11543" max="11543" width="1" style="22" customWidth="1"/>
    <col min="11544" max="11544" width="17.5703125" style="22" customWidth="1"/>
    <col min="11545" max="11545" width="1" style="22" customWidth="1"/>
    <col min="11546" max="11780" width="9.140625" style="22"/>
    <col min="11781" max="11781" width="38.140625" style="22" customWidth="1"/>
    <col min="11782" max="11782" width="17.5703125" style="22" customWidth="1"/>
    <col min="11783" max="11783" width="1" style="22" customWidth="1"/>
    <col min="11784" max="11784" width="17.5703125" style="22" customWidth="1"/>
    <col min="11785" max="11785" width="1" style="22" customWidth="1"/>
    <col min="11786" max="11786" width="17.5703125" style="22" customWidth="1"/>
    <col min="11787" max="11787" width="1" style="22" customWidth="1"/>
    <col min="11788" max="11788" width="17.5703125" style="22" customWidth="1"/>
    <col min="11789" max="11789" width="1.140625" style="22" customWidth="1"/>
    <col min="11790" max="11790" width="17.5703125" style="22" customWidth="1"/>
    <col min="11791" max="11791" width="1" style="22" customWidth="1"/>
    <col min="11792" max="11792" width="17.5703125" style="22" customWidth="1"/>
    <col min="11793" max="11793" width="1" style="22" customWidth="1"/>
    <col min="11794" max="11794" width="17.5703125" style="22" customWidth="1"/>
    <col min="11795" max="11795" width="1" style="22" customWidth="1"/>
    <col min="11796" max="11796" width="17.5703125" style="22" customWidth="1"/>
    <col min="11797" max="11797" width="1" style="22" customWidth="1"/>
    <col min="11798" max="11798" width="17.5703125" style="22" customWidth="1"/>
    <col min="11799" max="11799" width="1" style="22" customWidth="1"/>
    <col min="11800" max="11800" width="17.5703125" style="22" customWidth="1"/>
    <col min="11801" max="11801" width="1" style="22" customWidth="1"/>
    <col min="11802" max="12036" width="9.140625" style="22"/>
    <col min="12037" max="12037" width="38.140625" style="22" customWidth="1"/>
    <col min="12038" max="12038" width="17.5703125" style="22" customWidth="1"/>
    <col min="12039" max="12039" width="1" style="22" customWidth="1"/>
    <col min="12040" max="12040" width="17.5703125" style="22" customWidth="1"/>
    <col min="12041" max="12041" width="1" style="22" customWidth="1"/>
    <col min="12042" max="12042" width="17.5703125" style="22" customWidth="1"/>
    <col min="12043" max="12043" width="1" style="22" customWidth="1"/>
    <col min="12044" max="12044" width="17.5703125" style="22" customWidth="1"/>
    <col min="12045" max="12045" width="1.140625" style="22" customWidth="1"/>
    <col min="12046" max="12046" width="17.5703125" style="22" customWidth="1"/>
    <col min="12047" max="12047" width="1" style="22" customWidth="1"/>
    <col min="12048" max="12048" width="17.5703125" style="22" customWidth="1"/>
    <col min="12049" max="12049" width="1" style="22" customWidth="1"/>
    <col min="12050" max="12050" width="17.5703125" style="22" customWidth="1"/>
    <col min="12051" max="12051" width="1" style="22" customWidth="1"/>
    <col min="12052" max="12052" width="17.5703125" style="22" customWidth="1"/>
    <col min="12053" max="12053" width="1" style="22" customWidth="1"/>
    <col min="12054" max="12054" width="17.5703125" style="22" customWidth="1"/>
    <col min="12055" max="12055" width="1" style="22" customWidth="1"/>
    <col min="12056" max="12056" width="17.5703125" style="22" customWidth="1"/>
    <col min="12057" max="12057" width="1" style="22" customWidth="1"/>
    <col min="12058" max="12292" width="9.140625" style="22"/>
    <col min="12293" max="12293" width="38.140625" style="22" customWidth="1"/>
    <col min="12294" max="12294" width="17.5703125" style="22" customWidth="1"/>
    <col min="12295" max="12295" width="1" style="22" customWidth="1"/>
    <col min="12296" max="12296" width="17.5703125" style="22" customWidth="1"/>
    <col min="12297" max="12297" width="1" style="22" customWidth="1"/>
    <col min="12298" max="12298" width="17.5703125" style="22" customWidth="1"/>
    <col min="12299" max="12299" width="1" style="22" customWidth="1"/>
    <col min="12300" max="12300" width="17.5703125" style="22" customWidth="1"/>
    <col min="12301" max="12301" width="1.140625" style="22" customWidth="1"/>
    <col min="12302" max="12302" width="17.5703125" style="22" customWidth="1"/>
    <col min="12303" max="12303" width="1" style="22" customWidth="1"/>
    <col min="12304" max="12304" width="17.5703125" style="22" customWidth="1"/>
    <col min="12305" max="12305" width="1" style="22" customWidth="1"/>
    <col min="12306" max="12306" width="17.5703125" style="22" customWidth="1"/>
    <col min="12307" max="12307" width="1" style="22" customWidth="1"/>
    <col min="12308" max="12308" width="17.5703125" style="22" customWidth="1"/>
    <col min="12309" max="12309" width="1" style="22" customWidth="1"/>
    <col min="12310" max="12310" width="17.5703125" style="22" customWidth="1"/>
    <col min="12311" max="12311" width="1" style="22" customWidth="1"/>
    <col min="12312" max="12312" width="17.5703125" style="22" customWidth="1"/>
    <col min="12313" max="12313" width="1" style="22" customWidth="1"/>
    <col min="12314" max="12548" width="9.140625" style="22"/>
    <col min="12549" max="12549" width="38.140625" style="22" customWidth="1"/>
    <col min="12550" max="12550" width="17.5703125" style="22" customWidth="1"/>
    <col min="12551" max="12551" width="1" style="22" customWidth="1"/>
    <col min="12552" max="12552" width="17.5703125" style="22" customWidth="1"/>
    <col min="12553" max="12553" width="1" style="22" customWidth="1"/>
    <col min="12554" max="12554" width="17.5703125" style="22" customWidth="1"/>
    <col min="12555" max="12555" width="1" style="22" customWidth="1"/>
    <col min="12556" max="12556" width="17.5703125" style="22" customWidth="1"/>
    <col min="12557" max="12557" width="1.140625" style="22" customWidth="1"/>
    <col min="12558" max="12558" width="17.5703125" style="22" customWidth="1"/>
    <col min="12559" max="12559" width="1" style="22" customWidth="1"/>
    <col min="12560" max="12560" width="17.5703125" style="22" customWidth="1"/>
    <col min="12561" max="12561" width="1" style="22" customWidth="1"/>
    <col min="12562" max="12562" width="17.5703125" style="22" customWidth="1"/>
    <col min="12563" max="12563" width="1" style="22" customWidth="1"/>
    <col min="12564" max="12564" width="17.5703125" style="22" customWidth="1"/>
    <col min="12565" max="12565" width="1" style="22" customWidth="1"/>
    <col min="12566" max="12566" width="17.5703125" style="22" customWidth="1"/>
    <col min="12567" max="12567" width="1" style="22" customWidth="1"/>
    <col min="12568" max="12568" width="17.5703125" style="22" customWidth="1"/>
    <col min="12569" max="12569" width="1" style="22" customWidth="1"/>
    <col min="12570" max="12804" width="9.140625" style="22"/>
    <col min="12805" max="12805" width="38.140625" style="22" customWidth="1"/>
    <col min="12806" max="12806" width="17.5703125" style="22" customWidth="1"/>
    <col min="12807" max="12807" width="1" style="22" customWidth="1"/>
    <col min="12808" max="12808" width="17.5703125" style="22" customWidth="1"/>
    <col min="12809" max="12809" width="1" style="22" customWidth="1"/>
    <col min="12810" max="12810" width="17.5703125" style="22" customWidth="1"/>
    <col min="12811" max="12811" width="1" style="22" customWidth="1"/>
    <col min="12812" max="12812" width="17.5703125" style="22" customWidth="1"/>
    <col min="12813" max="12813" width="1.140625" style="22" customWidth="1"/>
    <col min="12814" max="12814" width="17.5703125" style="22" customWidth="1"/>
    <col min="12815" max="12815" width="1" style="22" customWidth="1"/>
    <col min="12816" max="12816" width="17.5703125" style="22" customWidth="1"/>
    <col min="12817" max="12817" width="1" style="22" customWidth="1"/>
    <col min="12818" max="12818" width="17.5703125" style="22" customWidth="1"/>
    <col min="12819" max="12819" width="1" style="22" customWidth="1"/>
    <col min="12820" max="12820" width="17.5703125" style="22" customWidth="1"/>
    <col min="12821" max="12821" width="1" style="22" customWidth="1"/>
    <col min="12822" max="12822" width="17.5703125" style="22" customWidth="1"/>
    <col min="12823" max="12823" width="1" style="22" customWidth="1"/>
    <col min="12824" max="12824" width="17.5703125" style="22" customWidth="1"/>
    <col min="12825" max="12825" width="1" style="22" customWidth="1"/>
    <col min="12826" max="13060" width="9.140625" style="22"/>
    <col min="13061" max="13061" width="38.140625" style="22" customWidth="1"/>
    <col min="13062" max="13062" width="17.5703125" style="22" customWidth="1"/>
    <col min="13063" max="13063" width="1" style="22" customWidth="1"/>
    <col min="13064" max="13064" width="17.5703125" style="22" customWidth="1"/>
    <col min="13065" max="13065" width="1" style="22" customWidth="1"/>
    <col min="13066" max="13066" width="17.5703125" style="22" customWidth="1"/>
    <col min="13067" max="13067" width="1" style="22" customWidth="1"/>
    <col min="13068" max="13068" width="17.5703125" style="22" customWidth="1"/>
    <col min="13069" max="13069" width="1.140625" style="22" customWidth="1"/>
    <col min="13070" max="13070" width="17.5703125" style="22" customWidth="1"/>
    <col min="13071" max="13071" width="1" style="22" customWidth="1"/>
    <col min="13072" max="13072" width="17.5703125" style="22" customWidth="1"/>
    <col min="13073" max="13073" width="1" style="22" customWidth="1"/>
    <col min="13074" max="13074" width="17.5703125" style="22" customWidth="1"/>
    <col min="13075" max="13075" width="1" style="22" customWidth="1"/>
    <col min="13076" max="13076" width="17.5703125" style="22" customWidth="1"/>
    <col min="13077" max="13077" width="1" style="22" customWidth="1"/>
    <col min="13078" max="13078" width="17.5703125" style="22" customWidth="1"/>
    <col min="13079" max="13079" width="1" style="22" customWidth="1"/>
    <col min="13080" max="13080" width="17.5703125" style="22" customWidth="1"/>
    <col min="13081" max="13081" width="1" style="22" customWidth="1"/>
    <col min="13082" max="13316" width="9.140625" style="22"/>
    <col min="13317" max="13317" width="38.140625" style="22" customWidth="1"/>
    <col min="13318" max="13318" width="17.5703125" style="22" customWidth="1"/>
    <col min="13319" max="13319" width="1" style="22" customWidth="1"/>
    <col min="13320" max="13320" width="17.5703125" style="22" customWidth="1"/>
    <col min="13321" max="13321" width="1" style="22" customWidth="1"/>
    <col min="13322" max="13322" width="17.5703125" style="22" customWidth="1"/>
    <col min="13323" max="13323" width="1" style="22" customWidth="1"/>
    <col min="13324" max="13324" width="17.5703125" style="22" customWidth="1"/>
    <col min="13325" max="13325" width="1.140625" style="22" customWidth="1"/>
    <col min="13326" max="13326" width="17.5703125" style="22" customWidth="1"/>
    <col min="13327" max="13327" width="1" style="22" customWidth="1"/>
    <col min="13328" max="13328" width="17.5703125" style="22" customWidth="1"/>
    <col min="13329" max="13329" width="1" style="22" customWidth="1"/>
    <col min="13330" max="13330" width="17.5703125" style="22" customWidth="1"/>
    <col min="13331" max="13331" width="1" style="22" customWidth="1"/>
    <col min="13332" max="13332" width="17.5703125" style="22" customWidth="1"/>
    <col min="13333" max="13333" width="1" style="22" customWidth="1"/>
    <col min="13334" max="13334" width="17.5703125" style="22" customWidth="1"/>
    <col min="13335" max="13335" width="1" style="22" customWidth="1"/>
    <col min="13336" max="13336" width="17.5703125" style="22" customWidth="1"/>
    <col min="13337" max="13337" width="1" style="22" customWidth="1"/>
    <col min="13338" max="13572" width="9.140625" style="22"/>
    <col min="13573" max="13573" width="38.140625" style="22" customWidth="1"/>
    <col min="13574" max="13574" width="17.5703125" style="22" customWidth="1"/>
    <col min="13575" max="13575" width="1" style="22" customWidth="1"/>
    <col min="13576" max="13576" width="17.5703125" style="22" customWidth="1"/>
    <col min="13577" max="13577" width="1" style="22" customWidth="1"/>
    <col min="13578" max="13578" width="17.5703125" style="22" customWidth="1"/>
    <col min="13579" max="13579" width="1" style="22" customWidth="1"/>
    <col min="13580" max="13580" width="17.5703125" style="22" customWidth="1"/>
    <col min="13581" max="13581" width="1.140625" style="22" customWidth="1"/>
    <col min="13582" max="13582" width="17.5703125" style="22" customWidth="1"/>
    <col min="13583" max="13583" width="1" style="22" customWidth="1"/>
    <col min="13584" max="13584" width="17.5703125" style="22" customWidth="1"/>
    <col min="13585" max="13585" width="1" style="22" customWidth="1"/>
    <col min="13586" max="13586" width="17.5703125" style="22" customWidth="1"/>
    <col min="13587" max="13587" width="1" style="22" customWidth="1"/>
    <col min="13588" max="13588" width="17.5703125" style="22" customWidth="1"/>
    <col min="13589" max="13589" width="1" style="22" customWidth="1"/>
    <col min="13590" max="13590" width="17.5703125" style="22" customWidth="1"/>
    <col min="13591" max="13591" width="1" style="22" customWidth="1"/>
    <col min="13592" max="13592" width="17.5703125" style="22" customWidth="1"/>
    <col min="13593" max="13593" width="1" style="22" customWidth="1"/>
    <col min="13594" max="13828" width="9.140625" style="22"/>
    <col min="13829" max="13829" width="38.140625" style="22" customWidth="1"/>
    <col min="13830" max="13830" width="17.5703125" style="22" customWidth="1"/>
    <col min="13831" max="13831" width="1" style="22" customWidth="1"/>
    <col min="13832" max="13832" width="17.5703125" style="22" customWidth="1"/>
    <col min="13833" max="13833" width="1" style="22" customWidth="1"/>
    <col min="13834" max="13834" width="17.5703125" style="22" customWidth="1"/>
    <col min="13835" max="13835" width="1" style="22" customWidth="1"/>
    <col min="13836" max="13836" width="17.5703125" style="22" customWidth="1"/>
    <col min="13837" max="13837" width="1.140625" style="22" customWidth="1"/>
    <col min="13838" max="13838" width="17.5703125" style="22" customWidth="1"/>
    <col min="13839" max="13839" width="1" style="22" customWidth="1"/>
    <col min="13840" max="13840" width="17.5703125" style="22" customWidth="1"/>
    <col min="13841" max="13841" width="1" style="22" customWidth="1"/>
    <col min="13842" max="13842" width="17.5703125" style="22" customWidth="1"/>
    <col min="13843" max="13843" width="1" style="22" customWidth="1"/>
    <col min="13844" max="13844" width="17.5703125" style="22" customWidth="1"/>
    <col min="13845" max="13845" width="1" style="22" customWidth="1"/>
    <col min="13846" max="13846" width="17.5703125" style="22" customWidth="1"/>
    <col min="13847" max="13847" width="1" style="22" customWidth="1"/>
    <col min="13848" max="13848" width="17.5703125" style="22" customWidth="1"/>
    <col min="13849" max="13849" width="1" style="22" customWidth="1"/>
    <col min="13850" max="14084" width="9.140625" style="22"/>
    <col min="14085" max="14085" width="38.140625" style="22" customWidth="1"/>
    <col min="14086" max="14086" width="17.5703125" style="22" customWidth="1"/>
    <col min="14087" max="14087" width="1" style="22" customWidth="1"/>
    <col min="14088" max="14088" width="17.5703125" style="22" customWidth="1"/>
    <col min="14089" max="14089" width="1" style="22" customWidth="1"/>
    <col min="14090" max="14090" width="17.5703125" style="22" customWidth="1"/>
    <col min="14091" max="14091" width="1" style="22" customWidth="1"/>
    <col min="14092" max="14092" width="17.5703125" style="22" customWidth="1"/>
    <col min="14093" max="14093" width="1.140625" style="22" customWidth="1"/>
    <col min="14094" max="14094" width="17.5703125" style="22" customWidth="1"/>
    <col min="14095" max="14095" width="1" style="22" customWidth="1"/>
    <col min="14096" max="14096" width="17.5703125" style="22" customWidth="1"/>
    <col min="14097" max="14097" width="1" style="22" customWidth="1"/>
    <col min="14098" max="14098" width="17.5703125" style="22" customWidth="1"/>
    <col min="14099" max="14099" width="1" style="22" customWidth="1"/>
    <col min="14100" max="14100" width="17.5703125" style="22" customWidth="1"/>
    <col min="14101" max="14101" width="1" style="22" customWidth="1"/>
    <col min="14102" max="14102" width="17.5703125" style="22" customWidth="1"/>
    <col min="14103" max="14103" width="1" style="22" customWidth="1"/>
    <col min="14104" max="14104" width="17.5703125" style="22" customWidth="1"/>
    <col min="14105" max="14105" width="1" style="22" customWidth="1"/>
    <col min="14106" max="14340" width="9.140625" style="22"/>
    <col min="14341" max="14341" width="38.140625" style="22" customWidth="1"/>
    <col min="14342" max="14342" width="17.5703125" style="22" customWidth="1"/>
    <col min="14343" max="14343" width="1" style="22" customWidth="1"/>
    <col min="14344" max="14344" width="17.5703125" style="22" customWidth="1"/>
    <col min="14345" max="14345" width="1" style="22" customWidth="1"/>
    <col min="14346" max="14346" width="17.5703125" style="22" customWidth="1"/>
    <col min="14347" max="14347" width="1" style="22" customWidth="1"/>
    <col min="14348" max="14348" width="17.5703125" style="22" customWidth="1"/>
    <col min="14349" max="14349" width="1.140625" style="22" customWidth="1"/>
    <col min="14350" max="14350" width="17.5703125" style="22" customWidth="1"/>
    <col min="14351" max="14351" width="1" style="22" customWidth="1"/>
    <col min="14352" max="14352" width="17.5703125" style="22" customWidth="1"/>
    <col min="14353" max="14353" width="1" style="22" customWidth="1"/>
    <col min="14354" max="14354" width="17.5703125" style="22" customWidth="1"/>
    <col min="14355" max="14355" width="1" style="22" customWidth="1"/>
    <col min="14356" max="14356" width="17.5703125" style="22" customWidth="1"/>
    <col min="14357" max="14357" width="1" style="22" customWidth="1"/>
    <col min="14358" max="14358" width="17.5703125" style="22" customWidth="1"/>
    <col min="14359" max="14359" width="1" style="22" customWidth="1"/>
    <col min="14360" max="14360" width="17.5703125" style="22" customWidth="1"/>
    <col min="14361" max="14361" width="1" style="22" customWidth="1"/>
    <col min="14362" max="14596" width="9.140625" style="22"/>
    <col min="14597" max="14597" width="38.140625" style="22" customWidth="1"/>
    <col min="14598" max="14598" width="17.5703125" style="22" customWidth="1"/>
    <col min="14599" max="14599" width="1" style="22" customWidth="1"/>
    <col min="14600" max="14600" width="17.5703125" style="22" customWidth="1"/>
    <col min="14601" max="14601" width="1" style="22" customWidth="1"/>
    <col min="14602" max="14602" width="17.5703125" style="22" customWidth="1"/>
    <col min="14603" max="14603" width="1" style="22" customWidth="1"/>
    <col min="14604" max="14604" width="17.5703125" style="22" customWidth="1"/>
    <col min="14605" max="14605" width="1.140625" style="22" customWidth="1"/>
    <col min="14606" max="14606" width="17.5703125" style="22" customWidth="1"/>
    <col min="14607" max="14607" width="1" style="22" customWidth="1"/>
    <col min="14608" max="14608" width="17.5703125" style="22" customWidth="1"/>
    <col min="14609" max="14609" width="1" style="22" customWidth="1"/>
    <col min="14610" max="14610" width="17.5703125" style="22" customWidth="1"/>
    <col min="14611" max="14611" width="1" style="22" customWidth="1"/>
    <col min="14612" max="14612" width="17.5703125" style="22" customWidth="1"/>
    <col min="14613" max="14613" width="1" style="22" customWidth="1"/>
    <col min="14614" max="14614" width="17.5703125" style="22" customWidth="1"/>
    <col min="14615" max="14615" width="1" style="22" customWidth="1"/>
    <col min="14616" max="14616" width="17.5703125" style="22" customWidth="1"/>
    <col min="14617" max="14617" width="1" style="22" customWidth="1"/>
    <col min="14618" max="14852" width="9.140625" style="22"/>
    <col min="14853" max="14853" width="38.140625" style="22" customWidth="1"/>
    <col min="14854" max="14854" width="17.5703125" style="22" customWidth="1"/>
    <col min="14855" max="14855" width="1" style="22" customWidth="1"/>
    <col min="14856" max="14856" width="17.5703125" style="22" customWidth="1"/>
    <col min="14857" max="14857" width="1" style="22" customWidth="1"/>
    <col min="14858" max="14858" width="17.5703125" style="22" customWidth="1"/>
    <col min="14859" max="14859" width="1" style="22" customWidth="1"/>
    <col min="14860" max="14860" width="17.5703125" style="22" customWidth="1"/>
    <col min="14861" max="14861" width="1.140625" style="22" customWidth="1"/>
    <col min="14862" max="14862" width="17.5703125" style="22" customWidth="1"/>
    <col min="14863" max="14863" width="1" style="22" customWidth="1"/>
    <col min="14864" max="14864" width="17.5703125" style="22" customWidth="1"/>
    <col min="14865" max="14865" width="1" style="22" customWidth="1"/>
    <col min="14866" max="14866" width="17.5703125" style="22" customWidth="1"/>
    <col min="14867" max="14867" width="1" style="22" customWidth="1"/>
    <col min="14868" max="14868" width="17.5703125" style="22" customWidth="1"/>
    <col min="14869" max="14869" width="1" style="22" customWidth="1"/>
    <col min="14870" max="14870" width="17.5703125" style="22" customWidth="1"/>
    <col min="14871" max="14871" width="1" style="22" customWidth="1"/>
    <col min="14872" max="14872" width="17.5703125" style="22" customWidth="1"/>
    <col min="14873" max="14873" width="1" style="22" customWidth="1"/>
    <col min="14874" max="15108" width="9.140625" style="22"/>
    <col min="15109" max="15109" width="38.140625" style="22" customWidth="1"/>
    <col min="15110" max="15110" width="17.5703125" style="22" customWidth="1"/>
    <col min="15111" max="15111" width="1" style="22" customWidth="1"/>
    <col min="15112" max="15112" width="17.5703125" style="22" customWidth="1"/>
    <col min="15113" max="15113" width="1" style="22" customWidth="1"/>
    <col min="15114" max="15114" width="17.5703125" style="22" customWidth="1"/>
    <col min="15115" max="15115" width="1" style="22" customWidth="1"/>
    <col min="15116" max="15116" width="17.5703125" style="22" customWidth="1"/>
    <col min="15117" max="15117" width="1.140625" style="22" customWidth="1"/>
    <col min="15118" max="15118" width="17.5703125" style="22" customWidth="1"/>
    <col min="15119" max="15119" width="1" style="22" customWidth="1"/>
    <col min="15120" max="15120" width="17.5703125" style="22" customWidth="1"/>
    <col min="15121" max="15121" width="1" style="22" customWidth="1"/>
    <col min="15122" max="15122" width="17.5703125" style="22" customWidth="1"/>
    <col min="15123" max="15123" width="1" style="22" customWidth="1"/>
    <col min="15124" max="15124" width="17.5703125" style="22" customWidth="1"/>
    <col min="15125" max="15125" width="1" style="22" customWidth="1"/>
    <col min="15126" max="15126" width="17.5703125" style="22" customWidth="1"/>
    <col min="15127" max="15127" width="1" style="22" customWidth="1"/>
    <col min="15128" max="15128" width="17.5703125" style="22" customWidth="1"/>
    <col min="15129" max="15129" width="1" style="22" customWidth="1"/>
    <col min="15130" max="15364" width="9.140625" style="22"/>
    <col min="15365" max="15365" width="38.140625" style="22" customWidth="1"/>
    <col min="15366" max="15366" width="17.5703125" style="22" customWidth="1"/>
    <col min="15367" max="15367" width="1" style="22" customWidth="1"/>
    <col min="15368" max="15368" width="17.5703125" style="22" customWidth="1"/>
    <col min="15369" max="15369" width="1" style="22" customWidth="1"/>
    <col min="15370" max="15370" width="17.5703125" style="22" customWidth="1"/>
    <col min="15371" max="15371" width="1" style="22" customWidth="1"/>
    <col min="15372" max="15372" width="17.5703125" style="22" customWidth="1"/>
    <col min="15373" max="15373" width="1.140625" style="22" customWidth="1"/>
    <col min="15374" max="15374" width="17.5703125" style="22" customWidth="1"/>
    <col min="15375" max="15375" width="1" style="22" customWidth="1"/>
    <col min="15376" max="15376" width="17.5703125" style="22" customWidth="1"/>
    <col min="15377" max="15377" width="1" style="22" customWidth="1"/>
    <col min="15378" max="15378" width="17.5703125" style="22" customWidth="1"/>
    <col min="15379" max="15379" width="1" style="22" customWidth="1"/>
    <col min="15380" max="15380" width="17.5703125" style="22" customWidth="1"/>
    <col min="15381" max="15381" width="1" style="22" customWidth="1"/>
    <col min="15382" max="15382" width="17.5703125" style="22" customWidth="1"/>
    <col min="15383" max="15383" width="1" style="22" customWidth="1"/>
    <col min="15384" max="15384" width="17.5703125" style="22" customWidth="1"/>
    <col min="15385" max="15385" width="1" style="22" customWidth="1"/>
    <col min="15386" max="15620" width="9.140625" style="22"/>
    <col min="15621" max="15621" width="38.140625" style="22" customWidth="1"/>
    <col min="15622" max="15622" width="17.5703125" style="22" customWidth="1"/>
    <col min="15623" max="15623" width="1" style="22" customWidth="1"/>
    <col min="15624" max="15624" width="17.5703125" style="22" customWidth="1"/>
    <col min="15625" max="15625" width="1" style="22" customWidth="1"/>
    <col min="15626" max="15626" width="17.5703125" style="22" customWidth="1"/>
    <col min="15627" max="15627" width="1" style="22" customWidth="1"/>
    <col min="15628" max="15628" width="17.5703125" style="22" customWidth="1"/>
    <col min="15629" max="15629" width="1.140625" style="22" customWidth="1"/>
    <col min="15630" max="15630" width="17.5703125" style="22" customWidth="1"/>
    <col min="15631" max="15631" width="1" style="22" customWidth="1"/>
    <col min="15632" max="15632" width="17.5703125" style="22" customWidth="1"/>
    <col min="15633" max="15633" width="1" style="22" customWidth="1"/>
    <col min="15634" max="15634" width="17.5703125" style="22" customWidth="1"/>
    <col min="15635" max="15635" width="1" style="22" customWidth="1"/>
    <col min="15636" max="15636" width="17.5703125" style="22" customWidth="1"/>
    <col min="15637" max="15637" width="1" style="22" customWidth="1"/>
    <col min="15638" max="15638" width="17.5703125" style="22" customWidth="1"/>
    <col min="15639" max="15639" width="1" style="22" customWidth="1"/>
    <col min="15640" max="15640" width="17.5703125" style="22" customWidth="1"/>
    <col min="15641" max="15641" width="1" style="22" customWidth="1"/>
    <col min="15642" max="15876" width="9.140625" style="22"/>
    <col min="15877" max="15877" width="38.140625" style="22" customWidth="1"/>
    <col min="15878" max="15878" width="17.5703125" style="22" customWidth="1"/>
    <col min="15879" max="15879" width="1" style="22" customWidth="1"/>
    <col min="15880" max="15880" width="17.5703125" style="22" customWidth="1"/>
    <col min="15881" max="15881" width="1" style="22" customWidth="1"/>
    <col min="15882" max="15882" width="17.5703125" style="22" customWidth="1"/>
    <col min="15883" max="15883" width="1" style="22" customWidth="1"/>
    <col min="15884" max="15884" width="17.5703125" style="22" customWidth="1"/>
    <col min="15885" max="15885" width="1.140625" style="22" customWidth="1"/>
    <col min="15886" max="15886" width="17.5703125" style="22" customWidth="1"/>
    <col min="15887" max="15887" width="1" style="22" customWidth="1"/>
    <col min="15888" max="15888" width="17.5703125" style="22" customWidth="1"/>
    <col min="15889" max="15889" width="1" style="22" customWidth="1"/>
    <col min="15890" max="15890" width="17.5703125" style="22" customWidth="1"/>
    <col min="15891" max="15891" width="1" style="22" customWidth="1"/>
    <col min="15892" max="15892" width="17.5703125" style="22" customWidth="1"/>
    <col min="15893" max="15893" width="1" style="22" customWidth="1"/>
    <col min="15894" max="15894" width="17.5703125" style="22" customWidth="1"/>
    <col min="15895" max="15895" width="1" style="22" customWidth="1"/>
    <col min="15896" max="15896" width="17.5703125" style="22" customWidth="1"/>
    <col min="15897" max="15897" width="1" style="22" customWidth="1"/>
    <col min="15898" max="16132" width="9.140625" style="22"/>
    <col min="16133" max="16133" width="38.140625" style="22" customWidth="1"/>
    <col min="16134" max="16134" width="17.5703125" style="22" customWidth="1"/>
    <col min="16135" max="16135" width="1" style="22" customWidth="1"/>
    <col min="16136" max="16136" width="17.5703125" style="22" customWidth="1"/>
    <col min="16137" max="16137" width="1" style="22" customWidth="1"/>
    <col min="16138" max="16138" width="17.5703125" style="22" customWidth="1"/>
    <col min="16139" max="16139" width="1" style="22" customWidth="1"/>
    <col min="16140" max="16140" width="17.5703125" style="22" customWidth="1"/>
    <col min="16141" max="16141" width="1.140625" style="22" customWidth="1"/>
    <col min="16142" max="16142" width="17.5703125" style="22" customWidth="1"/>
    <col min="16143" max="16143" width="1" style="22" customWidth="1"/>
    <col min="16144" max="16144" width="17.5703125" style="22" customWidth="1"/>
    <col min="16145" max="16145" width="1" style="22" customWidth="1"/>
    <col min="16146" max="16146" width="17.5703125" style="22" customWidth="1"/>
    <col min="16147" max="16147" width="1" style="22" customWidth="1"/>
    <col min="16148" max="16148" width="17.5703125" style="22" customWidth="1"/>
    <col min="16149" max="16149" width="1" style="22" customWidth="1"/>
    <col min="16150" max="16150" width="17.5703125" style="22" customWidth="1"/>
    <col min="16151" max="16151" width="1" style="22" customWidth="1"/>
    <col min="16152" max="16152" width="17.5703125" style="22" customWidth="1"/>
    <col min="16153" max="16153" width="1" style="22" customWidth="1"/>
    <col min="16154" max="16384" width="9.140625" style="22"/>
  </cols>
  <sheetData>
    <row r="1" spans="1:25" ht="24" customHeight="1">
      <c r="A1" s="175" t="s">
        <v>28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88"/>
      <c r="V1" s="88"/>
      <c r="W1" s="88"/>
      <c r="X1" s="126" t="s">
        <v>138</v>
      </c>
    </row>
    <row r="2" spans="1:25" ht="24" customHeight="1">
      <c r="A2" s="175" t="s">
        <v>24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88"/>
      <c r="V2" s="88"/>
      <c r="W2" s="88"/>
      <c r="X2" s="88"/>
    </row>
    <row r="3" spans="1:25" ht="24" customHeight="1">
      <c r="A3" s="178" t="s">
        <v>166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88"/>
      <c r="W3" s="88"/>
      <c r="X3" s="88"/>
    </row>
    <row r="4" spans="1:25" ht="24" customHeight="1">
      <c r="A4" s="176" t="s">
        <v>129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</row>
    <row r="5" spans="1:25" s="56" customFormat="1" ht="24" customHeight="1">
      <c r="B5" s="177" t="s">
        <v>0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</row>
    <row r="6" spans="1:25" s="56" customFormat="1" ht="24" customHeight="1">
      <c r="B6" s="26"/>
      <c r="C6" s="26"/>
      <c r="D6" s="94"/>
      <c r="E6" s="94"/>
      <c r="F6" s="94"/>
      <c r="G6" s="94"/>
      <c r="H6" s="26"/>
      <c r="I6" s="26"/>
      <c r="J6" s="26"/>
      <c r="K6" s="26"/>
      <c r="L6" s="26"/>
      <c r="M6" s="26"/>
      <c r="N6" s="174" t="s">
        <v>81</v>
      </c>
      <c r="O6" s="174"/>
      <c r="P6" s="174"/>
      <c r="Q6" s="174"/>
      <c r="R6" s="174"/>
      <c r="S6" s="26"/>
      <c r="T6" s="26"/>
      <c r="U6" s="26"/>
      <c r="V6" s="26"/>
      <c r="W6" s="26"/>
      <c r="X6" s="26"/>
    </row>
    <row r="7" spans="1:25" s="56" customFormat="1" ht="24" customHeight="1">
      <c r="B7" s="26"/>
      <c r="C7" s="26"/>
      <c r="D7" s="94"/>
      <c r="E7" s="94"/>
      <c r="F7" s="94"/>
      <c r="G7" s="94"/>
      <c r="H7" s="26"/>
      <c r="I7" s="26"/>
      <c r="J7" s="26"/>
      <c r="K7" s="26"/>
      <c r="L7" s="26"/>
      <c r="M7" s="26"/>
      <c r="N7" s="55"/>
      <c r="O7" s="55"/>
      <c r="P7" s="55" t="s">
        <v>103</v>
      </c>
      <c r="Q7" s="55"/>
      <c r="R7" s="55"/>
      <c r="S7" s="26"/>
      <c r="T7" s="26"/>
      <c r="U7" s="55"/>
      <c r="V7" s="55"/>
      <c r="W7" s="26"/>
      <c r="X7" s="26"/>
    </row>
    <row r="8" spans="1:25" s="56" customFormat="1" ht="24" customHeight="1">
      <c r="B8" s="26"/>
      <c r="C8" s="26"/>
      <c r="D8" s="94"/>
      <c r="E8" s="94"/>
      <c r="F8" s="94"/>
      <c r="G8" s="94"/>
      <c r="H8" s="26"/>
      <c r="I8" s="26"/>
      <c r="J8" s="26"/>
      <c r="K8" s="26"/>
      <c r="L8" s="26"/>
      <c r="M8" s="26"/>
      <c r="N8" s="55"/>
      <c r="O8" s="55"/>
      <c r="P8" s="55" t="s">
        <v>104</v>
      </c>
      <c r="Q8" s="55"/>
      <c r="R8" s="55"/>
      <c r="S8" s="26"/>
      <c r="T8" s="26"/>
      <c r="U8" s="55"/>
      <c r="V8" s="55"/>
      <c r="W8" s="26"/>
      <c r="X8" s="26"/>
    </row>
    <row r="9" spans="1:25" s="56" customFormat="1" ht="24" customHeight="1">
      <c r="B9" s="26"/>
      <c r="C9" s="26"/>
      <c r="D9" s="95" t="s">
        <v>197</v>
      </c>
      <c r="E9" s="94"/>
      <c r="F9" s="95"/>
      <c r="G9" s="94"/>
      <c r="H9" s="26"/>
      <c r="I9" s="26"/>
      <c r="J9" s="26"/>
      <c r="K9" s="26"/>
      <c r="L9" s="26"/>
      <c r="M9" s="26"/>
      <c r="N9" s="165" t="s">
        <v>83</v>
      </c>
      <c r="P9" s="174" t="s">
        <v>94</v>
      </c>
      <c r="Q9" s="174"/>
      <c r="R9" s="26"/>
      <c r="S9" s="26"/>
      <c r="T9" s="26"/>
      <c r="U9" s="26"/>
      <c r="V9" s="13" t="s">
        <v>105</v>
      </c>
      <c r="W9" s="26"/>
      <c r="X9" s="26"/>
    </row>
    <row r="10" spans="1:25" s="13" customFormat="1" ht="24" customHeight="1">
      <c r="B10" s="55"/>
      <c r="C10" s="55"/>
      <c r="D10" s="95" t="s">
        <v>122</v>
      </c>
      <c r="E10" s="96"/>
      <c r="F10" s="95"/>
      <c r="G10" s="96"/>
      <c r="I10" s="55"/>
      <c r="K10" s="55"/>
      <c r="M10" s="55"/>
      <c r="O10" s="62"/>
      <c r="P10" s="55" t="s">
        <v>61</v>
      </c>
      <c r="Q10" s="55"/>
      <c r="R10" s="55"/>
      <c r="S10" s="55"/>
      <c r="T10" s="55"/>
      <c r="U10" s="55"/>
      <c r="V10" s="13" t="s">
        <v>106</v>
      </c>
      <c r="W10" s="26"/>
      <c r="X10" s="26"/>
    </row>
    <row r="11" spans="1:25" s="13" customFormat="1" ht="24" customHeight="1">
      <c r="B11" s="55"/>
      <c r="C11" s="55"/>
      <c r="D11" s="95" t="s">
        <v>123</v>
      </c>
      <c r="E11" s="96"/>
      <c r="F11" s="95"/>
      <c r="G11" s="96"/>
      <c r="H11" s="174" t="s">
        <v>15</v>
      </c>
      <c r="I11" s="174"/>
      <c r="J11" s="174"/>
      <c r="K11" s="174"/>
      <c r="L11" s="174"/>
      <c r="M11" s="55"/>
      <c r="N11" s="55" t="s">
        <v>63</v>
      </c>
      <c r="O11" s="55"/>
      <c r="P11" s="13" t="s">
        <v>62</v>
      </c>
      <c r="Q11" s="55"/>
      <c r="R11" s="55" t="s">
        <v>12</v>
      </c>
      <c r="S11" s="55"/>
      <c r="T11" s="13" t="s">
        <v>12</v>
      </c>
      <c r="U11" s="55"/>
      <c r="V11" s="13" t="s">
        <v>107</v>
      </c>
      <c r="X11" s="13" t="s">
        <v>12</v>
      </c>
    </row>
    <row r="12" spans="1:25" s="13" customFormat="1" ht="24" customHeight="1">
      <c r="B12" s="13" t="s">
        <v>26</v>
      </c>
      <c r="D12" s="95" t="s">
        <v>124</v>
      </c>
      <c r="E12" s="97"/>
      <c r="F12" s="95"/>
      <c r="G12" s="97"/>
      <c r="H12" s="55" t="s">
        <v>102</v>
      </c>
      <c r="I12" s="55"/>
      <c r="J12" s="55" t="s">
        <v>182</v>
      </c>
      <c r="K12" s="55"/>
      <c r="L12" s="55"/>
      <c r="N12" s="13" t="s">
        <v>65</v>
      </c>
      <c r="P12" s="13" t="s">
        <v>64</v>
      </c>
      <c r="Q12" s="55"/>
      <c r="R12" s="13" t="s">
        <v>84</v>
      </c>
      <c r="T12" s="13" t="s">
        <v>9</v>
      </c>
      <c r="V12" s="13" t="s">
        <v>108</v>
      </c>
      <c r="X12" s="13" t="s">
        <v>109</v>
      </c>
    </row>
    <row r="13" spans="1:25" s="13" customFormat="1" ht="24" customHeight="1">
      <c r="B13" s="87" t="s">
        <v>25</v>
      </c>
      <c r="D13" s="98" t="s">
        <v>125</v>
      </c>
      <c r="E13" s="97"/>
      <c r="F13" s="129" t="s">
        <v>171</v>
      </c>
      <c r="G13" s="97"/>
      <c r="H13" s="87" t="s">
        <v>19</v>
      </c>
      <c r="I13" s="62"/>
      <c r="J13" s="129" t="s">
        <v>171</v>
      </c>
      <c r="K13" s="62"/>
      <c r="L13" s="87" t="s">
        <v>16</v>
      </c>
      <c r="N13" s="87" t="s">
        <v>89</v>
      </c>
      <c r="O13" s="55"/>
      <c r="P13" s="87" t="s">
        <v>66</v>
      </c>
      <c r="Q13" s="55"/>
      <c r="R13" s="87" t="s">
        <v>85</v>
      </c>
      <c r="T13" s="87" t="s">
        <v>110</v>
      </c>
      <c r="V13" s="87" t="s">
        <v>111</v>
      </c>
      <c r="X13" s="87" t="s">
        <v>112</v>
      </c>
    </row>
    <row r="14" spans="1:25" s="13" customFormat="1" ht="24" customHeight="1">
      <c r="B14" s="55"/>
      <c r="D14" s="96"/>
      <c r="E14" s="97"/>
      <c r="F14" s="96"/>
      <c r="G14" s="97"/>
      <c r="H14" s="55"/>
      <c r="I14" s="55"/>
      <c r="J14" s="55"/>
      <c r="K14" s="55"/>
      <c r="L14" s="55"/>
      <c r="N14" s="55"/>
      <c r="O14" s="55"/>
      <c r="P14" s="55"/>
      <c r="Q14" s="55"/>
      <c r="R14" s="55"/>
      <c r="T14" s="55"/>
      <c r="V14" s="55"/>
      <c r="X14" s="55"/>
    </row>
    <row r="15" spans="1:25" ht="24" customHeight="1">
      <c r="A15" s="25" t="s">
        <v>157</v>
      </c>
      <c r="B15" s="10">
        <v>598245</v>
      </c>
      <c r="C15" s="7"/>
      <c r="D15" s="10">
        <v>-10358</v>
      </c>
      <c r="E15" s="99"/>
      <c r="F15" s="10">
        <v>0</v>
      </c>
      <c r="G15" s="99"/>
      <c r="H15" s="10">
        <v>62180</v>
      </c>
      <c r="I15" s="7"/>
      <c r="J15" s="10">
        <v>0</v>
      </c>
      <c r="K15" s="7"/>
      <c r="L15" s="10">
        <v>801443</v>
      </c>
      <c r="M15" s="7"/>
      <c r="N15" s="10">
        <v>327303</v>
      </c>
      <c r="O15" s="7"/>
      <c r="P15" s="10">
        <v>-124855</v>
      </c>
      <c r="Q15" s="7"/>
      <c r="R15" s="10">
        <f>SUM(N15:P15)</f>
        <v>202448</v>
      </c>
      <c r="S15" s="7"/>
      <c r="T15" s="10">
        <f>SUM(B15:L15,R15)</f>
        <v>1653958</v>
      </c>
      <c r="U15" s="7"/>
      <c r="V15" s="10">
        <v>-6653</v>
      </c>
      <c r="W15" s="7"/>
      <c r="X15" s="10">
        <f>SUM(T15:V15)</f>
        <v>1647305</v>
      </c>
    </row>
    <row r="16" spans="1:25" ht="24" customHeight="1">
      <c r="A16" s="1" t="s">
        <v>135</v>
      </c>
      <c r="B16" s="68">
        <v>0</v>
      </c>
      <c r="C16" s="7"/>
      <c r="D16" s="100">
        <v>0</v>
      </c>
      <c r="E16" s="99"/>
      <c r="F16" s="100">
        <v>0</v>
      </c>
      <c r="G16" s="99"/>
      <c r="H16" s="68">
        <v>0</v>
      </c>
      <c r="I16" s="7"/>
      <c r="J16" s="68">
        <v>0</v>
      </c>
      <c r="K16" s="7"/>
      <c r="L16" s="68">
        <v>82688</v>
      </c>
      <c r="M16" s="7"/>
      <c r="N16" s="68">
        <v>0</v>
      </c>
      <c r="O16" s="7"/>
      <c r="P16" s="68">
        <v>0</v>
      </c>
      <c r="Q16" s="7"/>
      <c r="R16" s="68">
        <f>SUM(N16:P16)</f>
        <v>0</v>
      </c>
      <c r="S16" s="7"/>
      <c r="T16" s="68">
        <f>R16+L16+H16+B16</f>
        <v>82688</v>
      </c>
      <c r="U16" s="7"/>
      <c r="V16" s="68">
        <v>-925</v>
      </c>
      <c r="W16" s="7"/>
      <c r="X16" s="68">
        <f>T16+V16</f>
        <v>81763</v>
      </c>
    </row>
    <row r="17" spans="1:25" ht="24" customHeight="1">
      <c r="A17" s="1" t="s">
        <v>134</v>
      </c>
      <c r="B17" s="69">
        <v>0</v>
      </c>
      <c r="C17" s="7">
        <v>0</v>
      </c>
      <c r="D17" s="101">
        <v>0</v>
      </c>
      <c r="E17" s="99"/>
      <c r="F17" s="101">
        <v>0</v>
      </c>
      <c r="G17" s="99"/>
      <c r="H17" s="69">
        <v>0</v>
      </c>
      <c r="I17" s="7"/>
      <c r="J17" s="69">
        <v>0</v>
      </c>
      <c r="K17" s="7"/>
      <c r="L17" s="69">
        <v>0</v>
      </c>
      <c r="M17" s="7"/>
      <c r="N17" s="69">
        <v>0</v>
      </c>
      <c r="O17" s="7"/>
      <c r="P17" s="69">
        <v>0</v>
      </c>
      <c r="Q17" s="7"/>
      <c r="R17" s="69">
        <f>SUM(N17:P17)</f>
        <v>0</v>
      </c>
      <c r="S17" s="7"/>
      <c r="T17" s="69">
        <f>R17+L17+H17+B17</f>
        <v>0</v>
      </c>
      <c r="U17" s="7"/>
      <c r="V17" s="69">
        <v>0</v>
      </c>
      <c r="W17" s="7"/>
      <c r="X17" s="69">
        <f>T17+V17</f>
        <v>0</v>
      </c>
    </row>
    <row r="18" spans="1:25" ht="24" customHeight="1">
      <c r="A18" s="1" t="s">
        <v>133</v>
      </c>
      <c r="B18" s="7">
        <f>SUM(B16:B17)</f>
        <v>0</v>
      </c>
      <c r="C18" s="7"/>
      <c r="D18" s="7">
        <f>SUM(D16:D17)</f>
        <v>0</v>
      </c>
      <c r="E18" s="7"/>
      <c r="F18" s="7">
        <f>SUM(F16:F17)</f>
        <v>0</v>
      </c>
      <c r="G18" s="7"/>
      <c r="H18" s="7">
        <f>SUM(H16:H17)</f>
        <v>0</v>
      </c>
      <c r="I18" s="7"/>
      <c r="J18" s="7">
        <f>SUM(J16:J17)</f>
        <v>0</v>
      </c>
      <c r="K18" s="7"/>
      <c r="L18" s="7">
        <f>SUM(L16:L17)</f>
        <v>82688</v>
      </c>
      <c r="M18" s="7"/>
      <c r="N18" s="7">
        <f>SUM(N16:N17)</f>
        <v>0</v>
      </c>
      <c r="O18" s="7"/>
      <c r="P18" s="7">
        <f>SUM(P16:P17)</f>
        <v>0</v>
      </c>
      <c r="Q18" s="7"/>
      <c r="R18" s="7">
        <f>SUM(R16:R17)</f>
        <v>0</v>
      </c>
      <c r="S18" s="7"/>
      <c r="T18" s="7">
        <f>SUM(T16:T17)</f>
        <v>82688</v>
      </c>
      <c r="U18" s="7"/>
      <c r="V18" s="7">
        <f>SUM(V16:V17)</f>
        <v>-925</v>
      </c>
      <c r="W18" s="7"/>
      <c r="X18" s="7">
        <f>SUM(X16:X17)</f>
        <v>81763</v>
      </c>
    </row>
    <row r="19" spans="1:25" ht="24" customHeight="1" thickBot="1">
      <c r="A19" s="25" t="s">
        <v>140</v>
      </c>
      <c r="B19" s="60">
        <f>B15+B18</f>
        <v>598245</v>
      </c>
      <c r="C19" s="7"/>
      <c r="D19" s="60">
        <f>D15+D18</f>
        <v>-10358</v>
      </c>
      <c r="F19" s="60">
        <f>F15+F18</f>
        <v>0</v>
      </c>
      <c r="H19" s="60">
        <f>H15+H18</f>
        <v>62180</v>
      </c>
      <c r="I19" s="7"/>
      <c r="J19" s="60">
        <f>J15+J18</f>
        <v>0</v>
      </c>
      <c r="K19" s="7"/>
      <c r="L19" s="60">
        <f>L15+L18</f>
        <v>884131</v>
      </c>
      <c r="M19" s="7"/>
      <c r="N19" s="60">
        <f>N15+N18</f>
        <v>327303</v>
      </c>
      <c r="O19" s="7"/>
      <c r="P19" s="60">
        <f>P15+P18</f>
        <v>-124855</v>
      </c>
      <c r="Q19" s="7"/>
      <c r="R19" s="60">
        <f>R15+R18</f>
        <v>202448</v>
      </c>
      <c r="S19" s="7"/>
      <c r="T19" s="60">
        <f>T15+T18</f>
        <v>1736646</v>
      </c>
      <c r="U19" s="7"/>
      <c r="V19" s="60">
        <f>V15+V18</f>
        <v>-7578</v>
      </c>
      <c r="W19" s="7"/>
      <c r="X19" s="60">
        <f>X15+X18</f>
        <v>1729068</v>
      </c>
      <c r="Y19" s="7"/>
    </row>
    <row r="20" spans="1:25" ht="24" customHeight="1" thickTop="1">
      <c r="A20" s="25"/>
      <c r="B20" s="7"/>
      <c r="C20" s="7"/>
      <c r="D20" s="102"/>
      <c r="E20" s="102"/>
      <c r="F20" s="102"/>
      <c r="G20" s="102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24" customHeight="1">
      <c r="A21" s="25" t="s">
        <v>167</v>
      </c>
      <c r="B21" s="7">
        <f>B19</f>
        <v>598245</v>
      </c>
      <c r="C21" s="7"/>
      <c r="D21" s="7">
        <v>-8320</v>
      </c>
      <c r="E21" s="99"/>
      <c r="F21" s="7">
        <v>-299977</v>
      </c>
      <c r="G21" s="99"/>
      <c r="H21" s="7">
        <f>H19</f>
        <v>62180</v>
      </c>
      <c r="I21" s="7"/>
      <c r="J21" s="7">
        <v>299977</v>
      </c>
      <c r="K21" s="7"/>
      <c r="L21" s="7">
        <v>520590</v>
      </c>
      <c r="M21" s="7"/>
      <c r="N21" s="7">
        <f>N19</f>
        <v>327303</v>
      </c>
      <c r="O21" s="7"/>
      <c r="P21" s="7">
        <f>P19</f>
        <v>-124855</v>
      </c>
      <c r="Q21" s="7"/>
      <c r="R21" s="7">
        <f>SUM(N21:P21)</f>
        <v>202448</v>
      </c>
      <c r="S21" s="7"/>
      <c r="T21" s="7">
        <f>R21+L21+H21+B21+D21</f>
        <v>1375143</v>
      </c>
      <c r="U21" s="7"/>
      <c r="V21" s="7">
        <v>-11227</v>
      </c>
      <c r="W21" s="7"/>
      <c r="X21" s="7">
        <f>T21+V21</f>
        <v>1363916</v>
      </c>
    </row>
    <row r="22" spans="1:25" ht="24" customHeight="1">
      <c r="A22" s="1" t="s">
        <v>135</v>
      </c>
      <c r="B22" s="68">
        <v>0</v>
      </c>
      <c r="C22" s="7"/>
      <c r="D22" s="68">
        <v>0</v>
      </c>
      <c r="E22" s="7"/>
      <c r="F22" s="68">
        <v>0</v>
      </c>
      <c r="G22" s="7"/>
      <c r="H22" s="68">
        <v>0</v>
      </c>
      <c r="I22" s="7"/>
      <c r="J22" s="68">
        <v>0</v>
      </c>
      <c r="K22" s="7"/>
      <c r="L22" s="68">
        <f>PL!G47</f>
        <v>130298</v>
      </c>
      <c r="M22" s="7"/>
      <c r="N22" s="68">
        <v>0</v>
      </c>
      <c r="O22" s="7"/>
      <c r="P22" s="68">
        <v>0</v>
      </c>
      <c r="Q22" s="7"/>
      <c r="R22" s="68">
        <f>SUM(N22:P22)</f>
        <v>0</v>
      </c>
      <c r="S22" s="7"/>
      <c r="T22" s="68">
        <f>R22+L22+H22+B22</f>
        <v>130298</v>
      </c>
      <c r="U22" s="7"/>
      <c r="V22" s="68">
        <f>PL!G48</f>
        <v>-1513</v>
      </c>
      <c r="W22" s="7"/>
      <c r="X22" s="68">
        <f>T22+V22</f>
        <v>128785</v>
      </c>
    </row>
    <row r="23" spans="1:25" ht="24" customHeight="1">
      <c r="A23" s="1" t="s">
        <v>134</v>
      </c>
      <c r="B23" s="69">
        <v>0</v>
      </c>
      <c r="C23" s="7">
        <v>0</v>
      </c>
      <c r="D23" s="69">
        <v>0</v>
      </c>
      <c r="E23" s="7"/>
      <c r="F23" s="69">
        <v>0</v>
      </c>
      <c r="G23" s="7"/>
      <c r="H23" s="69">
        <v>0</v>
      </c>
      <c r="I23" s="7"/>
      <c r="J23" s="69">
        <v>0</v>
      </c>
      <c r="K23" s="7"/>
      <c r="L23" s="69">
        <v>0</v>
      </c>
      <c r="M23" s="7"/>
      <c r="N23" s="69">
        <v>0</v>
      </c>
      <c r="O23" s="7"/>
      <c r="P23" s="69">
        <v>0</v>
      </c>
      <c r="Q23" s="7"/>
      <c r="R23" s="69">
        <f>SUM(N23:P23)</f>
        <v>0</v>
      </c>
      <c r="S23" s="7"/>
      <c r="T23" s="69">
        <f>R23+L23+H23+B23</f>
        <v>0</v>
      </c>
      <c r="U23" s="7"/>
      <c r="V23" s="69">
        <f>PL!G53-PL!G48</f>
        <v>0</v>
      </c>
      <c r="W23" s="7"/>
      <c r="X23" s="69">
        <f>T23+V23</f>
        <v>0</v>
      </c>
    </row>
    <row r="24" spans="1:25" ht="24" customHeight="1">
      <c r="A24" s="1" t="s">
        <v>133</v>
      </c>
      <c r="B24" s="7">
        <f>SUM(B22:B23)</f>
        <v>0</v>
      </c>
      <c r="C24" s="7"/>
      <c r="D24" s="7">
        <f>SUM(D22:D23)</f>
        <v>0</v>
      </c>
      <c r="E24" s="7"/>
      <c r="F24" s="7">
        <f>SUM(F22:F23)</f>
        <v>0</v>
      </c>
      <c r="G24" s="7"/>
      <c r="H24" s="7">
        <f>SUM(H22:H23)</f>
        <v>0</v>
      </c>
      <c r="I24" s="7"/>
      <c r="J24" s="7">
        <f>SUM(J22:J23)</f>
        <v>0</v>
      </c>
      <c r="K24" s="7"/>
      <c r="L24" s="7">
        <f>SUM(L22:L23)</f>
        <v>130298</v>
      </c>
      <c r="M24" s="7"/>
      <c r="N24" s="7">
        <f>SUM(N22:N23)</f>
        <v>0</v>
      </c>
      <c r="O24" s="7"/>
      <c r="P24" s="7">
        <f>SUM(P22:P23)</f>
        <v>0</v>
      </c>
      <c r="Q24" s="7"/>
      <c r="R24" s="7">
        <f>SUM(R22:R23)</f>
        <v>0</v>
      </c>
      <c r="S24" s="7"/>
      <c r="T24" s="7">
        <f>SUM(T22:T23)</f>
        <v>130298</v>
      </c>
      <c r="U24" s="7"/>
      <c r="V24" s="7">
        <f>SUM(V22:V23)</f>
        <v>-1513</v>
      </c>
      <c r="W24" s="7"/>
      <c r="X24" s="7">
        <f>SUM(X22:X23)</f>
        <v>128785</v>
      </c>
    </row>
    <row r="25" spans="1:25" ht="24" customHeight="1" thickBot="1">
      <c r="A25" s="25" t="s">
        <v>168</v>
      </c>
      <c r="B25" s="60">
        <f>B21+B24</f>
        <v>598245</v>
      </c>
      <c r="C25" s="7"/>
      <c r="D25" s="60">
        <f>D21+D24</f>
        <v>-8320</v>
      </c>
      <c r="F25" s="60">
        <f>F21+F24</f>
        <v>-299977</v>
      </c>
      <c r="H25" s="60">
        <f>H21+H24</f>
        <v>62180</v>
      </c>
      <c r="I25" s="7"/>
      <c r="J25" s="60">
        <f>J21+J24</f>
        <v>299977</v>
      </c>
      <c r="K25" s="7"/>
      <c r="L25" s="60">
        <f>L21+L24</f>
        <v>650888</v>
      </c>
      <c r="M25" s="7"/>
      <c r="N25" s="60">
        <f>N21+N24</f>
        <v>327303</v>
      </c>
      <c r="O25" s="7"/>
      <c r="P25" s="60">
        <f>P21+P24</f>
        <v>-124855</v>
      </c>
      <c r="Q25" s="7"/>
      <c r="R25" s="60">
        <f>R21+R24</f>
        <v>202448</v>
      </c>
      <c r="S25" s="7"/>
      <c r="T25" s="60">
        <f>T21+T24</f>
        <v>1505441</v>
      </c>
      <c r="U25" s="7"/>
      <c r="V25" s="60">
        <f>V21+V24</f>
        <v>-12740</v>
      </c>
      <c r="W25" s="7"/>
      <c r="X25" s="60">
        <f>X21+X24</f>
        <v>1492701</v>
      </c>
      <c r="Y25" s="7"/>
    </row>
    <row r="26" spans="1:25" ht="24" customHeight="1" thickTop="1">
      <c r="A26" s="25"/>
      <c r="B26" s="7"/>
      <c r="C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169">
        <f>X25-BS!D76</f>
        <v>0</v>
      </c>
      <c r="Y26" s="7"/>
    </row>
    <row r="27" spans="1:25" ht="24" customHeight="1">
      <c r="A27" s="3" t="s">
        <v>5</v>
      </c>
      <c r="L27" s="7"/>
    </row>
  </sheetData>
  <mergeCells count="8">
    <mergeCell ref="P9:Q9"/>
    <mergeCell ref="H11:L11"/>
    <mergeCell ref="A1:T1"/>
    <mergeCell ref="A2:T2"/>
    <mergeCell ref="A4:Y4"/>
    <mergeCell ref="B5:X5"/>
    <mergeCell ref="N6:R6"/>
    <mergeCell ref="A3:U3"/>
  </mergeCells>
  <printOptions horizontalCentered="1"/>
  <pageMargins left="0.28999999999999998" right="0.196850393700787" top="0.90500000000000003" bottom="0.196850393700787" header="0.31496062992126" footer="0.31496062992126"/>
  <pageSetup paperSize="9"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4"/>
  <sheetViews>
    <sheetView showGridLines="0" view="pageBreakPreview" zoomScale="89" zoomScaleNormal="90" zoomScaleSheetLayoutView="89" workbookViewId="0"/>
  </sheetViews>
  <sheetFormatPr defaultColWidth="9.140625" defaultRowHeight="24" customHeight="1"/>
  <cols>
    <col min="1" max="1" width="50.42578125" style="22" customWidth="1"/>
    <col min="2" max="2" width="2.85546875" style="61" customWidth="1"/>
    <col min="3" max="3" width="18.140625" style="22" customWidth="1"/>
    <col min="4" max="4" width="1.5703125" style="62" customWidth="1"/>
    <col min="5" max="5" width="18.140625" style="22" customWidth="1"/>
    <col min="6" max="6" width="1.5703125" style="62" customWidth="1"/>
    <col min="7" max="7" width="18.140625" style="22" customWidth="1"/>
    <col min="8" max="8" width="1.5703125" style="62" customWidth="1"/>
    <col min="9" max="9" width="18.140625" style="22" customWidth="1"/>
    <col min="10" max="10" width="1.5703125" style="62" customWidth="1"/>
    <col min="11" max="11" width="18.140625" style="22" customWidth="1"/>
    <col min="12" max="12" width="1.5703125" style="62" customWidth="1"/>
    <col min="13" max="13" width="18.140625" style="22" customWidth="1"/>
    <col min="14" max="14" width="1.5703125" style="22" customWidth="1"/>
    <col min="15" max="16384" width="9.140625" style="22"/>
  </cols>
  <sheetData>
    <row r="1" spans="1:14" ht="24" customHeight="1">
      <c r="A1" s="25" t="s">
        <v>28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26" t="s">
        <v>138</v>
      </c>
    </row>
    <row r="2" spans="1:14" ht="24" customHeight="1">
      <c r="A2" s="175" t="s">
        <v>23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4" ht="24" customHeight="1">
      <c r="A3" s="178" t="s">
        <v>166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4" ht="24" customHeight="1">
      <c r="B4" s="22"/>
      <c r="D4" s="22"/>
      <c r="F4" s="22"/>
      <c r="H4" s="22"/>
      <c r="J4" s="22"/>
      <c r="L4" s="22"/>
      <c r="M4" s="86" t="s">
        <v>129</v>
      </c>
    </row>
    <row r="5" spans="1:14" s="56" customFormat="1" ht="24" customHeight="1">
      <c r="B5" s="57"/>
      <c r="C5" s="177" t="s">
        <v>27</v>
      </c>
      <c r="D5" s="177"/>
      <c r="E5" s="177"/>
      <c r="F5" s="177"/>
      <c r="G5" s="177"/>
      <c r="H5" s="177"/>
      <c r="I5" s="177"/>
      <c r="J5" s="177"/>
      <c r="K5" s="177"/>
      <c r="L5" s="177"/>
      <c r="M5" s="177"/>
    </row>
    <row r="6" spans="1:14" s="56" customFormat="1" ht="24" customHeight="1">
      <c r="B6" s="57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4" s="56" customFormat="1" ht="24" customHeight="1">
      <c r="B7" s="57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4" s="13" customFormat="1" ht="24" customHeight="1">
      <c r="B8" s="59"/>
      <c r="D8" s="55"/>
      <c r="F8" s="55"/>
      <c r="G8" s="174" t="s">
        <v>15</v>
      </c>
      <c r="H8" s="174"/>
      <c r="I8" s="174"/>
      <c r="J8" s="174"/>
      <c r="K8" s="174"/>
      <c r="L8" s="55"/>
    </row>
    <row r="9" spans="1:14" s="13" customFormat="1" ht="24" customHeight="1">
      <c r="B9" s="59"/>
      <c r="C9" s="13" t="s">
        <v>26</v>
      </c>
      <c r="D9" s="55"/>
      <c r="F9" s="55"/>
      <c r="G9" s="13" t="s">
        <v>102</v>
      </c>
      <c r="H9" s="55"/>
      <c r="I9" s="13" t="s">
        <v>182</v>
      </c>
      <c r="J9" s="55"/>
      <c r="K9" s="55"/>
      <c r="L9" s="55"/>
      <c r="M9" s="13" t="s">
        <v>12</v>
      </c>
    </row>
    <row r="10" spans="1:14" s="13" customFormat="1" ht="24" customHeight="1">
      <c r="B10" s="58"/>
      <c r="C10" s="87" t="s">
        <v>101</v>
      </c>
      <c r="E10" s="129" t="s">
        <v>171</v>
      </c>
      <c r="G10" s="87" t="s">
        <v>19</v>
      </c>
      <c r="I10" s="129" t="s">
        <v>171</v>
      </c>
      <c r="K10" s="87" t="s">
        <v>16</v>
      </c>
      <c r="M10" s="87" t="s">
        <v>9</v>
      </c>
    </row>
    <row r="11" spans="1:14" s="13" customFormat="1" ht="24" customHeight="1">
      <c r="B11" s="27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</row>
    <row r="12" spans="1:14" ht="24" customHeight="1">
      <c r="A12" s="25" t="s">
        <v>211</v>
      </c>
      <c r="B12" s="27"/>
      <c r="C12" s="7">
        <v>598245</v>
      </c>
      <c r="D12" s="7"/>
      <c r="E12" s="7">
        <v>0</v>
      </c>
      <c r="F12" s="7"/>
      <c r="G12" s="7">
        <v>62180</v>
      </c>
      <c r="H12" s="7"/>
      <c r="I12" s="7">
        <v>0</v>
      </c>
      <c r="J12" s="7"/>
      <c r="K12" s="7">
        <v>585727</v>
      </c>
      <c r="L12" s="7"/>
      <c r="M12" s="7">
        <f>SUM(C12:L12)</f>
        <v>1246152</v>
      </c>
      <c r="N12" s="54"/>
    </row>
    <row r="13" spans="1:14" ht="24" customHeight="1">
      <c r="A13" s="1" t="s">
        <v>135</v>
      </c>
      <c r="B13" s="27"/>
      <c r="C13" s="68">
        <v>0</v>
      </c>
      <c r="D13" s="7"/>
      <c r="E13" s="68">
        <v>0</v>
      </c>
      <c r="F13" s="7"/>
      <c r="G13" s="68">
        <v>0</v>
      </c>
      <c r="H13" s="7"/>
      <c r="I13" s="68">
        <v>0</v>
      </c>
      <c r="J13" s="7"/>
      <c r="K13" s="68">
        <v>43326</v>
      </c>
      <c r="L13" s="7"/>
      <c r="M13" s="68">
        <f>SUM(C13:L13)</f>
        <v>43326</v>
      </c>
    </row>
    <row r="14" spans="1:14" ht="24" customHeight="1">
      <c r="A14" s="1" t="s">
        <v>134</v>
      </c>
      <c r="B14" s="27"/>
      <c r="C14" s="69">
        <v>0</v>
      </c>
      <c r="D14" s="7"/>
      <c r="E14" s="69">
        <v>0</v>
      </c>
      <c r="F14" s="7"/>
      <c r="G14" s="69">
        <v>0</v>
      </c>
      <c r="H14" s="7"/>
      <c r="I14" s="69">
        <v>0</v>
      </c>
      <c r="J14" s="7"/>
      <c r="K14" s="69">
        <v>0</v>
      </c>
      <c r="L14" s="7"/>
      <c r="M14" s="69">
        <f>SUM(C14:L14)</f>
        <v>0</v>
      </c>
    </row>
    <row r="15" spans="1:14" ht="24" customHeight="1">
      <c r="A15" s="1" t="s">
        <v>133</v>
      </c>
      <c r="B15" s="27"/>
      <c r="C15" s="6">
        <f>C13+C14</f>
        <v>0</v>
      </c>
      <c r="D15" s="7"/>
      <c r="E15" s="6">
        <f>E13+E14</f>
        <v>0</v>
      </c>
      <c r="F15" s="7"/>
      <c r="G15" s="6">
        <f>G13+G14</f>
        <v>0</v>
      </c>
      <c r="H15" s="7"/>
      <c r="I15" s="6">
        <f>I13+I14</f>
        <v>0</v>
      </c>
      <c r="J15" s="7"/>
      <c r="K15" s="6">
        <f>K13+K14</f>
        <v>43326</v>
      </c>
      <c r="L15" s="7"/>
      <c r="M15" s="7">
        <f t="shared" ref="M15" si="0">M13+M14</f>
        <v>43326</v>
      </c>
    </row>
    <row r="16" spans="1:14" ht="24" customHeight="1" thickBot="1">
      <c r="A16" s="25" t="s">
        <v>140</v>
      </c>
      <c r="B16" s="27"/>
      <c r="C16" s="60">
        <f>+C15+C12</f>
        <v>598245</v>
      </c>
      <c r="D16" s="7"/>
      <c r="E16" s="60">
        <f>+E15+E12</f>
        <v>0</v>
      </c>
      <c r="F16" s="7"/>
      <c r="G16" s="60">
        <f>+G15+G12</f>
        <v>62180</v>
      </c>
      <c r="H16" s="7"/>
      <c r="I16" s="60">
        <f>+I15+I12</f>
        <v>0</v>
      </c>
      <c r="J16" s="7"/>
      <c r="K16" s="60">
        <f>+K15+K12</f>
        <v>629053</v>
      </c>
      <c r="L16" s="7"/>
      <c r="M16" s="60">
        <f>+M15+M12</f>
        <v>1289478</v>
      </c>
    </row>
    <row r="17" spans="1:14" ht="24" customHeight="1" thickTop="1">
      <c r="A17" s="25"/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ht="24" customHeight="1">
      <c r="A18" s="25" t="s">
        <v>167</v>
      </c>
      <c r="B18" s="27"/>
      <c r="C18" s="7">
        <v>598245</v>
      </c>
      <c r="D18" s="7"/>
      <c r="E18" s="7">
        <v>-299977</v>
      </c>
      <c r="F18" s="7"/>
      <c r="G18" s="7">
        <v>62180</v>
      </c>
      <c r="H18" s="7"/>
      <c r="I18" s="7">
        <v>299977</v>
      </c>
      <c r="J18" s="7"/>
      <c r="K18" s="7">
        <v>235877</v>
      </c>
      <c r="L18" s="7"/>
      <c r="M18" s="7">
        <f>SUM(C18:L18)</f>
        <v>896302</v>
      </c>
      <c r="N18" s="54"/>
    </row>
    <row r="19" spans="1:14" ht="24" customHeight="1">
      <c r="A19" s="1" t="s">
        <v>135</v>
      </c>
      <c r="B19" s="27"/>
      <c r="C19" s="68">
        <v>0</v>
      </c>
      <c r="D19" s="7"/>
      <c r="E19" s="68">
        <v>0</v>
      </c>
      <c r="F19" s="7"/>
      <c r="G19" s="68">
        <v>0</v>
      </c>
      <c r="H19" s="7"/>
      <c r="I19" s="68">
        <v>0</v>
      </c>
      <c r="J19" s="7"/>
      <c r="K19" s="68">
        <f>PL!K31</f>
        <v>59820</v>
      </c>
      <c r="L19" s="7"/>
      <c r="M19" s="68">
        <f>SUM(C19:L19)</f>
        <v>59820</v>
      </c>
    </row>
    <row r="20" spans="1:14" ht="24" customHeight="1">
      <c r="A20" s="1" t="s">
        <v>134</v>
      </c>
      <c r="B20" s="27"/>
      <c r="C20" s="69">
        <v>0</v>
      </c>
      <c r="D20" s="7"/>
      <c r="E20" s="69">
        <v>0</v>
      </c>
      <c r="F20" s="7"/>
      <c r="G20" s="69">
        <v>0</v>
      </c>
      <c r="H20" s="7"/>
      <c r="I20" s="69">
        <v>0</v>
      </c>
      <c r="J20" s="7"/>
      <c r="K20" s="69">
        <v>0</v>
      </c>
      <c r="L20" s="7"/>
      <c r="M20" s="69">
        <f>SUM(C20:L20)</f>
        <v>0</v>
      </c>
    </row>
    <row r="21" spans="1:14" ht="24" customHeight="1">
      <c r="A21" s="1" t="s">
        <v>133</v>
      </c>
      <c r="B21" s="27"/>
      <c r="C21" s="6">
        <f>C19+C20</f>
        <v>0</v>
      </c>
      <c r="D21" s="7"/>
      <c r="E21" s="6">
        <f>E19+E20</f>
        <v>0</v>
      </c>
      <c r="F21" s="7"/>
      <c r="G21" s="6">
        <f>G19+G20</f>
        <v>0</v>
      </c>
      <c r="H21" s="7"/>
      <c r="I21" s="6">
        <f>I19+I20</f>
        <v>0</v>
      </c>
      <c r="J21" s="7"/>
      <c r="K21" s="6">
        <f>K19+K20</f>
        <v>59820</v>
      </c>
      <c r="L21" s="7"/>
      <c r="M21" s="7">
        <f t="shared" ref="M21" si="1">M19+M20</f>
        <v>59820</v>
      </c>
    </row>
    <row r="22" spans="1:14" ht="24" customHeight="1" thickBot="1">
      <c r="A22" s="25" t="s">
        <v>168</v>
      </c>
      <c r="B22" s="27"/>
      <c r="C22" s="60">
        <f>+C21+C18</f>
        <v>598245</v>
      </c>
      <c r="D22" s="7"/>
      <c r="E22" s="60">
        <f>+E21+E18</f>
        <v>-299977</v>
      </c>
      <c r="F22" s="7"/>
      <c r="G22" s="60">
        <f>+G21+G18</f>
        <v>62180</v>
      </c>
      <c r="H22" s="7"/>
      <c r="I22" s="60">
        <f>+I21+I18</f>
        <v>299977</v>
      </c>
      <c r="J22" s="7"/>
      <c r="K22" s="60">
        <f>+K21+K18</f>
        <v>295697</v>
      </c>
      <c r="L22" s="7"/>
      <c r="M22" s="60">
        <f>+M21+M18</f>
        <v>956122</v>
      </c>
    </row>
    <row r="23" spans="1:14" ht="24" customHeight="1" thickTop="1">
      <c r="A23" s="25"/>
      <c r="B23" s="27"/>
      <c r="C23" s="7"/>
      <c r="D23" s="7"/>
      <c r="E23" s="7"/>
      <c r="F23" s="7"/>
      <c r="G23" s="7"/>
      <c r="H23" s="7"/>
      <c r="I23" s="7"/>
      <c r="J23" s="7"/>
      <c r="K23" s="7"/>
      <c r="L23" s="7"/>
      <c r="M23" s="168">
        <f>SUM(M22-BS!H76)</f>
        <v>0</v>
      </c>
      <c r="N23" s="7"/>
    </row>
    <row r="24" spans="1:14" ht="24" customHeight="1">
      <c r="A24" s="3" t="s">
        <v>5</v>
      </c>
      <c r="B24" s="3"/>
    </row>
  </sheetData>
  <mergeCells count="4">
    <mergeCell ref="G8:K8"/>
    <mergeCell ref="A2:M2"/>
    <mergeCell ref="A3:M3"/>
    <mergeCell ref="C5:M5"/>
  </mergeCells>
  <printOptions horizontalCentered="1"/>
  <pageMargins left="0.43307086614173201" right="0.43307086614173201" top="0.79" bottom="0.196850393700787" header="0.31496062992126" footer="0.31496062992126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84"/>
  <sheetViews>
    <sheetView showGridLines="0" view="pageBreakPreview" zoomScaleNormal="80" zoomScaleSheetLayoutView="100" zoomScalePageLayoutView="90" workbookViewId="0"/>
  </sheetViews>
  <sheetFormatPr defaultColWidth="10.5703125" defaultRowHeight="24" customHeight="1"/>
  <cols>
    <col min="1" max="1" width="54.85546875" style="138" customWidth="1"/>
    <col min="2" max="2" width="4.5703125" style="139" customWidth="1"/>
    <col min="3" max="3" width="16.7109375" style="138" customWidth="1"/>
    <col min="4" max="4" width="1.5703125" style="139" customWidth="1"/>
    <col min="5" max="5" width="16.7109375" style="138" customWidth="1"/>
    <col min="6" max="6" width="1.5703125" style="138" customWidth="1"/>
    <col min="7" max="7" width="16.7109375" style="139" customWidth="1"/>
    <col min="8" max="8" width="1.5703125" style="138" customWidth="1"/>
    <col min="9" max="9" width="16.7109375" style="138" customWidth="1"/>
    <col min="10" max="10" width="1.42578125" style="138" customWidth="1"/>
    <col min="11" max="11" width="11.85546875" style="138" bestFit="1" customWidth="1"/>
    <col min="12" max="12" width="10.5703125" style="138"/>
    <col min="13" max="13" width="13.140625" style="138" bestFit="1" customWidth="1"/>
    <col min="14" max="246" width="10.5703125" style="138"/>
    <col min="247" max="247" width="31.5703125" style="138" customWidth="1"/>
    <col min="248" max="248" width="13.5703125" style="138" customWidth="1"/>
    <col min="249" max="249" width="11.140625" style="138" customWidth="1"/>
    <col min="250" max="250" width="2.85546875" style="138" customWidth="1"/>
    <col min="251" max="251" width="7.5703125" style="138" customWidth="1"/>
    <col min="252" max="252" width="1.5703125" style="138" customWidth="1"/>
    <col min="253" max="253" width="15.42578125" style="138" customWidth="1"/>
    <col min="254" max="254" width="1.42578125" style="138" customWidth="1"/>
    <col min="255" max="255" width="15.42578125" style="138" customWidth="1"/>
    <col min="256" max="256" width="1.42578125" style="138" customWidth="1"/>
    <col min="257" max="257" width="15.42578125" style="138" customWidth="1"/>
    <col min="258" max="258" width="1.42578125" style="138" customWidth="1"/>
    <col min="259" max="259" width="15.42578125" style="138" customWidth="1"/>
    <col min="260" max="260" width="1.42578125" style="138" customWidth="1"/>
    <col min="261" max="261" width="10.5703125" style="138"/>
    <col min="262" max="262" width="11.85546875" style="138" bestFit="1" customWidth="1"/>
    <col min="263" max="502" width="10.5703125" style="138"/>
    <col min="503" max="503" width="31.5703125" style="138" customWidth="1"/>
    <col min="504" max="504" width="13.5703125" style="138" customWidth="1"/>
    <col min="505" max="505" width="11.140625" style="138" customWidth="1"/>
    <col min="506" max="506" width="2.85546875" style="138" customWidth="1"/>
    <col min="507" max="507" width="7.5703125" style="138" customWidth="1"/>
    <col min="508" max="508" width="1.5703125" style="138" customWidth="1"/>
    <col min="509" max="509" width="15.42578125" style="138" customWidth="1"/>
    <col min="510" max="510" width="1.42578125" style="138" customWidth="1"/>
    <col min="511" max="511" width="15.42578125" style="138" customWidth="1"/>
    <col min="512" max="512" width="1.42578125" style="138" customWidth="1"/>
    <col min="513" max="513" width="15.42578125" style="138" customWidth="1"/>
    <col min="514" max="514" width="1.42578125" style="138" customWidth="1"/>
    <col min="515" max="515" width="15.42578125" style="138" customWidth="1"/>
    <col min="516" max="516" width="1.42578125" style="138" customWidth="1"/>
    <col min="517" max="517" width="10.5703125" style="138"/>
    <col min="518" max="518" width="11.85546875" style="138" bestFit="1" customWidth="1"/>
    <col min="519" max="758" width="10.5703125" style="138"/>
    <col min="759" max="759" width="31.5703125" style="138" customWidth="1"/>
    <col min="760" max="760" width="13.5703125" style="138" customWidth="1"/>
    <col min="761" max="761" width="11.140625" style="138" customWidth="1"/>
    <col min="762" max="762" width="2.85546875" style="138" customWidth="1"/>
    <col min="763" max="763" width="7.5703125" style="138" customWidth="1"/>
    <col min="764" max="764" width="1.5703125" style="138" customWidth="1"/>
    <col min="765" max="765" width="15.42578125" style="138" customWidth="1"/>
    <col min="766" max="766" width="1.42578125" style="138" customWidth="1"/>
    <col min="767" max="767" width="15.42578125" style="138" customWidth="1"/>
    <col min="768" max="768" width="1.42578125" style="138" customWidth="1"/>
    <col min="769" max="769" width="15.42578125" style="138" customWidth="1"/>
    <col min="770" max="770" width="1.42578125" style="138" customWidth="1"/>
    <col min="771" max="771" width="15.42578125" style="138" customWidth="1"/>
    <col min="772" max="772" width="1.42578125" style="138" customWidth="1"/>
    <col min="773" max="773" width="10.5703125" style="138"/>
    <col min="774" max="774" width="11.85546875" style="138" bestFit="1" customWidth="1"/>
    <col min="775" max="1014" width="10.5703125" style="138"/>
    <col min="1015" max="1015" width="31.5703125" style="138" customWidth="1"/>
    <col min="1016" max="1016" width="13.5703125" style="138" customWidth="1"/>
    <col min="1017" max="1017" width="11.140625" style="138" customWidth="1"/>
    <col min="1018" max="1018" width="2.85546875" style="138" customWidth="1"/>
    <col min="1019" max="1019" width="7.5703125" style="138" customWidth="1"/>
    <col min="1020" max="1020" width="1.5703125" style="138" customWidth="1"/>
    <col min="1021" max="1021" width="15.42578125" style="138" customWidth="1"/>
    <col min="1022" max="1022" width="1.42578125" style="138" customWidth="1"/>
    <col min="1023" max="1023" width="15.42578125" style="138" customWidth="1"/>
    <col min="1024" max="1024" width="1.42578125" style="138" customWidth="1"/>
    <col min="1025" max="1025" width="15.42578125" style="138" customWidth="1"/>
    <col min="1026" max="1026" width="1.42578125" style="138" customWidth="1"/>
    <col min="1027" max="1027" width="15.42578125" style="138" customWidth="1"/>
    <col min="1028" max="1028" width="1.42578125" style="138" customWidth="1"/>
    <col min="1029" max="1029" width="10.5703125" style="138"/>
    <col min="1030" max="1030" width="11.85546875" style="138" bestFit="1" customWidth="1"/>
    <col min="1031" max="1270" width="10.5703125" style="138"/>
    <col min="1271" max="1271" width="31.5703125" style="138" customWidth="1"/>
    <col min="1272" max="1272" width="13.5703125" style="138" customWidth="1"/>
    <col min="1273" max="1273" width="11.140625" style="138" customWidth="1"/>
    <col min="1274" max="1274" width="2.85546875" style="138" customWidth="1"/>
    <col min="1275" max="1275" width="7.5703125" style="138" customWidth="1"/>
    <col min="1276" max="1276" width="1.5703125" style="138" customWidth="1"/>
    <col min="1277" max="1277" width="15.42578125" style="138" customWidth="1"/>
    <col min="1278" max="1278" width="1.42578125" style="138" customWidth="1"/>
    <col min="1279" max="1279" width="15.42578125" style="138" customWidth="1"/>
    <col min="1280" max="1280" width="1.42578125" style="138" customWidth="1"/>
    <col min="1281" max="1281" width="15.42578125" style="138" customWidth="1"/>
    <col min="1282" max="1282" width="1.42578125" style="138" customWidth="1"/>
    <col min="1283" max="1283" width="15.42578125" style="138" customWidth="1"/>
    <col min="1284" max="1284" width="1.42578125" style="138" customWidth="1"/>
    <col min="1285" max="1285" width="10.5703125" style="138"/>
    <col min="1286" max="1286" width="11.85546875" style="138" bestFit="1" customWidth="1"/>
    <col min="1287" max="1526" width="10.5703125" style="138"/>
    <col min="1527" max="1527" width="31.5703125" style="138" customWidth="1"/>
    <col min="1528" max="1528" width="13.5703125" style="138" customWidth="1"/>
    <col min="1529" max="1529" width="11.140625" style="138" customWidth="1"/>
    <col min="1530" max="1530" width="2.85546875" style="138" customWidth="1"/>
    <col min="1531" max="1531" width="7.5703125" style="138" customWidth="1"/>
    <col min="1532" max="1532" width="1.5703125" style="138" customWidth="1"/>
    <col min="1533" max="1533" width="15.42578125" style="138" customWidth="1"/>
    <col min="1534" max="1534" width="1.42578125" style="138" customWidth="1"/>
    <col min="1535" max="1535" width="15.42578125" style="138" customWidth="1"/>
    <col min="1536" max="1536" width="1.42578125" style="138" customWidth="1"/>
    <col min="1537" max="1537" width="15.42578125" style="138" customWidth="1"/>
    <col min="1538" max="1538" width="1.42578125" style="138" customWidth="1"/>
    <col min="1539" max="1539" width="15.42578125" style="138" customWidth="1"/>
    <col min="1540" max="1540" width="1.42578125" style="138" customWidth="1"/>
    <col min="1541" max="1541" width="10.5703125" style="138"/>
    <col min="1542" max="1542" width="11.85546875" style="138" bestFit="1" customWidth="1"/>
    <col min="1543" max="1782" width="10.5703125" style="138"/>
    <col min="1783" max="1783" width="31.5703125" style="138" customWidth="1"/>
    <col min="1784" max="1784" width="13.5703125" style="138" customWidth="1"/>
    <col min="1785" max="1785" width="11.140625" style="138" customWidth="1"/>
    <col min="1786" max="1786" width="2.85546875" style="138" customWidth="1"/>
    <col min="1787" max="1787" width="7.5703125" style="138" customWidth="1"/>
    <col min="1788" max="1788" width="1.5703125" style="138" customWidth="1"/>
    <col min="1789" max="1789" width="15.42578125" style="138" customWidth="1"/>
    <col min="1790" max="1790" width="1.42578125" style="138" customWidth="1"/>
    <col min="1791" max="1791" width="15.42578125" style="138" customWidth="1"/>
    <col min="1792" max="1792" width="1.42578125" style="138" customWidth="1"/>
    <col min="1793" max="1793" width="15.42578125" style="138" customWidth="1"/>
    <col min="1794" max="1794" width="1.42578125" style="138" customWidth="1"/>
    <col min="1795" max="1795" width="15.42578125" style="138" customWidth="1"/>
    <col min="1796" max="1796" width="1.42578125" style="138" customWidth="1"/>
    <col min="1797" max="1797" width="10.5703125" style="138"/>
    <col min="1798" max="1798" width="11.85546875" style="138" bestFit="1" customWidth="1"/>
    <col min="1799" max="2038" width="10.5703125" style="138"/>
    <col min="2039" max="2039" width="31.5703125" style="138" customWidth="1"/>
    <col min="2040" max="2040" width="13.5703125" style="138" customWidth="1"/>
    <col min="2041" max="2041" width="11.140625" style="138" customWidth="1"/>
    <col min="2042" max="2042" width="2.85546875" style="138" customWidth="1"/>
    <col min="2043" max="2043" width="7.5703125" style="138" customWidth="1"/>
    <col min="2044" max="2044" width="1.5703125" style="138" customWidth="1"/>
    <col min="2045" max="2045" width="15.42578125" style="138" customWidth="1"/>
    <col min="2046" max="2046" width="1.42578125" style="138" customWidth="1"/>
    <col min="2047" max="2047" width="15.42578125" style="138" customWidth="1"/>
    <col min="2048" max="2048" width="1.42578125" style="138" customWidth="1"/>
    <col min="2049" max="2049" width="15.42578125" style="138" customWidth="1"/>
    <col min="2050" max="2050" width="1.42578125" style="138" customWidth="1"/>
    <col min="2051" max="2051" width="15.42578125" style="138" customWidth="1"/>
    <col min="2052" max="2052" width="1.42578125" style="138" customWidth="1"/>
    <col min="2053" max="2053" width="10.5703125" style="138"/>
    <col min="2054" max="2054" width="11.85546875" style="138" bestFit="1" customWidth="1"/>
    <col min="2055" max="2294" width="10.5703125" style="138"/>
    <col min="2295" max="2295" width="31.5703125" style="138" customWidth="1"/>
    <col min="2296" max="2296" width="13.5703125" style="138" customWidth="1"/>
    <col min="2297" max="2297" width="11.140625" style="138" customWidth="1"/>
    <col min="2298" max="2298" width="2.85546875" style="138" customWidth="1"/>
    <col min="2299" max="2299" width="7.5703125" style="138" customWidth="1"/>
    <col min="2300" max="2300" width="1.5703125" style="138" customWidth="1"/>
    <col min="2301" max="2301" width="15.42578125" style="138" customWidth="1"/>
    <col min="2302" max="2302" width="1.42578125" style="138" customWidth="1"/>
    <col min="2303" max="2303" width="15.42578125" style="138" customWidth="1"/>
    <col min="2304" max="2304" width="1.42578125" style="138" customWidth="1"/>
    <col min="2305" max="2305" width="15.42578125" style="138" customWidth="1"/>
    <col min="2306" max="2306" width="1.42578125" style="138" customWidth="1"/>
    <col min="2307" max="2307" width="15.42578125" style="138" customWidth="1"/>
    <col min="2308" max="2308" width="1.42578125" style="138" customWidth="1"/>
    <col min="2309" max="2309" width="10.5703125" style="138"/>
    <col min="2310" max="2310" width="11.85546875" style="138" bestFit="1" customWidth="1"/>
    <col min="2311" max="2550" width="10.5703125" style="138"/>
    <col min="2551" max="2551" width="31.5703125" style="138" customWidth="1"/>
    <col min="2552" max="2552" width="13.5703125" style="138" customWidth="1"/>
    <col min="2553" max="2553" width="11.140625" style="138" customWidth="1"/>
    <col min="2554" max="2554" width="2.85546875" style="138" customWidth="1"/>
    <col min="2555" max="2555" width="7.5703125" style="138" customWidth="1"/>
    <col min="2556" max="2556" width="1.5703125" style="138" customWidth="1"/>
    <col min="2557" max="2557" width="15.42578125" style="138" customWidth="1"/>
    <col min="2558" max="2558" width="1.42578125" style="138" customWidth="1"/>
    <col min="2559" max="2559" width="15.42578125" style="138" customWidth="1"/>
    <col min="2560" max="2560" width="1.42578125" style="138" customWidth="1"/>
    <col min="2561" max="2561" width="15.42578125" style="138" customWidth="1"/>
    <col min="2562" max="2562" width="1.42578125" style="138" customWidth="1"/>
    <col min="2563" max="2563" width="15.42578125" style="138" customWidth="1"/>
    <col min="2564" max="2564" width="1.42578125" style="138" customWidth="1"/>
    <col min="2565" max="2565" width="10.5703125" style="138"/>
    <col min="2566" max="2566" width="11.85546875" style="138" bestFit="1" customWidth="1"/>
    <col min="2567" max="2806" width="10.5703125" style="138"/>
    <col min="2807" max="2807" width="31.5703125" style="138" customWidth="1"/>
    <col min="2808" max="2808" width="13.5703125" style="138" customWidth="1"/>
    <col min="2809" max="2809" width="11.140625" style="138" customWidth="1"/>
    <col min="2810" max="2810" width="2.85546875" style="138" customWidth="1"/>
    <col min="2811" max="2811" width="7.5703125" style="138" customWidth="1"/>
    <col min="2812" max="2812" width="1.5703125" style="138" customWidth="1"/>
    <col min="2813" max="2813" width="15.42578125" style="138" customWidth="1"/>
    <col min="2814" max="2814" width="1.42578125" style="138" customWidth="1"/>
    <col min="2815" max="2815" width="15.42578125" style="138" customWidth="1"/>
    <col min="2816" max="2816" width="1.42578125" style="138" customWidth="1"/>
    <col min="2817" max="2817" width="15.42578125" style="138" customWidth="1"/>
    <col min="2818" max="2818" width="1.42578125" style="138" customWidth="1"/>
    <col min="2819" max="2819" width="15.42578125" style="138" customWidth="1"/>
    <col min="2820" max="2820" width="1.42578125" style="138" customWidth="1"/>
    <col min="2821" max="2821" width="10.5703125" style="138"/>
    <col min="2822" max="2822" width="11.85546875" style="138" bestFit="1" customWidth="1"/>
    <col min="2823" max="3062" width="10.5703125" style="138"/>
    <col min="3063" max="3063" width="31.5703125" style="138" customWidth="1"/>
    <col min="3064" max="3064" width="13.5703125" style="138" customWidth="1"/>
    <col min="3065" max="3065" width="11.140625" style="138" customWidth="1"/>
    <col min="3066" max="3066" width="2.85546875" style="138" customWidth="1"/>
    <col min="3067" max="3067" width="7.5703125" style="138" customWidth="1"/>
    <col min="3068" max="3068" width="1.5703125" style="138" customWidth="1"/>
    <col min="3069" max="3069" width="15.42578125" style="138" customWidth="1"/>
    <col min="3070" max="3070" width="1.42578125" style="138" customWidth="1"/>
    <col min="3071" max="3071" width="15.42578125" style="138" customWidth="1"/>
    <col min="3072" max="3072" width="1.42578125" style="138" customWidth="1"/>
    <col min="3073" max="3073" width="15.42578125" style="138" customWidth="1"/>
    <col min="3074" max="3074" width="1.42578125" style="138" customWidth="1"/>
    <col min="3075" max="3075" width="15.42578125" style="138" customWidth="1"/>
    <col min="3076" max="3076" width="1.42578125" style="138" customWidth="1"/>
    <col min="3077" max="3077" width="10.5703125" style="138"/>
    <col min="3078" max="3078" width="11.85546875" style="138" bestFit="1" customWidth="1"/>
    <col min="3079" max="3318" width="10.5703125" style="138"/>
    <col min="3319" max="3319" width="31.5703125" style="138" customWidth="1"/>
    <col min="3320" max="3320" width="13.5703125" style="138" customWidth="1"/>
    <col min="3321" max="3321" width="11.140625" style="138" customWidth="1"/>
    <col min="3322" max="3322" width="2.85546875" style="138" customWidth="1"/>
    <col min="3323" max="3323" width="7.5703125" style="138" customWidth="1"/>
    <col min="3324" max="3324" width="1.5703125" style="138" customWidth="1"/>
    <col min="3325" max="3325" width="15.42578125" style="138" customWidth="1"/>
    <col min="3326" max="3326" width="1.42578125" style="138" customWidth="1"/>
    <col min="3327" max="3327" width="15.42578125" style="138" customWidth="1"/>
    <col min="3328" max="3328" width="1.42578125" style="138" customWidth="1"/>
    <col min="3329" max="3329" width="15.42578125" style="138" customWidth="1"/>
    <col min="3330" max="3330" width="1.42578125" style="138" customWidth="1"/>
    <col min="3331" max="3331" width="15.42578125" style="138" customWidth="1"/>
    <col min="3332" max="3332" width="1.42578125" style="138" customWidth="1"/>
    <col min="3333" max="3333" width="10.5703125" style="138"/>
    <col min="3334" max="3334" width="11.85546875" style="138" bestFit="1" customWidth="1"/>
    <col min="3335" max="3574" width="10.5703125" style="138"/>
    <col min="3575" max="3575" width="31.5703125" style="138" customWidth="1"/>
    <col min="3576" max="3576" width="13.5703125" style="138" customWidth="1"/>
    <col min="3577" max="3577" width="11.140625" style="138" customWidth="1"/>
    <col min="3578" max="3578" width="2.85546875" style="138" customWidth="1"/>
    <col min="3579" max="3579" width="7.5703125" style="138" customWidth="1"/>
    <col min="3580" max="3580" width="1.5703125" style="138" customWidth="1"/>
    <col min="3581" max="3581" width="15.42578125" style="138" customWidth="1"/>
    <col min="3582" max="3582" width="1.42578125" style="138" customWidth="1"/>
    <col min="3583" max="3583" width="15.42578125" style="138" customWidth="1"/>
    <col min="3584" max="3584" width="1.42578125" style="138" customWidth="1"/>
    <col min="3585" max="3585" width="15.42578125" style="138" customWidth="1"/>
    <col min="3586" max="3586" width="1.42578125" style="138" customWidth="1"/>
    <col min="3587" max="3587" width="15.42578125" style="138" customWidth="1"/>
    <col min="3588" max="3588" width="1.42578125" style="138" customWidth="1"/>
    <col min="3589" max="3589" width="10.5703125" style="138"/>
    <col min="3590" max="3590" width="11.85546875" style="138" bestFit="1" customWidth="1"/>
    <col min="3591" max="3830" width="10.5703125" style="138"/>
    <col min="3831" max="3831" width="31.5703125" style="138" customWidth="1"/>
    <col min="3832" max="3832" width="13.5703125" style="138" customWidth="1"/>
    <col min="3833" max="3833" width="11.140625" style="138" customWidth="1"/>
    <col min="3834" max="3834" width="2.85546875" style="138" customWidth="1"/>
    <col min="3835" max="3835" width="7.5703125" style="138" customWidth="1"/>
    <col min="3836" max="3836" width="1.5703125" style="138" customWidth="1"/>
    <col min="3837" max="3837" width="15.42578125" style="138" customWidth="1"/>
    <col min="3838" max="3838" width="1.42578125" style="138" customWidth="1"/>
    <col min="3839" max="3839" width="15.42578125" style="138" customWidth="1"/>
    <col min="3840" max="3840" width="1.42578125" style="138" customWidth="1"/>
    <col min="3841" max="3841" width="15.42578125" style="138" customWidth="1"/>
    <col min="3842" max="3842" width="1.42578125" style="138" customWidth="1"/>
    <col min="3843" max="3843" width="15.42578125" style="138" customWidth="1"/>
    <col min="3844" max="3844" width="1.42578125" style="138" customWidth="1"/>
    <col min="3845" max="3845" width="10.5703125" style="138"/>
    <col min="3846" max="3846" width="11.85546875" style="138" bestFit="1" customWidth="1"/>
    <col min="3847" max="4086" width="10.5703125" style="138"/>
    <col min="4087" max="4087" width="31.5703125" style="138" customWidth="1"/>
    <col min="4088" max="4088" width="13.5703125" style="138" customWidth="1"/>
    <col min="4089" max="4089" width="11.140625" style="138" customWidth="1"/>
    <col min="4090" max="4090" width="2.85546875" style="138" customWidth="1"/>
    <col min="4091" max="4091" width="7.5703125" style="138" customWidth="1"/>
    <col min="4092" max="4092" width="1.5703125" style="138" customWidth="1"/>
    <col min="4093" max="4093" width="15.42578125" style="138" customWidth="1"/>
    <col min="4094" max="4094" width="1.42578125" style="138" customWidth="1"/>
    <col min="4095" max="4095" width="15.42578125" style="138" customWidth="1"/>
    <col min="4096" max="4096" width="1.42578125" style="138" customWidth="1"/>
    <col min="4097" max="4097" width="15.42578125" style="138" customWidth="1"/>
    <col min="4098" max="4098" width="1.42578125" style="138" customWidth="1"/>
    <col min="4099" max="4099" width="15.42578125" style="138" customWidth="1"/>
    <col min="4100" max="4100" width="1.42578125" style="138" customWidth="1"/>
    <col min="4101" max="4101" width="10.5703125" style="138"/>
    <col min="4102" max="4102" width="11.85546875" style="138" bestFit="1" customWidth="1"/>
    <col min="4103" max="4342" width="10.5703125" style="138"/>
    <col min="4343" max="4343" width="31.5703125" style="138" customWidth="1"/>
    <col min="4344" max="4344" width="13.5703125" style="138" customWidth="1"/>
    <col min="4345" max="4345" width="11.140625" style="138" customWidth="1"/>
    <col min="4346" max="4346" width="2.85546875" style="138" customWidth="1"/>
    <col min="4347" max="4347" width="7.5703125" style="138" customWidth="1"/>
    <col min="4348" max="4348" width="1.5703125" style="138" customWidth="1"/>
    <col min="4349" max="4349" width="15.42578125" style="138" customWidth="1"/>
    <col min="4350" max="4350" width="1.42578125" style="138" customWidth="1"/>
    <col min="4351" max="4351" width="15.42578125" style="138" customWidth="1"/>
    <col min="4352" max="4352" width="1.42578125" style="138" customWidth="1"/>
    <col min="4353" max="4353" width="15.42578125" style="138" customWidth="1"/>
    <col min="4354" max="4354" width="1.42578125" style="138" customWidth="1"/>
    <col min="4355" max="4355" width="15.42578125" style="138" customWidth="1"/>
    <col min="4356" max="4356" width="1.42578125" style="138" customWidth="1"/>
    <col min="4357" max="4357" width="10.5703125" style="138"/>
    <col min="4358" max="4358" width="11.85546875" style="138" bestFit="1" customWidth="1"/>
    <col min="4359" max="4598" width="10.5703125" style="138"/>
    <col min="4599" max="4599" width="31.5703125" style="138" customWidth="1"/>
    <col min="4600" max="4600" width="13.5703125" style="138" customWidth="1"/>
    <col min="4601" max="4601" width="11.140625" style="138" customWidth="1"/>
    <col min="4602" max="4602" width="2.85546875" style="138" customWidth="1"/>
    <col min="4603" max="4603" width="7.5703125" style="138" customWidth="1"/>
    <col min="4604" max="4604" width="1.5703125" style="138" customWidth="1"/>
    <col min="4605" max="4605" width="15.42578125" style="138" customWidth="1"/>
    <col min="4606" max="4606" width="1.42578125" style="138" customWidth="1"/>
    <col min="4607" max="4607" width="15.42578125" style="138" customWidth="1"/>
    <col min="4608" max="4608" width="1.42578125" style="138" customWidth="1"/>
    <col min="4609" max="4609" width="15.42578125" style="138" customWidth="1"/>
    <col min="4610" max="4610" width="1.42578125" style="138" customWidth="1"/>
    <col min="4611" max="4611" width="15.42578125" style="138" customWidth="1"/>
    <col min="4612" max="4612" width="1.42578125" style="138" customWidth="1"/>
    <col min="4613" max="4613" width="10.5703125" style="138"/>
    <col min="4614" max="4614" width="11.85546875" style="138" bestFit="1" customWidth="1"/>
    <col min="4615" max="4854" width="10.5703125" style="138"/>
    <col min="4855" max="4855" width="31.5703125" style="138" customWidth="1"/>
    <col min="4856" max="4856" width="13.5703125" style="138" customWidth="1"/>
    <col min="4857" max="4857" width="11.140625" style="138" customWidth="1"/>
    <col min="4858" max="4858" width="2.85546875" style="138" customWidth="1"/>
    <col min="4859" max="4859" width="7.5703125" style="138" customWidth="1"/>
    <col min="4860" max="4860" width="1.5703125" style="138" customWidth="1"/>
    <col min="4861" max="4861" width="15.42578125" style="138" customWidth="1"/>
    <col min="4862" max="4862" width="1.42578125" style="138" customWidth="1"/>
    <col min="4863" max="4863" width="15.42578125" style="138" customWidth="1"/>
    <col min="4864" max="4864" width="1.42578125" style="138" customWidth="1"/>
    <col min="4865" max="4865" width="15.42578125" style="138" customWidth="1"/>
    <col min="4866" max="4866" width="1.42578125" style="138" customWidth="1"/>
    <col min="4867" max="4867" width="15.42578125" style="138" customWidth="1"/>
    <col min="4868" max="4868" width="1.42578125" style="138" customWidth="1"/>
    <col min="4869" max="4869" width="10.5703125" style="138"/>
    <col min="4870" max="4870" width="11.85546875" style="138" bestFit="1" customWidth="1"/>
    <col min="4871" max="5110" width="10.5703125" style="138"/>
    <col min="5111" max="5111" width="31.5703125" style="138" customWidth="1"/>
    <col min="5112" max="5112" width="13.5703125" style="138" customWidth="1"/>
    <col min="5113" max="5113" width="11.140625" style="138" customWidth="1"/>
    <col min="5114" max="5114" width="2.85546875" style="138" customWidth="1"/>
    <col min="5115" max="5115" width="7.5703125" style="138" customWidth="1"/>
    <col min="5116" max="5116" width="1.5703125" style="138" customWidth="1"/>
    <col min="5117" max="5117" width="15.42578125" style="138" customWidth="1"/>
    <col min="5118" max="5118" width="1.42578125" style="138" customWidth="1"/>
    <col min="5119" max="5119" width="15.42578125" style="138" customWidth="1"/>
    <col min="5120" max="5120" width="1.42578125" style="138" customWidth="1"/>
    <col min="5121" max="5121" width="15.42578125" style="138" customWidth="1"/>
    <col min="5122" max="5122" width="1.42578125" style="138" customWidth="1"/>
    <col min="5123" max="5123" width="15.42578125" style="138" customWidth="1"/>
    <col min="5124" max="5124" width="1.42578125" style="138" customWidth="1"/>
    <col min="5125" max="5125" width="10.5703125" style="138"/>
    <col min="5126" max="5126" width="11.85546875" style="138" bestFit="1" customWidth="1"/>
    <col min="5127" max="5366" width="10.5703125" style="138"/>
    <col min="5367" max="5367" width="31.5703125" style="138" customWidth="1"/>
    <col min="5368" max="5368" width="13.5703125" style="138" customWidth="1"/>
    <col min="5369" max="5369" width="11.140625" style="138" customWidth="1"/>
    <col min="5370" max="5370" width="2.85546875" style="138" customWidth="1"/>
    <col min="5371" max="5371" width="7.5703125" style="138" customWidth="1"/>
    <col min="5372" max="5372" width="1.5703125" style="138" customWidth="1"/>
    <col min="5373" max="5373" width="15.42578125" style="138" customWidth="1"/>
    <col min="5374" max="5374" width="1.42578125" style="138" customWidth="1"/>
    <col min="5375" max="5375" width="15.42578125" style="138" customWidth="1"/>
    <col min="5376" max="5376" width="1.42578125" style="138" customWidth="1"/>
    <col min="5377" max="5377" width="15.42578125" style="138" customWidth="1"/>
    <col min="5378" max="5378" width="1.42578125" style="138" customWidth="1"/>
    <col min="5379" max="5379" width="15.42578125" style="138" customWidth="1"/>
    <col min="5380" max="5380" width="1.42578125" style="138" customWidth="1"/>
    <col min="5381" max="5381" width="10.5703125" style="138"/>
    <col min="5382" max="5382" width="11.85546875" style="138" bestFit="1" customWidth="1"/>
    <col min="5383" max="5622" width="10.5703125" style="138"/>
    <col min="5623" max="5623" width="31.5703125" style="138" customWidth="1"/>
    <col min="5624" max="5624" width="13.5703125" style="138" customWidth="1"/>
    <col min="5625" max="5625" width="11.140625" style="138" customWidth="1"/>
    <col min="5626" max="5626" width="2.85546875" style="138" customWidth="1"/>
    <col min="5627" max="5627" width="7.5703125" style="138" customWidth="1"/>
    <col min="5628" max="5628" width="1.5703125" style="138" customWidth="1"/>
    <col min="5629" max="5629" width="15.42578125" style="138" customWidth="1"/>
    <col min="5630" max="5630" width="1.42578125" style="138" customWidth="1"/>
    <col min="5631" max="5631" width="15.42578125" style="138" customWidth="1"/>
    <col min="5632" max="5632" width="1.42578125" style="138" customWidth="1"/>
    <col min="5633" max="5633" width="15.42578125" style="138" customWidth="1"/>
    <col min="5634" max="5634" width="1.42578125" style="138" customWidth="1"/>
    <col min="5635" max="5635" width="15.42578125" style="138" customWidth="1"/>
    <col min="5636" max="5636" width="1.42578125" style="138" customWidth="1"/>
    <col min="5637" max="5637" width="10.5703125" style="138"/>
    <col min="5638" max="5638" width="11.85546875" style="138" bestFit="1" customWidth="1"/>
    <col min="5639" max="5878" width="10.5703125" style="138"/>
    <col min="5879" max="5879" width="31.5703125" style="138" customWidth="1"/>
    <col min="5880" max="5880" width="13.5703125" style="138" customWidth="1"/>
    <col min="5881" max="5881" width="11.140625" style="138" customWidth="1"/>
    <col min="5882" max="5882" width="2.85546875" style="138" customWidth="1"/>
    <col min="5883" max="5883" width="7.5703125" style="138" customWidth="1"/>
    <col min="5884" max="5884" width="1.5703125" style="138" customWidth="1"/>
    <col min="5885" max="5885" width="15.42578125" style="138" customWidth="1"/>
    <col min="5886" max="5886" width="1.42578125" style="138" customWidth="1"/>
    <col min="5887" max="5887" width="15.42578125" style="138" customWidth="1"/>
    <col min="5888" max="5888" width="1.42578125" style="138" customWidth="1"/>
    <col min="5889" max="5889" width="15.42578125" style="138" customWidth="1"/>
    <col min="5890" max="5890" width="1.42578125" style="138" customWidth="1"/>
    <col min="5891" max="5891" width="15.42578125" style="138" customWidth="1"/>
    <col min="5892" max="5892" width="1.42578125" style="138" customWidth="1"/>
    <col min="5893" max="5893" width="10.5703125" style="138"/>
    <col min="5894" max="5894" width="11.85546875" style="138" bestFit="1" customWidth="1"/>
    <col min="5895" max="6134" width="10.5703125" style="138"/>
    <col min="6135" max="6135" width="31.5703125" style="138" customWidth="1"/>
    <col min="6136" max="6136" width="13.5703125" style="138" customWidth="1"/>
    <col min="6137" max="6137" width="11.140625" style="138" customWidth="1"/>
    <col min="6138" max="6138" width="2.85546875" style="138" customWidth="1"/>
    <col min="6139" max="6139" width="7.5703125" style="138" customWidth="1"/>
    <col min="6140" max="6140" width="1.5703125" style="138" customWidth="1"/>
    <col min="6141" max="6141" width="15.42578125" style="138" customWidth="1"/>
    <col min="6142" max="6142" width="1.42578125" style="138" customWidth="1"/>
    <col min="6143" max="6143" width="15.42578125" style="138" customWidth="1"/>
    <col min="6144" max="6144" width="1.42578125" style="138" customWidth="1"/>
    <col min="6145" max="6145" width="15.42578125" style="138" customWidth="1"/>
    <col min="6146" max="6146" width="1.42578125" style="138" customWidth="1"/>
    <col min="6147" max="6147" width="15.42578125" style="138" customWidth="1"/>
    <col min="6148" max="6148" width="1.42578125" style="138" customWidth="1"/>
    <col min="6149" max="6149" width="10.5703125" style="138"/>
    <col min="6150" max="6150" width="11.85546875" style="138" bestFit="1" customWidth="1"/>
    <col min="6151" max="6390" width="10.5703125" style="138"/>
    <col min="6391" max="6391" width="31.5703125" style="138" customWidth="1"/>
    <col min="6392" max="6392" width="13.5703125" style="138" customWidth="1"/>
    <col min="6393" max="6393" width="11.140625" style="138" customWidth="1"/>
    <col min="6394" max="6394" width="2.85546875" style="138" customWidth="1"/>
    <col min="6395" max="6395" width="7.5703125" style="138" customWidth="1"/>
    <col min="6396" max="6396" width="1.5703125" style="138" customWidth="1"/>
    <col min="6397" max="6397" width="15.42578125" style="138" customWidth="1"/>
    <col min="6398" max="6398" width="1.42578125" style="138" customWidth="1"/>
    <col min="6399" max="6399" width="15.42578125" style="138" customWidth="1"/>
    <col min="6400" max="6400" width="1.42578125" style="138" customWidth="1"/>
    <col min="6401" max="6401" width="15.42578125" style="138" customWidth="1"/>
    <col min="6402" max="6402" width="1.42578125" style="138" customWidth="1"/>
    <col min="6403" max="6403" width="15.42578125" style="138" customWidth="1"/>
    <col min="6404" max="6404" width="1.42578125" style="138" customWidth="1"/>
    <col min="6405" max="6405" width="10.5703125" style="138"/>
    <col min="6406" max="6406" width="11.85546875" style="138" bestFit="1" customWidth="1"/>
    <col min="6407" max="6646" width="10.5703125" style="138"/>
    <col min="6647" max="6647" width="31.5703125" style="138" customWidth="1"/>
    <col min="6648" max="6648" width="13.5703125" style="138" customWidth="1"/>
    <col min="6649" max="6649" width="11.140625" style="138" customWidth="1"/>
    <col min="6650" max="6650" width="2.85546875" style="138" customWidth="1"/>
    <col min="6651" max="6651" width="7.5703125" style="138" customWidth="1"/>
    <col min="6652" max="6652" width="1.5703125" style="138" customWidth="1"/>
    <col min="6653" max="6653" width="15.42578125" style="138" customWidth="1"/>
    <col min="6654" max="6654" width="1.42578125" style="138" customWidth="1"/>
    <col min="6655" max="6655" width="15.42578125" style="138" customWidth="1"/>
    <col min="6656" max="6656" width="1.42578125" style="138" customWidth="1"/>
    <col min="6657" max="6657" width="15.42578125" style="138" customWidth="1"/>
    <col min="6658" max="6658" width="1.42578125" style="138" customWidth="1"/>
    <col min="6659" max="6659" width="15.42578125" style="138" customWidth="1"/>
    <col min="6660" max="6660" width="1.42578125" style="138" customWidth="1"/>
    <col min="6661" max="6661" width="10.5703125" style="138"/>
    <col min="6662" max="6662" width="11.85546875" style="138" bestFit="1" customWidth="1"/>
    <col min="6663" max="6902" width="10.5703125" style="138"/>
    <col min="6903" max="6903" width="31.5703125" style="138" customWidth="1"/>
    <col min="6904" max="6904" width="13.5703125" style="138" customWidth="1"/>
    <col min="6905" max="6905" width="11.140625" style="138" customWidth="1"/>
    <col min="6906" max="6906" width="2.85546875" style="138" customWidth="1"/>
    <col min="6907" max="6907" width="7.5703125" style="138" customWidth="1"/>
    <col min="6908" max="6908" width="1.5703125" style="138" customWidth="1"/>
    <col min="6909" max="6909" width="15.42578125" style="138" customWidth="1"/>
    <col min="6910" max="6910" width="1.42578125" style="138" customWidth="1"/>
    <col min="6911" max="6911" width="15.42578125" style="138" customWidth="1"/>
    <col min="6912" max="6912" width="1.42578125" style="138" customWidth="1"/>
    <col min="6913" max="6913" width="15.42578125" style="138" customWidth="1"/>
    <col min="6914" max="6914" width="1.42578125" style="138" customWidth="1"/>
    <col min="6915" max="6915" width="15.42578125" style="138" customWidth="1"/>
    <col min="6916" max="6916" width="1.42578125" style="138" customWidth="1"/>
    <col min="6917" max="6917" width="10.5703125" style="138"/>
    <col min="6918" max="6918" width="11.85546875" style="138" bestFit="1" customWidth="1"/>
    <col min="6919" max="7158" width="10.5703125" style="138"/>
    <col min="7159" max="7159" width="31.5703125" style="138" customWidth="1"/>
    <col min="7160" max="7160" width="13.5703125" style="138" customWidth="1"/>
    <col min="7161" max="7161" width="11.140625" style="138" customWidth="1"/>
    <col min="7162" max="7162" width="2.85546875" style="138" customWidth="1"/>
    <col min="7163" max="7163" width="7.5703125" style="138" customWidth="1"/>
    <col min="7164" max="7164" width="1.5703125" style="138" customWidth="1"/>
    <col min="7165" max="7165" width="15.42578125" style="138" customWidth="1"/>
    <col min="7166" max="7166" width="1.42578125" style="138" customWidth="1"/>
    <col min="7167" max="7167" width="15.42578125" style="138" customWidth="1"/>
    <col min="7168" max="7168" width="1.42578125" style="138" customWidth="1"/>
    <col min="7169" max="7169" width="15.42578125" style="138" customWidth="1"/>
    <col min="7170" max="7170" width="1.42578125" style="138" customWidth="1"/>
    <col min="7171" max="7171" width="15.42578125" style="138" customWidth="1"/>
    <col min="7172" max="7172" width="1.42578125" style="138" customWidth="1"/>
    <col min="7173" max="7173" width="10.5703125" style="138"/>
    <col min="7174" max="7174" width="11.85546875" style="138" bestFit="1" customWidth="1"/>
    <col min="7175" max="7414" width="10.5703125" style="138"/>
    <col min="7415" max="7415" width="31.5703125" style="138" customWidth="1"/>
    <col min="7416" max="7416" width="13.5703125" style="138" customWidth="1"/>
    <col min="7417" max="7417" width="11.140625" style="138" customWidth="1"/>
    <col min="7418" max="7418" width="2.85546875" style="138" customWidth="1"/>
    <col min="7419" max="7419" width="7.5703125" style="138" customWidth="1"/>
    <col min="7420" max="7420" width="1.5703125" style="138" customWidth="1"/>
    <col min="7421" max="7421" width="15.42578125" style="138" customWidth="1"/>
    <col min="7422" max="7422" width="1.42578125" style="138" customWidth="1"/>
    <col min="7423" max="7423" width="15.42578125" style="138" customWidth="1"/>
    <col min="7424" max="7424" width="1.42578125" style="138" customWidth="1"/>
    <col min="7425" max="7425" width="15.42578125" style="138" customWidth="1"/>
    <col min="7426" max="7426" width="1.42578125" style="138" customWidth="1"/>
    <col min="7427" max="7427" width="15.42578125" style="138" customWidth="1"/>
    <col min="7428" max="7428" width="1.42578125" style="138" customWidth="1"/>
    <col min="7429" max="7429" width="10.5703125" style="138"/>
    <col min="7430" max="7430" width="11.85546875" style="138" bestFit="1" customWidth="1"/>
    <col min="7431" max="7670" width="10.5703125" style="138"/>
    <col min="7671" max="7671" width="31.5703125" style="138" customWidth="1"/>
    <col min="7672" max="7672" width="13.5703125" style="138" customWidth="1"/>
    <col min="7673" max="7673" width="11.140625" style="138" customWidth="1"/>
    <col min="7674" max="7674" width="2.85546875" style="138" customWidth="1"/>
    <col min="7675" max="7675" width="7.5703125" style="138" customWidth="1"/>
    <col min="7676" max="7676" width="1.5703125" style="138" customWidth="1"/>
    <col min="7677" max="7677" width="15.42578125" style="138" customWidth="1"/>
    <col min="7678" max="7678" width="1.42578125" style="138" customWidth="1"/>
    <col min="7679" max="7679" width="15.42578125" style="138" customWidth="1"/>
    <col min="7680" max="7680" width="1.42578125" style="138" customWidth="1"/>
    <col min="7681" max="7681" width="15.42578125" style="138" customWidth="1"/>
    <col min="7682" max="7682" width="1.42578125" style="138" customWidth="1"/>
    <col min="7683" max="7683" width="15.42578125" style="138" customWidth="1"/>
    <col min="7684" max="7684" width="1.42578125" style="138" customWidth="1"/>
    <col min="7685" max="7685" width="10.5703125" style="138"/>
    <col min="7686" max="7686" width="11.85546875" style="138" bestFit="1" customWidth="1"/>
    <col min="7687" max="7926" width="10.5703125" style="138"/>
    <col min="7927" max="7927" width="31.5703125" style="138" customWidth="1"/>
    <col min="7928" max="7928" width="13.5703125" style="138" customWidth="1"/>
    <col min="7929" max="7929" width="11.140625" style="138" customWidth="1"/>
    <col min="7930" max="7930" width="2.85546875" style="138" customWidth="1"/>
    <col min="7931" max="7931" width="7.5703125" style="138" customWidth="1"/>
    <col min="7932" max="7932" width="1.5703125" style="138" customWidth="1"/>
    <col min="7933" max="7933" width="15.42578125" style="138" customWidth="1"/>
    <col min="7934" max="7934" width="1.42578125" style="138" customWidth="1"/>
    <col min="7935" max="7935" width="15.42578125" style="138" customWidth="1"/>
    <col min="7936" max="7936" width="1.42578125" style="138" customWidth="1"/>
    <col min="7937" max="7937" width="15.42578125" style="138" customWidth="1"/>
    <col min="7938" max="7938" width="1.42578125" style="138" customWidth="1"/>
    <col min="7939" max="7939" width="15.42578125" style="138" customWidth="1"/>
    <col min="7940" max="7940" width="1.42578125" style="138" customWidth="1"/>
    <col min="7941" max="7941" width="10.5703125" style="138"/>
    <col min="7942" max="7942" width="11.85546875" style="138" bestFit="1" customWidth="1"/>
    <col min="7943" max="8182" width="10.5703125" style="138"/>
    <col min="8183" max="8183" width="31.5703125" style="138" customWidth="1"/>
    <col min="8184" max="8184" width="13.5703125" style="138" customWidth="1"/>
    <col min="8185" max="8185" width="11.140625" style="138" customWidth="1"/>
    <col min="8186" max="8186" width="2.85546875" style="138" customWidth="1"/>
    <col min="8187" max="8187" width="7.5703125" style="138" customWidth="1"/>
    <col min="8188" max="8188" width="1.5703125" style="138" customWidth="1"/>
    <col min="8189" max="8189" width="15.42578125" style="138" customWidth="1"/>
    <col min="8190" max="8190" width="1.42578125" style="138" customWidth="1"/>
    <col min="8191" max="8191" width="15.42578125" style="138" customWidth="1"/>
    <col min="8192" max="8192" width="1.42578125" style="138" customWidth="1"/>
    <col min="8193" max="8193" width="15.42578125" style="138" customWidth="1"/>
    <col min="8194" max="8194" width="1.42578125" style="138" customWidth="1"/>
    <col min="8195" max="8195" width="15.42578125" style="138" customWidth="1"/>
    <col min="8196" max="8196" width="1.42578125" style="138" customWidth="1"/>
    <col min="8197" max="8197" width="10.5703125" style="138"/>
    <col min="8198" max="8198" width="11.85546875" style="138" bestFit="1" customWidth="1"/>
    <col min="8199" max="8438" width="10.5703125" style="138"/>
    <col min="8439" max="8439" width="31.5703125" style="138" customWidth="1"/>
    <col min="8440" max="8440" width="13.5703125" style="138" customWidth="1"/>
    <col min="8441" max="8441" width="11.140625" style="138" customWidth="1"/>
    <col min="8442" max="8442" width="2.85546875" style="138" customWidth="1"/>
    <col min="8443" max="8443" width="7.5703125" style="138" customWidth="1"/>
    <col min="8444" max="8444" width="1.5703125" style="138" customWidth="1"/>
    <col min="8445" max="8445" width="15.42578125" style="138" customWidth="1"/>
    <col min="8446" max="8446" width="1.42578125" style="138" customWidth="1"/>
    <col min="8447" max="8447" width="15.42578125" style="138" customWidth="1"/>
    <col min="8448" max="8448" width="1.42578125" style="138" customWidth="1"/>
    <col min="8449" max="8449" width="15.42578125" style="138" customWidth="1"/>
    <col min="8450" max="8450" width="1.42578125" style="138" customWidth="1"/>
    <col min="8451" max="8451" width="15.42578125" style="138" customWidth="1"/>
    <col min="8452" max="8452" width="1.42578125" style="138" customWidth="1"/>
    <col min="8453" max="8453" width="10.5703125" style="138"/>
    <col min="8454" max="8454" width="11.85546875" style="138" bestFit="1" customWidth="1"/>
    <col min="8455" max="8694" width="10.5703125" style="138"/>
    <col min="8695" max="8695" width="31.5703125" style="138" customWidth="1"/>
    <col min="8696" max="8696" width="13.5703125" style="138" customWidth="1"/>
    <col min="8697" max="8697" width="11.140625" style="138" customWidth="1"/>
    <col min="8698" max="8698" width="2.85546875" style="138" customWidth="1"/>
    <col min="8699" max="8699" width="7.5703125" style="138" customWidth="1"/>
    <col min="8700" max="8700" width="1.5703125" style="138" customWidth="1"/>
    <col min="8701" max="8701" width="15.42578125" style="138" customWidth="1"/>
    <col min="8702" max="8702" width="1.42578125" style="138" customWidth="1"/>
    <col min="8703" max="8703" width="15.42578125" style="138" customWidth="1"/>
    <col min="8704" max="8704" width="1.42578125" style="138" customWidth="1"/>
    <col min="8705" max="8705" width="15.42578125" style="138" customWidth="1"/>
    <col min="8706" max="8706" width="1.42578125" style="138" customWidth="1"/>
    <col min="8707" max="8707" width="15.42578125" style="138" customWidth="1"/>
    <col min="8708" max="8708" width="1.42578125" style="138" customWidth="1"/>
    <col min="8709" max="8709" width="10.5703125" style="138"/>
    <col min="8710" max="8710" width="11.85546875" style="138" bestFit="1" customWidth="1"/>
    <col min="8711" max="8950" width="10.5703125" style="138"/>
    <col min="8951" max="8951" width="31.5703125" style="138" customWidth="1"/>
    <col min="8952" max="8952" width="13.5703125" style="138" customWidth="1"/>
    <col min="8953" max="8953" width="11.140625" style="138" customWidth="1"/>
    <col min="8954" max="8954" width="2.85546875" style="138" customWidth="1"/>
    <col min="8955" max="8955" width="7.5703125" style="138" customWidth="1"/>
    <col min="8956" max="8956" width="1.5703125" style="138" customWidth="1"/>
    <col min="8957" max="8957" width="15.42578125" style="138" customWidth="1"/>
    <col min="8958" max="8958" width="1.42578125" style="138" customWidth="1"/>
    <col min="8959" max="8959" width="15.42578125" style="138" customWidth="1"/>
    <col min="8960" max="8960" width="1.42578125" style="138" customWidth="1"/>
    <col min="8961" max="8961" width="15.42578125" style="138" customWidth="1"/>
    <col min="8962" max="8962" width="1.42578125" style="138" customWidth="1"/>
    <col min="8963" max="8963" width="15.42578125" style="138" customWidth="1"/>
    <col min="8964" max="8964" width="1.42578125" style="138" customWidth="1"/>
    <col min="8965" max="8965" width="10.5703125" style="138"/>
    <col min="8966" max="8966" width="11.85546875" style="138" bestFit="1" customWidth="1"/>
    <col min="8967" max="9206" width="10.5703125" style="138"/>
    <col min="9207" max="9207" width="31.5703125" style="138" customWidth="1"/>
    <col min="9208" max="9208" width="13.5703125" style="138" customWidth="1"/>
    <col min="9209" max="9209" width="11.140625" style="138" customWidth="1"/>
    <col min="9210" max="9210" width="2.85546875" style="138" customWidth="1"/>
    <col min="9211" max="9211" width="7.5703125" style="138" customWidth="1"/>
    <col min="9212" max="9212" width="1.5703125" style="138" customWidth="1"/>
    <col min="9213" max="9213" width="15.42578125" style="138" customWidth="1"/>
    <col min="9214" max="9214" width="1.42578125" style="138" customWidth="1"/>
    <col min="9215" max="9215" width="15.42578125" style="138" customWidth="1"/>
    <col min="9216" max="9216" width="1.42578125" style="138" customWidth="1"/>
    <col min="9217" max="9217" width="15.42578125" style="138" customWidth="1"/>
    <col min="9218" max="9218" width="1.42578125" style="138" customWidth="1"/>
    <col min="9219" max="9219" width="15.42578125" style="138" customWidth="1"/>
    <col min="9220" max="9220" width="1.42578125" style="138" customWidth="1"/>
    <col min="9221" max="9221" width="10.5703125" style="138"/>
    <col min="9222" max="9222" width="11.85546875" style="138" bestFit="1" customWidth="1"/>
    <col min="9223" max="9462" width="10.5703125" style="138"/>
    <col min="9463" max="9463" width="31.5703125" style="138" customWidth="1"/>
    <col min="9464" max="9464" width="13.5703125" style="138" customWidth="1"/>
    <col min="9465" max="9465" width="11.140625" style="138" customWidth="1"/>
    <col min="9466" max="9466" width="2.85546875" style="138" customWidth="1"/>
    <col min="9467" max="9467" width="7.5703125" style="138" customWidth="1"/>
    <col min="9468" max="9468" width="1.5703125" style="138" customWidth="1"/>
    <col min="9469" max="9469" width="15.42578125" style="138" customWidth="1"/>
    <col min="9470" max="9470" width="1.42578125" style="138" customWidth="1"/>
    <col min="9471" max="9471" width="15.42578125" style="138" customWidth="1"/>
    <col min="9472" max="9472" width="1.42578125" style="138" customWidth="1"/>
    <col min="9473" max="9473" width="15.42578125" style="138" customWidth="1"/>
    <col min="9474" max="9474" width="1.42578125" style="138" customWidth="1"/>
    <col min="9475" max="9475" width="15.42578125" style="138" customWidth="1"/>
    <col min="9476" max="9476" width="1.42578125" style="138" customWidth="1"/>
    <col min="9477" max="9477" width="10.5703125" style="138"/>
    <col min="9478" max="9478" width="11.85546875" style="138" bestFit="1" customWidth="1"/>
    <col min="9479" max="9718" width="10.5703125" style="138"/>
    <col min="9719" max="9719" width="31.5703125" style="138" customWidth="1"/>
    <col min="9720" max="9720" width="13.5703125" style="138" customWidth="1"/>
    <col min="9721" max="9721" width="11.140625" style="138" customWidth="1"/>
    <col min="9722" max="9722" width="2.85546875" style="138" customWidth="1"/>
    <col min="9723" max="9723" width="7.5703125" style="138" customWidth="1"/>
    <col min="9724" max="9724" width="1.5703125" style="138" customWidth="1"/>
    <col min="9725" max="9725" width="15.42578125" style="138" customWidth="1"/>
    <col min="9726" max="9726" width="1.42578125" style="138" customWidth="1"/>
    <col min="9727" max="9727" width="15.42578125" style="138" customWidth="1"/>
    <col min="9728" max="9728" width="1.42578125" style="138" customWidth="1"/>
    <col min="9729" max="9729" width="15.42578125" style="138" customWidth="1"/>
    <col min="9730" max="9730" width="1.42578125" style="138" customWidth="1"/>
    <col min="9731" max="9731" width="15.42578125" style="138" customWidth="1"/>
    <col min="9732" max="9732" width="1.42578125" style="138" customWidth="1"/>
    <col min="9733" max="9733" width="10.5703125" style="138"/>
    <col min="9734" max="9734" width="11.85546875" style="138" bestFit="1" customWidth="1"/>
    <col min="9735" max="9974" width="10.5703125" style="138"/>
    <col min="9975" max="9975" width="31.5703125" style="138" customWidth="1"/>
    <col min="9976" max="9976" width="13.5703125" style="138" customWidth="1"/>
    <col min="9977" max="9977" width="11.140625" style="138" customWidth="1"/>
    <col min="9978" max="9978" width="2.85546875" style="138" customWidth="1"/>
    <col min="9979" max="9979" width="7.5703125" style="138" customWidth="1"/>
    <col min="9980" max="9980" width="1.5703125" style="138" customWidth="1"/>
    <col min="9981" max="9981" width="15.42578125" style="138" customWidth="1"/>
    <col min="9982" max="9982" width="1.42578125" style="138" customWidth="1"/>
    <col min="9983" max="9983" width="15.42578125" style="138" customWidth="1"/>
    <col min="9984" max="9984" width="1.42578125" style="138" customWidth="1"/>
    <col min="9985" max="9985" width="15.42578125" style="138" customWidth="1"/>
    <col min="9986" max="9986" width="1.42578125" style="138" customWidth="1"/>
    <col min="9987" max="9987" width="15.42578125" style="138" customWidth="1"/>
    <col min="9988" max="9988" width="1.42578125" style="138" customWidth="1"/>
    <col min="9989" max="9989" width="10.5703125" style="138"/>
    <col min="9990" max="9990" width="11.85546875" style="138" bestFit="1" customWidth="1"/>
    <col min="9991" max="10230" width="10.5703125" style="138"/>
    <col min="10231" max="10231" width="31.5703125" style="138" customWidth="1"/>
    <col min="10232" max="10232" width="13.5703125" style="138" customWidth="1"/>
    <col min="10233" max="10233" width="11.140625" style="138" customWidth="1"/>
    <col min="10234" max="10234" width="2.85546875" style="138" customWidth="1"/>
    <col min="10235" max="10235" width="7.5703125" style="138" customWidth="1"/>
    <col min="10236" max="10236" width="1.5703125" style="138" customWidth="1"/>
    <col min="10237" max="10237" width="15.42578125" style="138" customWidth="1"/>
    <col min="10238" max="10238" width="1.42578125" style="138" customWidth="1"/>
    <col min="10239" max="10239" width="15.42578125" style="138" customWidth="1"/>
    <col min="10240" max="10240" width="1.42578125" style="138" customWidth="1"/>
    <col min="10241" max="10241" width="15.42578125" style="138" customWidth="1"/>
    <col min="10242" max="10242" width="1.42578125" style="138" customWidth="1"/>
    <col min="10243" max="10243" width="15.42578125" style="138" customWidth="1"/>
    <col min="10244" max="10244" width="1.42578125" style="138" customWidth="1"/>
    <col min="10245" max="10245" width="10.5703125" style="138"/>
    <col min="10246" max="10246" width="11.85546875" style="138" bestFit="1" customWidth="1"/>
    <col min="10247" max="10486" width="10.5703125" style="138"/>
    <col min="10487" max="10487" width="31.5703125" style="138" customWidth="1"/>
    <col min="10488" max="10488" width="13.5703125" style="138" customWidth="1"/>
    <col min="10489" max="10489" width="11.140625" style="138" customWidth="1"/>
    <col min="10490" max="10490" width="2.85546875" style="138" customWidth="1"/>
    <col min="10491" max="10491" width="7.5703125" style="138" customWidth="1"/>
    <col min="10492" max="10492" width="1.5703125" style="138" customWidth="1"/>
    <col min="10493" max="10493" width="15.42578125" style="138" customWidth="1"/>
    <col min="10494" max="10494" width="1.42578125" style="138" customWidth="1"/>
    <col min="10495" max="10495" width="15.42578125" style="138" customWidth="1"/>
    <col min="10496" max="10496" width="1.42578125" style="138" customWidth="1"/>
    <col min="10497" max="10497" width="15.42578125" style="138" customWidth="1"/>
    <col min="10498" max="10498" width="1.42578125" style="138" customWidth="1"/>
    <col min="10499" max="10499" width="15.42578125" style="138" customWidth="1"/>
    <col min="10500" max="10500" width="1.42578125" style="138" customWidth="1"/>
    <col min="10501" max="10501" width="10.5703125" style="138"/>
    <col min="10502" max="10502" width="11.85546875" style="138" bestFit="1" customWidth="1"/>
    <col min="10503" max="10742" width="10.5703125" style="138"/>
    <col min="10743" max="10743" width="31.5703125" style="138" customWidth="1"/>
    <col min="10744" max="10744" width="13.5703125" style="138" customWidth="1"/>
    <col min="10745" max="10745" width="11.140625" style="138" customWidth="1"/>
    <col min="10746" max="10746" width="2.85546875" style="138" customWidth="1"/>
    <col min="10747" max="10747" width="7.5703125" style="138" customWidth="1"/>
    <col min="10748" max="10748" width="1.5703125" style="138" customWidth="1"/>
    <col min="10749" max="10749" width="15.42578125" style="138" customWidth="1"/>
    <col min="10750" max="10750" width="1.42578125" style="138" customWidth="1"/>
    <col min="10751" max="10751" width="15.42578125" style="138" customWidth="1"/>
    <col min="10752" max="10752" width="1.42578125" style="138" customWidth="1"/>
    <col min="10753" max="10753" width="15.42578125" style="138" customWidth="1"/>
    <col min="10754" max="10754" width="1.42578125" style="138" customWidth="1"/>
    <col min="10755" max="10755" width="15.42578125" style="138" customWidth="1"/>
    <col min="10756" max="10756" width="1.42578125" style="138" customWidth="1"/>
    <col min="10757" max="10757" width="10.5703125" style="138"/>
    <col min="10758" max="10758" width="11.85546875" style="138" bestFit="1" customWidth="1"/>
    <col min="10759" max="10998" width="10.5703125" style="138"/>
    <col min="10999" max="10999" width="31.5703125" style="138" customWidth="1"/>
    <col min="11000" max="11000" width="13.5703125" style="138" customWidth="1"/>
    <col min="11001" max="11001" width="11.140625" style="138" customWidth="1"/>
    <col min="11002" max="11002" width="2.85546875" style="138" customWidth="1"/>
    <col min="11003" max="11003" width="7.5703125" style="138" customWidth="1"/>
    <col min="11004" max="11004" width="1.5703125" style="138" customWidth="1"/>
    <col min="11005" max="11005" width="15.42578125" style="138" customWidth="1"/>
    <col min="11006" max="11006" width="1.42578125" style="138" customWidth="1"/>
    <col min="11007" max="11007" width="15.42578125" style="138" customWidth="1"/>
    <col min="11008" max="11008" width="1.42578125" style="138" customWidth="1"/>
    <col min="11009" max="11009" width="15.42578125" style="138" customWidth="1"/>
    <col min="11010" max="11010" width="1.42578125" style="138" customWidth="1"/>
    <col min="11011" max="11011" width="15.42578125" style="138" customWidth="1"/>
    <col min="11012" max="11012" width="1.42578125" style="138" customWidth="1"/>
    <col min="11013" max="11013" width="10.5703125" style="138"/>
    <col min="11014" max="11014" width="11.85546875" style="138" bestFit="1" customWidth="1"/>
    <col min="11015" max="11254" width="10.5703125" style="138"/>
    <col min="11255" max="11255" width="31.5703125" style="138" customWidth="1"/>
    <col min="11256" max="11256" width="13.5703125" style="138" customWidth="1"/>
    <col min="11257" max="11257" width="11.140625" style="138" customWidth="1"/>
    <col min="11258" max="11258" width="2.85546875" style="138" customWidth="1"/>
    <col min="11259" max="11259" width="7.5703125" style="138" customWidth="1"/>
    <col min="11260" max="11260" width="1.5703125" style="138" customWidth="1"/>
    <col min="11261" max="11261" width="15.42578125" style="138" customWidth="1"/>
    <col min="11262" max="11262" width="1.42578125" style="138" customWidth="1"/>
    <col min="11263" max="11263" width="15.42578125" style="138" customWidth="1"/>
    <col min="11264" max="11264" width="1.42578125" style="138" customWidth="1"/>
    <col min="11265" max="11265" width="15.42578125" style="138" customWidth="1"/>
    <col min="11266" max="11266" width="1.42578125" style="138" customWidth="1"/>
    <col min="11267" max="11267" width="15.42578125" style="138" customWidth="1"/>
    <col min="11268" max="11268" width="1.42578125" style="138" customWidth="1"/>
    <col min="11269" max="11269" width="10.5703125" style="138"/>
    <col min="11270" max="11270" width="11.85546875" style="138" bestFit="1" customWidth="1"/>
    <col min="11271" max="11510" width="10.5703125" style="138"/>
    <col min="11511" max="11511" width="31.5703125" style="138" customWidth="1"/>
    <col min="11512" max="11512" width="13.5703125" style="138" customWidth="1"/>
    <col min="11513" max="11513" width="11.140625" style="138" customWidth="1"/>
    <col min="11514" max="11514" width="2.85546875" style="138" customWidth="1"/>
    <col min="11515" max="11515" width="7.5703125" style="138" customWidth="1"/>
    <col min="11516" max="11516" width="1.5703125" style="138" customWidth="1"/>
    <col min="11517" max="11517" width="15.42578125" style="138" customWidth="1"/>
    <col min="11518" max="11518" width="1.42578125" style="138" customWidth="1"/>
    <col min="11519" max="11519" width="15.42578125" style="138" customWidth="1"/>
    <col min="11520" max="11520" width="1.42578125" style="138" customWidth="1"/>
    <col min="11521" max="11521" width="15.42578125" style="138" customWidth="1"/>
    <col min="11522" max="11522" width="1.42578125" style="138" customWidth="1"/>
    <col min="11523" max="11523" width="15.42578125" style="138" customWidth="1"/>
    <col min="11524" max="11524" width="1.42578125" style="138" customWidth="1"/>
    <col min="11525" max="11525" width="10.5703125" style="138"/>
    <col min="11526" max="11526" width="11.85546875" style="138" bestFit="1" customWidth="1"/>
    <col min="11527" max="11766" width="10.5703125" style="138"/>
    <col min="11767" max="11767" width="31.5703125" style="138" customWidth="1"/>
    <col min="11768" max="11768" width="13.5703125" style="138" customWidth="1"/>
    <col min="11769" max="11769" width="11.140625" style="138" customWidth="1"/>
    <col min="11770" max="11770" width="2.85546875" style="138" customWidth="1"/>
    <col min="11771" max="11771" width="7.5703125" style="138" customWidth="1"/>
    <col min="11772" max="11772" width="1.5703125" style="138" customWidth="1"/>
    <col min="11773" max="11773" width="15.42578125" style="138" customWidth="1"/>
    <col min="11774" max="11774" width="1.42578125" style="138" customWidth="1"/>
    <col min="11775" max="11775" width="15.42578125" style="138" customWidth="1"/>
    <col min="11776" max="11776" width="1.42578125" style="138" customWidth="1"/>
    <col min="11777" max="11777" width="15.42578125" style="138" customWidth="1"/>
    <col min="11778" max="11778" width="1.42578125" style="138" customWidth="1"/>
    <col min="11779" max="11779" width="15.42578125" style="138" customWidth="1"/>
    <col min="11780" max="11780" width="1.42578125" style="138" customWidth="1"/>
    <col min="11781" max="11781" width="10.5703125" style="138"/>
    <col min="11782" max="11782" width="11.85546875" style="138" bestFit="1" customWidth="1"/>
    <col min="11783" max="12022" width="10.5703125" style="138"/>
    <col min="12023" max="12023" width="31.5703125" style="138" customWidth="1"/>
    <col min="12024" max="12024" width="13.5703125" style="138" customWidth="1"/>
    <col min="12025" max="12025" width="11.140625" style="138" customWidth="1"/>
    <col min="12026" max="12026" width="2.85546875" style="138" customWidth="1"/>
    <col min="12027" max="12027" width="7.5703125" style="138" customWidth="1"/>
    <col min="12028" max="12028" width="1.5703125" style="138" customWidth="1"/>
    <col min="12029" max="12029" width="15.42578125" style="138" customWidth="1"/>
    <col min="12030" max="12030" width="1.42578125" style="138" customWidth="1"/>
    <col min="12031" max="12031" width="15.42578125" style="138" customWidth="1"/>
    <col min="12032" max="12032" width="1.42578125" style="138" customWidth="1"/>
    <col min="12033" max="12033" width="15.42578125" style="138" customWidth="1"/>
    <col min="12034" max="12034" width="1.42578125" style="138" customWidth="1"/>
    <col min="12035" max="12035" width="15.42578125" style="138" customWidth="1"/>
    <col min="12036" max="12036" width="1.42578125" style="138" customWidth="1"/>
    <col min="12037" max="12037" width="10.5703125" style="138"/>
    <col min="12038" max="12038" width="11.85546875" style="138" bestFit="1" customWidth="1"/>
    <col min="12039" max="12278" width="10.5703125" style="138"/>
    <col min="12279" max="12279" width="31.5703125" style="138" customWidth="1"/>
    <col min="12280" max="12280" width="13.5703125" style="138" customWidth="1"/>
    <col min="12281" max="12281" width="11.140625" style="138" customWidth="1"/>
    <col min="12282" max="12282" width="2.85546875" style="138" customWidth="1"/>
    <col min="12283" max="12283" width="7.5703125" style="138" customWidth="1"/>
    <col min="12284" max="12284" width="1.5703125" style="138" customWidth="1"/>
    <col min="12285" max="12285" width="15.42578125" style="138" customWidth="1"/>
    <col min="12286" max="12286" width="1.42578125" style="138" customWidth="1"/>
    <col min="12287" max="12287" width="15.42578125" style="138" customWidth="1"/>
    <col min="12288" max="12288" width="1.42578125" style="138" customWidth="1"/>
    <col min="12289" max="12289" width="15.42578125" style="138" customWidth="1"/>
    <col min="12290" max="12290" width="1.42578125" style="138" customWidth="1"/>
    <col min="12291" max="12291" width="15.42578125" style="138" customWidth="1"/>
    <col min="12292" max="12292" width="1.42578125" style="138" customWidth="1"/>
    <col min="12293" max="12293" width="10.5703125" style="138"/>
    <col min="12294" max="12294" width="11.85546875" style="138" bestFit="1" customWidth="1"/>
    <col min="12295" max="12534" width="10.5703125" style="138"/>
    <col min="12535" max="12535" width="31.5703125" style="138" customWidth="1"/>
    <col min="12536" max="12536" width="13.5703125" style="138" customWidth="1"/>
    <col min="12537" max="12537" width="11.140625" style="138" customWidth="1"/>
    <col min="12538" max="12538" width="2.85546875" style="138" customWidth="1"/>
    <col min="12539" max="12539" width="7.5703125" style="138" customWidth="1"/>
    <col min="12540" max="12540" width="1.5703125" style="138" customWidth="1"/>
    <col min="12541" max="12541" width="15.42578125" style="138" customWidth="1"/>
    <col min="12542" max="12542" width="1.42578125" style="138" customWidth="1"/>
    <col min="12543" max="12543" width="15.42578125" style="138" customWidth="1"/>
    <col min="12544" max="12544" width="1.42578125" style="138" customWidth="1"/>
    <col min="12545" max="12545" width="15.42578125" style="138" customWidth="1"/>
    <col min="12546" max="12546" width="1.42578125" style="138" customWidth="1"/>
    <col min="12547" max="12547" width="15.42578125" style="138" customWidth="1"/>
    <col min="12548" max="12548" width="1.42578125" style="138" customWidth="1"/>
    <col min="12549" max="12549" width="10.5703125" style="138"/>
    <col min="12550" max="12550" width="11.85546875" style="138" bestFit="1" customWidth="1"/>
    <col min="12551" max="12790" width="10.5703125" style="138"/>
    <col min="12791" max="12791" width="31.5703125" style="138" customWidth="1"/>
    <col min="12792" max="12792" width="13.5703125" style="138" customWidth="1"/>
    <col min="12793" max="12793" width="11.140625" style="138" customWidth="1"/>
    <col min="12794" max="12794" width="2.85546875" style="138" customWidth="1"/>
    <col min="12795" max="12795" width="7.5703125" style="138" customWidth="1"/>
    <col min="12796" max="12796" width="1.5703125" style="138" customWidth="1"/>
    <col min="12797" max="12797" width="15.42578125" style="138" customWidth="1"/>
    <col min="12798" max="12798" width="1.42578125" style="138" customWidth="1"/>
    <col min="12799" max="12799" width="15.42578125" style="138" customWidth="1"/>
    <col min="12800" max="12800" width="1.42578125" style="138" customWidth="1"/>
    <col min="12801" max="12801" width="15.42578125" style="138" customWidth="1"/>
    <col min="12802" max="12802" width="1.42578125" style="138" customWidth="1"/>
    <col min="12803" max="12803" width="15.42578125" style="138" customWidth="1"/>
    <col min="12804" max="12804" width="1.42578125" style="138" customWidth="1"/>
    <col min="12805" max="12805" width="10.5703125" style="138"/>
    <col min="12806" max="12806" width="11.85546875" style="138" bestFit="1" customWidth="1"/>
    <col min="12807" max="13046" width="10.5703125" style="138"/>
    <col min="13047" max="13047" width="31.5703125" style="138" customWidth="1"/>
    <col min="13048" max="13048" width="13.5703125" style="138" customWidth="1"/>
    <col min="13049" max="13049" width="11.140625" style="138" customWidth="1"/>
    <col min="13050" max="13050" width="2.85546875" style="138" customWidth="1"/>
    <col min="13051" max="13051" width="7.5703125" style="138" customWidth="1"/>
    <col min="13052" max="13052" width="1.5703125" style="138" customWidth="1"/>
    <col min="13053" max="13053" width="15.42578125" style="138" customWidth="1"/>
    <col min="13054" max="13054" width="1.42578125" style="138" customWidth="1"/>
    <col min="13055" max="13055" width="15.42578125" style="138" customWidth="1"/>
    <col min="13056" max="13056" width="1.42578125" style="138" customWidth="1"/>
    <col min="13057" max="13057" width="15.42578125" style="138" customWidth="1"/>
    <col min="13058" max="13058" width="1.42578125" style="138" customWidth="1"/>
    <col min="13059" max="13059" width="15.42578125" style="138" customWidth="1"/>
    <col min="13060" max="13060" width="1.42578125" style="138" customWidth="1"/>
    <col min="13061" max="13061" width="10.5703125" style="138"/>
    <col min="13062" max="13062" width="11.85546875" style="138" bestFit="1" customWidth="1"/>
    <col min="13063" max="13302" width="10.5703125" style="138"/>
    <col min="13303" max="13303" width="31.5703125" style="138" customWidth="1"/>
    <col min="13304" max="13304" width="13.5703125" style="138" customWidth="1"/>
    <col min="13305" max="13305" width="11.140625" style="138" customWidth="1"/>
    <col min="13306" max="13306" width="2.85546875" style="138" customWidth="1"/>
    <col min="13307" max="13307" width="7.5703125" style="138" customWidth="1"/>
    <col min="13308" max="13308" width="1.5703125" style="138" customWidth="1"/>
    <col min="13309" max="13309" width="15.42578125" style="138" customWidth="1"/>
    <col min="13310" max="13310" width="1.42578125" style="138" customWidth="1"/>
    <col min="13311" max="13311" width="15.42578125" style="138" customWidth="1"/>
    <col min="13312" max="13312" width="1.42578125" style="138" customWidth="1"/>
    <col min="13313" max="13313" width="15.42578125" style="138" customWidth="1"/>
    <col min="13314" max="13314" width="1.42578125" style="138" customWidth="1"/>
    <col min="13315" max="13315" width="15.42578125" style="138" customWidth="1"/>
    <col min="13316" max="13316" width="1.42578125" style="138" customWidth="1"/>
    <col min="13317" max="13317" width="10.5703125" style="138"/>
    <col min="13318" max="13318" width="11.85546875" style="138" bestFit="1" customWidth="1"/>
    <col min="13319" max="13558" width="10.5703125" style="138"/>
    <col min="13559" max="13559" width="31.5703125" style="138" customWidth="1"/>
    <col min="13560" max="13560" width="13.5703125" style="138" customWidth="1"/>
    <col min="13561" max="13561" width="11.140625" style="138" customWidth="1"/>
    <col min="13562" max="13562" width="2.85546875" style="138" customWidth="1"/>
    <col min="13563" max="13563" width="7.5703125" style="138" customWidth="1"/>
    <col min="13564" max="13564" width="1.5703125" style="138" customWidth="1"/>
    <col min="13565" max="13565" width="15.42578125" style="138" customWidth="1"/>
    <col min="13566" max="13566" width="1.42578125" style="138" customWidth="1"/>
    <col min="13567" max="13567" width="15.42578125" style="138" customWidth="1"/>
    <col min="13568" max="13568" width="1.42578125" style="138" customWidth="1"/>
    <col min="13569" max="13569" width="15.42578125" style="138" customWidth="1"/>
    <col min="13570" max="13570" width="1.42578125" style="138" customWidth="1"/>
    <col min="13571" max="13571" width="15.42578125" style="138" customWidth="1"/>
    <col min="13572" max="13572" width="1.42578125" style="138" customWidth="1"/>
    <col min="13573" max="13573" width="10.5703125" style="138"/>
    <col min="13574" max="13574" width="11.85546875" style="138" bestFit="1" customWidth="1"/>
    <col min="13575" max="13814" width="10.5703125" style="138"/>
    <col min="13815" max="13815" width="31.5703125" style="138" customWidth="1"/>
    <col min="13816" max="13816" width="13.5703125" style="138" customWidth="1"/>
    <col min="13817" max="13817" width="11.140625" style="138" customWidth="1"/>
    <col min="13818" max="13818" width="2.85546875" style="138" customWidth="1"/>
    <col min="13819" max="13819" width="7.5703125" style="138" customWidth="1"/>
    <col min="13820" max="13820" width="1.5703125" style="138" customWidth="1"/>
    <col min="13821" max="13821" width="15.42578125" style="138" customWidth="1"/>
    <col min="13822" max="13822" width="1.42578125" style="138" customWidth="1"/>
    <col min="13823" max="13823" width="15.42578125" style="138" customWidth="1"/>
    <col min="13824" max="13824" width="1.42578125" style="138" customWidth="1"/>
    <col min="13825" max="13825" width="15.42578125" style="138" customWidth="1"/>
    <col min="13826" max="13826" width="1.42578125" style="138" customWidth="1"/>
    <col min="13827" max="13827" width="15.42578125" style="138" customWidth="1"/>
    <col min="13828" max="13828" width="1.42578125" style="138" customWidth="1"/>
    <col min="13829" max="13829" width="10.5703125" style="138"/>
    <col min="13830" max="13830" width="11.85546875" style="138" bestFit="1" customWidth="1"/>
    <col min="13831" max="14070" width="10.5703125" style="138"/>
    <col min="14071" max="14071" width="31.5703125" style="138" customWidth="1"/>
    <col min="14072" max="14072" width="13.5703125" style="138" customWidth="1"/>
    <col min="14073" max="14073" width="11.140625" style="138" customWidth="1"/>
    <col min="14074" max="14074" width="2.85546875" style="138" customWidth="1"/>
    <col min="14075" max="14075" width="7.5703125" style="138" customWidth="1"/>
    <col min="14076" max="14076" width="1.5703125" style="138" customWidth="1"/>
    <col min="14077" max="14077" width="15.42578125" style="138" customWidth="1"/>
    <col min="14078" max="14078" width="1.42578125" style="138" customWidth="1"/>
    <col min="14079" max="14079" width="15.42578125" style="138" customWidth="1"/>
    <col min="14080" max="14080" width="1.42578125" style="138" customWidth="1"/>
    <col min="14081" max="14081" width="15.42578125" style="138" customWidth="1"/>
    <col min="14082" max="14082" width="1.42578125" style="138" customWidth="1"/>
    <col min="14083" max="14083" width="15.42578125" style="138" customWidth="1"/>
    <col min="14084" max="14084" width="1.42578125" style="138" customWidth="1"/>
    <col min="14085" max="14085" width="10.5703125" style="138"/>
    <col min="14086" max="14086" width="11.85546875" style="138" bestFit="1" customWidth="1"/>
    <col min="14087" max="14326" width="10.5703125" style="138"/>
    <col min="14327" max="14327" width="31.5703125" style="138" customWidth="1"/>
    <col min="14328" max="14328" width="13.5703125" style="138" customWidth="1"/>
    <col min="14329" max="14329" width="11.140625" style="138" customWidth="1"/>
    <col min="14330" max="14330" width="2.85546875" style="138" customWidth="1"/>
    <col min="14331" max="14331" width="7.5703125" style="138" customWidth="1"/>
    <col min="14332" max="14332" width="1.5703125" style="138" customWidth="1"/>
    <col min="14333" max="14333" width="15.42578125" style="138" customWidth="1"/>
    <col min="14334" max="14334" width="1.42578125" style="138" customWidth="1"/>
    <col min="14335" max="14335" width="15.42578125" style="138" customWidth="1"/>
    <col min="14336" max="14336" width="1.42578125" style="138" customWidth="1"/>
    <col min="14337" max="14337" width="15.42578125" style="138" customWidth="1"/>
    <col min="14338" max="14338" width="1.42578125" style="138" customWidth="1"/>
    <col min="14339" max="14339" width="15.42578125" style="138" customWidth="1"/>
    <col min="14340" max="14340" width="1.42578125" style="138" customWidth="1"/>
    <col min="14341" max="14341" width="10.5703125" style="138"/>
    <col min="14342" max="14342" width="11.85546875" style="138" bestFit="1" customWidth="1"/>
    <col min="14343" max="14582" width="10.5703125" style="138"/>
    <col min="14583" max="14583" width="31.5703125" style="138" customWidth="1"/>
    <col min="14584" max="14584" width="13.5703125" style="138" customWidth="1"/>
    <col min="14585" max="14585" width="11.140625" style="138" customWidth="1"/>
    <col min="14586" max="14586" width="2.85546875" style="138" customWidth="1"/>
    <col min="14587" max="14587" width="7.5703125" style="138" customWidth="1"/>
    <col min="14588" max="14588" width="1.5703125" style="138" customWidth="1"/>
    <col min="14589" max="14589" width="15.42578125" style="138" customWidth="1"/>
    <col min="14590" max="14590" width="1.42578125" style="138" customWidth="1"/>
    <col min="14591" max="14591" width="15.42578125" style="138" customWidth="1"/>
    <col min="14592" max="14592" width="1.42578125" style="138" customWidth="1"/>
    <col min="14593" max="14593" width="15.42578125" style="138" customWidth="1"/>
    <col min="14594" max="14594" width="1.42578125" style="138" customWidth="1"/>
    <col min="14595" max="14595" width="15.42578125" style="138" customWidth="1"/>
    <col min="14596" max="14596" width="1.42578125" style="138" customWidth="1"/>
    <col min="14597" max="14597" width="10.5703125" style="138"/>
    <col min="14598" max="14598" width="11.85546875" style="138" bestFit="1" customWidth="1"/>
    <col min="14599" max="14838" width="10.5703125" style="138"/>
    <col min="14839" max="14839" width="31.5703125" style="138" customWidth="1"/>
    <col min="14840" max="14840" width="13.5703125" style="138" customWidth="1"/>
    <col min="14841" max="14841" width="11.140625" style="138" customWidth="1"/>
    <col min="14842" max="14842" width="2.85546875" style="138" customWidth="1"/>
    <col min="14843" max="14843" width="7.5703125" style="138" customWidth="1"/>
    <col min="14844" max="14844" width="1.5703125" style="138" customWidth="1"/>
    <col min="14845" max="14845" width="15.42578125" style="138" customWidth="1"/>
    <col min="14846" max="14846" width="1.42578125" style="138" customWidth="1"/>
    <col min="14847" max="14847" width="15.42578125" style="138" customWidth="1"/>
    <col min="14848" max="14848" width="1.42578125" style="138" customWidth="1"/>
    <col min="14849" max="14849" width="15.42578125" style="138" customWidth="1"/>
    <col min="14850" max="14850" width="1.42578125" style="138" customWidth="1"/>
    <col min="14851" max="14851" width="15.42578125" style="138" customWidth="1"/>
    <col min="14852" max="14852" width="1.42578125" style="138" customWidth="1"/>
    <col min="14853" max="14853" width="10.5703125" style="138"/>
    <col min="14854" max="14854" width="11.85546875" style="138" bestFit="1" customWidth="1"/>
    <col min="14855" max="15094" width="10.5703125" style="138"/>
    <col min="15095" max="15095" width="31.5703125" style="138" customWidth="1"/>
    <col min="15096" max="15096" width="13.5703125" style="138" customWidth="1"/>
    <col min="15097" max="15097" width="11.140625" style="138" customWidth="1"/>
    <col min="15098" max="15098" width="2.85546875" style="138" customWidth="1"/>
    <col min="15099" max="15099" width="7.5703125" style="138" customWidth="1"/>
    <col min="15100" max="15100" width="1.5703125" style="138" customWidth="1"/>
    <col min="15101" max="15101" width="15.42578125" style="138" customWidth="1"/>
    <col min="15102" max="15102" width="1.42578125" style="138" customWidth="1"/>
    <col min="15103" max="15103" width="15.42578125" style="138" customWidth="1"/>
    <col min="15104" max="15104" width="1.42578125" style="138" customWidth="1"/>
    <col min="15105" max="15105" width="15.42578125" style="138" customWidth="1"/>
    <col min="15106" max="15106" width="1.42578125" style="138" customWidth="1"/>
    <col min="15107" max="15107" width="15.42578125" style="138" customWidth="1"/>
    <col min="15108" max="15108" width="1.42578125" style="138" customWidth="1"/>
    <col min="15109" max="15109" width="10.5703125" style="138"/>
    <col min="15110" max="15110" width="11.85546875" style="138" bestFit="1" customWidth="1"/>
    <col min="15111" max="15350" width="10.5703125" style="138"/>
    <col min="15351" max="15351" width="31.5703125" style="138" customWidth="1"/>
    <col min="15352" max="15352" width="13.5703125" style="138" customWidth="1"/>
    <col min="15353" max="15353" width="11.140625" style="138" customWidth="1"/>
    <col min="15354" max="15354" width="2.85546875" style="138" customWidth="1"/>
    <col min="15355" max="15355" width="7.5703125" style="138" customWidth="1"/>
    <col min="15356" max="15356" width="1.5703125" style="138" customWidth="1"/>
    <col min="15357" max="15357" width="15.42578125" style="138" customWidth="1"/>
    <col min="15358" max="15358" width="1.42578125" style="138" customWidth="1"/>
    <col min="15359" max="15359" width="15.42578125" style="138" customWidth="1"/>
    <col min="15360" max="15360" width="1.42578125" style="138" customWidth="1"/>
    <col min="15361" max="15361" width="15.42578125" style="138" customWidth="1"/>
    <col min="15362" max="15362" width="1.42578125" style="138" customWidth="1"/>
    <col min="15363" max="15363" width="15.42578125" style="138" customWidth="1"/>
    <col min="15364" max="15364" width="1.42578125" style="138" customWidth="1"/>
    <col min="15365" max="15365" width="10.5703125" style="138"/>
    <col min="15366" max="15366" width="11.85546875" style="138" bestFit="1" customWidth="1"/>
    <col min="15367" max="15606" width="10.5703125" style="138"/>
    <col min="15607" max="15607" width="31.5703125" style="138" customWidth="1"/>
    <col min="15608" max="15608" width="13.5703125" style="138" customWidth="1"/>
    <col min="15609" max="15609" width="11.140625" style="138" customWidth="1"/>
    <col min="15610" max="15610" width="2.85546875" style="138" customWidth="1"/>
    <col min="15611" max="15611" width="7.5703125" style="138" customWidth="1"/>
    <col min="15612" max="15612" width="1.5703125" style="138" customWidth="1"/>
    <col min="15613" max="15613" width="15.42578125" style="138" customWidth="1"/>
    <col min="15614" max="15614" width="1.42578125" style="138" customWidth="1"/>
    <col min="15615" max="15615" width="15.42578125" style="138" customWidth="1"/>
    <col min="15616" max="15616" width="1.42578125" style="138" customWidth="1"/>
    <col min="15617" max="15617" width="15.42578125" style="138" customWidth="1"/>
    <col min="15618" max="15618" width="1.42578125" style="138" customWidth="1"/>
    <col min="15619" max="15619" width="15.42578125" style="138" customWidth="1"/>
    <col min="15620" max="15620" width="1.42578125" style="138" customWidth="1"/>
    <col min="15621" max="15621" width="10.5703125" style="138"/>
    <col min="15622" max="15622" width="11.85546875" style="138" bestFit="1" customWidth="1"/>
    <col min="15623" max="15862" width="10.5703125" style="138"/>
    <col min="15863" max="15863" width="31.5703125" style="138" customWidth="1"/>
    <col min="15864" max="15864" width="13.5703125" style="138" customWidth="1"/>
    <col min="15865" max="15865" width="11.140625" style="138" customWidth="1"/>
    <col min="15866" max="15866" width="2.85546875" style="138" customWidth="1"/>
    <col min="15867" max="15867" width="7.5703125" style="138" customWidth="1"/>
    <col min="15868" max="15868" width="1.5703125" style="138" customWidth="1"/>
    <col min="15869" max="15869" width="15.42578125" style="138" customWidth="1"/>
    <col min="15870" max="15870" width="1.42578125" style="138" customWidth="1"/>
    <col min="15871" max="15871" width="15.42578125" style="138" customWidth="1"/>
    <col min="15872" max="15872" width="1.42578125" style="138" customWidth="1"/>
    <col min="15873" max="15873" width="15.42578125" style="138" customWidth="1"/>
    <col min="15874" max="15874" width="1.42578125" style="138" customWidth="1"/>
    <col min="15875" max="15875" width="15.42578125" style="138" customWidth="1"/>
    <col min="15876" max="15876" width="1.42578125" style="138" customWidth="1"/>
    <col min="15877" max="15877" width="10.5703125" style="138"/>
    <col min="15878" max="15878" width="11.85546875" style="138" bestFit="1" customWidth="1"/>
    <col min="15879" max="16118" width="10.5703125" style="138"/>
    <col min="16119" max="16119" width="31.5703125" style="138" customWidth="1"/>
    <col min="16120" max="16120" width="13.5703125" style="138" customWidth="1"/>
    <col min="16121" max="16121" width="11.140625" style="138" customWidth="1"/>
    <col min="16122" max="16122" width="2.85546875" style="138" customWidth="1"/>
    <col min="16123" max="16123" width="7.5703125" style="138" customWidth="1"/>
    <col min="16124" max="16124" width="1.5703125" style="138" customWidth="1"/>
    <col min="16125" max="16125" width="15.42578125" style="138" customWidth="1"/>
    <col min="16126" max="16126" width="1.42578125" style="138" customWidth="1"/>
    <col min="16127" max="16127" width="15.42578125" style="138" customWidth="1"/>
    <col min="16128" max="16128" width="1.42578125" style="138" customWidth="1"/>
    <col min="16129" max="16129" width="15.42578125" style="138" customWidth="1"/>
    <col min="16130" max="16130" width="1.42578125" style="138" customWidth="1"/>
    <col min="16131" max="16131" width="15.42578125" style="138" customWidth="1"/>
    <col min="16132" max="16132" width="1.42578125" style="138" customWidth="1"/>
    <col min="16133" max="16133" width="10.5703125" style="138"/>
    <col min="16134" max="16134" width="11.85546875" style="138" bestFit="1" customWidth="1"/>
    <col min="16135" max="16384" width="10.5703125" style="138"/>
  </cols>
  <sheetData>
    <row r="1" spans="1:10" ht="22.5" customHeight="1">
      <c r="I1" s="140" t="s">
        <v>138</v>
      </c>
    </row>
    <row r="2" spans="1:10" ht="22.5" customHeight="1">
      <c r="A2" s="141" t="s">
        <v>28</v>
      </c>
      <c r="B2" s="142"/>
      <c r="C2" s="143"/>
      <c r="D2" s="143"/>
      <c r="E2" s="143"/>
      <c r="F2" s="142"/>
      <c r="G2" s="143"/>
      <c r="H2" s="142"/>
    </row>
    <row r="3" spans="1:10" ht="22.5" customHeight="1">
      <c r="A3" s="141" t="s">
        <v>20</v>
      </c>
      <c r="B3" s="143"/>
      <c r="C3" s="142"/>
      <c r="D3" s="143"/>
      <c r="E3" s="142"/>
      <c r="F3" s="142"/>
      <c r="G3" s="143"/>
      <c r="H3" s="142"/>
      <c r="I3" s="142"/>
    </row>
    <row r="4" spans="1:10" ht="22.5" customHeight="1">
      <c r="A4" s="141" t="s">
        <v>166</v>
      </c>
      <c r="B4" s="143"/>
      <c r="C4" s="142"/>
      <c r="D4" s="143"/>
      <c r="E4" s="142"/>
      <c r="F4" s="142"/>
      <c r="G4" s="143"/>
      <c r="H4" s="142"/>
      <c r="I4" s="142"/>
    </row>
    <row r="5" spans="1:10" ht="22.5" customHeight="1">
      <c r="A5" s="179" t="s">
        <v>129</v>
      </c>
      <c r="B5" s="179"/>
      <c r="C5" s="179"/>
      <c r="D5" s="179"/>
      <c r="E5" s="179"/>
      <c r="F5" s="179"/>
      <c r="G5" s="179"/>
      <c r="H5" s="179"/>
      <c r="I5" s="179"/>
    </row>
    <row r="6" spans="1:10" ht="22.5" customHeight="1">
      <c r="A6" s="142"/>
      <c r="B6" s="144"/>
      <c r="C6" s="145" t="s">
        <v>0</v>
      </c>
      <c r="D6" s="145"/>
      <c r="E6" s="145"/>
      <c r="F6" s="146"/>
      <c r="G6" s="145" t="s">
        <v>27</v>
      </c>
      <c r="H6" s="147"/>
      <c r="I6" s="145"/>
    </row>
    <row r="7" spans="1:10" ht="22.5" customHeight="1">
      <c r="A7" s="142"/>
      <c r="B7" s="148"/>
      <c r="C7" s="149">
        <v>2564</v>
      </c>
      <c r="D7" s="149"/>
      <c r="E7" s="150">
        <v>2563</v>
      </c>
      <c r="F7" s="151"/>
      <c r="G7" s="149">
        <v>2564</v>
      </c>
      <c r="H7" s="149"/>
      <c r="I7" s="150">
        <v>2563</v>
      </c>
    </row>
    <row r="8" spans="1:10" ht="22.5" customHeight="1">
      <c r="A8" s="152" t="s">
        <v>56</v>
      </c>
      <c r="B8" s="138"/>
      <c r="C8" s="153"/>
      <c r="D8" s="153"/>
      <c r="E8" s="133"/>
      <c r="F8" s="153"/>
      <c r="G8" s="154"/>
      <c r="H8" s="153"/>
      <c r="I8" s="153"/>
      <c r="J8" s="155"/>
    </row>
    <row r="9" spans="1:10" ht="22.5" customHeight="1">
      <c r="A9" s="139" t="s">
        <v>86</v>
      </c>
      <c r="B9" s="138"/>
      <c r="C9" s="156">
        <f>[1]PL!G29</f>
        <v>153394</v>
      </c>
      <c r="D9" s="157"/>
      <c r="E9" s="156">
        <v>96791</v>
      </c>
      <c r="F9" s="157"/>
      <c r="G9" s="156">
        <f>[1]PL!K29</f>
        <v>74945</v>
      </c>
      <c r="H9" s="157"/>
      <c r="I9" s="156">
        <v>54293</v>
      </c>
      <c r="J9" s="155"/>
    </row>
    <row r="10" spans="1:10" ht="22.5" customHeight="1">
      <c r="A10" s="139" t="s">
        <v>93</v>
      </c>
      <c r="B10" s="138"/>
      <c r="C10" s="156"/>
      <c r="D10" s="157"/>
      <c r="E10" s="156"/>
      <c r="F10" s="157"/>
      <c r="G10" s="140"/>
      <c r="H10" s="157"/>
      <c r="I10" s="140"/>
      <c r="J10" s="155"/>
    </row>
    <row r="11" spans="1:10" ht="22.5" customHeight="1">
      <c r="A11" s="139" t="s">
        <v>126</v>
      </c>
      <c r="B11" s="138"/>
      <c r="C11" s="156"/>
      <c r="D11" s="157"/>
      <c r="E11" s="156"/>
      <c r="F11" s="157"/>
      <c r="G11" s="140"/>
      <c r="H11" s="157"/>
      <c r="I11" s="140"/>
      <c r="J11" s="155"/>
    </row>
    <row r="12" spans="1:10" ht="22.5" customHeight="1">
      <c r="A12" s="139" t="s">
        <v>99</v>
      </c>
      <c r="B12" s="138"/>
      <c r="C12" s="156">
        <v>0</v>
      </c>
      <c r="D12" s="157"/>
      <c r="E12" s="156">
        <v>561</v>
      </c>
      <c r="F12" s="157"/>
      <c r="G12" s="156">
        <v>0</v>
      </c>
      <c r="H12" s="156"/>
      <c r="I12" s="156">
        <v>0</v>
      </c>
      <c r="J12" s="155"/>
    </row>
    <row r="13" spans="1:10" ht="22.5" customHeight="1">
      <c r="A13" s="139" t="s">
        <v>97</v>
      </c>
      <c r="B13" s="138"/>
      <c r="C13" s="156">
        <v>24093</v>
      </c>
      <c r="D13" s="157"/>
      <c r="E13" s="156">
        <v>23092</v>
      </c>
      <c r="F13" s="156"/>
      <c r="G13" s="156">
        <v>4120</v>
      </c>
      <c r="H13" s="156"/>
      <c r="I13" s="156">
        <v>6320</v>
      </c>
      <c r="J13" s="155"/>
    </row>
    <row r="14" spans="1:10" ht="22.5" customHeight="1">
      <c r="A14" s="139" t="s">
        <v>194</v>
      </c>
      <c r="B14" s="138"/>
      <c r="C14" s="156">
        <v>20</v>
      </c>
      <c r="D14" s="157"/>
      <c r="E14" s="156">
        <v>0</v>
      </c>
      <c r="F14" s="156"/>
      <c r="G14" s="156">
        <v>0</v>
      </c>
      <c r="H14" s="156"/>
      <c r="I14" s="156">
        <v>0</v>
      </c>
      <c r="J14" s="155"/>
    </row>
    <row r="15" spans="1:10" ht="22.5" customHeight="1">
      <c r="A15" s="139" t="s">
        <v>95</v>
      </c>
      <c r="B15" s="138"/>
      <c r="C15" s="156">
        <v>736</v>
      </c>
      <c r="D15" s="157"/>
      <c r="E15" s="156">
        <v>736</v>
      </c>
      <c r="F15" s="156"/>
      <c r="G15" s="156">
        <v>736</v>
      </c>
      <c r="H15" s="156"/>
      <c r="I15" s="156">
        <v>736</v>
      </c>
      <c r="J15" s="155"/>
    </row>
    <row r="16" spans="1:10" ht="22.5" customHeight="1">
      <c r="A16" s="139" t="s">
        <v>183</v>
      </c>
      <c r="B16" s="138"/>
      <c r="C16" s="156">
        <v>22</v>
      </c>
      <c r="D16" s="157"/>
      <c r="E16" s="156">
        <v>443</v>
      </c>
      <c r="F16" s="156"/>
      <c r="G16" s="140">
        <v>23</v>
      </c>
      <c r="H16" s="156"/>
      <c r="I16" s="140">
        <v>443</v>
      </c>
      <c r="J16" s="155"/>
    </row>
    <row r="17" spans="1:10" ht="22.5" customHeight="1">
      <c r="A17" s="139" t="s">
        <v>154</v>
      </c>
      <c r="B17" s="138"/>
      <c r="C17" s="156">
        <v>631</v>
      </c>
      <c r="D17" s="157"/>
      <c r="E17" s="156">
        <v>-493</v>
      </c>
      <c r="F17" s="156"/>
      <c r="G17" s="140">
        <v>1162</v>
      </c>
      <c r="H17" s="156"/>
      <c r="I17" s="140">
        <v>1218</v>
      </c>
      <c r="J17" s="155"/>
    </row>
    <row r="18" spans="1:10" ht="22.5" customHeight="1">
      <c r="A18" s="139" t="s">
        <v>201</v>
      </c>
      <c r="B18" s="138"/>
      <c r="C18" s="156">
        <v>-34</v>
      </c>
      <c r="D18" s="157"/>
      <c r="E18" s="156">
        <v>-1073</v>
      </c>
      <c r="F18" s="156"/>
      <c r="G18" s="156">
        <v>-24</v>
      </c>
      <c r="H18" s="156"/>
      <c r="I18" s="140">
        <v>-982</v>
      </c>
      <c r="J18" s="155"/>
    </row>
    <row r="19" spans="1:10" ht="22.5" customHeight="1">
      <c r="A19" s="139" t="s">
        <v>202</v>
      </c>
      <c r="B19" s="138"/>
      <c r="C19" s="156">
        <v>-28</v>
      </c>
      <c r="D19" s="157"/>
      <c r="E19" s="156">
        <v>-75</v>
      </c>
      <c r="F19" s="156"/>
      <c r="G19" s="156">
        <v>-2</v>
      </c>
      <c r="H19" s="156"/>
      <c r="I19" s="156">
        <v>-70</v>
      </c>
      <c r="J19" s="155"/>
    </row>
    <row r="20" spans="1:10" ht="22.5" customHeight="1">
      <c r="A20" s="139" t="s">
        <v>90</v>
      </c>
      <c r="B20" s="138"/>
      <c r="C20" s="156">
        <v>5685</v>
      </c>
      <c r="D20" s="157"/>
      <c r="E20" s="156">
        <v>5066</v>
      </c>
      <c r="F20" s="156"/>
      <c r="G20" s="140">
        <v>2097</v>
      </c>
      <c r="H20" s="156"/>
      <c r="I20" s="140">
        <v>1940</v>
      </c>
      <c r="J20" s="155"/>
    </row>
    <row r="21" spans="1:10" ht="22.5" customHeight="1">
      <c r="A21" s="139" t="s">
        <v>152</v>
      </c>
      <c r="B21" s="138"/>
      <c r="C21" s="156">
        <v>-2604</v>
      </c>
      <c r="D21" s="157"/>
      <c r="E21" s="156">
        <v>7</v>
      </c>
      <c r="F21" s="156"/>
      <c r="G21" s="156">
        <v>26</v>
      </c>
      <c r="H21" s="156"/>
      <c r="I21" s="156">
        <v>251</v>
      </c>
      <c r="J21" s="155"/>
    </row>
    <row r="22" spans="1:10" ht="22.5" customHeight="1">
      <c r="A22" s="139" t="s">
        <v>186</v>
      </c>
      <c r="B22" s="138"/>
      <c r="C22" s="156"/>
      <c r="D22" s="157"/>
      <c r="E22" s="156"/>
      <c r="F22" s="156"/>
      <c r="G22" s="140"/>
      <c r="H22" s="156"/>
      <c r="I22" s="140"/>
      <c r="J22" s="155"/>
    </row>
    <row r="23" spans="1:10" ht="22.5" customHeight="1">
      <c r="A23" s="139" t="s">
        <v>210</v>
      </c>
      <c r="B23" s="138"/>
      <c r="C23" s="156">
        <v>-1640</v>
      </c>
      <c r="D23" s="157"/>
      <c r="E23" s="156">
        <v>22754</v>
      </c>
      <c r="F23" s="156"/>
      <c r="G23" s="156">
        <v>-6264</v>
      </c>
      <c r="H23" s="156"/>
      <c r="I23" s="140">
        <v>18407</v>
      </c>
      <c r="J23" s="155"/>
    </row>
    <row r="24" spans="1:10" ht="22.5" customHeight="1">
      <c r="A24" s="139" t="s">
        <v>184</v>
      </c>
      <c r="B24" s="138"/>
      <c r="C24" s="156">
        <v>-11</v>
      </c>
      <c r="D24" s="157"/>
      <c r="E24" s="156">
        <v>-33</v>
      </c>
      <c r="F24" s="156"/>
      <c r="G24" s="140">
        <v>-3548</v>
      </c>
      <c r="H24" s="156"/>
      <c r="I24" s="140">
        <v>-2961</v>
      </c>
      <c r="J24" s="155"/>
    </row>
    <row r="25" spans="1:10" ht="22.5" customHeight="1">
      <c r="A25" s="139" t="s">
        <v>185</v>
      </c>
      <c r="B25" s="138"/>
      <c r="C25" s="130">
        <v>1552</v>
      </c>
      <c r="D25" s="157"/>
      <c r="E25" s="130">
        <v>1412</v>
      </c>
      <c r="F25" s="156"/>
      <c r="G25" s="130">
        <v>297</v>
      </c>
      <c r="H25" s="156"/>
      <c r="I25" s="130">
        <v>225</v>
      </c>
      <c r="J25" s="155"/>
    </row>
    <row r="26" spans="1:10" ht="22.5" customHeight="1">
      <c r="A26" s="139" t="s">
        <v>67</v>
      </c>
      <c r="B26" s="138"/>
      <c r="C26" s="156"/>
      <c r="D26" s="157"/>
      <c r="E26" s="156"/>
      <c r="F26" s="156"/>
      <c r="G26" s="140"/>
      <c r="H26" s="156"/>
      <c r="I26" s="140"/>
      <c r="J26" s="155"/>
    </row>
    <row r="27" spans="1:10" ht="22.5" customHeight="1">
      <c r="A27" s="139" t="s">
        <v>68</v>
      </c>
      <c r="B27" s="138"/>
      <c r="C27" s="156">
        <f>SUM(C9:C25)</f>
        <v>181816</v>
      </c>
      <c r="D27" s="157"/>
      <c r="E27" s="156">
        <f>SUM(E9:E25)</f>
        <v>149188</v>
      </c>
      <c r="F27" s="156"/>
      <c r="G27" s="156">
        <f>SUM(G9:G25)</f>
        <v>73568</v>
      </c>
      <c r="H27" s="156"/>
      <c r="I27" s="140">
        <f>SUM(I9:I25)</f>
        <v>79820</v>
      </c>
      <c r="J27" s="155"/>
    </row>
    <row r="28" spans="1:10" ht="22.5" customHeight="1">
      <c r="A28" s="139" t="s">
        <v>43</v>
      </c>
      <c r="B28" s="138"/>
      <c r="C28" s="156"/>
      <c r="D28" s="157"/>
      <c r="E28" s="156"/>
      <c r="F28" s="156"/>
      <c r="G28" s="140"/>
      <c r="H28" s="156"/>
      <c r="I28" s="140"/>
      <c r="J28" s="155"/>
    </row>
    <row r="29" spans="1:10" ht="22.5" customHeight="1">
      <c r="A29" s="139" t="s">
        <v>87</v>
      </c>
      <c r="B29" s="138"/>
      <c r="C29" s="156">
        <v>34230</v>
      </c>
      <c r="D29" s="157"/>
      <c r="E29" s="156">
        <v>36060</v>
      </c>
      <c r="F29" s="156"/>
      <c r="G29" s="140">
        <v>60006</v>
      </c>
      <c r="H29" s="156"/>
      <c r="I29" s="156">
        <v>24025</v>
      </c>
      <c r="J29" s="155"/>
    </row>
    <row r="30" spans="1:10" ht="22.5" customHeight="1">
      <c r="A30" s="139" t="s">
        <v>44</v>
      </c>
      <c r="B30" s="138"/>
      <c r="C30" s="156">
        <v>-104716</v>
      </c>
      <c r="D30" s="157"/>
      <c r="E30" s="156">
        <v>-86465</v>
      </c>
      <c r="F30" s="156"/>
      <c r="G30" s="140">
        <v>-20235</v>
      </c>
      <c r="H30" s="156"/>
      <c r="I30" s="156">
        <v>-10549</v>
      </c>
      <c r="J30" s="155"/>
    </row>
    <row r="31" spans="1:10" ht="22.5" customHeight="1">
      <c r="A31" s="139" t="s">
        <v>45</v>
      </c>
      <c r="B31" s="138"/>
      <c r="C31" s="156">
        <v>-7668</v>
      </c>
      <c r="D31" s="157"/>
      <c r="E31" s="156">
        <v>-8771</v>
      </c>
      <c r="F31" s="156"/>
      <c r="G31" s="140">
        <v>-3403</v>
      </c>
      <c r="H31" s="156"/>
      <c r="I31" s="156">
        <v>-2451</v>
      </c>
      <c r="J31" s="155"/>
    </row>
    <row r="32" spans="1:10" ht="22.5" customHeight="1">
      <c r="A32" s="139" t="s">
        <v>46</v>
      </c>
      <c r="B32" s="138"/>
      <c r="C32" s="156">
        <v>-691</v>
      </c>
      <c r="D32" s="157"/>
      <c r="E32" s="156">
        <v>-130</v>
      </c>
      <c r="F32" s="156"/>
      <c r="G32" s="156">
        <v>0</v>
      </c>
      <c r="H32" s="156"/>
      <c r="I32" s="156">
        <v>0</v>
      </c>
      <c r="J32" s="155"/>
    </row>
    <row r="33" spans="1:10" ht="22.5" customHeight="1">
      <c r="A33" s="139" t="s">
        <v>47</v>
      </c>
      <c r="B33" s="138"/>
      <c r="C33" s="156"/>
      <c r="D33" s="157"/>
      <c r="E33" s="156"/>
      <c r="F33" s="156"/>
      <c r="G33" s="140"/>
      <c r="H33" s="156"/>
      <c r="I33" s="156"/>
      <c r="J33" s="155"/>
    </row>
    <row r="34" spans="1:10" ht="22.5" customHeight="1">
      <c r="A34" s="139" t="s">
        <v>88</v>
      </c>
      <c r="B34" s="138"/>
      <c r="C34" s="156">
        <v>75698</v>
      </c>
      <c r="D34" s="157"/>
      <c r="E34" s="156">
        <v>22531</v>
      </c>
      <c r="F34" s="156"/>
      <c r="G34" s="140">
        <v>35475</v>
      </c>
      <c r="H34" s="156"/>
      <c r="I34" s="156">
        <v>105855</v>
      </c>
      <c r="J34" s="155"/>
    </row>
    <row r="35" spans="1:10" ht="22.5" customHeight="1">
      <c r="A35" s="139" t="s">
        <v>48</v>
      </c>
      <c r="B35" s="138"/>
      <c r="C35" s="156">
        <v>-2161</v>
      </c>
      <c r="D35" s="157"/>
      <c r="E35" s="156">
        <v>2611</v>
      </c>
      <c r="F35" s="156"/>
      <c r="G35" s="140">
        <v>-3495</v>
      </c>
      <c r="H35" s="156"/>
      <c r="I35" s="156">
        <v>-2877</v>
      </c>
      <c r="J35" s="155"/>
    </row>
    <row r="36" spans="1:10" ht="22.5" customHeight="1">
      <c r="A36" s="139" t="s">
        <v>207</v>
      </c>
      <c r="B36" s="138"/>
      <c r="C36" s="156">
        <v>-669</v>
      </c>
      <c r="D36" s="157"/>
      <c r="E36" s="156">
        <v>896</v>
      </c>
      <c r="F36" s="156"/>
      <c r="G36" s="156">
        <v>0</v>
      </c>
      <c r="H36" s="156"/>
      <c r="I36" s="156">
        <v>0</v>
      </c>
      <c r="J36" s="155"/>
    </row>
    <row r="37" spans="1:10" ht="22.5" customHeight="1">
      <c r="A37" s="139" t="s">
        <v>161</v>
      </c>
      <c r="B37" s="138"/>
      <c r="C37" s="156">
        <v>-1107</v>
      </c>
      <c r="D37" s="157"/>
      <c r="E37" s="156">
        <v>-30</v>
      </c>
      <c r="F37" s="156"/>
      <c r="G37" s="156">
        <v>-1107</v>
      </c>
      <c r="H37" s="156"/>
      <c r="I37" s="156">
        <v>0</v>
      </c>
      <c r="J37" s="155"/>
    </row>
    <row r="38" spans="1:10" ht="22.5" customHeight="1">
      <c r="A38" s="139" t="s">
        <v>206</v>
      </c>
      <c r="B38" s="138"/>
      <c r="C38" s="130">
        <v>435</v>
      </c>
      <c r="D38" s="157"/>
      <c r="E38" s="130">
        <v>0</v>
      </c>
      <c r="F38" s="156"/>
      <c r="G38" s="130">
        <v>0</v>
      </c>
      <c r="H38" s="157"/>
      <c r="I38" s="130">
        <v>0</v>
      </c>
      <c r="J38" s="155"/>
    </row>
    <row r="39" spans="1:10" ht="22.5" customHeight="1">
      <c r="A39" s="139" t="s">
        <v>69</v>
      </c>
      <c r="B39" s="138"/>
      <c r="C39" s="156">
        <f>SUM(C27:C38)</f>
        <v>175167</v>
      </c>
      <c r="D39" s="157"/>
      <c r="E39" s="156">
        <f>SUM(E27:E38)</f>
        <v>115890</v>
      </c>
      <c r="F39" s="156"/>
      <c r="G39" s="156">
        <f>SUM(G27:G38)</f>
        <v>140809</v>
      </c>
      <c r="H39" s="156"/>
      <c r="I39" s="156">
        <f>SUM(I27:I38)</f>
        <v>193823</v>
      </c>
      <c r="J39" s="155"/>
    </row>
    <row r="40" spans="1:10" ht="22.5" customHeight="1">
      <c r="A40" s="139" t="s">
        <v>55</v>
      </c>
      <c r="B40" s="138"/>
      <c r="C40" s="130">
        <v>-2011</v>
      </c>
      <c r="D40" s="157"/>
      <c r="E40" s="130">
        <v>-2217</v>
      </c>
      <c r="F40" s="156"/>
      <c r="G40" s="130">
        <v>-1802</v>
      </c>
      <c r="H40" s="156"/>
      <c r="I40" s="130">
        <v>-2113</v>
      </c>
      <c r="J40" s="155"/>
    </row>
    <row r="41" spans="1:10" ht="22.5" customHeight="1">
      <c r="A41" s="152" t="s">
        <v>70</v>
      </c>
      <c r="B41" s="138"/>
      <c r="C41" s="130">
        <f>SUM(C39:C40)</f>
        <v>173156</v>
      </c>
      <c r="D41" s="153"/>
      <c r="E41" s="130">
        <f>SUM(E39:E40)</f>
        <v>113673</v>
      </c>
      <c r="F41" s="156"/>
      <c r="G41" s="130">
        <f>SUM(G39:G40)</f>
        <v>139007</v>
      </c>
      <c r="H41" s="156"/>
      <c r="I41" s="130">
        <f>SUM(I39:I40)</f>
        <v>191710</v>
      </c>
      <c r="J41" s="155"/>
    </row>
    <row r="42" spans="1:10" ht="22.5" customHeight="1">
      <c r="A42" s="152"/>
      <c r="B42" s="138"/>
      <c r="C42" s="153"/>
      <c r="D42" s="153"/>
      <c r="E42" s="153"/>
      <c r="F42" s="153"/>
      <c r="G42" s="154"/>
      <c r="H42" s="153"/>
      <c r="I42" s="153"/>
      <c r="J42" s="155"/>
    </row>
    <row r="43" spans="1:10" ht="22.5" customHeight="1">
      <c r="A43" s="139" t="s">
        <v>5</v>
      </c>
      <c r="B43" s="138"/>
      <c r="C43" s="153"/>
      <c r="D43" s="153"/>
      <c r="E43" s="153"/>
      <c r="F43" s="153"/>
      <c r="G43" s="154"/>
      <c r="H43" s="153"/>
      <c r="I43" s="153"/>
      <c r="J43" s="155"/>
    </row>
    <row r="44" spans="1:10" ht="24" customHeight="1">
      <c r="A44" s="141" t="s">
        <v>28</v>
      </c>
      <c r="B44" s="142"/>
      <c r="C44" s="143"/>
      <c r="D44" s="143"/>
      <c r="E44" s="143"/>
      <c r="F44" s="142"/>
      <c r="G44" s="143"/>
      <c r="H44" s="142"/>
      <c r="I44" s="140" t="s">
        <v>138</v>
      </c>
    </row>
    <row r="45" spans="1:10" ht="24" customHeight="1">
      <c r="A45" s="141" t="s">
        <v>21</v>
      </c>
      <c r="B45" s="143"/>
      <c r="C45" s="142"/>
      <c r="D45" s="143"/>
      <c r="E45" s="142"/>
      <c r="F45" s="142"/>
      <c r="G45" s="143"/>
      <c r="H45" s="142"/>
      <c r="I45" s="142"/>
    </row>
    <row r="46" spans="1:10" ht="24" customHeight="1">
      <c r="A46" s="141" t="s">
        <v>166</v>
      </c>
      <c r="B46" s="143"/>
      <c r="C46" s="142"/>
      <c r="D46" s="143"/>
      <c r="E46" s="142"/>
      <c r="F46" s="142"/>
      <c r="G46" s="143"/>
      <c r="H46" s="142"/>
      <c r="I46" s="142"/>
    </row>
    <row r="47" spans="1:10" ht="24" customHeight="1">
      <c r="A47" s="179" t="s">
        <v>129</v>
      </c>
      <c r="B47" s="179"/>
      <c r="C47" s="179"/>
      <c r="D47" s="179"/>
      <c r="E47" s="179"/>
      <c r="F47" s="179"/>
      <c r="G47" s="179"/>
      <c r="H47" s="179"/>
      <c r="I47" s="179"/>
    </row>
    <row r="48" spans="1:10" ht="24" customHeight="1">
      <c r="A48" s="142"/>
      <c r="B48" s="144"/>
      <c r="C48" s="145" t="s">
        <v>0</v>
      </c>
      <c r="D48" s="145"/>
      <c r="E48" s="145"/>
      <c r="F48" s="146"/>
      <c r="G48" s="145" t="s">
        <v>27</v>
      </c>
      <c r="H48" s="147"/>
      <c r="I48" s="145"/>
    </row>
    <row r="49" spans="1:10" ht="24" customHeight="1">
      <c r="A49" s="142"/>
      <c r="B49" s="148"/>
      <c r="C49" s="149">
        <v>2564</v>
      </c>
      <c r="D49" s="149"/>
      <c r="E49" s="150">
        <v>2563</v>
      </c>
      <c r="F49" s="151"/>
      <c r="G49" s="149">
        <v>2564</v>
      </c>
      <c r="H49" s="149"/>
      <c r="I49" s="150">
        <v>2563</v>
      </c>
    </row>
    <row r="50" spans="1:10" ht="24" customHeight="1">
      <c r="A50" s="152" t="s">
        <v>57</v>
      </c>
      <c r="B50" s="138"/>
      <c r="C50" s="139"/>
      <c r="D50" s="153"/>
      <c r="E50" s="139"/>
      <c r="F50" s="139"/>
      <c r="H50" s="158"/>
      <c r="I50" s="139"/>
      <c r="J50" s="155"/>
    </row>
    <row r="51" spans="1:10" ht="24" customHeight="1">
      <c r="A51" s="159" t="s">
        <v>162</v>
      </c>
      <c r="B51" s="138"/>
      <c r="C51" s="156">
        <v>-472224</v>
      </c>
      <c r="D51" s="160"/>
      <c r="E51" s="156">
        <v>-980831</v>
      </c>
      <c r="F51" s="139"/>
      <c r="G51" s="140">
        <v>-268093</v>
      </c>
      <c r="H51" s="158"/>
      <c r="I51" s="156">
        <v>-857561</v>
      </c>
      <c r="J51" s="155"/>
    </row>
    <row r="52" spans="1:10" ht="24" customHeight="1">
      <c r="A52" s="159" t="s">
        <v>163</v>
      </c>
      <c r="B52" s="138"/>
      <c r="C52" s="156">
        <v>367450</v>
      </c>
      <c r="D52" s="160"/>
      <c r="E52" s="156">
        <v>870761</v>
      </c>
      <c r="F52" s="139"/>
      <c r="G52" s="140">
        <v>202040</v>
      </c>
      <c r="H52" s="158"/>
      <c r="I52" s="156">
        <v>692071</v>
      </c>
      <c r="J52" s="155"/>
    </row>
    <row r="53" spans="1:10" ht="24" customHeight="1">
      <c r="A53" s="159" t="s">
        <v>153</v>
      </c>
      <c r="B53" s="138"/>
      <c r="C53" s="156">
        <v>0</v>
      </c>
      <c r="D53" s="160"/>
      <c r="E53" s="156">
        <v>10000</v>
      </c>
      <c r="F53" s="139"/>
      <c r="G53" s="156">
        <v>0</v>
      </c>
      <c r="H53" s="158"/>
      <c r="I53" s="156">
        <v>0</v>
      </c>
      <c r="J53" s="155"/>
    </row>
    <row r="54" spans="1:10" ht="24" customHeight="1">
      <c r="A54" s="139" t="s">
        <v>120</v>
      </c>
      <c r="B54" s="138"/>
      <c r="C54" s="156">
        <v>0</v>
      </c>
      <c r="D54" s="157"/>
      <c r="E54" s="156">
        <v>0</v>
      </c>
      <c r="F54" s="156"/>
      <c r="G54" s="140">
        <v>-49650</v>
      </c>
      <c r="H54" s="156"/>
      <c r="I54" s="156">
        <v>-45500</v>
      </c>
      <c r="J54" s="155"/>
    </row>
    <row r="55" spans="1:10" ht="24" customHeight="1">
      <c r="A55" s="139" t="s">
        <v>127</v>
      </c>
      <c r="B55" s="138"/>
      <c r="C55" s="156">
        <v>0</v>
      </c>
      <c r="D55" s="157"/>
      <c r="E55" s="156">
        <v>0</v>
      </c>
      <c r="F55" s="156"/>
      <c r="G55" s="156">
        <v>0</v>
      </c>
      <c r="H55" s="156"/>
      <c r="I55" s="156">
        <v>1200</v>
      </c>
      <c r="J55" s="155"/>
    </row>
    <row r="56" spans="1:10" ht="24" customHeight="1">
      <c r="A56" s="139" t="s">
        <v>158</v>
      </c>
      <c r="B56" s="138"/>
      <c r="C56" s="156">
        <v>28</v>
      </c>
      <c r="D56" s="157"/>
      <c r="E56" s="156">
        <v>75</v>
      </c>
      <c r="F56" s="156"/>
      <c r="G56" s="156">
        <v>2</v>
      </c>
      <c r="H56" s="156"/>
      <c r="I56" s="156">
        <v>70</v>
      </c>
      <c r="J56" s="155"/>
    </row>
    <row r="57" spans="1:10" ht="24" customHeight="1">
      <c r="A57" s="139" t="s">
        <v>205</v>
      </c>
      <c r="B57" s="138"/>
      <c r="C57" s="156">
        <v>-29900</v>
      </c>
      <c r="D57" s="157"/>
      <c r="E57" s="156">
        <v>-19613</v>
      </c>
      <c r="F57" s="156"/>
      <c r="G57" s="140">
        <v>-1050</v>
      </c>
      <c r="H57" s="156"/>
      <c r="I57" s="156">
        <v>-96</v>
      </c>
      <c r="J57" s="155"/>
    </row>
    <row r="58" spans="1:10" ht="24" customHeight="1">
      <c r="A58" s="139" t="s">
        <v>187</v>
      </c>
      <c r="B58" s="138"/>
      <c r="C58" s="156">
        <v>0</v>
      </c>
      <c r="D58" s="157"/>
      <c r="E58" s="156">
        <v>21</v>
      </c>
      <c r="F58" s="156"/>
      <c r="G58" s="140">
        <v>2355</v>
      </c>
      <c r="H58" s="156"/>
      <c r="I58" s="156">
        <v>2991</v>
      </c>
      <c r="J58" s="155"/>
    </row>
    <row r="59" spans="1:10" ht="24" customHeight="1">
      <c r="A59" s="152" t="s">
        <v>139</v>
      </c>
      <c r="B59" s="138"/>
      <c r="C59" s="161">
        <f>SUM(C51:C58)</f>
        <v>-134646</v>
      </c>
      <c r="D59" s="157"/>
      <c r="E59" s="161">
        <f>SUM(E51:E58)</f>
        <v>-119587</v>
      </c>
      <c r="F59" s="156"/>
      <c r="G59" s="161">
        <f>SUM(G51:G58)</f>
        <v>-114396</v>
      </c>
      <c r="H59" s="156"/>
      <c r="I59" s="161">
        <f>SUM(I51:I58)</f>
        <v>-206825</v>
      </c>
      <c r="J59" s="155"/>
    </row>
    <row r="60" spans="1:10" ht="24" customHeight="1">
      <c r="A60" s="152" t="s">
        <v>22</v>
      </c>
      <c r="B60" s="138"/>
      <c r="C60" s="156"/>
      <c r="D60" s="157"/>
      <c r="E60" s="156"/>
      <c r="F60" s="156"/>
      <c r="G60" s="156"/>
      <c r="H60" s="156"/>
      <c r="I60" s="156"/>
      <c r="J60" s="155"/>
    </row>
    <row r="61" spans="1:10" ht="24" customHeight="1">
      <c r="A61" s="139" t="s">
        <v>198</v>
      </c>
      <c r="B61" s="138"/>
      <c r="C61" s="156">
        <v>5281</v>
      </c>
      <c r="D61" s="157"/>
      <c r="E61" s="156">
        <v>4653</v>
      </c>
      <c r="F61" s="156"/>
      <c r="G61" s="156">
        <v>-6000</v>
      </c>
      <c r="H61" s="156"/>
      <c r="I61" s="156">
        <v>0</v>
      </c>
      <c r="J61" s="155"/>
    </row>
    <row r="62" spans="1:10" ht="24" customHeight="1">
      <c r="A62" s="139" t="s">
        <v>199</v>
      </c>
      <c r="B62" s="138"/>
      <c r="C62" s="156">
        <v>-11348</v>
      </c>
      <c r="D62" s="157"/>
      <c r="E62" s="156">
        <v>6911</v>
      </c>
      <c r="F62" s="156"/>
      <c r="G62" s="156">
        <v>0</v>
      </c>
      <c r="H62" s="156"/>
      <c r="I62" s="156">
        <v>0</v>
      </c>
      <c r="J62" s="155"/>
    </row>
    <row r="63" spans="1:10" ht="24" customHeight="1">
      <c r="A63" s="139" t="s">
        <v>150</v>
      </c>
      <c r="B63" s="138"/>
      <c r="C63" s="156">
        <v>-4995</v>
      </c>
      <c r="D63" s="157"/>
      <c r="E63" s="156">
        <v>-6948</v>
      </c>
      <c r="F63" s="156"/>
      <c r="G63" s="156">
        <v>-3375</v>
      </c>
      <c r="H63" s="156"/>
      <c r="I63" s="156">
        <v>-5677</v>
      </c>
      <c r="J63" s="155"/>
    </row>
    <row r="64" spans="1:10" ht="24" customHeight="1">
      <c r="A64" s="139" t="s">
        <v>58</v>
      </c>
      <c r="B64" s="138"/>
      <c r="C64" s="156">
        <v>-1046</v>
      </c>
      <c r="D64" s="157"/>
      <c r="E64" s="156">
        <v>-1099</v>
      </c>
      <c r="F64" s="156"/>
      <c r="G64" s="156">
        <v>-153</v>
      </c>
      <c r="H64" s="156"/>
      <c r="I64" s="156">
        <v>0</v>
      </c>
      <c r="J64" s="155"/>
    </row>
    <row r="65" spans="1:10" ht="24" customHeight="1">
      <c r="A65" s="152" t="s">
        <v>164</v>
      </c>
      <c r="B65" s="138"/>
      <c r="C65" s="161">
        <f>SUM(C61:C64)</f>
        <v>-12108</v>
      </c>
      <c r="D65" s="157"/>
      <c r="E65" s="161">
        <f>SUM(E61:E64)</f>
        <v>3517</v>
      </c>
      <c r="F65" s="156"/>
      <c r="G65" s="161">
        <f>SUM(G61:G64)</f>
        <v>-9528</v>
      </c>
      <c r="H65" s="156"/>
      <c r="I65" s="161">
        <f>SUM(I61:I64)</f>
        <v>-5677</v>
      </c>
      <c r="J65" s="155"/>
    </row>
    <row r="66" spans="1:10" ht="24" customHeight="1">
      <c r="A66" s="152" t="s">
        <v>200</v>
      </c>
      <c r="B66" s="138"/>
      <c r="C66" s="156">
        <f>C59+C65+C41</f>
        <v>26402</v>
      </c>
      <c r="D66" s="162"/>
      <c r="E66" s="156">
        <f>E59+E65+E41</f>
        <v>-2397</v>
      </c>
      <c r="F66" s="156"/>
      <c r="G66" s="156">
        <f>G59+G65+G41</f>
        <v>15083</v>
      </c>
      <c r="H66" s="156"/>
      <c r="I66" s="156">
        <f>I59+I65+I41</f>
        <v>-20792</v>
      </c>
      <c r="J66" s="155"/>
    </row>
    <row r="67" spans="1:10" ht="24" customHeight="1">
      <c r="A67" s="139" t="s">
        <v>136</v>
      </c>
      <c r="B67" s="138"/>
      <c r="C67" s="156">
        <f>[1]BS!F11</f>
        <v>23866</v>
      </c>
      <c r="D67" s="162"/>
      <c r="E67" s="156">
        <v>127912</v>
      </c>
      <c r="F67" s="156"/>
      <c r="G67" s="156">
        <f>[1]BS!J11</f>
        <v>15385</v>
      </c>
      <c r="H67" s="156"/>
      <c r="I67" s="156">
        <v>82702</v>
      </c>
      <c r="J67" s="155"/>
    </row>
    <row r="68" spans="1:10" ht="24" customHeight="1" thickBot="1">
      <c r="A68" s="152" t="s">
        <v>137</v>
      </c>
      <c r="B68" s="138"/>
      <c r="C68" s="163">
        <f>SUM(C66:C67)</f>
        <v>50268</v>
      </c>
      <c r="D68" s="162"/>
      <c r="E68" s="163">
        <f>SUM(E66:E67)</f>
        <v>125515</v>
      </c>
      <c r="F68" s="156"/>
      <c r="G68" s="163">
        <f>SUM(G66:G67)</f>
        <v>30468</v>
      </c>
      <c r="H68" s="156"/>
      <c r="I68" s="163">
        <f>SUM(I66:I67)</f>
        <v>61910</v>
      </c>
      <c r="J68" s="155"/>
    </row>
    <row r="69" spans="1:10" ht="24" customHeight="1" thickTop="1">
      <c r="A69" s="152"/>
      <c r="B69" s="138"/>
      <c r="C69" s="166">
        <f>C68-[1]BS!D11</f>
        <v>0</v>
      </c>
      <c r="D69" s="167"/>
      <c r="E69" s="166"/>
      <c r="F69" s="166"/>
      <c r="G69" s="166">
        <f>G68-[1]BS!H11</f>
        <v>0</v>
      </c>
      <c r="H69" s="156"/>
      <c r="I69" s="156"/>
      <c r="J69" s="155"/>
    </row>
    <row r="70" spans="1:10" ht="24" customHeight="1">
      <c r="A70" s="152" t="s">
        <v>203</v>
      </c>
      <c r="B70" s="138"/>
      <c r="C70" s="156"/>
      <c r="D70" s="153"/>
      <c r="E70" s="156"/>
      <c r="F70" s="156"/>
      <c r="G70" s="156"/>
      <c r="H70" s="156"/>
      <c r="I70" s="156"/>
      <c r="J70" s="155"/>
    </row>
    <row r="71" spans="1:10" ht="24" customHeight="1">
      <c r="A71" s="139" t="s">
        <v>204</v>
      </c>
      <c r="B71" s="138"/>
      <c r="C71" s="156"/>
      <c r="D71" s="160"/>
      <c r="E71" s="156"/>
      <c r="F71" s="156"/>
      <c r="G71" s="156"/>
      <c r="H71" s="156"/>
      <c r="I71" s="156"/>
      <c r="J71" s="155"/>
    </row>
    <row r="72" spans="1:10" ht="24" customHeight="1">
      <c r="A72" s="139" t="s">
        <v>208</v>
      </c>
      <c r="B72" s="138"/>
      <c r="C72" s="156">
        <v>1281</v>
      </c>
      <c r="D72" s="160"/>
      <c r="E72" s="156">
        <v>0</v>
      </c>
      <c r="F72" s="156"/>
      <c r="G72" s="156">
        <v>0</v>
      </c>
      <c r="H72" s="156"/>
      <c r="I72" s="156">
        <v>0</v>
      </c>
      <c r="J72" s="155"/>
    </row>
    <row r="73" spans="1:10" ht="24" customHeight="1">
      <c r="A73" s="152"/>
      <c r="B73" s="138"/>
      <c r="C73" s="156"/>
      <c r="D73" s="153"/>
      <c r="E73" s="156"/>
      <c r="F73" s="156"/>
      <c r="G73" s="156"/>
      <c r="H73" s="156"/>
      <c r="I73" s="156"/>
      <c r="J73" s="155"/>
    </row>
    <row r="74" spans="1:10" ht="24" customHeight="1">
      <c r="A74" s="139" t="s">
        <v>5</v>
      </c>
      <c r="B74" s="138"/>
      <c r="C74" s="153"/>
      <c r="D74" s="153"/>
      <c r="E74" s="153"/>
      <c r="F74" s="153"/>
      <c r="G74" s="154"/>
      <c r="H74" s="153"/>
      <c r="I74" s="153"/>
      <c r="J74" s="155"/>
    </row>
    <row r="75" spans="1:10" ht="24" customHeight="1">
      <c r="A75" s="139"/>
      <c r="B75" s="138"/>
      <c r="C75" s="156"/>
      <c r="D75" s="153"/>
      <c r="E75" s="156"/>
      <c r="F75" s="156"/>
      <c r="G75" s="140"/>
      <c r="H75" s="156"/>
      <c r="I75" s="156"/>
      <c r="J75" s="155"/>
    </row>
    <row r="76" spans="1:10" ht="24" customHeight="1">
      <c r="A76" s="139"/>
      <c r="B76" s="138"/>
      <c r="C76" s="156"/>
      <c r="D76" s="153"/>
      <c r="E76" s="156"/>
      <c r="F76" s="156"/>
      <c r="G76" s="140"/>
      <c r="H76" s="156"/>
      <c r="I76" s="156"/>
      <c r="J76" s="155"/>
    </row>
    <row r="77" spans="1:10" ht="24" customHeight="1">
      <c r="A77" s="139"/>
      <c r="B77" s="138"/>
      <c r="C77" s="153"/>
      <c r="D77" s="153"/>
      <c r="E77" s="153"/>
      <c r="F77" s="153"/>
      <c r="G77" s="154"/>
      <c r="H77" s="153"/>
      <c r="I77" s="153"/>
      <c r="J77" s="155"/>
    </row>
    <row r="78" spans="1:10" ht="24" customHeight="1">
      <c r="B78" s="138"/>
      <c r="C78" s="153"/>
      <c r="D78" s="153"/>
      <c r="E78" s="153"/>
      <c r="F78" s="153"/>
      <c r="G78" s="154"/>
      <c r="H78" s="153"/>
      <c r="I78" s="153"/>
      <c r="J78" s="155"/>
    </row>
    <row r="79" spans="1:10" ht="24" customHeight="1">
      <c r="B79" s="138"/>
      <c r="C79" s="153"/>
      <c r="D79" s="153"/>
      <c r="E79" s="153"/>
      <c r="F79" s="153"/>
      <c r="G79" s="154"/>
      <c r="H79" s="153"/>
      <c r="I79" s="153"/>
      <c r="J79" s="155"/>
    </row>
    <row r="80" spans="1:10" ht="24" customHeight="1">
      <c r="B80" s="138"/>
      <c r="C80" s="153"/>
      <c r="D80" s="153"/>
      <c r="E80" s="153"/>
      <c r="F80" s="153"/>
      <c r="G80" s="154"/>
      <c r="H80" s="153"/>
      <c r="I80" s="153"/>
      <c r="J80" s="155"/>
    </row>
    <row r="81" spans="2:10" ht="24" customHeight="1">
      <c r="B81" s="138"/>
      <c r="C81" s="153"/>
      <c r="D81" s="153"/>
      <c r="E81" s="153"/>
      <c r="F81" s="153"/>
      <c r="G81" s="154"/>
      <c r="H81" s="153"/>
      <c r="I81" s="153"/>
      <c r="J81" s="155"/>
    </row>
    <row r="82" spans="2:10" ht="24" customHeight="1">
      <c r="B82" s="138"/>
      <c r="C82" s="164"/>
      <c r="D82" s="164"/>
      <c r="E82" s="164"/>
      <c r="F82" s="164"/>
      <c r="G82" s="154"/>
      <c r="H82" s="164"/>
      <c r="I82" s="164"/>
    </row>
    <row r="83" spans="2:10" ht="24" customHeight="1">
      <c r="B83" s="138"/>
      <c r="C83" s="164"/>
      <c r="D83" s="164"/>
      <c r="E83" s="164"/>
      <c r="F83" s="164"/>
      <c r="G83" s="154"/>
      <c r="H83" s="164"/>
      <c r="I83" s="164"/>
    </row>
    <row r="84" spans="2:10" ht="24" customHeight="1">
      <c r="B84" s="138"/>
      <c r="C84" s="164"/>
      <c r="D84" s="164"/>
      <c r="E84" s="164"/>
      <c r="F84" s="164"/>
      <c r="G84" s="154"/>
      <c r="H84" s="164"/>
      <c r="I84" s="164"/>
    </row>
    <row r="85" spans="2:10" ht="24" customHeight="1">
      <c r="B85" s="138"/>
      <c r="C85" s="164"/>
      <c r="D85" s="164"/>
      <c r="E85" s="164"/>
      <c r="F85" s="164"/>
      <c r="G85" s="154"/>
      <c r="H85" s="164"/>
      <c r="I85" s="164"/>
    </row>
    <row r="86" spans="2:10" ht="24" customHeight="1">
      <c r="B86" s="138"/>
      <c r="C86" s="164"/>
      <c r="D86" s="164"/>
      <c r="E86" s="164"/>
      <c r="F86" s="164"/>
      <c r="G86" s="154"/>
      <c r="H86" s="164"/>
      <c r="I86" s="164"/>
    </row>
    <row r="87" spans="2:10" ht="24" customHeight="1">
      <c r="B87" s="138"/>
      <c r="C87" s="164"/>
      <c r="D87" s="164"/>
      <c r="E87" s="164"/>
      <c r="F87" s="164"/>
      <c r="G87" s="154"/>
      <c r="H87" s="164"/>
      <c r="I87" s="164"/>
    </row>
    <row r="88" spans="2:10" ht="24" customHeight="1">
      <c r="B88" s="138"/>
      <c r="C88" s="164"/>
      <c r="D88" s="164"/>
      <c r="E88" s="164"/>
      <c r="F88" s="164"/>
      <c r="G88" s="154"/>
      <c r="H88" s="164"/>
      <c r="I88" s="164"/>
    </row>
    <row r="89" spans="2:10" ht="24" customHeight="1">
      <c r="B89" s="138"/>
      <c r="C89" s="164"/>
      <c r="D89" s="164"/>
      <c r="E89" s="164"/>
      <c r="F89" s="164"/>
      <c r="G89" s="154"/>
      <c r="H89" s="164"/>
      <c r="I89" s="164"/>
    </row>
    <row r="90" spans="2:10" ht="24" customHeight="1">
      <c r="B90" s="138"/>
      <c r="C90" s="164"/>
      <c r="D90" s="164"/>
      <c r="E90" s="164"/>
      <c r="F90" s="164"/>
      <c r="G90" s="154"/>
      <c r="H90" s="164"/>
      <c r="I90" s="164"/>
    </row>
    <row r="91" spans="2:10" ht="24" customHeight="1">
      <c r="B91" s="138"/>
      <c r="C91" s="164"/>
      <c r="D91" s="164"/>
      <c r="E91" s="164"/>
      <c r="F91" s="164"/>
      <c r="G91" s="154"/>
      <c r="H91" s="164"/>
      <c r="I91" s="164"/>
    </row>
    <row r="92" spans="2:10" ht="24" customHeight="1">
      <c r="B92" s="138"/>
      <c r="C92" s="164"/>
      <c r="D92" s="164"/>
      <c r="E92" s="164"/>
      <c r="F92" s="164"/>
      <c r="G92" s="154"/>
      <c r="H92" s="164"/>
      <c r="I92" s="164"/>
    </row>
    <row r="93" spans="2:10" ht="24" customHeight="1">
      <c r="B93" s="138"/>
      <c r="C93" s="164"/>
      <c r="D93" s="164"/>
      <c r="E93" s="164"/>
      <c r="F93" s="164"/>
      <c r="G93" s="154"/>
      <c r="H93" s="164"/>
      <c r="I93" s="164"/>
    </row>
    <row r="94" spans="2:10" ht="24" customHeight="1">
      <c r="B94" s="138"/>
      <c r="C94" s="164"/>
      <c r="D94" s="164"/>
      <c r="E94" s="164"/>
      <c r="F94" s="164"/>
      <c r="G94" s="154"/>
      <c r="H94" s="164"/>
      <c r="I94" s="164"/>
    </row>
    <row r="95" spans="2:10" ht="24" customHeight="1">
      <c r="B95" s="138"/>
      <c r="C95" s="164"/>
      <c r="D95" s="164"/>
      <c r="E95" s="164"/>
      <c r="F95" s="164"/>
      <c r="G95" s="154"/>
      <c r="H95" s="164"/>
      <c r="I95" s="164"/>
    </row>
    <row r="96" spans="2:10" ht="24" customHeight="1">
      <c r="B96" s="138"/>
      <c r="C96" s="164"/>
      <c r="D96" s="164"/>
      <c r="E96" s="164"/>
      <c r="F96" s="164"/>
      <c r="G96" s="154"/>
      <c r="H96" s="164"/>
      <c r="I96" s="164"/>
    </row>
    <row r="97" spans="2:9" ht="24" customHeight="1">
      <c r="B97" s="138"/>
      <c r="C97" s="164"/>
      <c r="D97" s="164"/>
      <c r="E97" s="164"/>
      <c r="F97" s="164"/>
      <c r="G97" s="154"/>
      <c r="H97" s="164"/>
      <c r="I97" s="164"/>
    </row>
    <row r="98" spans="2:9" ht="24" customHeight="1">
      <c r="B98" s="138"/>
      <c r="C98" s="164"/>
      <c r="D98" s="164"/>
      <c r="E98" s="164"/>
      <c r="F98" s="164"/>
      <c r="G98" s="154"/>
      <c r="H98" s="164"/>
      <c r="I98" s="164"/>
    </row>
    <row r="99" spans="2:9" ht="24" customHeight="1">
      <c r="B99" s="138"/>
      <c r="C99" s="164"/>
      <c r="D99" s="164"/>
      <c r="E99" s="164"/>
      <c r="F99" s="164"/>
      <c r="G99" s="154"/>
      <c r="H99" s="164"/>
      <c r="I99" s="164"/>
    </row>
    <row r="100" spans="2:9" ht="24" customHeight="1">
      <c r="B100" s="138"/>
      <c r="C100" s="164"/>
      <c r="D100" s="164"/>
      <c r="E100" s="164"/>
      <c r="F100" s="164"/>
      <c r="G100" s="154"/>
      <c r="H100" s="164"/>
      <c r="I100" s="164"/>
    </row>
    <row r="101" spans="2:9" ht="24" customHeight="1">
      <c r="B101" s="138"/>
      <c r="C101" s="164"/>
      <c r="D101" s="164"/>
      <c r="E101" s="164"/>
      <c r="F101" s="164"/>
      <c r="G101" s="154"/>
      <c r="H101" s="164"/>
      <c r="I101" s="164"/>
    </row>
    <row r="102" spans="2:9" ht="24" customHeight="1">
      <c r="B102" s="138"/>
      <c r="C102" s="164"/>
      <c r="D102" s="164"/>
      <c r="E102" s="164"/>
      <c r="F102" s="164"/>
      <c r="G102" s="154"/>
      <c r="H102" s="164"/>
      <c r="I102" s="164"/>
    </row>
    <row r="103" spans="2:9" ht="24" customHeight="1">
      <c r="B103" s="138"/>
      <c r="C103" s="164"/>
      <c r="D103" s="164"/>
      <c r="E103" s="164"/>
      <c r="F103" s="164"/>
      <c r="G103" s="154"/>
      <c r="H103" s="164"/>
      <c r="I103" s="164"/>
    </row>
    <row r="104" spans="2:9" ht="24" customHeight="1">
      <c r="B104" s="138"/>
      <c r="C104" s="164"/>
      <c r="D104" s="164"/>
      <c r="E104" s="164"/>
      <c r="F104" s="164"/>
      <c r="G104" s="154"/>
      <c r="H104" s="164"/>
      <c r="I104" s="164"/>
    </row>
    <row r="105" spans="2:9" ht="24" customHeight="1">
      <c r="B105" s="138"/>
      <c r="C105" s="164"/>
      <c r="D105" s="164"/>
      <c r="E105" s="164"/>
      <c r="F105" s="164"/>
      <c r="G105" s="154"/>
      <c r="H105" s="164"/>
      <c r="I105" s="164"/>
    </row>
    <row r="106" spans="2:9" ht="24" customHeight="1">
      <c r="B106" s="138"/>
      <c r="C106" s="164"/>
      <c r="D106" s="164"/>
      <c r="E106" s="164"/>
      <c r="F106" s="164"/>
      <c r="G106" s="154"/>
      <c r="H106" s="164"/>
      <c r="I106" s="164"/>
    </row>
    <row r="107" spans="2:9" ht="24" customHeight="1">
      <c r="B107" s="138"/>
      <c r="C107" s="164"/>
      <c r="D107" s="164"/>
      <c r="E107" s="164"/>
      <c r="F107" s="164"/>
      <c r="G107" s="154"/>
      <c r="H107" s="164"/>
      <c r="I107" s="164"/>
    </row>
    <row r="108" spans="2:9" ht="24" customHeight="1">
      <c r="B108" s="138"/>
      <c r="C108" s="164"/>
      <c r="D108" s="164"/>
      <c r="E108" s="164"/>
      <c r="F108" s="164"/>
      <c r="G108" s="154"/>
      <c r="H108" s="164"/>
      <c r="I108" s="164"/>
    </row>
    <row r="109" spans="2:9" ht="24" customHeight="1">
      <c r="B109" s="138"/>
      <c r="C109" s="164"/>
      <c r="D109" s="164"/>
      <c r="E109" s="164"/>
      <c r="F109" s="164"/>
      <c r="G109" s="154"/>
      <c r="H109" s="164"/>
      <c r="I109" s="164"/>
    </row>
    <row r="110" spans="2:9" ht="24" customHeight="1">
      <c r="B110" s="138"/>
      <c r="C110" s="164"/>
      <c r="D110" s="164"/>
      <c r="E110" s="164"/>
      <c r="F110" s="164"/>
      <c r="G110" s="154"/>
      <c r="H110" s="164"/>
      <c r="I110" s="164"/>
    </row>
    <row r="111" spans="2:9" ht="24" customHeight="1">
      <c r="B111" s="138"/>
      <c r="C111" s="164"/>
      <c r="D111" s="164"/>
      <c r="E111" s="164"/>
      <c r="F111" s="164"/>
      <c r="G111" s="154"/>
      <c r="H111" s="164"/>
      <c r="I111" s="164"/>
    </row>
    <row r="112" spans="2:9" ht="24" customHeight="1">
      <c r="B112" s="138"/>
      <c r="C112" s="164"/>
      <c r="D112" s="164"/>
      <c r="E112" s="164"/>
      <c r="F112" s="164"/>
      <c r="G112" s="154"/>
      <c r="H112" s="164"/>
      <c r="I112" s="164"/>
    </row>
    <row r="113" spans="2:9" ht="24" customHeight="1">
      <c r="B113" s="138"/>
      <c r="C113" s="164"/>
      <c r="D113" s="164"/>
      <c r="E113" s="164"/>
      <c r="F113" s="164"/>
      <c r="G113" s="154"/>
      <c r="H113" s="164"/>
      <c r="I113" s="164"/>
    </row>
    <row r="114" spans="2:9" ht="24" customHeight="1">
      <c r="B114" s="138"/>
      <c r="C114" s="164"/>
      <c r="D114" s="164"/>
      <c r="E114" s="164"/>
      <c r="F114" s="164"/>
      <c r="G114" s="154"/>
      <c r="H114" s="164"/>
      <c r="I114" s="164"/>
    </row>
    <row r="115" spans="2:9" ht="24" customHeight="1">
      <c r="B115" s="138"/>
      <c r="C115" s="164"/>
      <c r="D115" s="164"/>
      <c r="E115" s="164"/>
      <c r="F115" s="164"/>
      <c r="G115" s="154"/>
      <c r="H115" s="164"/>
      <c r="I115" s="164"/>
    </row>
    <row r="116" spans="2:9" ht="24" customHeight="1">
      <c r="B116" s="138"/>
      <c r="C116" s="164"/>
      <c r="D116" s="164"/>
      <c r="E116" s="164"/>
      <c r="F116" s="164"/>
      <c r="G116" s="154"/>
      <c r="H116" s="164"/>
      <c r="I116" s="164"/>
    </row>
    <row r="117" spans="2:9" ht="24" customHeight="1">
      <c r="B117" s="138"/>
      <c r="C117" s="164"/>
      <c r="D117" s="164"/>
      <c r="E117" s="164"/>
      <c r="F117" s="164"/>
      <c r="G117" s="154"/>
      <c r="H117" s="164"/>
      <c r="I117" s="164"/>
    </row>
    <row r="118" spans="2:9" ht="24" customHeight="1">
      <c r="B118" s="138"/>
      <c r="C118" s="164"/>
      <c r="D118" s="164"/>
      <c r="E118" s="164"/>
      <c r="F118" s="164"/>
      <c r="G118" s="154"/>
      <c r="H118" s="164"/>
      <c r="I118" s="164"/>
    </row>
    <row r="119" spans="2:9" ht="24" customHeight="1">
      <c r="B119" s="138"/>
      <c r="C119" s="164"/>
      <c r="D119" s="164"/>
      <c r="E119" s="164"/>
      <c r="F119" s="164"/>
      <c r="G119" s="154"/>
      <c r="H119" s="164"/>
      <c r="I119" s="164"/>
    </row>
    <row r="120" spans="2:9" ht="24" customHeight="1">
      <c r="B120" s="138"/>
      <c r="C120" s="164"/>
      <c r="D120" s="164"/>
      <c r="E120" s="164"/>
      <c r="F120" s="164"/>
      <c r="G120" s="154"/>
      <c r="H120" s="164"/>
      <c r="I120" s="164"/>
    </row>
    <row r="121" spans="2:9" ht="24" customHeight="1">
      <c r="B121" s="138"/>
      <c r="C121" s="164"/>
      <c r="D121" s="164"/>
      <c r="E121" s="164"/>
      <c r="F121" s="164"/>
      <c r="G121" s="154"/>
      <c r="H121" s="164"/>
      <c r="I121" s="164"/>
    </row>
    <row r="122" spans="2:9" ht="24" customHeight="1">
      <c r="B122" s="138"/>
      <c r="C122" s="164"/>
      <c r="D122" s="164"/>
      <c r="E122" s="164"/>
      <c r="F122" s="164"/>
      <c r="G122" s="154"/>
      <c r="H122" s="164"/>
      <c r="I122" s="164"/>
    </row>
    <row r="123" spans="2:9" ht="24" customHeight="1">
      <c r="B123" s="138"/>
      <c r="C123" s="164"/>
      <c r="D123" s="164"/>
      <c r="E123" s="164"/>
      <c r="F123" s="164"/>
      <c r="G123" s="154"/>
      <c r="H123" s="164"/>
      <c r="I123" s="164"/>
    </row>
    <row r="124" spans="2:9" ht="24" customHeight="1">
      <c r="B124" s="138"/>
      <c r="C124" s="164"/>
      <c r="D124" s="164"/>
      <c r="E124" s="164"/>
      <c r="F124" s="164"/>
      <c r="G124" s="154"/>
      <c r="H124" s="164"/>
      <c r="I124" s="164"/>
    </row>
    <row r="125" spans="2:9" ht="24" customHeight="1">
      <c r="B125" s="138"/>
      <c r="C125" s="164"/>
      <c r="D125" s="164"/>
      <c r="E125" s="164"/>
      <c r="F125" s="164"/>
      <c r="G125" s="154"/>
      <c r="H125" s="164"/>
      <c r="I125" s="164"/>
    </row>
    <row r="126" spans="2:9" ht="24" customHeight="1">
      <c r="B126" s="138"/>
      <c r="C126" s="164"/>
      <c r="D126" s="164"/>
      <c r="E126" s="164"/>
      <c r="F126" s="164"/>
      <c r="G126" s="154"/>
      <c r="H126" s="164"/>
      <c r="I126" s="164"/>
    </row>
    <row r="127" spans="2:9" ht="24" customHeight="1">
      <c r="B127" s="138"/>
      <c r="C127" s="164"/>
      <c r="D127" s="164"/>
      <c r="E127" s="164"/>
      <c r="F127" s="164"/>
      <c r="G127" s="154"/>
      <c r="H127" s="164"/>
      <c r="I127" s="164"/>
    </row>
    <row r="128" spans="2:9" ht="24" customHeight="1">
      <c r="B128" s="138"/>
      <c r="C128" s="164"/>
      <c r="D128" s="164"/>
      <c r="E128" s="164"/>
      <c r="F128" s="164"/>
      <c r="G128" s="154"/>
      <c r="H128" s="164"/>
      <c r="I128" s="164"/>
    </row>
    <row r="129" spans="2:4" ht="24" customHeight="1">
      <c r="B129" s="138"/>
      <c r="D129" s="138"/>
    </row>
    <row r="130" spans="2:4" ht="24" customHeight="1">
      <c r="B130" s="138"/>
      <c r="D130" s="138"/>
    </row>
    <row r="131" spans="2:4" ht="24" customHeight="1">
      <c r="B131" s="138"/>
      <c r="D131" s="138"/>
    </row>
    <row r="132" spans="2:4" ht="24" customHeight="1">
      <c r="B132" s="138"/>
      <c r="D132" s="138"/>
    </row>
    <row r="133" spans="2:4" ht="24" customHeight="1">
      <c r="B133" s="138"/>
      <c r="D133" s="138"/>
    </row>
    <row r="134" spans="2:4" ht="24" customHeight="1">
      <c r="B134" s="138"/>
      <c r="D134" s="138"/>
    </row>
    <row r="135" spans="2:4" ht="24" customHeight="1">
      <c r="B135" s="138"/>
      <c r="D135" s="138"/>
    </row>
    <row r="136" spans="2:4" ht="24" customHeight="1">
      <c r="B136" s="138"/>
      <c r="D136" s="138"/>
    </row>
    <row r="137" spans="2:4" ht="24" customHeight="1">
      <c r="B137" s="138"/>
      <c r="D137" s="138"/>
    </row>
    <row r="138" spans="2:4" ht="24" customHeight="1">
      <c r="B138" s="138"/>
      <c r="D138" s="138"/>
    </row>
    <row r="139" spans="2:4" ht="24" customHeight="1">
      <c r="B139" s="138"/>
      <c r="D139" s="138"/>
    </row>
    <row r="140" spans="2:4" ht="24" customHeight="1">
      <c r="B140" s="138"/>
      <c r="D140" s="138"/>
    </row>
    <row r="141" spans="2:4" ht="24" customHeight="1">
      <c r="B141" s="138"/>
      <c r="D141" s="138"/>
    </row>
    <row r="142" spans="2:4" ht="24" customHeight="1">
      <c r="B142" s="138"/>
      <c r="D142" s="138"/>
    </row>
    <row r="143" spans="2:4" ht="24" customHeight="1">
      <c r="B143" s="138"/>
      <c r="D143" s="138"/>
    </row>
    <row r="144" spans="2:4" ht="24" customHeight="1">
      <c r="B144" s="138"/>
      <c r="D144" s="138"/>
    </row>
    <row r="145" spans="2:4" ht="24" customHeight="1">
      <c r="B145" s="138"/>
      <c r="D145" s="138"/>
    </row>
    <row r="146" spans="2:4" ht="24" customHeight="1">
      <c r="B146" s="138"/>
      <c r="D146" s="138"/>
    </row>
    <row r="147" spans="2:4" ht="24" customHeight="1">
      <c r="B147" s="138"/>
      <c r="D147" s="138"/>
    </row>
    <row r="148" spans="2:4" ht="24" customHeight="1">
      <c r="B148" s="138"/>
      <c r="D148" s="138"/>
    </row>
    <row r="149" spans="2:4" ht="24" customHeight="1">
      <c r="B149" s="138"/>
      <c r="D149" s="138"/>
    </row>
    <row r="150" spans="2:4" ht="24" customHeight="1">
      <c r="B150" s="138"/>
      <c r="D150" s="138"/>
    </row>
    <row r="151" spans="2:4" ht="24" customHeight="1">
      <c r="B151" s="138"/>
      <c r="D151" s="138"/>
    </row>
    <row r="152" spans="2:4" ht="24" customHeight="1">
      <c r="B152" s="138"/>
      <c r="D152" s="138"/>
    </row>
    <row r="153" spans="2:4" ht="24" customHeight="1">
      <c r="B153" s="138"/>
      <c r="D153" s="138"/>
    </row>
    <row r="154" spans="2:4" ht="24" customHeight="1">
      <c r="B154" s="138"/>
      <c r="D154" s="138"/>
    </row>
    <row r="155" spans="2:4" ht="24" customHeight="1">
      <c r="B155" s="138"/>
      <c r="D155" s="138"/>
    </row>
    <row r="156" spans="2:4" ht="24" customHeight="1">
      <c r="B156" s="138"/>
      <c r="D156" s="138"/>
    </row>
    <row r="157" spans="2:4" ht="24" customHeight="1">
      <c r="B157" s="138"/>
      <c r="D157" s="138"/>
    </row>
    <row r="158" spans="2:4" ht="24" customHeight="1">
      <c r="B158" s="138"/>
      <c r="D158" s="138"/>
    </row>
    <row r="159" spans="2:4" ht="24" customHeight="1">
      <c r="B159" s="138"/>
      <c r="D159" s="138"/>
    </row>
    <row r="160" spans="2:4" ht="24" customHeight="1">
      <c r="B160" s="138"/>
      <c r="D160" s="138"/>
    </row>
    <row r="161" spans="2:4" ht="24" customHeight="1">
      <c r="B161" s="138"/>
      <c r="D161" s="138"/>
    </row>
    <row r="162" spans="2:4" ht="24" customHeight="1">
      <c r="B162" s="138"/>
      <c r="D162" s="138"/>
    </row>
    <row r="163" spans="2:4" ht="24" customHeight="1">
      <c r="B163" s="138"/>
      <c r="D163" s="138"/>
    </row>
    <row r="164" spans="2:4" ht="24" customHeight="1">
      <c r="B164" s="138"/>
      <c r="D164" s="138"/>
    </row>
    <row r="165" spans="2:4" ht="24" customHeight="1">
      <c r="B165" s="138"/>
      <c r="D165" s="138"/>
    </row>
    <row r="166" spans="2:4" ht="24" customHeight="1">
      <c r="B166" s="138"/>
      <c r="D166" s="138"/>
    </row>
    <row r="167" spans="2:4" ht="24" customHeight="1">
      <c r="B167" s="138"/>
      <c r="D167" s="138"/>
    </row>
    <row r="168" spans="2:4" ht="24" customHeight="1">
      <c r="B168" s="138"/>
      <c r="D168" s="138"/>
    </row>
    <row r="169" spans="2:4" ht="24" customHeight="1">
      <c r="B169" s="138"/>
      <c r="D169" s="138"/>
    </row>
    <row r="170" spans="2:4" ht="24" customHeight="1">
      <c r="B170" s="138"/>
      <c r="D170" s="138"/>
    </row>
    <row r="171" spans="2:4" ht="24" customHeight="1">
      <c r="B171" s="138"/>
      <c r="D171" s="138"/>
    </row>
    <row r="172" spans="2:4" ht="24" customHeight="1">
      <c r="B172" s="138"/>
      <c r="D172" s="138"/>
    </row>
    <row r="173" spans="2:4" ht="24" customHeight="1">
      <c r="B173" s="138"/>
      <c r="D173" s="138"/>
    </row>
    <row r="174" spans="2:4" ht="24" customHeight="1">
      <c r="B174" s="138"/>
      <c r="D174" s="138"/>
    </row>
    <row r="175" spans="2:4" ht="24" customHeight="1">
      <c r="B175" s="138"/>
      <c r="D175" s="138"/>
    </row>
    <row r="176" spans="2:4" ht="24" customHeight="1">
      <c r="B176" s="138"/>
      <c r="D176" s="138"/>
    </row>
    <row r="177" spans="2:4" ht="24" customHeight="1">
      <c r="B177" s="138"/>
      <c r="D177" s="138"/>
    </row>
    <row r="178" spans="2:4" ht="24" customHeight="1">
      <c r="B178" s="138"/>
      <c r="D178" s="138"/>
    </row>
    <row r="179" spans="2:4" ht="24" customHeight="1">
      <c r="B179" s="138"/>
      <c r="D179" s="138"/>
    </row>
    <row r="180" spans="2:4" ht="24" customHeight="1">
      <c r="B180" s="138"/>
      <c r="D180" s="138"/>
    </row>
    <row r="181" spans="2:4" ht="24" customHeight="1">
      <c r="B181" s="138"/>
      <c r="D181" s="138"/>
    </row>
    <row r="182" spans="2:4" ht="24" customHeight="1">
      <c r="B182" s="138"/>
      <c r="D182" s="138"/>
    </row>
    <row r="183" spans="2:4" ht="24" customHeight="1">
      <c r="B183" s="138"/>
      <c r="D183" s="138"/>
    </row>
    <row r="184" spans="2:4" ht="24" customHeight="1">
      <c r="B184" s="138"/>
      <c r="D184" s="138"/>
    </row>
    <row r="185" spans="2:4" ht="24" customHeight="1">
      <c r="B185" s="138"/>
      <c r="D185" s="138"/>
    </row>
    <row r="186" spans="2:4" ht="24" customHeight="1">
      <c r="B186" s="138"/>
      <c r="D186" s="138"/>
    </row>
    <row r="187" spans="2:4" ht="24" customHeight="1">
      <c r="B187" s="138"/>
      <c r="D187" s="138"/>
    </row>
    <row r="188" spans="2:4" ht="24" customHeight="1">
      <c r="B188" s="138"/>
      <c r="D188" s="138"/>
    </row>
    <row r="189" spans="2:4" ht="24" customHeight="1">
      <c r="B189" s="138"/>
      <c r="D189" s="138"/>
    </row>
    <row r="190" spans="2:4" ht="24" customHeight="1">
      <c r="B190" s="138"/>
      <c r="D190" s="138"/>
    </row>
    <row r="191" spans="2:4" ht="24" customHeight="1">
      <c r="B191" s="138"/>
      <c r="D191" s="138"/>
    </row>
    <row r="192" spans="2:4" ht="24" customHeight="1">
      <c r="B192" s="138"/>
      <c r="D192" s="138"/>
    </row>
    <row r="193" spans="2:4" ht="24" customHeight="1">
      <c r="B193" s="138"/>
      <c r="D193" s="138"/>
    </row>
    <row r="194" spans="2:4" ht="24" customHeight="1">
      <c r="B194" s="138"/>
      <c r="D194" s="138"/>
    </row>
    <row r="195" spans="2:4" ht="24" customHeight="1">
      <c r="B195" s="138"/>
      <c r="D195" s="138"/>
    </row>
    <row r="196" spans="2:4" ht="24" customHeight="1">
      <c r="B196" s="138"/>
      <c r="D196" s="138"/>
    </row>
    <row r="197" spans="2:4" ht="24" customHeight="1">
      <c r="B197" s="138"/>
      <c r="D197" s="138"/>
    </row>
    <row r="198" spans="2:4" ht="24" customHeight="1">
      <c r="B198" s="138"/>
      <c r="D198" s="138"/>
    </row>
    <row r="199" spans="2:4" ht="24" customHeight="1">
      <c r="B199" s="138"/>
      <c r="D199" s="138"/>
    </row>
    <row r="200" spans="2:4" ht="24" customHeight="1">
      <c r="B200" s="138"/>
      <c r="D200" s="138"/>
    </row>
    <row r="201" spans="2:4" ht="24" customHeight="1">
      <c r="B201" s="138"/>
      <c r="D201" s="138"/>
    </row>
    <row r="202" spans="2:4" ht="24" customHeight="1">
      <c r="B202" s="138"/>
      <c r="D202" s="138"/>
    </row>
    <row r="203" spans="2:4" ht="24" customHeight="1">
      <c r="B203" s="138"/>
      <c r="D203" s="138"/>
    </row>
    <row r="204" spans="2:4" ht="24" customHeight="1">
      <c r="B204" s="138"/>
      <c r="D204" s="138"/>
    </row>
    <row r="205" spans="2:4" ht="24" customHeight="1">
      <c r="B205" s="138"/>
      <c r="D205" s="138"/>
    </row>
    <row r="206" spans="2:4" ht="24" customHeight="1">
      <c r="B206" s="138"/>
      <c r="D206" s="138"/>
    </row>
    <row r="207" spans="2:4" ht="24" customHeight="1">
      <c r="B207" s="138"/>
      <c r="D207" s="138"/>
    </row>
    <row r="208" spans="2:4" ht="24" customHeight="1">
      <c r="B208" s="138"/>
      <c r="D208" s="138"/>
    </row>
    <row r="209" spans="2:4" ht="24" customHeight="1">
      <c r="B209" s="138"/>
      <c r="D209" s="138"/>
    </row>
    <row r="210" spans="2:4" ht="24" customHeight="1">
      <c r="B210" s="138"/>
      <c r="D210" s="138"/>
    </row>
    <row r="211" spans="2:4" ht="24" customHeight="1">
      <c r="B211" s="138"/>
      <c r="D211" s="138"/>
    </row>
    <row r="212" spans="2:4" ht="24" customHeight="1">
      <c r="B212" s="138"/>
      <c r="D212" s="138"/>
    </row>
    <row r="213" spans="2:4" ht="24" customHeight="1">
      <c r="B213" s="138"/>
      <c r="D213" s="138"/>
    </row>
    <row r="214" spans="2:4" ht="24" customHeight="1">
      <c r="B214" s="138"/>
      <c r="D214" s="138"/>
    </row>
    <row r="215" spans="2:4" ht="24" customHeight="1">
      <c r="B215" s="138"/>
      <c r="D215" s="138"/>
    </row>
    <row r="216" spans="2:4" ht="24" customHeight="1">
      <c r="B216" s="138"/>
      <c r="D216" s="138"/>
    </row>
    <row r="217" spans="2:4" ht="24" customHeight="1">
      <c r="B217" s="138"/>
      <c r="D217" s="138"/>
    </row>
    <row r="218" spans="2:4" ht="24" customHeight="1">
      <c r="B218" s="138"/>
      <c r="D218" s="138"/>
    </row>
    <row r="219" spans="2:4" ht="24" customHeight="1">
      <c r="B219" s="138"/>
      <c r="D219" s="138"/>
    </row>
    <row r="220" spans="2:4" ht="24" customHeight="1">
      <c r="B220" s="138"/>
      <c r="D220" s="138"/>
    </row>
    <row r="221" spans="2:4" ht="24" customHeight="1">
      <c r="B221" s="138"/>
      <c r="D221" s="138"/>
    </row>
    <row r="222" spans="2:4" ht="24" customHeight="1">
      <c r="B222" s="138"/>
      <c r="D222" s="138"/>
    </row>
    <row r="223" spans="2:4" ht="24" customHeight="1">
      <c r="B223" s="138"/>
      <c r="D223" s="138"/>
    </row>
    <row r="224" spans="2:4" ht="24" customHeight="1">
      <c r="B224" s="138"/>
      <c r="D224" s="138"/>
    </row>
    <row r="225" spans="2:4" ht="24" customHeight="1">
      <c r="B225" s="138"/>
      <c r="D225" s="138"/>
    </row>
    <row r="226" spans="2:4" ht="24" customHeight="1">
      <c r="B226" s="138"/>
      <c r="D226" s="138"/>
    </row>
    <row r="227" spans="2:4" ht="24" customHeight="1">
      <c r="B227" s="138"/>
      <c r="D227" s="138"/>
    </row>
    <row r="228" spans="2:4" ht="24" customHeight="1">
      <c r="B228" s="138"/>
      <c r="D228" s="138"/>
    </row>
    <row r="229" spans="2:4" ht="24" customHeight="1">
      <c r="B229" s="138"/>
      <c r="D229" s="138"/>
    </row>
    <row r="230" spans="2:4" ht="24" customHeight="1">
      <c r="B230" s="138"/>
      <c r="D230" s="138"/>
    </row>
    <row r="231" spans="2:4" ht="24" customHeight="1">
      <c r="B231" s="138"/>
      <c r="D231" s="138"/>
    </row>
    <row r="232" spans="2:4" ht="24" customHeight="1">
      <c r="B232" s="138"/>
      <c r="D232" s="138"/>
    </row>
    <row r="233" spans="2:4" ht="24" customHeight="1">
      <c r="B233" s="138"/>
      <c r="D233" s="138"/>
    </row>
    <row r="234" spans="2:4" ht="24" customHeight="1">
      <c r="B234" s="138"/>
      <c r="D234" s="138"/>
    </row>
    <row r="235" spans="2:4" ht="24" customHeight="1">
      <c r="B235" s="138"/>
      <c r="D235" s="138"/>
    </row>
    <row r="236" spans="2:4" ht="24" customHeight="1">
      <c r="B236" s="138"/>
      <c r="D236" s="138"/>
    </row>
    <row r="237" spans="2:4" ht="24" customHeight="1">
      <c r="B237" s="138"/>
      <c r="D237" s="138"/>
    </row>
    <row r="238" spans="2:4" ht="24" customHeight="1">
      <c r="B238" s="138"/>
      <c r="D238" s="138"/>
    </row>
    <row r="239" spans="2:4" ht="24" customHeight="1">
      <c r="B239" s="138"/>
      <c r="D239" s="138"/>
    </row>
    <row r="240" spans="2:4" ht="24" customHeight="1">
      <c r="B240" s="138"/>
      <c r="D240" s="138"/>
    </row>
    <row r="241" spans="2:4" ht="24" customHeight="1">
      <c r="B241" s="138"/>
      <c r="D241" s="138"/>
    </row>
    <row r="242" spans="2:4" ht="24" customHeight="1">
      <c r="B242" s="138"/>
      <c r="D242" s="138"/>
    </row>
    <row r="243" spans="2:4" ht="24" customHeight="1">
      <c r="B243" s="138"/>
      <c r="D243" s="138"/>
    </row>
    <row r="244" spans="2:4" ht="24" customHeight="1">
      <c r="B244" s="138"/>
      <c r="D244" s="138"/>
    </row>
    <row r="245" spans="2:4" ht="24" customHeight="1">
      <c r="B245" s="138"/>
      <c r="D245" s="138"/>
    </row>
    <row r="246" spans="2:4" ht="24" customHeight="1">
      <c r="B246" s="138"/>
      <c r="D246" s="138"/>
    </row>
    <row r="247" spans="2:4" ht="24" customHeight="1">
      <c r="B247" s="138"/>
      <c r="D247" s="138"/>
    </row>
    <row r="248" spans="2:4" ht="24" customHeight="1">
      <c r="B248" s="138"/>
      <c r="D248" s="138"/>
    </row>
    <row r="249" spans="2:4" ht="24" customHeight="1">
      <c r="B249" s="138"/>
      <c r="D249" s="138"/>
    </row>
    <row r="250" spans="2:4" ht="24" customHeight="1">
      <c r="B250" s="138"/>
      <c r="D250" s="138"/>
    </row>
    <row r="251" spans="2:4" ht="24" customHeight="1">
      <c r="B251" s="138"/>
      <c r="D251" s="138"/>
    </row>
    <row r="252" spans="2:4" ht="24" customHeight="1">
      <c r="B252" s="138"/>
      <c r="D252" s="138"/>
    </row>
    <row r="253" spans="2:4" ht="24" customHeight="1">
      <c r="B253" s="138"/>
      <c r="D253" s="138"/>
    </row>
    <row r="254" spans="2:4" ht="24" customHeight="1">
      <c r="B254" s="138"/>
      <c r="D254" s="138"/>
    </row>
    <row r="255" spans="2:4" ht="24" customHeight="1">
      <c r="B255" s="138"/>
      <c r="D255" s="138"/>
    </row>
    <row r="256" spans="2:4" ht="24" customHeight="1">
      <c r="B256" s="138"/>
      <c r="D256" s="138"/>
    </row>
    <row r="257" spans="2:4" ht="24" customHeight="1">
      <c r="B257" s="138"/>
      <c r="D257" s="138"/>
    </row>
    <row r="258" spans="2:4" ht="24" customHeight="1">
      <c r="B258" s="138"/>
      <c r="D258" s="138"/>
    </row>
    <row r="259" spans="2:4" ht="24" customHeight="1">
      <c r="B259" s="138"/>
      <c r="D259" s="138"/>
    </row>
    <row r="260" spans="2:4" ht="24" customHeight="1">
      <c r="B260" s="138"/>
      <c r="D260" s="138"/>
    </row>
    <row r="261" spans="2:4" ht="24" customHeight="1">
      <c r="B261" s="138"/>
      <c r="D261" s="138"/>
    </row>
    <row r="262" spans="2:4" ht="24" customHeight="1">
      <c r="B262" s="138"/>
      <c r="D262" s="138"/>
    </row>
    <row r="263" spans="2:4" ht="24" customHeight="1">
      <c r="B263" s="138"/>
      <c r="D263" s="138"/>
    </row>
    <row r="264" spans="2:4" ht="24" customHeight="1">
      <c r="B264" s="138"/>
      <c r="D264" s="138"/>
    </row>
    <row r="265" spans="2:4" ht="24" customHeight="1">
      <c r="B265" s="138"/>
      <c r="D265" s="138"/>
    </row>
    <row r="266" spans="2:4" ht="24" customHeight="1">
      <c r="B266" s="138"/>
      <c r="D266" s="138"/>
    </row>
    <row r="267" spans="2:4" ht="24" customHeight="1">
      <c r="B267" s="138"/>
      <c r="D267" s="138"/>
    </row>
    <row r="268" spans="2:4" ht="24" customHeight="1">
      <c r="B268" s="138"/>
      <c r="D268" s="138"/>
    </row>
    <row r="269" spans="2:4" ht="24" customHeight="1">
      <c r="B269" s="138"/>
      <c r="D269" s="138"/>
    </row>
    <row r="270" spans="2:4" ht="24" customHeight="1">
      <c r="B270" s="138"/>
      <c r="D270" s="138"/>
    </row>
    <row r="271" spans="2:4" ht="24" customHeight="1">
      <c r="B271" s="138"/>
      <c r="D271" s="138"/>
    </row>
    <row r="272" spans="2:4" ht="24" customHeight="1">
      <c r="B272" s="138"/>
      <c r="D272" s="138"/>
    </row>
    <row r="273" spans="2:4" ht="24" customHeight="1">
      <c r="B273" s="138"/>
      <c r="D273" s="138"/>
    </row>
    <row r="274" spans="2:4" ht="24" customHeight="1">
      <c r="B274" s="138"/>
      <c r="D274" s="138"/>
    </row>
    <row r="275" spans="2:4" ht="24" customHeight="1">
      <c r="B275" s="138"/>
      <c r="D275" s="138"/>
    </row>
    <row r="276" spans="2:4" ht="24" customHeight="1">
      <c r="B276" s="138"/>
      <c r="D276" s="138"/>
    </row>
    <row r="277" spans="2:4" ht="24" customHeight="1">
      <c r="B277" s="138"/>
      <c r="D277" s="138"/>
    </row>
    <row r="278" spans="2:4" ht="24" customHeight="1">
      <c r="B278" s="138"/>
      <c r="D278" s="138"/>
    </row>
    <row r="279" spans="2:4" ht="24" customHeight="1">
      <c r="B279" s="138"/>
      <c r="D279" s="138"/>
    </row>
    <row r="280" spans="2:4" ht="24" customHeight="1">
      <c r="B280" s="138"/>
      <c r="D280" s="138"/>
    </row>
    <row r="281" spans="2:4" ht="24" customHeight="1">
      <c r="B281" s="138"/>
      <c r="D281" s="138"/>
    </row>
    <row r="282" spans="2:4" ht="24" customHeight="1">
      <c r="B282" s="138"/>
      <c r="D282" s="138"/>
    </row>
    <row r="283" spans="2:4" ht="24" customHeight="1">
      <c r="B283" s="138"/>
      <c r="D283" s="138"/>
    </row>
    <row r="284" spans="2:4" ht="24" customHeight="1">
      <c r="B284" s="138"/>
      <c r="D284" s="138"/>
    </row>
  </sheetData>
  <mergeCells count="2">
    <mergeCell ref="A5:I5"/>
    <mergeCell ref="A47:I47"/>
  </mergeCells>
  <printOptions horizontalCentered="1" gridLinesSet="0"/>
  <pageMargins left="0.7" right="0.23622047244094499" top="0.75" bottom="0.15748031496063" header="0.196850393700787" footer="0.196850393700787"/>
  <pageSetup paperSize="9" scale="71" orientation="portrait" r:id="rId1"/>
  <headerFooter alignWithMargins="0"/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Consolidated</vt:lpstr>
      <vt:lpstr>The Company</vt:lpstr>
      <vt:lpstr>Cashflow </vt:lpstr>
      <vt:lpstr>BS!Print_Area</vt:lpstr>
      <vt:lpstr>'Cashflow '!Print_Area</vt:lpstr>
      <vt:lpstr>Consolidated!Print_Area</vt:lpstr>
      <vt:lpstr>PL!Print_Area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Oranuch Chotesupamongkol</dc:creator>
  <cp:lastModifiedBy>Chukiat Atchacharoe</cp:lastModifiedBy>
  <cp:lastPrinted>2021-05-11T03:13:03Z</cp:lastPrinted>
  <dcterms:created xsi:type="dcterms:W3CDTF">1998-04-30T08:17:34Z</dcterms:created>
  <dcterms:modified xsi:type="dcterms:W3CDTF">2021-05-11T06:56:53Z</dcterms:modified>
</cp:coreProperties>
</file>