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Year 2021\03_Mar\4 SET\2.Reviewed\1TH\"/>
    </mc:Choice>
  </mc:AlternateContent>
  <bookViews>
    <workbookView xWindow="8040" yWindow="420" windowWidth="12456" windowHeight="7320"/>
  </bookViews>
  <sheets>
    <sheet name="1" sheetId="1" r:id="rId1"/>
    <sheet name="2" sheetId="8" r:id="rId2"/>
    <sheet name="3" sheetId="3" r:id="rId3"/>
    <sheet name="4" sheetId="5" r:id="rId4"/>
  </sheets>
  <externalReferences>
    <externalReference r:id="rId5"/>
  </externalReferences>
  <definedNames>
    <definedName name="_xlnm.Criteria">[1]SHARE!#REF!</definedName>
    <definedName name="_xlnm.Database">[1]SHARE!#REF!</definedName>
    <definedName name="_xlnm.Print_Area" localSheetId="0">'1'!$B$1:$I$92</definedName>
    <definedName name="_xlnm.Print_Area" localSheetId="1">'2'!$B$1:$I$70</definedName>
    <definedName name="_xlnm.Print_Area" localSheetId="2">'3'!$B$1:$AD$61</definedName>
    <definedName name="_xlnm.Print_Area" localSheetId="3">'4'!$B$1:$H$95</definedName>
    <definedName name="Print_Titles_MI">[1]SHARE!$A$1:$IV$9,[1]SHARE!$A$1:$B$65536</definedName>
  </definedNames>
  <calcPr calcId="152511"/>
</workbook>
</file>

<file path=xl/calcChain.xml><?xml version="1.0" encoding="utf-8"?>
<calcChain xmlns="http://schemas.openxmlformats.org/spreadsheetml/2006/main">
  <c r="I34" i="8" l="1"/>
  <c r="G34" i="8"/>
  <c r="H49" i="3" l="1"/>
  <c r="R49" i="3"/>
  <c r="P49" i="3"/>
  <c r="J53" i="3"/>
  <c r="H53" i="3"/>
  <c r="T22" i="3"/>
  <c r="P22" i="3"/>
  <c r="R22" i="3"/>
  <c r="N22" i="3"/>
  <c r="L22" i="3"/>
  <c r="J22" i="3"/>
  <c r="H22" i="3"/>
  <c r="F22" i="3"/>
  <c r="P53" i="3" l="1"/>
  <c r="P55" i="3" s="1"/>
  <c r="N53" i="3"/>
  <c r="J59" i="3"/>
  <c r="X57" i="3"/>
  <c r="V59" i="3"/>
  <c r="L53" i="3"/>
  <c r="R53" i="3"/>
  <c r="R55" i="3" s="1"/>
  <c r="J49" i="3"/>
  <c r="J55" i="3" s="1"/>
  <c r="F49" i="3"/>
  <c r="H59" i="3"/>
  <c r="X52" i="3"/>
  <c r="Z52" i="3" s="1"/>
  <c r="V49" i="3"/>
  <c r="X47" i="3"/>
  <c r="X49" i="3" s="1"/>
  <c r="H55" i="3"/>
  <c r="F53" i="3"/>
  <c r="T49" i="3"/>
  <c r="T53" i="3"/>
  <c r="N49" i="3"/>
  <c r="F59" i="3"/>
  <c r="N55" i="3" l="1"/>
  <c r="T55" i="3"/>
  <c r="F55" i="3"/>
  <c r="P59" i="3" l="1"/>
  <c r="L49" i="3" l="1"/>
  <c r="L55" i="3" s="1"/>
  <c r="Z47" i="3"/>
  <c r="Z49" i="3" l="1"/>
  <c r="AB22" i="3" l="1"/>
  <c r="V22" i="3"/>
  <c r="H60" i="3" l="1"/>
  <c r="J60" i="3"/>
  <c r="P60" i="3"/>
  <c r="F60" i="3" l="1"/>
  <c r="AB49" i="3" l="1"/>
  <c r="AD47" i="3"/>
  <c r="AD49" i="3" s="1"/>
  <c r="X43" i="3"/>
  <c r="AD52" i="3" l="1"/>
  <c r="AB53" i="3" l="1"/>
  <c r="AB55" i="3" s="1"/>
  <c r="N59" i="3" l="1"/>
  <c r="N60" i="3" s="1"/>
  <c r="V53" i="3" l="1"/>
  <c r="V55" i="3" s="1"/>
  <c r="V60" i="3" s="1"/>
  <c r="X51" i="3"/>
  <c r="R59" i="3"/>
  <c r="R60" i="3" s="1"/>
  <c r="Z43" i="3"/>
  <c r="X53" i="3" l="1"/>
  <c r="X55" i="3" s="1"/>
  <c r="Z51" i="3"/>
  <c r="T59" i="3"/>
  <c r="T60" i="3" s="1"/>
  <c r="X58" i="3"/>
  <c r="AD43" i="3"/>
  <c r="X59" i="3" l="1"/>
  <c r="X60" i="3" s="1"/>
  <c r="Z58" i="3"/>
  <c r="Z53" i="3"/>
  <c r="Z55" i="3" s="1"/>
  <c r="AD51" i="3"/>
  <c r="AD53" i="3" s="1"/>
  <c r="AD55" i="3" s="1"/>
  <c r="AB59" i="3" l="1"/>
  <c r="AB60" i="3" s="1"/>
  <c r="AD58" i="3"/>
  <c r="Z57" i="3" l="1"/>
  <c r="L59" i="3"/>
  <c r="L60" i="3" s="1"/>
  <c r="AD57" i="3" l="1"/>
  <c r="AD59" i="3" s="1"/>
  <c r="AD60" i="3" s="1"/>
  <c r="Z59" i="3"/>
  <c r="Z60" i="3" s="1"/>
  <c r="AB28" i="3" l="1"/>
  <c r="V28" i="3"/>
  <c r="J28" i="3"/>
  <c r="F28" i="3"/>
  <c r="N28" i="3"/>
  <c r="L28" i="3"/>
  <c r="H28" i="3"/>
  <c r="AB19" i="3"/>
  <c r="T19" i="3"/>
  <c r="J19" i="3"/>
  <c r="G86" i="1"/>
  <c r="G89" i="1" s="1"/>
  <c r="G62" i="1"/>
  <c r="I62" i="1"/>
  <c r="G53" i="1"/>
  <c r="G31" i="1"/>
  <c r="G17" i="1"/>
  <c r="I31" i="8"/>
  <c r="I42" i="8" s="1"/>
  <c r="G17" i="8"/>
  <c r="G9" i="8"/>
  <c r="G12" i="8" s="1"/>
  <c r="I9" i="8"/>
  <c r="I12" i="8" s="1"/>
  <c r="B3" i="3"/>
  <c r="B33" i="3" s="1"/>
  <c r="I40" i="8"/>
  <c r="G40" i="8"/>
  <c r="B38" i="8"/>
  <c r="B3" i="5"/>
  <c r="B32" i="5" s="1"/>
  <c r="I40" i="1"/>
  <c r="I71" i="1" s="1"/>
  <c r="G40" i="1"/>
  <c r="G71" i="1" s="1"/>
  <c r="I39" i="1"/>
  <c r="I70" i="1" s="1"/>
  <c r="G39" i="1"/>
  <c r="G70" i="1" s="1"/>
  <c r="B37" i="1"/>
  <c r="B68" i="1"/>
  <c r="R19" i="3"/>
  <c r="L19" i="3"/>
  <c r="T28" i="3"/>
  <c r="N19" i="3"/>
  <c r="P19" i="3"/>
  <c r="V19" i="3"/>
  <c r="F19" i="3"/>
  <c r="X17" i="3"/>
  <c r="X19" i="3" s="1"/>
  <c r="P28" i="3"/>
  <c r="R28" i="3"/>
  <c r="X13" i="3"/>
  <c r="G31" i="8"/>
  <c r="G42" i="8" s="1"/>
  <c r="F5" i="5" l="1"/>
  <c r="F34" i="5" s="1"/>
  <c r="H5" i="5"/>
  <c r="H34" i="5" s="1"/>
  <c r="G19" i="8"/>
  <c r="G23" i="8" s="1"/>
  <c r="G26" i="8" s="1"/>
  <c r="G33" i="1"/>
  <c r="B64" i="5"/>
  <c r="N24" i="3"/>
  <c r="N29" i="3" s="1"/>
  <c r="L24" i="3"/>
  <c r="L29" i="3" s="1"/>
  <c r="AB24" i="3"/>
  <c r="AB29" i="3" s="1"/>
  <c r="G64" i="1"/>
  <c r="G91" i="1" s="1"/>
  <c r="R24" i="3"/>
  <c r="R29" i="3" s="1"/>
  <c r="I17" i="8"/>
  <c r="I19" i="8" s="1"/>
  <c r="I23" i="8" s="1"/>
  <c r="I26" i="8" s="1"/>
  <c r="I17" i="1"/>
  <c r="I53" i="1"/>
  <c r="I64" i="1" s="1"/>
  <c r="I86" i="1"/>
  <c r="I89" i="1" s="1"/>
  <c r="Z17" i="3"/>
  <c r="Z19" i="3" s="1"/>
  <c r="T24" i="3"/>
  <c r="T29" i="3" s="1"/>
  <c r="J24" i="3"/>
  <c r="J29" i="3" s="1"/>
  <c r="F24" i="3"/>
  <c r="F29" i="3" s="1"/>
  <c r="V24" i="3"/>
  <c r="V29" i="3" s="1"/>
  <c r="X27" i="3"/>
  <c r="Z27" i="3" s="1"/>
  <c r="AD27" i="3" s="1"/>
  <c r="I31" i="1"/>
  <c r="H19" i="3"/>
  <c r="H24" i="3" s="1"/>
  <c r="H29" i="3" s="1"/>
  <c r="Z13" i="3"/>
  <c r="X26" i="3"/>
  <c r="P24" i="3"/>
  <c r="P29" i="3" s="1"/>
  <c r="X21" i="3"/>
  <c r="X22" i="3" s="1"/>
  <c r="F66" i="5" l="1"/>
  <c r="H66" i="5"/>
  <c r="X24" i="3"/>
  <c r="X28" i="3"/>
  <c r="I91" i="1"/>
  <c r="I33" i="1"/>
  <c r="Z26" i="3"/>
  <c r="AD26" i="3" s="1"/>
  <c r="AD28" i="3" s="1"/>
  <c r="AD17" i="3"/>
  <c r="AD19" i="3" s="1"/>
  <c r="AD13" i="3"/>
  <c r="Z21" i="3"/>
  <c r="Z22" i="3" s="1"/>
  <c r="X29" i="3" l="1"/>
  <c r="Z28" i="3"/>
  <c r="AD21" i="3"/>
  <c r="Z24" i="3"/>
  <c r="AD22" i="3" l="1"/>
  <c r="AD24" i="3" s="1"/>
  <c r="AD29" i="3" s="1"/>
  <c r="Z29" i="3"/>
  <c r="H79" i="5" l="1"/>
  <c r="H27" i="5"/>
  <c r="H40" i="5"/>
  <c r="H83" i="5" l="1"/>
  <c r="H21" i="5"/>
  <c r="H42" i="5" s="1"/>
  <c r="H45" i="5" s="1"/>
  <c r="I61" i="8"/>
  <c r="I52" i="8" l="1"/>
  <c r="I63" i="8" s="1"/>
  <c r="I65" i="8" s="1"/>
  <c r="I70" i="8" l="1"/>
  <c r="G61" i="8" l="1"/>
  <c r="G52" i="8" l="1"/>
  <c r="G63" i="8" l="1"/>
  <c r="G65" i="8" s="1"/>
  <c r="G70" i="8" l="1"/>
  <c r="H60" i="5" l="1"/>
  <c r="H85" i="5" s="1"/>
  <c r="H89" i="5" s="1"/>
  <c r="F40" i="5" l="1"/>
  <c r="F27" i="5" l="1"/>
  <c r="F79" i="5" l="1"/>
  <c r="F83" i="5" s="1"/>
  <c r="F60" i="5" l="1"/>
  <c r="F21" i="5" l="1"/>
  <c r="F42" i="5" s="1"/>
  <c r="F45" i="5" s="1"/>
  <c r="F85" i="5" s="1"/>
  <c r="F89" i="5" s="1"/>
</calcChain>
</file>

<file path=xl/sharedStrings.xml><?xml version="1.0" encoding="utf-8"?>
<sst xmlns="http://schemas.openxmlformats.org/spreadsheetml/2006/main" count="366" uniqueCount="234">
  <si>
    <t>หมายเหตุ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</si>
  <si>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</si>
  <si>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</si>
  <si>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</si>
  <si>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รวมสินทรัพย์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</si>
  <si>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</si>
  <si>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</si>
  <si>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หนี้สินหมุนเวียนอื่น</t>
  </si>
  <si>
    <t>รวมหนี้สินหมุนเวียน</t>
  </si>
  <si>
    <t>รวมหนี้สิน</t>
  </si>
  <si>
    <t>ส่วนของผู้ถือหุ้น</t>
  </si>
  <si>
    <t xml:space="preserve">กำไรสะสม </t>
  </si>
  <si>
    <t>รวมส่วนของผู้ถือหุ้น</t>
  </si>
  <si>
    <t>รวมหนี้สินและส่วนของผู้ถือหุ้น</t>
  </si>
  <si>
    <t xml:space="preserve">      </t>
  </si>
  <si>
    <t xml:space="preserve">         </t>
  </si>
  <si>
    <t>ต้นทุนขาย</t>
  </si>
  <si>
    <t>กำไรขั้นต้น</t>
  </si>
  <si>
    <t>ค่าใช้จ่ายในการบริหาร</t>
  </si>
  <si>
    <t>งบกระแสเงินสดรวม</t>
  </si>
  <si>
    <t>กระแสเงินสดจากกิจกรรมดำเนินงาน</t>
  </si>
  <si>
    <t>หนี้สินดำเนินงานเพิ่มขึ้น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</si>
  <si>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</si>
  <si>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</si>
  <si>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</si>
  <si>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สินทรัพย์</t>
  </si>
  <si>
    <t>ยังไม่ได้จัดสรร</t>
  </si>
  <si>
    <t>ทุนเรือนหุ้น</t>
  </si>
  <si>
    <t>จัดสรรแล้ว</t>
  </si>
  <si>
    <t>ตามกฎหมาย</t>
  </si>
  <si>
    <t>สินทรัพย์ไม่หมุนเวียน</t>
  </si>
  <si>
    <t>หนี้สินไม่หมุนเวียน</t>
  </si>
  <si>
    <t>หนี้สินไม่หมุนเวียนอื่น</t>
  </si>
  <si>
    <t>รวมสินทรัพย์ไม่หมุนเวียน</t>
  </si>
  <si>
    <t xml:space="preserve">กำไรสะสม  </t>
  </si>
  <si>
    <t>สินทรัพย์ไม่หมุนเวียนอื่น</t>
  </si>
  <si>
    <t xml:space="preserve">หนี้สินและส่วนของผู้ถือหุ้น </t>
  </si>
  <si>
    <t>รวมหนี้สินไม่หมุนเวียน</t>
  </si>
  <si>
    <t>งบแสดงการเปลี่ยนแปลงส่วนของผู้ถือหุ้นรวม</t>
  </si>
  <si>
    <t>สินทรัพย์ดำเนินงานลดลง (เพิ่มขึ้น)</t>
  </si>
  <si>
    <t>ส่วนได้เสีย</t>
  </si>
  <si>
    <t>(พันบาท)</t>
  </si>
  <si>
    <t>รายการปรับปรุง</t>
  </si>
  <si>
    <t>หนี้สินและส่วนของผู้ถือหุ้น</t>
  </si>
  <si>
    <t>สินค้าคงเหลือ</t>
  </si>
  <si>
    <t xml:space="preserve">งบกระแสเงินสดรวม </t>
  </si>
  <si>
    <t xml:space="preserve">ทุนจดทะเบียน </t>
  </si>
  <si>
    <t xml:space="preserve">ยังไม่ได้จัดสรร </t>
  </si>
  <si>
    <t>สินทรัพย์ภาษีเงินได้รอการตัดบัญชี</t>
  </si>
  <si>
    <t xml:space="preserve">ทุนที่ออกและชำระแล้ว </t>
  </si>
  <si>
    <t>และชำระแล้ว</t>
  </si>
  <si>
    <t>รวมส่วน</t>
  </si>
  <si>
    <t>ของผู้ถือหุ้น</t>
  </si>
  <si>
    <t>เงินปันผล</t>
  </si>
  <si>
    <t>ค่าเสื่อมราคาและค่าตัดจำหน่าย</t>
  </si>
  <si>
    <t>รับเงินปันผล</t>
  </si>
  <si>
    <t>หนี้สินภาษีเงินได้รอการตัดบัญชี</t>
  </si>
  <si>
    <t>ดอกเบี้ยรับ</t>
  </si>
  <si>
    <t>จ่ายภาษีเงินได้</t>
  </si>
  <si>
    <t>รับดอกเบี้ย</t>
  </si>
  <si>
    <t>กำไรต่อหุ้นขั้นพื้นฐาน (บาท)</t>
  </si>
  <si>
    <t>กำไรก่อนค่าใช้จ่าย</t>
  </si>
  <si>
    <t>รวมค่าใช้จ่าย</t>
  </si>
  <si>
    <t>กำไรจากการดำเนินงาน</t>
  </si>
  <si>
    <t>ทุนสำรอง</t>
  </si>
  <si>
    <t>ทั่วไป</t>
  </si>
  <si>
    <t>ต้นทุนทางการเงิน</t>
  </si>
  <si>
    <t>งบแสดงฐานะการเงินรวม</t>
  </si>
  <si>
    <t>อสังหาริมทรัพย์เพื่อการลงทุน</t>
  </si>
  <si>
    <t>ค่าความนิยม</t>
  </si>
  <si>
    <t>องค์ประกอบอื่นของส่วนของผู้ถือหุ้น</t>
  </si>
  <si>
    <t>งบกำไรขาดทุนเบ็ดเสร็จรวม</t>
  </si>
  <si>
    <t>กำไรขาดทุนเบ็ดเสร็จอื่น</t>
  </si>
  <si>
    <t>ที่ไม่มีอำนาจ</t>
  </si>
  <si>
    <t>ควบคุม</t>
  </si>
  <si>
    <t>ส่วนของหุ้นกู้ที่ถึงกำหนดชำระภายในหนึ่งปี</t>
  </si>
  <si>
    <t>ส่วนที่เป็นของส่วนได้เสียที่ไม่มีอำนาจควบคุม</t>
  </si>
  <si>
    <t>รายได้จากการขาย</t>
  </si>
  <si>
    <t>งบกำไรขาดทุนรวม</t>
  </si>
  <si>
    <t>ทุนสำรองทั่วไป</t>
  </si>
  <si>
    <t>ทุนสำรองตามกฎหมาย</t>
  </si>
  <si>
    <t>จ่ายเงินปันผลให้ส่วนได้เสียที่ไม่มีอำนาจควบคุม</t>
  </si>
  <si>
    <t>รายการกับผู้ถือหุ้นที่บันทึกโดยตรงเข้าส่วนของผู้ถือหุ้น</t>
  </si>
  <si>
    <t>ที่ดิน อาคารและอุปกรณ์</t>
  </si>
  <si>
    <t>หุ้นกู้</t>
  </si>
  <si>
    <t>รวมส่วนของผู้ถือหุ้นบริษัทใหญ่</t>
  </si>
  <si>
    <t>ส่วนที่เป็นของผู้ถือหุ้นบริษัทใหญ่</t>
  </si>
  <si>
    <t>บริษัทใหญ่</t>
  </si>
  <si>
    <t>ส่วนแบ่ง</t>
  </si>
  <si>
    <t>กำไรหรือขาดทุน</t>
  </si>
  <si>
    <t>งบการเงิน</t>
  </si>
  <si>
    <t>ทุนที่ออก</t>
  </si>
  <si>
    <t>เงินปันผลค้างจ่าย</t>
  </si>
  <si>
    <t>ค่าใช้จ่ายภาษีเงินได้</t>
  </si>
  <si>
    <t>กำไรขาดทุน</t>
  </si>
  <si>
    <t>ข้อมูลงบกระแสเงินสดเปิดเผยเพิ่มเติม</t>
  </si>
  <si>
    <t>ผลต่างของอัตราแลกเปลี่ยนจากการแปลงค่างบการเงิน</t>
  </si>
  <si>
    <t>ดอกเบี้ยจ่าย</t>
  </si>
  <si>
    <t>การแบ่งปันกำไรขาดทุนเบ็ดเสร็จรวม</t>
  </si>
  <si>
    <t>(ไม่ได้ตรวจสอบ)</t>
  </si>
  <si>
    <t>เงินกู้ยืมระยะสั้น</t>
  </si>
  <si>
    <t>เงินให้กู้ยืมระยะสั้น</t>
  </si>
  <si>
    <t>เงินให้กู้ยืมระยะยาว</t>
  </si>
  <si>
    <t>การเปลี่ยนแปลงในส่วนได้เสียในบริษัทย่อย</t>
  </si>
  <si>
    <t>รวมการเปลี่ยนแปลงในส่วนได้เสียในบริษัทย่อย</t>
  </si>
  <si>
    <t>เจ้าหนี้จากการซื้อสินทรัพย์</t>
  </si>
  <si>
    <t xml:space="preserve"> 31 ธันวาคม</t>
  </si>
  <si>
    <t>ลูกหนี้การค้าและลูกหนี้หมุนเวียนอื่น</t>
  </si>
  <si>
    <t>สินทรัพย์ไม่หมุนเวียนที่จัดประเภทเป็นสินทรัพย์ที่ถือไว้เพื่อขาย</t>
  </si>
  <si>
    <t>ลูกหนี้ไม่หมุนเวียนอื่น</t>
  </si>
  <si>
    <t>เจ้าหนี้การค้าและเจ้าหนี้หมุนเวียนอื่น</t>
  </si>
  <si>
    <t>ส่วนของเงินกู้ยืมระยะยาวที่ถึงกำหนดชำระภายในหนึ่งปี</t>
  </si>
  <si>
    <t>เงินกู้ยืมระยะยาว</t>
  </si>
  <si>
    <t>ประมาณการหนี้สินไม่หมุนเวียนสำหรับผลประโยชน์พนักงาน</t>
  </si>
  <si>
    <t>ส่วนได้เสียที่ไม่มีอำนาจควบคุม</t>
  </si>
  <si>
    <t>รายได้อื่น</t>
  </si>
  <si>
    <t>ต้นทุนในการจัดจำหน่าย</t>
  </si>
  <si>
    <t>กำไรก่อนภาษีเงินได้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</si>
  <si>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</si>
  <si>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</t>
  </si>
  <si>
    <t>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</si>
  <si>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</si>
  <si>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</si>
  <si>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</si>
  <si>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รวมรายการที่จะไม่ถูกจัดประเภทใหม่ไว้ในกำไรหรือขาดทุนในภายหลัง</t>
  </si>
  <si>
    <t>รวม</t>
  </si>
  <si>
    <t>องค์ประกอบ</t>
  </si>
  <si>
    <t>อื่น</t>
  </si>
  <si>
    <t>ของส่วน</t>
  </si>
  <si>
    <t>เงินปันผลรับ</t>
  </si>
  <si>
    <t>ประมาณการหนี้สินสำหรับผลประโยชน์พนักงาน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</si>
  <si>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</si>
  <si>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</si>
  <si>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เงินสดจ่ายเพื่อซื้อบริษัทย่อยสุทธิจากเงินสดที่ได้มา</t>
  </si>
  <si>
    <t>เงินสดรับจากการขายที่ดิน อาคารและอุปกรณ์</t>
  </si>
  <si>
    <t>เงินสดรับจาก (จ่ายเพื่อชำระ) เงินกู้ยืม</t>
  </si>
  <si>
    <t>เงินสดรับจากเงินกู้ยืมระยะยาว</t>
  </si>
  <si>
    <t>เงินสดจ่ายเพื่อชำระเงินกู้ยืมระยะยาว</t>
  </si>
  <si>
    <t>เงินสดจ่ายจากการเปลี่ยนแปลงส่วนได้เสียในบริษัทย่อย</t>
  </si>
  <si>
    <t>ที่ไม่ได้มีผลทำให้สูญเสียการควบคุม</t>
  </si>
  <si>
    <t>เงินทุนที่ได้รับจากผู้ถือหุ้น</t>
  </si>
  <si>
    <t>และการจัดสรรส่วนทุนให้ผู้ถือหุ้น</t>
  </si>
  <si>
    <t>รวมเงินทุนที่ได้รับจากผู้ถือหุ้น</t>
  </si>
  <si>
    <t>รวมรายการกับผู้ถือหุ้นที่บันทึกโดยตรง</t>
  </si>
  <si>
    <t>เข้าส่วนของผู้ถือหุ้น</t>
  </si>
  <si>
    <t>ในสินทรัพย์และหนี้สินดำเนินงาน</t>
  </si>
  <si>
    <t>การเปลี่ยนแปลงที่ไม่ได้มีผลทำให้สูญเสียการควบคุม</t>
  </si>
  <si>
    <t>การเปลี่ยนแปลงที่ทำให้ได้มาหรือสูญเสียการควบคุม</t>
  </si>
  <si>
    <t>รายการอื่น</t>
  </si>
  <si>
    <t>ของการ</t>
  </si>
  <si>
    <t>เปลี่ยนแปลง</t>
  </si>
  <si>
    <t>ที่เกิดจาก</t>
  </si>
  <si>
    <t>ผู้ถือหุ้น</t>
  </si>
  <si>
    <t>3</t>
  </si>
  <si>
    <t>กระแสเงินสดจากการดำเนินงานก่อนการเปลี่ยนแปลง</t>
  </si>
  <si>
    <t>เงินลงทุนค้างจ่าย</t>
  </si>
  <si>
    <t>ผลกระทบของอัตราแลกเปลี่ยนที่มีต่อเงินสดและรายการเทียบเท่าเงินสด</t>
  </si>
  <si>
    <t>บริษัทปูนซิเมนต์ไทย จำกัด (มหาชน) และบริษัทย่อย</t>
  </si>
  <si>
    <t xml:space="preserve"> </t>
  </si>
  <si>
    <t>สินทรัพย์อื่น</t>
  </si>
  <si>
    <t>หนี้สินอื่น</t>
  </si>
  <si>
    <t>กระแสเงินสดสุทธิใช้ไปในกิจกรรมลงทุน</t>
  </si>
  <si>
    <t>หนี้สินดำเนินงานเพิ่มขึ้น (ลดลง) - สุทธิ</t>
  </si>
  <si>
    <t>กำไรสำหรับงวด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</si>
  <si>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</si>
  <si>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</si>
  <si>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สินทรัพย์ดำเนินงานลดลง (เพิ่มขึ้น) - สุทธิ</t>
  </si>
  <si>
    <t>เงินสดรับจากการขายบริษัทย่อย</t>
  </si>
  <si>
    <t xml:space="preserve">ขาดทุน (กำไร) จากการปรับมูลค่าสินค้า </t>
  </si>
  <si>
    <t>เงินสดจ่ายเพื่อซื้อที่ดิน อาคารและอุปกรณ์ และสินทรัพย์ไม่มีตัวตน</t>
  </si>
  <si>
    <t>เงินสดและรายการเทียบเท่าเงินสดเพิ่มขึ้น (ลดลง) - สุทธิ</t>
  </si>
  <si>
    <t>เงินลงทุนในตราสารหนี้ระยะสั้น</t>
  </si>
  <si>
    <t>เงินลงทุนในการร่วมค้าและบริษัทร่วม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</si>
  <si>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</si>
  <si>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</si>
  <si>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ค่าใช้จ่ายอื่น</t>
  </si>
  <si>
    <t>ส่วนแบ่งกำไรของการร่วมค้าและบริษัทร่วมตามวิธีส่วนได้เสีย</t>
  </si>
  <si>
    <t>ส่วนแบ่งกำไรขาดทุนเบ็ดเสร็จอื่นของการร่วมค้า</t>
  </si>
  <si>
    <t>และบริษัทร่วมตามวิธีส่วนได้เสีย</t>
  </si>
  <si>
    <t>ผลต่าง</t>
  </si>
  <si>
    <t>ของอัตรา</t>
  </si>
  <si>
    <t>แลกเปลี่ยน</t>
  </si>
  <si>
    <t>จากการ</t>
  </si>
  <si>
    <t>แปลงค่า</t>
  </si>
  <si>
    <t>ผลกำไร</t>
  </si>
  <si>
    <t>(ขาดทุน)</t>
  </si>
  <si>
    <t>วัดมูลค่า</t>
  </si>
  <si>
    <t>เบ็ดเสร็จอื่นของ</t>
  </si>
  <si>
    <t>การร่วมค้าและ</t>
  </si>
  <si>
    <t>บริษัทร่วมตาม</t>
  </si>
  <si>
    <t>วิธีส่วนได้เสีย</t>
  </si>
  <si>
    <t>ยอดคงเหลือ ณ วันที่ 1 มกราคม 2563</t>
  </si>
  <si>
    <t>เงินสดรับจากการขายตราสารทุนและตราสารหนี้ของกิจการอื่น</t>
  </si>
  <si>
    <t>เงินสดจ่ายเพื่อซื้อตราสารทุนและตราสารหนี้ของกิจการอื่น</t>
  </si>
  <si>
    <t>เงินสดจ่ายเพื่อชำระหนี้สินตามสัญญาเช่า</t>
  </si>
  <si>
    <t>ทางการเงิน</t>
  </si>
  <si>
    <t>วัดมูลค่ายุติธรรม</t>
  </si>
  <si>
    <t>เงินลงทุนในตราสารหนี้</t>
  </si>
  <si>
    <t>เงินสดรับ (จ่าย) จากการถือหุ้นกู้โดยบริษัทย่อย</t>
  </si>
  <si>
    <t>สินทรัพย์ไม่มีตัวตนอื่น</t>
  </si>
  <si>
    <t>การแบ่งปันกำไร (ขาดทุน)</t>
  </si>
  <si>
    <t>เงินสดรับและเงินรับล่วงหน้าจากการเปลี่ยนแปลงส่วนได้เสียในบริษัทย่อย</t>
  </si>
  <si>
    <t>เงินสดจ่ายเพื่อซื้อส่วนได้เสียในการร่วมค้าและบริษัทร่วม</t>
  </si>
  <si>
    <t>เงินสดรับจากการขายส่วนได้เสียในการร่วมค้าและบริษัทร่วม</t>
  </si>
  <si>
    <t>เงินลงทุนในตราสารทุน</t>
  </si>
  <si>
    <t>ในตราสารทุน</t>
  </si>
  <si>
    <t>ผลกำไร (ขาดทุน) จากการวัดมูลค่าสินทรัพย์ทางการเงิน</t>
  </si>
  <si>
    <t>เงินกู้ยืมเพิ่มขึ้น - สุทธิ</t>
  </si>
  <si>
    <t>เงินสดรับชำระคืนจากเงินให้กู้ยืม</t>
  </si>
  <si>
    <t>ภาษีเงินได้นิติบุคคลค้างจ่าย</t>
  </si>
  <si>
    <t>ผลกำไรจากการวัดมูลค่ายุติธรรมเงินลงทุนในตราสารทุน</t>
  </si>
  <si>
    <t>เงินลงทุน</t>
  </si>
  <si>
    <t>ณ วันที่ 31 มีนาคม 2564</t>
  </si>
  <si>
    <t xml:space="preserve"> 31 มีนาคม</t>
  </si>
  <si>
    <t>รวมกำไรขาดทุนเบ็ดเสร็จสำหรับงวด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</si>
  <si>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</si>
  <si>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</si>
  <si>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รายการที่ไม่ใช่เงินสด ณ วันสิ้นงวด</t>
  </si>
  <si>
    <t>ผลขาดทุนจากการวัดมูลค่าใหม่ของผลประโยชน์พนักงานที่กำหนดไว้</t>
  </si>
  <si>
    <t>ยอดคงเหลือ ณ วันที่ 1 มกราคม 2564</t>
  </si>
  <si>
    <t>ขาดทุนจากอัตราแลกเปลี่ยน</t>
  </si>
  <si>
    <t>เงินเบิกเกินบัญชีและเงินกู้ยืมระยะสั้นเพิ่มขึ้น</t>
  </si>
  <si>
    <t>กระแสเงินสดสุทธิได้มาจากกิจกรรมจัดหาเงิน</t>
  </si>
  <si>
    <t>ค่าใช้จ่ายประมาณการหนี้สินไม่หมุนเวียนสำหรับผลประโยชน์พนักงาน</t>
  </si>
  <si>
    <t>ขาดทุนจากการปรับมูลค่ายุติธรรม และอื่นๆ</t>
  </si>
  <si>
    <t>ยอดคงเหลือ ณ วันที่ 31 มีนาคม 2563</t>
  </si>
  <si>
    <t>ยอดคงเหลือ ณ วันที่ 31 มีนาคม 2564</t>
  </si>
  <si>
    <t xml:space="preserve">จ่ายดอกเบี้ยและต้นทุนทางการเงินอื่น </t>
  </si>
  <si>
    <t>4, 10</t>
  </si>
  <si>
    <t>4, 5</t>
  </si>
  <si>
    <r>
      <t>(หุ้นสามัญจำนวน 1,600 ล้านหุ้น มูลค่า 1 บาทต่อหุ้น)</t>
    </r>
    <r>
      <rPr>
        <b/>
        <i/>
        <sz val="15"/>
        <rFont val="Angsana New"/>
        <family val="1"/>
      </rPr>
      <t xml:space="preserve"> </t>
    </r>
  </si>
  <si>
    <r>
      <t>(หุ้นสามัญจำนวน 1,200 ล้านหุ้น มูลค่า 1 บาทต่อหุ้น)</t>
    </r>
    <r>
      <rPr>
        <b/>
        <i/>
        <sz val="15"/>
        <rFont val="Angsana New"/>
        <family val="1"/>
      </rPr>
      <t xml:space="preserve"> </t>
    </r>
  </si>
  <si>
    <t>9, 10</t>
  </si>
  <si>
    <t>สำหรับงวดสามเดือนสิ้นสุดวันที่ 31 มีนาคม 2564 (ไม่ได้ตรวจสอบ)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</si>
</sst>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* #,##0_);_(* \(#,##0\);_(* &quot;-&quot;_);_(@_)"/>
    <numFmt numFmtId="169" formatCode="_(* #,##0.00_);_(* \(#,##0.00\);_(* &quot;-&quot;??_);_(@_)"/>
    <numFmt numFmtId="170" formatCode="\t&quot;฿&quot;#,##0.00_);\(\t&quot;฿&quot;#,##0.00\)"/>
    <numFmt numFmtId="171" formatCode="_(* #,##0_);_(* \(#,##0\);_(* &quot;-&quot;??_);_(@_)"/>
    <numFmt numFmtId="172" formatCode="#,##0;[Red]\(#,##0\)"/>
    <numFmt numFmtId="173" formatCode="#,##0\ ;\(#,##0\)"/>
    <numFmt numFmtId="174" formatCode="_(* #,##0.00000_);_(* \(#,##0.00000\);_(* &quot;-&quot;??_);_(@_)"/>
    <numFmt numFmtId="175" formatCode="0.00_)"/>
  </numFmts>
  <fonts count="3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b/>
      <sz val="8"/>
      <name val="Angsana New"/>
      <family val="1"/>
    </font>
    <font>
      <sz val="8"/>
      <name val="Angsana New"/>
      <family val="1"/>
    </font>
    <font>
      <sz val="8"/>
      <name val="Arial"/>
      <family val="2"/>
    </font>
    <font>
      <sz val="16"/>
      <name val="Angsana New"/>
      <family val="1"/>
    </font>
    <font>
      <b/>
      <sz val="5"/>
      <name val="Angsana New"/>
      <family val="1"/>
    </font>
    <font>
      <sz val="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i/>
      <sz val="16"/>
      <name val="Angsana New"/>
      <family val="1"/>
    </font>
    <font>
      <sz val="14"/>
      <name val="AngsanaUPC"/>
      <family val="1"/>
    </font>
    <font>
      <sz val="14"/>
      <name val="Cordia New"/>
      <family val="2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</font>
    <font>
      <sz val="10"/>
      <name val="Arial"/>
      <family val="2"/>
    </font>
    <font>
      <sz val="12"/>
      <name val="นูลมรผ"/>
      <charset val="129"/>
    </font>
    <font>
      <sz val="14"/>
      <name val="AngsanaUPC"/>
      <family val="1"/>
      <charset val="222"/>
    </font>
    <font>
      <sz val="14"/>
      <name val="Cordia New"/>
      <family val="2"/>
    </font>
    <font>
      <sz val="18"/>
      <name val="Arial Unicode MS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46">
    <xf numFmtId="0" fontId="0" fillId="0" borderId="0"/>
    <xf numFmtId="9" fontId="14" fillId="0" borderId="0"/>
    <xf numFmtId="169" fontId="1" fillId="0" borderId="0" applyFont="0" applyFill="0" applyBorder="0" applyAlignment="0" applyProtection="0"/>
    <xf numFmtId="0" fontId="16" fillId="0" borderId="0"/>
    <xf numFmtId="174" fontId="14" fillId="0" borderId="0"/>
    <xf numFmtId="0" fontId="17" fillId="0" borderId="0" applyProtection="0"/>
    <xf numFmtId="170" fontId="18" fillId="0" borderId="0"/>
    <xf numFmtId="2" fontId="17" fillId="0" borderId="0" applyProtection="0"/>
    <xf numFmtId="38" fontId="19" fillId="2" borderId="0" applyNumberFormat="0" applyBorder="0" applyAlignment="0" applyProtection="0"/>
    <xf numFmtId="0" fontId="20" fillId="0" borderId="1" applyNumberFormat="0" applyAlignment="0" applyProtection="0">
      <alignment horizontal="left" vertical="center"/>
    </xf>
    <xf numFmtId="0" fontId="20" fillId="0" borderId="2">
      <alignment horizontal="left" vertical="center"/>
    </xf>
    <xf numFmtId="0" fontId="21" fillId="0" borderId="0" applyProtection="0"/>
    <xf numFmtId="0" fontId="22" fillId="0" borderId="0" applyProtection="0"/>
    <xf numFmtId="10" fontId="19" fillId="3" borderId="3" applyNumberFormat="0" applyBorder="0" applyAlignment="0" applyProtection="0"/>
    <xf numFmtId="37" fontId="23" fillId="0" borderId="0"/>
    <xf numFmtId="175" fontId="24" fillId="0" borderId="0"/>
    <xf numFmtId="9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0" fontId="1" fillId="0" borderId="0">
      <alignment vertical="justify"/>
    </xf>
    <xf numFmtId="1" fontId="1" fillId="0" borderId="4" applyNumberFormat="0" applyFill="0" applyAlignment="0" applyProtection="0">
      <alignment horizontal="center" vertical="center"/>
    </xf>
    <xf numFmtId="0" fontId="25" fillId="0" borderId="5" applyAlignment="0">
      <alignment horizontal="centerContinuous"/>
    </xf>
    <xf numFmtId="172" fontId="26" fillId="0" borderId="6" applyFill="0">
      <alignment horizontal="fill" vertical="top" wrapText="1" indent="8" readingOrder="3"/>
      <protection locked="0" hidden="1"/>
    </xf>
    <xf numFmtId="0" fontId="1" fillId="0" borderId="0">
      <alignment horizontal="centerContinuous" vertical="center"/>
    </xf>
    <xf numFmtId="9" fontId="27" fillId="0" borderId="0" applyFont="0" applyFill="0" applyBorder="0" applyAlignment="0" applyProtection="0"/>
    <xf numFmtId="165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7" fillId="0" borderId="0"/>
    <xf numFmtId="38" fontId="6" fillId="2" borderId="0" applyNumberFormat="0" applyBorder="0" applyAlignment="0" applyProtection="0"/>
    <xf numFmtId="0" fontId="20" fillId="0" borderId="0" applyProtection="0"/>
    <xf numFmtId="10" fontId="6" fillId="3" borderId="3" applyNumberFormat="0" applyBorder="0" applyAlignment="0" applyProtection="0"/>
    <xf numFmtId="0" fontId="16" fillId="0" borderId="5" applyAlignment="0">
      <alignment horizontal="centerContinuous"/>
    </xf>
    <xf numFmtId="172" fontId="1" fillId="0" borderId="11" applyFill="0">
      <alignment horizontal="fill" vertical="top" wrapText="1" indent="8" readingOrder="3"/>
      <protection locked="0" hidden="1"/>
    </xf>
    <xf numFmtId="0" fontId="15" fillId="0" borderId="0"/>
    <xf numFmtId="9" fontId="28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74" fontId="28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72" fontId="1" fillId="0" borderId="12" applyFill="0">
      <alignment horizontal="fill" vertical="top" wrapText="1" indent="8" readingOrder="3"/>
      <protection locked="0" hidden="1"/>
    </xf>
    <xf numFmtId="0" fontId="17" fillId="0" borderId="10" applyProtection="0"/>
    <xf numFmtId="0" fontId="15" fillId="0" borderId="0"/>
    <xf numFmtId="0" fontId="15" fillId="0" borderId="0"/>
    <xf numFmtId="0" fontId="29" fillId="0" borderId="0"/>
  </cellStyleXfs>
  <cellXfs count="156">
    <xf numFmtId="0" fontId="0" fillId="0" borderId="0" xfId="0"/>
    <xf numFmtId="49" fontId="2" fillId="0" borderId="0" xfId="0" applyNumberFormat="1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49" fontId="3" fillId="0" borderId="0" xfId="0" applyNumberFormat="1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1" fillId="0" borderId="0" xfId="0" applyNumberFormat="1" applyFont="1" applyBorder="1" applyAlignment="1">
      <alignment vertical="center"/>
    </xf>
    <xf numFmtId="171" fontId="3" fillId="0" borderId="0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49" fontId="3" fillId="0" borderId="0" xfId="0" applyNumberFormat="1" applyFont="1" applyFill="1" applyBorder="1" applyAlignment="1">
      <alignment horizontal="left" vertical="center"/>
    </xf>
    <xf numFmtId="49" fontId="10" fillId="0" borderId="0" xfId="0" applyNumberFormat="1" applyFont="1" applyFill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168" fontId="2" fillId="0" borderId="0" xfId="0" applyNumberFormat="1" applyFont="1" applyAlignment="1">
      <alignment horizontal="left" vertical="center"/>
    </xf>
    <xf numFmtId="168" fontId="2" fillId="0" borderId="0" xfId="0" applyNumberFormat="1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168" fontId="7" fillId="0" borderId="0" xfId="0" applyNumberFormat="1" applyFont="1" applyAlignment="1">
      <alignment vertical="center"/>
    </xf>
    <xf numFmtId="168" fontId="10" fillId="0" borderId="0" xfId="0" applyNumberFormat="1" applyFont="1" applyBorder="1" applyAlignment="1">
      <alignment horizontal="centerContinuous" vertical="center"/>
    </xf>
    <xf numFmtId="171" fontId="3" fillId="0" borderId="0" xfId="0" applyNumberFormat="1" applyFont="1" applyFill="1" applyBorder="1" applyAlignment="1">
      <alignment vertical="center"/>
    </xf>
    <xf numFmtId="168" fontId="3" fillId="0" borderId="0" xfId="0" applyNumberFormat="1" applyFont="1" applyFill="1" applyBorder="1" applyAlignment="1">
      <alignment vertical="center"/>
    </xf>
    <xf numFmtId="171" fontId="3" fillId="0" borderId="0" xfId="0" applyNumberFormat="1" applyFont="1" applyFill="1" applyAlignment="1">
      <alignment vertical="center"/>
    </xf>
    <xf numFmtId="168" fontId="10" fillId="0" borderId="0" xfId="0" applyNumberFormat="1" applyFont="1" applyFill="1" applyBorder="1" applyAlignment="1">
      <alignment horizontal="centerContinuous" vertical="center"/>
    </xf>
    <xf numFmtId="0" fontId="10" fillId="0" borderId="0" xfId="0" applyFont="1" applyFill="1" applyAlignment="1">
      <alignment horizontal="center" vertical="center"/>
    </xf>
    <xf numFmtId="171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3" fillId="0" borderId="0" xfId="0" applyNumberFormat="1" applyFont="1" applyFill="1" applyBorder="1" applyAlignment="1">
      <alignment vertical="center"/>
    </xf>
    <xf numFmtId="171" fontId="3" fillId="0" borderId="0" xfId="0" applyNumberFormat="1" applyFont="1" applyFill="1" applyBorder="1" applyAlignment="1">
      <alignment horizontal="right" vertical="center"/>
    </xf>
    <xf numFmtId="168" fontId="10" fillId="0" borderId="8" xfId="0" applyNumberFormat="1" applyFont="1" applyBorder="1" applyAlignment="1">
      <alignment horizontal="centerContinuous" vertical="center"/>
    </xf>
    <xf numFmtId="169" fontId="3" fillId="0" borderId="0" xfId="0" applyNumberFormat="1" applyFont="1" applyFill="1" applyBorder="1" applyAlignment="1">
      <alignment horizontal="right" vertical="center"/>
    </xf>
    <xf numFmtId="49" fontId="11" fillId="0" borderId="0" xfId="0" applyNumberFormat="1" applyFont="1" applyFill="1" applyBorder="1" applyAlignment="1">
      <alignment vertical="center"/>
    </xf>
    <xf numFmtId="171" fontId="3" fillId="0" borderId="0" xfId="2" applyNumberFormat="1" applyFont="1" applyFill="1" applyBorder="1" applyAlignment="1">
      <alignment vertical="center"/>
    </xf>
    <xf numFmtId="171" fontId="3" fillId="0" borderId="9" xfId="2" applyNumberFormat="1" applyFont="1" applyFill="1" applyBorder="1" applyAlignment="1">
      <alignment vertical="center"/>
    </xf>
    <xf numFmtId="168" fontId="10" fillId="0" borderId="8" xfId="0" applyNumberFormat="1" applyFont="1" applyFill="1" applyBorder="1" applyAlignment="1">
      <alignment horizontal="centerContinuous" vertical="center"/>
    </xf>
    <xf numFmtId="171" fontId="3" fillId="0" borderId="7" xfId="2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171" fontId="3" fillId="0" borderId="2" xfId="2" applyNumberFormat="1" applyFont="1" applyFill="1" applyBorder="1" applyAlignment="1">
      <alignment vertical="center"/>
    </xf>
    <xf numFmtId="0" fontId="10" fillId="0" borderId="8" xfId="0" applyFont="1" applyFill="1" applyBorder="1" applyAlignment="1">
      <alignment horizontal="centerContinuous" vertical="center"/>
    </xf>
    <xf numFmtId="171" fontId="3" fillId="0" borderId="2" xfId="0" applyNumberFormat="1" applyFont="1" applyFill="1" applyBorder="1" applyAlignment="1">
      <alignment vertical="center"/>
    </xf>
    <xf numFmtId="171" fontId="3" fillId="0" borderId="2" xfId="0" applyNumberFormat="1" applyFont="1" applyFill="1" applyBorder="1" applyAlignment="1">
      <alignment horizontal="center" vertical="center"/>
    </xf>
    <xf numFmtId="171" fontId="3" fillId="0" borderId="8" xfId="0" applyNumberFormat="1" applyFont="1" applyFill="1" applyBorder="1" applyAlignment="1">
      <alignment vertical="center"/>
    </xf>
    <xf numFmtId="171" fontId="3" fillId="0" borderId="8" xfId="0" applyNumberFormat="1" applyFont="1" applyFill="1" applyBorder="1" applyAlignment="1">
      <alignment horizontal="center" vertical="center"/>
    </xf>
    <xf numFmtId="171" fontId="3" fillId="0" borderId="7" xfId="0" applyNumberFormat="1" applyFont="1" applyFill="1" applyBorder="1" applyAlignment="1">
      <alignment vertical="center"/>
    </xf>
    <xf numFmtId="0" fontId="0" fillId="0" borderId="0" xfId="0" applyFont="1" applyAlignment="1">
      <alignment horizontal="centerContinuous" vertical="center"/>
    </xf>
    <xf numFmtId="0" fontId="0" fillId="0" borderId="0" xfId="0" applyFont="1" applyAlignment="1">
      <alignment vertical="center"/>
    </xf>
    <xf numFmtId="168" fontId="0" fillId="0" borderId="0" xfId="0" applyNumberFormat="1" applyFont="1" applyBorder="1" applyAlignment="1">
      <alignment vertical="center"/>
    </xf>
    <xf numFmtId="168" fontId="0" fillId="0" borderId="0" xfId="0" applyNumberFormat="1" applyFont="1" applyFill="1" applyBorder="1" applyAlignment="1">
      <alignment horizontal="center" vertical="center"/>
    </xf>
    <xf numFmtId="168" fontId="0" fillId="0" borderId="0" xfId="0" applyNumberFormat="1" applyFont="1" applyBorder="1" applyAlignment="1">
      <alignment horizontal="center" vertical="center"/>
    </xf>
    <xf numFmtId="168" fontId="0" fillId="0" borderId="0" xfId="0" applyNumberFormat="1" applyFont="1" applyBorder="1" applyAlignment="1">
      <alignment horizontal="centerContinuous" vertical="center"/>
    </xf>
    <xf numFmtId="168" fontId="0" fillId="0" borderId="0" xfId="0" applyNumberFormat="1" applyFont="1" applyFill="1" applyAlignment="1">
      <alignment vertical="center"/>
    </xf>
    <xf numFmtId="168" fontId="0" fillId="0" borderId="0" xfId="0" applyNumberFormat="1" applyFont="1" applyAlignment="1">
      <alignment vertical="center"/>
    </xf>
    <xf numFmtId="168" fontId="0" fillId="0" borderId="8" xfId="0" applyNumberFormat="1" applyFont="1" applyBorder="1" applyAlignment="1">
      <alignment horizontal="centerContinuous" vertical="center"/>
    </xf>
    <xf numFmtId="0" fontId="0" fillId="0" borderId="0" xfId="0" applyFont="1" applyFill="1" applyBorder="1" applyAlignment="1">
      <alignment vertical="center"/>
    </xf>
    <xf numFmtId="168" fontId="0" fillId="0" borderId="8" xfId="0" applyNumberFormat="1" applyFont="1" applyFill="1" applyBorder="1" applyAlignment="1">
      <alignment horizontal="centerContinuous" vertical="center"/>
    </xf>
    <xf numFmtId="0" fontId="0" fillId="0" borderId="8" xfId="0" applyFont="1" applyFill="1" applyBorder="1" applyAlignment="1">
      <alignment horizontal="centerContinuous" vertical="center"/>
    </xf>
    <xf numFmtId="168" fontId="0" fillId="0" borderId="9" xfId="0" applyNumberFormat="1" applyFont="1" applyFill="1" applyBorder="1" applyAlignment="1">
      <alignment vertical="center"/>
    </xf>
    <xf numFmtId="168" fontId="0" fillId="0" borderId="9" xfId="0" applyNumberFormat="1" applyFont="1" applyFill="1" applyBorder="1" applyAlignment="1">
      <alignment horizontal="centerContinuous" vertical="center"/>
    </xf>
    <xf numFmtId="168" fontId="0" fillId="0" borderId="0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0" fillId="0" borderId="0" xfId="0" applyFont="1" applyAlignment="1">
      <alignment horizontal="center" vertical="center"/>
    </xf>
    <xf numFmtId="168" fontId="0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Border="1" applyAlignment="1">
      <alignment vertical="center"/>
    </xf>
    <xf numFmtId="0" fontId="3" fillId="0" borderId="0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vertical="center"/>
    </xf>
    <xf numFmtId="0" fontId="11" fillId="0" borderId="0" xfId="0" applyNumberFormat="1" applyFont="1" applyBorder="1" applyAlignment="1">
      <alignment vertical="center"/>
    </xf>
    <xf numFmtId="0" fontId="3" fillId="0" borderId="0" xfId="0" applyNumberFormat="1" applyFont="1" applyFill="1" applyBorder="1" applyAlignment="1">
      <alignment horizontal="left" vertical="center"/>
    </xf>
    <xf numFmtId="0" fontId="10" fillId="0" borderId="0" xfId="0" applyNumberFormat="1" applyFont="1" applyFill="1" applyBorder="1" applyAlignment="1">
      <alignment vertical="center"/>
    </xf>
    <xf numFmtId="0" fontId="11" fillId="0" borderId="0" xfId="0" applyNumberFormat="1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171" fontId="0" fillId="0" borderId="0" xfId="0" applyNumberFormat="1" applyFont="1" applyFill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171" fontId="3" fillId="0" borderId="8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right" vertical="center"/>
    </xf>
    <xf numFmtId="171" fontId="3" fillId="0" borderId="2" xfId="0" applyNumberFormat="1" applyFont="1" applyFill="1" applyBorder="1" applyAlignment="1">
      <alignment horizontal="right" vertical="center"/>
    </xf>
    <xf numFmtId="49" fontId="10" fillId="0" borderId="0" xfId="0" applyNumberFormat="1" applyFont="1" applyFill="1" applyBorder="1" applyAlignment="1">
      <alignment horizontal="center" vertical="center"/>
    </xf>
    <xf numFmtId="171" fontId="0" fillId="0" borderId="0" xfId="0" applyNumberFormat="1" applyFont="1" applyFill="1" applyBorder="1" applyAlignment="1">
      <alignment horizontal="right" vertical="center"/>
    </xf>
    <xf numFmtId="171" fontId="3" fillId="0" borderId="9" xfId="0" applyNumberFormat="1" applyFont="1" applyFill="1" applyBorder="1" applyAlignment="1">
      <alignment horizontal="right" vertical="center"/>
    </xf>
    <xf numFmtId="171" fontId="3" fillId="0" borderId="7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0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49" fontId="10" fillId="0" borderId="0" xfId="0" applyNumberFormat="1" applyFont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/>
    <xf numFmtId="0" fontId="13" fillId="0" borderId="0" xfId="0" applyFont="1" applyFill="1" applyAlignment="1">
      <alignment horizontal="center" vertical="center"/>
    </xf>
    <xf numFmtId="168" fontId="7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horizontal="centerContinuous" vertical="center"/>
    </xf>
    <xf numFmtId="168" fontId="0" fillId="0" borderId="0" xfId="0" applyNumberFormat="1" applyFont="1" applyFill="1" applyBorder="1" applyAlignment="1">
      <alignment horizontal="centerContinuous" vertic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Continuous" vertical="center" wrapText="1"/>
    </xf>
    <xf numFmtId="169" fontId="3" fillId="0" borderId="7" xfId="2" applyNumberFormat="1" applyFont="1" applyFill="1" applyBorder="1" applyAlignment="1">
      <alignment vertical="center"/>
    </xf>
    <xf numFmtId="37" fontId="10" fillId="0" borderId="0" xfId="0" applyNumberFormat="1" applyFont="1" applyFill="1" applyAlignment="1">
      <alignment horizontal="right" vertical="center"/>
    </xf>
    <xf numFmtId="171" fontId="3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37" fontId="9" fillId="0" borderId="0" xfId="0" applyNumberFormat="1" applyFont="1" applyFill="1" applyAlignment="1">
      <alignment horizontal="right" vertical="center"/>
    </xf>
    <xf numFmtId="37" fontId="0" fillId="0" borderId="0" xfId="0" applyNumberFormat="1" applyFont="1" applyFill="1" applyAlignment="1">
      <alignment horizontal="right" vertical="center"/>
    </xf>
    <xf numFmtId="37" fontId="8" fillId="0" borderId="0" xfId="0" applyNumberFormat="1" applyFont="1" applyFill="1" applyAlignment="1">
      <alignment horizontal="right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Font="1" applyFill="1" applyBorder="1" applyAlignment="1">
      <alignment vertical="center"/>
    </xf>
    <xf numFmtId="9" fontId="3" fillId="0" borderId="0" xfId="16" applyFont="1" applyFill="1" applyAlignment="1">
      <alignment vertical="center"/>
    </xf>
    <xf numFmtId="37" fontId="0" fillId="0" borderId="0" xfId="0" applyNumberFormat="1" applyFont="1" applyFill="1" applyBorder="1" applyAlignment="1">
      <alignment vertical="center"/>
    </xf>
    <xf numFmtId="37" fontId="0" fillId="0" borderId="0" xfId="0" applyNumberFormat="1" applyFont="1" applyFill="1" applyBorder="1" applyAlignment="1">
      <alignment horizontal="right" vertical="center"/>
    </xf>
    <xf numFmtId="171" fontId="0" fillId="0" borderId="9" xfId="0" applyNumberFormat="1" applyFont="1" applyFill="1" applyBorder="1" applyAlignment="1">
      <alignment vertical="center"/>
    </xf>
    <xf numFmtId="171" fontId="0" fillId="0" borderId="8" xfId="0" applyNumberFormat="1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vertical="center"/>
    </xf>
    <xf numFmtId="171" fontId="5" fillId="0" borderId="0" xfId="0" applyNumberFormat="1" applyFont="1" applyFill="1" applyBorder="1" applyAlignment="1">
      <alignment horizontal="right" vertical="center"/>
    </xf>
    <xf numFmtId="0" fontId="11" fillId="0" borderId="0" xfId="0" applyNumberFormat="1" applyFont="1" applyFill="1" applyAlignment="1">
      <alignment vertical="center"/>
    </xf>
    <xf numFmtId="171" fontId="0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0" fontId="10" fillId="0" borderId="0" xfId="0" applyFont="1" applyFill="1" applyBorder="1" applyAlignment="1">
      <alignment horizontal="centerContinuous" vertical="center"/>
    </xf>
    <xf numFmtId="168" fontId="13" fillId="0" borderId="8" xfId="0" applyNumberFormat="1" applyFont="1" applyBorder="1" applyAlignment="1">
      <alignment horizontal="centerContinuous" vertical="center"/>
    </xf>
    <xf numFmtId="171" fontId="0" fillId="0" borderId="9" xfId="0" applyNumberFormat="1" applyFont="1" applyFill="1" applyBorder="1" applyAlignment="1">
      <alignment horizontal="right" vertical="center"/>
    </xf>
    <xf numFmtId="168" fontId="13" fillId="0" borderId="8" xfId="0" applyNumberFormat="1" applyFont="1" applyFill="1" applyBorder="1" applyAlignment="1">
      <alignment horizontal="centerContinuous" vertical="center"/>
    </xf>
    <xf numFmtId="49" fontId="0" fillId="0" borderId="0" xfId="0" applyNumberFormat="1" applyFont="1" applyBorder="1" applyAlignment="1">
      <alignment vertical="center"/>
    </xf>
    <xf numFmtId="0" fontId="3" fillId="4" borderId="0" xfId="0" applyFont="1" applyFill="1" applyAlignment="1">
      <alignment horizontal="left" vertical="center"/>
    </xf>
    <xf numFmtId="0" fontId="0" fillId="4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0" fillId="0" borderId="0" xfId="0" applyNumberFormat="1" applyFont="1" applyBorder="1" applyAlignment="1">
      <alignment vertical="center"/>
    </xf>
    <xf numFmtId="49" fontId="0" fillId="0" borderId="0" xfId="0" applyNumberFormat="1" applyFont="1" applyFill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right" vertical="center"/>
    </xf>
    <xf numFmtId="0" fontId="0" fillId="0" borderId="0" xfId="0" applyFont="1" applyFill="1" applyBorder="1" applyAlignment="1">
      <alignment horizontal="right" vertical="center"/>
    </xf>
    <xf numFmtId="171" fontId="0" fillId="0" borderId="0" xfId="0" applyNumberFormat="1" applyFont="1" applyBorder="1" applyAlignment="1">
      <alignment horizontal="right" vertical="center"/>
    </xf>
    <xf numFmtId="0" fontId="0" fillId="0" borderId="0" xfId="0" applyFont="1" applyFill="1" applyAlignment="1"/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right" vertical="center"/>
    </xf>
    <xf numFmtId="9" fontId="0" fillId="0" borderId="0" xfId="16" applyFont="1" applyFill="1" applyAlignment="1">
      <alignment vertical="center"/>
    </xf>
    <xf numFmtId="173" fontId="0" fillId="0" borderId="0" xfId="0" applyNumberFormat="1" applyFont="1" applyBorder="1" applyAlignment="1">
      <alignment horizontal="right" vertical="center"/>
    </xf>
    <xf numFmtId="0" fontId="0" fillId="0" borderId="0" xfId="0" applyNumberFormat="1" applyFont="1" applyFill="1" applyAlignment="1">
      <alignment horizontal="left" vertical="center"/>
    </xf>
    <xf numFmtId="0" fontId="0" fillId="0" borderId="0" xfId="0" applyFont="1" applyAlignment="1">
      <alignment horizontal="right" vertical="center"/>
    </xf>
    <xf numFmtId="0" fontId="30" fillId="0" borderId="0" xfId="0" applyFont="1" applyAlignment="1">
      <alignment horizontal="left" vertical="center" readingOrder="2"/>
    </xf>
    <xf numFmtId="171" fontId="0" fillId="0" borderId="8" xfId="0" applyNumberFormat="1" applyFont="1" applyFill="1" applyBorder="1" applyAlignment="1">
      <alignment horizontal="center" vertical="center"/>
    </xf>
    <xf numFmtId="171" fontId="0" fillId="0" borderId="0" xfId="0" applyNumberFormat="1" applyFont="1" applyFill="1" applyAlignment="1">
      <alignment vertical="center"/>
    </xf>
    <xf numFmtId="171" fontId="0" fillId="0" borderId="0" xfId="0" applyNumberFormat="1" applyFont="1" applyFill="1" applyBorder="1" applyAlignment="1">
      <alignment horizontal="center" vertical="center"/>
    </xf>
    <xf numFmtId="171" fontId="0" fillId="0" borderId="8" xfId="0" applyNumberFormat="1" applyFont="1" applyFill="1" applyBorder="1" applyAlignment="1">
      <alignment vertical="center"/>
    </xf>
    <xf numFmtId="0" fontId="0" fillId="0" borderId="0" xfId="0" applyNumberFormat="1" applyFont="1" applyFill="1" applyBorder="1" applyAlignment="1">
      <alignment horizontal="center" vertical="center"/>
    </xf>
    <xf numFmtId="171" fontId="0" fillId="0" borderId="0" xfId="2" applyNumberFormat="1" applyFont="1" applyFill="1" applyBorder="1" applyAlignment="1">
      <alignment vertical="center"/>
    </xf>
    <xf numFmtId="171" fontId="0" fillId="0" borderId="8" xfId="2" applyNumberFormat="1" applyFont="1" applyFill="1" applyBorder="1" applyAlignment="1">
      <alignment vertical="center"/>
    </xf>
    <xf numFmtId="171" fontId="0" fillId="0" borderId="10" xfId="2" applyNumberFormat="1" applyFont="1" applyFill="1" applyBorder="1" applyAlignment="1">
      <alignment vertical="center"/>
    </xf>
    <xf numFmtId="171" fontId="0" fillId="0" borderId="10" xfId="0" applyNumberFormat="1" applyFont="1" applyFill="1" applyBorder="1" applyAlignment="1">
      <alignment vertical="center"/>
    </xf>
    <xf numFmtId="0" fontId="0" fillId="0" borderId="0" xfId="0" applyFont="1"/>
    <xf numFmtId="37" fontId="10" fillId="0" borderId="0" xfId="0" applyNumberFormat="1" applyFont="1" applyFill="1" applyBorder="1" applyAlignment="1">
      <alignment horizontal="center" vertical="center"/>
    </xf>
  </cellXfs>
  <cellStyles count="46">
    <cellStyle name="75" xfId="1"/>
    <cellStyle name="75 2" xfId="35"/>
    <cellStyle name="Comma" xfId="2" builtinId="3"/>
    <cellStyle name="Comma 2" xfId="36"/>
    <cellStyle name="comma zerodec" xfId="3"/>
    <cellStyle name="Currency1" xfId="4"/>
    <cellStyle name="Currency1 2" xfId="38"/>
    <cellStyle name="Date" xfId="5"/>
    <cellStyle name="Dollar (zero dec)" xfId="6"/>
    <cellStyle name="Fixed" xfId="7"/>
    <cellStyle name="Grey" xfId="8"/>
    <cellStyle name="Grey 2" xfId="29"/>
    <cellStyle name="Header1" xfId="9"/>
    <cellStyle name="Header2" xfId="10"/>
    <cellStyle name="HEADING1" xfId="11"/>
    <cellStyle name="HEADING2" xfId="12"/>
    <cellStyle name="HEADING2 2" xfId="30"/>
    <cellStyle name="Input [yellow]" xfId="13"/>
    <cellStyle name="Input [yellow] 2" xfId="31"/>
    <cellStyle name="no dec" xfId="14"/>
    <cellStyle name="Normal" xfId="0" builtinId="0"/>
    <cellStyle name="Normal - Style1" xfId="15"/>
    <cellStyle name="Normal 2" xfId="34"/>
    <cellStyle name="Normal 3" xfId="43"/>
    <cellStyle name="Normal 4" xfId="44"/>
    <cellStyle name="Normal 5" xfId="45"/>
    <cellStyle name="Percent" xfId="16" builtinId="5"/>
    <cellStyle name="Percent [2]" xfId="17"/>
    <cellStyle name="Percent 2" xfId="40"/>
    <cellStyle name="Percent 3" xfId="37"/>
    <cellStyle name="Percent 4" xfId="39"/>
    <cellStyle name="Q" xfId="18"/>
    <cellStyle name="Quantity" xfId="19"/>
    <cellStyle name="small border line" xfId="20"/>
    <cellStyle name="small border line 2" xfId="32"/>
    <cellStyle name="Style 1" xfId="21"/>
    <cellStyle name="Style 1 2" xfId="33"/>
    <cellStyle name="Style 1 3" xfId="41"/>
    <cellStyle name="Total 2" xfId="42"/>
    <cellStyle name="W" xfId="22"/>
    <cellStyle name="น้บะภฒ_95" xfId="23"/>
    <cellStyle name="ฤธถ [0]_95" xfId="24"/>
    <cellStyle name="ฤธถ_95" xfId="25"/>
    <cellStyle name="ล๋ศญ [0]_95" xfId="26"/>
    <cellStyle name="ล๋ศญ_95" xfId="27"/>
    <cellStyle name="วฅมุ_4ฟ๙ฝวภ๛" xfId="28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_n\CONSOSEP\2005\SHARE-Sep%2020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ผ่อง"/>
      <sheetName val="SHARE"/>
      <sheetName val="ShareMovement 48"/>
      <sheetName val="dividend-new"/>
      <sheetName val="เยื่อ"/>
      <sheetName val="TOC กย.48"/>
      <sheetName val="TPC กย.48"/>
      <sheetName val="TOC สค.48"/>
      <sheetName val="NPC สค.48"/>
      <sheetName val="TPC สค.48"/>
      <sheetName val="NPC กค.48"/>
      <sheetName val="TOC กค.48"/>
      <sheetName val="NPC พค.48"/>
      <sheetName val="NPC มิย.48"/>
      <sheetName val="หุ้น NPC เมย 48"/>
      <sheetName val="Sheet1"/>
      <sheetName val="Config"/>
      <sheetName val="LastYearData"/>
      <sheetName val="Data"/>
      <sheetName val="SHARE-Sep 2005"/>
      <sheetName val="Input Sheet"/>
      <sheetName val="4 License"/>
      <sheetName val="1 Exiting-AA"/>
      <sheetName val="JUNE1"/>
      <sheetName val="External"/>
      <sheetName val="DoFirst"/>
      <sheetName val="CF-PLAN-USD"/>
      <sheetName val="Macro5"/>
      <sheetName val="ShareMovement_48"/>
      <sheetName val="TOC_กย_48"/>
      <sheetName val="TPC_กย_48"/>
      <sheetName val="TOC_สค_48"/>
      <sheetName val="NPC_สค_48"/>
      <sheetName val="TPC_สค_48"/>
      <sheetName val="NPC_กค_48"/>
      <sheetName val="TOC_กค_48"/>
      <sheetName val="NPC_พค_48"/>
      <sheetName val="NPC_มิย_48"/>
      <sheetName val="หุ้น_NPC_เมย_48"/>
      <sheetName val="SHARE-Sep_2005"/>
      <sheetName val="Input_Sheet"/>
      <sheetName val="4_License"/>
      <sheetName val="1_Exiting-AA"/>
      <sheetName val="LP"/>
      <sheetName val="SBU"/>
      <sheetName val="Indexing_Data"/>
    </sheetNames>
    <sheetDataSet>
      <sheetData sheetId="0"/>
      <sheetData sheetId="1" refreshError="1"/>
      <sheetData sheetId="2">
        <row r="2">
          <cell r="B2" t="str">
            <v xml:space="preserve">                                   บ  ป  ซ.  ถื  อ  หุ้  น  บ  ริ  ษั  ท  ใ  น  เ  ค  รื  อ  ฯ  แ  ล  ะ  บ  ริ  ษั ท  อื่  น</v>
          </cell>
        </row>
        <row r="4">
          <cell r="S4" t="str">
            <v>30/06/47</v>
          </cell>
        </row>
        <row r="5">
          <cell r="C5" t="str">
            <v xml:space="preserve">    </v>
          </cell>
          <cell r="S5" t="str">
            <v xml:space="preserve">        (หน่วย:บาท)</v>
          </cell>
        </row>
        <row r="6">
          <cell r="B6" t="str">
            <v>ลำ</v>
          </cell>
          <cell r="C6" t="str">
            <v xml:space="preserve"> </v>
          </cell>
          <cell r="D6" t="str">
            <v xml:space="preserve"> </v>
          </cell>
          <cell r="E6" t="str">
            <v>ทุ น จ ดท ะ เ บี ย น</v>
          </cell>
          <cell r="H6" t="str">
            <v xml:space="preserve"> </v>
          </cell>
          <cell r="K6" t="str">
            <v xml:space="preserve"> </v>
          </cell>
          <cell r="L6" t="str">
            <v xml:space="preserve"> </v>
          </cell>
          <cell r="M6" t="str">
            <v xml:space="preserve"> </v>
          </cell>
          <cell r="N6" t="str">
            <v>บ   ป    ซ.  ถื อ   หุ้น</v>
          </cell>
          <cell r="P6" t="str">
            <v xml:space="preserve"> </v>
          </cell>
          <cell r="Q6" t="str">
            <v xml:space="preserve">  </v>
          </cell>
          <cell r="R6" t="str">
            <v xml:space="preserve"> </v>
          </cell>
          <cell r="S6" t="str">
            <v xml:space="preserve"> </v>
          </cell>
        </row>
        <row r="7">
          <cell r="B7" t="str">
            <v>ดับ</v>
          </cell>
          <cell r="C7" t="str">
            <v xml:space="preserve"> ชื่อ บริษัท</v>
          </cell>
          <cell r="D7" t="str">
            <v>รหัสบัญชี</v>
          </cell>
          <cell r="E7" t="str">
            <v xml:space="preserve"> </v>
          </cell>
          <cell r="F7" t="str">
            <v xml:space="preserve"> </v>
          </cell>
          <cell r="G7" t="str">
            <v xml:space="preserve"> </v>
          </cell>
          <cell r="I7" t="str">
            <v>หุ้นกรรมการ</v>
          </cell>
          <cell r="K7" t="str">
            <v xml:space="preserve"> </v>
          </cell>
          <cell r="L7" t="str">
            <v xml:space="preserve"> </v>
          </cell>
          <cell r="N7" t="str">
            <v xml:space="preserve"> </v>
          </cell>
          <cell r="Q7" t="str">
            <v>สำรองเผื่อมูลค่า</v>
          </cell>
          <cell r="R7" t="str">
            <v>A/Cส่วนล้ำ</v>
          </cell>
          <cell r="S7" t="str">
            <v xml:space="preserve"> </v>
          </cell>
        </row>
        <row r="8">
          <cell r="B8" t="str">
            <v>ที่</v>
          </cell>
          <cell r="C8" t="str">
            <v xml:space="preserve"> </v>
          </cell>
          <cell r="D8" t="str">
            <v xml:space="preserve"> </v>
          </cell>
          <cell r="E8" t="str">
            <v>จำนวนหุ้น</v>
          </cell>
          <cell r="F8" t="str">
            <v>มูลค่า/หุ้น</v>
          </cell>
          <cell r="G8" t="str">
            <v>เรียกเก็บ %</v>
          </cell>
          <cell r="H8" t="str">
            <v>จำนวนหุ้น</v>
          </cell>
          <cell r="I8" t="str">
            <v>จำนวน</v>
          </cell>
          <cell r="J8" t="str">
            <v>ราคา</v>
          </cell>
          <cell r="K8" t="str">
            <v>ราคาซื้อ/หุ้น</v>
          </cell>
          <cell r="L8" t="str">
            <v>PAR VALUE</v>
          </cell>
          <cell r="M8" t="str">
            <v>% ลงทุน</v>
          </cell>
          <cell r="O8" t="str">
            <v>ส่วนล้ำมูลค่าหุ้น</v>
          </cell>
          <cell r="P8" t="str">
            <v>ส่วนต่ำมูลค่าหุ้น</v>
          </cell>
          <cell r="Q8" t="str">
            <v>ลดลงของเงินลงทุน</v>
          </cell>
          <cell r="R8" t="str">
            <v>(ต่ำ)มูลค่าหุ้น</v>
          </cell>
          <cell r="S8" t="str">
            <v>รวมเป็นเงินทั้งสิ้น</v>
          </cell>
          <cell r="T8" t="str">
            <v>SAP</v>
          </cell>
        </row>
        <row r="9">
          <cell r="D9" t="str">
            <v xml:space="preserve"> </v>
          </cell>
          <cell r="E9" t="str">
            <v xml:space="preserve"> </v>
          </cell>
          <cell r="F9" t="str">
            <v xml:space="preserve"> </v>
          </cell>
          <cell r="G9" t="str">
            <v xml:space="preserve"> </v>
          </cell>
          <cell r="H9" t="str">
            <v xml:space="preserve"> </v>
          </cell>
          <cell r="K9" t="str">
            <v xml:space="preserve"> </v>
          </cell>
          <cell r="L9" t="str">
            <v xml:space="preserve"> </v>
          </cell>
          <cell r="M9" t="str">
            <v xml:space="preserve"> </v>
          </cell>
          <cell r="N9" t="str">
            <v xml:space="preserve"> </v>
          </cell>
          <cell r="O9" t="str">
            <v xml:space="preserve"> </v>
          </cell>
          <cell r="P9" t="str">
            <v xml:space="preserve"> </v>
          </cell>
          <cell r="Q9" t="str">
            <v xml:space="preserve"> </v>
          </cell>
          <cell r="R9" t="str">
            <v xml:space="preserve"> </v>
          </cell>
          <cell r="S9" t="str">
            <v xml:space="preserve"> </v>
          </cell>
        </row>
        <row r="10">
          <cell r="B10">
            <v>1</v>
          </cell>
        </row>
        <row r="14">
          <cell r="B14">
            <v>2</v>
          </cell>
        </row>
        <row r="21">
          <cell r="B21">
            <v>3</v>
          </cell>
        </row>
        <row r="22">
          <cell r="B22">
            <v>4</v>
          </cell>
        </row>
        <row r="23">
          <cell r="B23">
            <v>5</v>
          </cell>
        </row>
        <row r="24">
          <cell r="B24">
            <v>6</v>
          </cell>
        </row>
        <row r="25">
          <cell r="B25">
            <v>7</v>
          </cell>
        </row>
        <row r="26">
          <cell r="B26">
            <v>8</v>
          </cell>
        </row>
        <row r="27">
          <cell r="B27">
            <v>9</v>
          </cell>
        </row>
        <row r="28">
          <cell r="B28">
            <v>10</v>
          </cell>
        </row>
        <row r="29">
          <cell r="B29">
            <v>11</v>
          </cell>
        </row>
        <row r="30">
          <cell r="B30">
            <v>12</v>
          </cell>
        </row>
        <row r="31">
          <cell r="B31">
            <v>13</v>
          </cell>
        </row>
        <row r="32">
          <cell r="B32">
            <v>14</v>
          </cell>
        </row>
        <row r="33">
          <cell r="B33">
            <v>15</v>
          </cell>
        </row>
        <row r="34">
          <cell r="B34">
            <v>16</v>
          </cell>
        </row>
        <row r="35">
          <cell r="B35">
            <v>17</v>
          </cell>
        </row>
        <row r="36">
          <cell r="B36">
            <v>18</v>
          </cell>
        </row>
        <row r="37">
          <cell r="B37">
            <v>19</v>
          </cell>
        </row>
        <row r="38">
          <cell r="B38">
            <v>20</v>
          </cell>
        </row>
        <row r="39">
          <cell r="B39">
            <v>21</v>
          </cell>
        </row>
        <row r="40">
          <cell r="B40">
            <v>22</v>
          </cell>
        </row>
        <row r="41">
          <cell r="B41">
            <v>23</v>
          </cell>
        </row>
        <row r="42">
          <cell r="B42">
            <v>24</v>
          </cell>
        </row>
        <row r="43">
          <cell r="B43">
            <v>25</v>
          </cell>
        </row>
        <row r="44">
          <cell r="B44">
            <v>26</v>
          </cell>
        </row>
        <row r="46">
          <cell r="B46">
            <v>27</v>
          </cell>
        </row>
        <row r="47">
          <cell r="B47">
            <v>28</v>
          </cell>
        </row>
        <row r="49">
          <cell r="B49">
            <v>29</v>
          </cell>
        </row>
        <row r="50">
          <cell r="B50">
            <v>30</v>
          </cell>
        </row>
        <row r="51">
          <cell r="B51">
            <v>31</v>
          </cell>
        </row>
        <row r="52">
          <cell r="B52">
            <v>32</v>
          </cell>
        </row>
        <row r="53">
          <cell r="B53">
            <v>33</v>
          </cell>
        </row>
        <row r="54">
          <cell r="B54">
            <v>34</v>
          </cell>
        </row>
        <row r="55">
          <cell r="B55">
            <v>35</v>
          </cell>
        </row>
        <row r="56">
          <cell r="B56">
            <v>36</v>
          </cell>
        </row>
        <row r="57">
          <cell r="B57">
            <v>37</v>
          </cell>
        </row>
        <row r="58">
          <cell r="B58">
            <v>38</v>
          </cell>
        </row>
        <row r="59">
          <cell r="B59">
            <v>39</v>
          </cell>
        </row>
        <row r="60">
          <cell r="B60">
            <v>40</v>
          </cell>
        </row>
        <row r="61">
          <cell r="B61">
            <v>41</v>
          </cell>
        </row>
        <row r="62">
          <cell r="B62">
            <v>42</v>
          </cell>
        </row>
        <row r="63">
          <cell r="B63">
            <v>43</v>
          </cell>
        </row>
        <row r="64">
          <cell r="B64">
            <v>44</v>
          </cell>
        </row>
        <row r="65">
          <cell r="B65">
            <v>45</v>
          </cell>
        </row>
        <row r="66">
          <cell r="B66">
            <v>46</v>
          </cell>
        </row>
        <row r="67">
          <cell r="B67">
            <v>47</v>
          </cell>
        </row>
        <row r="68">
          <cell r="B68">
            <v>48</v>
          </cell>
        </row>
        <row r="69">
          <cell r="B69">
            <v>49</v>
          </cell>
        </row>
        <row r="70">
          <cell r="B70">
            <v>50</v>
          </cell>
        </row>
        <row r="71">
          <cell r="B71">
            <v>60</v>
          </cell>
        </row>
        <row r="72">
          <cell r="B72">
            <v>61</v>
          </cell>
        </row>
        <row r="73">
          <cell r="B73">
            <v>62</v>
          </cell>
        </row>
        <row r="74">
          <cell r="B74">
            <v>63</v>
          </cell>
        </row>
        <row r="75">
          <cell r="B75">
            <v>64</v>
          </cell>
        </row>
        <row r="76">
          <cell r="B76">
            <v>65</v>
          </cell>
        </row>
        <row r="77">
          <cell r="B77">
            <v>66</v>
          </cell>
        </row>
        <row r="78">
          <cell r="B78">
            <v>67</v>
          </cell>
        </row>
        <row r="79">
          <cell r="B79">
            <v>68</v>
          </cell>
        </row>
        <row r="80">
          <cell r="B80">
            <v>69</v>
          </cell>
        </row>
        <row r="86">
          <cell r="A86" t="str">
            <v xml:space="preserve">หมายเหตุ : </v>
          </cell>
          <cell r="B86" t="str">
            <v>ในช่องพื้นสีเขียว หมายถึงรายการที่เปลี่ยนแปลงในเดือน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2"/>
  <sheetViews>
    <sheetView showGridLines="0" tabSelected="1" zoomScaleNormal="100" zoomScaleSheetLayoutView="100" workbookViewId="0"/>
  </sheetViews>
  <sheetFormatPr defaultColWidth="9.125" defaultRowHeight="22.65" customHeight="1"/>
  <cols>
    <col min="1" max="1" width="1.75" style="63" customWidth="1"/>
    <col min="2" max="2" width="2.75" style="131" customWidth="1"/>
    <col min="3" max="3" width="2.75" style="127" customWidth="1"/>
    <col min="4" max="4" width="49.75" style="127" customWidth="1"/>
    <col min="5" max="5" width="8.75" style="2" customWidth="1"/>
    <col min="6" max="6" width="1.75" style="63" customWidth="1"/>
    <col min="7" max="7" width="15.75" style="55" customWidth="1"/>
    <col min="8" max="8" width="1.75" style="55" customWidth="1"/>
    <col min="9" max="9" width="15.75" style="55" customWidth="1"/>
    <col min="10" max="10" width="1.75" style="63" customWidth="1"/>
    <col min="11" max="11" width="9.125" style="63"/>
    <col min="12" max="12" width="10" style="55" bestFit="1" customWidth="1"/>
    <col min="13" max="13" width="10" style="63" bestFit="1" customWidth="1"/>
    <col min="14" max="16384" width="9.125" style="63"/>
  </cols>
  <sheetData>
    <row r="1" spans="1:14" ht="23.1" customHeight="1">
      <c r="B1" s="68" t="s">
        <v>157</v>
      </c>
      <c r="C1" s="1"/>
      <c r="D1" s="1"/>
    </row>
    <row r="2" spans="1:14" ht="23.1" customHeight="1">
      <c r="B2" s="68" t="s">
        <v>67</v>
      </c>
      <c r="C2" s="1"/>
      <c r="D2" s="1"/>
    </row>
    <row r="3" spans="1:14" ht="23.1" customHeight="1">
      <c r="B3" s="93" t="s">
        <v>212</v>
      </c>
      <c r="C3" s="76"/>
      <c r="D3" s="76"/>
      <c r="E3" s="78"/>
      <c r="F3" s="55"/>
      <c r="J3" s="55"/>
      <c r="K3" s="55"/>
    </row>
    <row r="4" spans="1:14" ht="20.100000000000001" customHeight="1">
      <c r="B4" s="72"/>
      <c r="C4" s="11"/>
      <c r="D4" s="11"/>
      <c r="E4" s="78"/>
      <c r="F4" s="55"/>
      <c r="J4" s="55"/>
      <c r="K4" s="55"/>
    </row>
    <row r="5" spans="1:14" ht="23.1" customHeight="1">
      <c r="A5" s="55"/>
      <c r="B5" s="67" t="s">
        <v>25</v>
      </c>
      <c r="C5" s="29"/>
      <c r="D5" s="29"/>
      <c r="E5" s="102" t="s">
        <v>0</v>
      </c>
      <c r="F5" s="55"/>
      <c r="G5" s="132" t="s">
        <v>213</v>
      </c>
      <c r="H5" s="101"/>
      <c r="I5" s="62" t="s">
        <v>106</v>
      </c>
      <c r="J5" s="55"/>
      <c r="K5" s="55"/>
    </row>
    <row r="6" spans="1:14" s="55" customFormat="1" ht="21.9" customHeight="1">
      <c r="B6" s="67"/>
      <c r="C6" s="29"/>
      <c r="D6" s="29"/>
      <c r="E6" s="29"/>
      <c r="F6" s="61"/>
      <c r="G6" s="61">
        <v>2564</v>
      </c>
      <c r="I6" s="61">
        <v>2563</v>
      </c>
    </row>
    <row r="7" spans="1:14" s="55" customFormat="1" ht="21.9" customHeight="1">
      <c r="B7" s="67"/>
      <c r="C7" s="29"/>
      <c r="D7" s="29"/>
      <c r="E7" s="102"/>
      <c r="F7" s="61"/>
      <c r="G7" s="62" t="s">
        <v>99</v>
      </c>
      <c r="H7" s="26"/>
      <c r="I7" s="62"/>
    </row>
    <row r="8" spans="1:14" ht="21.9" customHeight="1">
      <c r="B8" s="70"/>
      <c r="C8" s="5"/>
      <c r="D8" s="5"/>
      <c r="E8" s="6"/>
      <c r="F8" s="133"/>
      <c r="G8" s="103" t="s">
        <v>41</v>
      </c>
      <c r="H8" s="103"/>
      <c r="I8" s="103"/>
    </row>
    <row r="9" spans="1:14" ht="21.9" customHeight="1">
      <c r="B9" s="71" t="s">
        <v>1</v>
      </c>
      <c r="C9" s="8"/>
      <c r="D9" s="8"/>
      <c r="E9" s="6"/>
      <c r="F9" s="134"/>
      <c r="G9" s="115"/>
      <c r="H9" s="115"/>
      <c r="I9" s="115"/>
    </row>
    <row r="10" spans="1:14" ht="21.9" customHeight="1">
      <c r="B10" s="131" t="s">
        <v>24</v>
      </c>
      <c r="E10" s="102">
        <v>10</v>
      </c>
      <c r="F10" s="134"/>
      <c r="G10" s="121">
        <v>53197851</v>
      </c>
      <c r="H10" s="85"/>
      <c r="I10" s="121">
        <v>64399343</v>
      </c>
    </row>
    <row r="11" spans="1:14" ht="21.9" customHeight="1">
      <c r="B11" s="90" t="s">
        <v>171</v>
      </c>
      <c r="C11" s="112"/>
      <c r="D11" s="112"/>
      <c r="E11" s="102">
        <v>10</v>
      </c>
      <c r="F11" s="134"/>
      <c r="G11" s="121">
        <v>53332454</v>
      </c>
      <c r="H11" s="85"/>
      <c r="I11" s="121">
        <v>38581581</v>
      </c>
    </row>
    <row r="12" spans="1:14" ht="21.9" customHeight="1">
      <c r="A12" s="55" t="s">
        <v>158</v>
      </c>
      <c r="B12" s="90" t="s">
        <v>107</v>
      </c>
      <c r="C12" s="112"/>
      <c r="D12" s="112"/>
      <c r="E12" s="102" t="s">
        <v>229</v>
      </c>
      <c r="F12" s="135"/>
      <c r="G12" s="121">
        <v>68787887</v>
      </c>
      <c r="H12" s="85"/>
      <c r="I12" s="121">
        <v>54842169</v>
      </c>
    </row>
    <row r="13" spans="1:14" ht="21.9" customHeight="1">
      <c r="A13" s="55"/>
      <c r="B13" s="90" t="s">
        <v>101</v>
      </c>
      <c r="C13" s="112"/>
      <c r="D13" s="112"/>
      <c r="E13" s="102" t="s">
        <v>228</v>
      </c>
      <c r="F13" s="135"/>
      <c r="G13" s="121">
        <v>113954</v>
      </c>
      <c r="H13" s="85"/>
      <c r="I13" s="121">
        <v>109806</v>
      </c>
    </row>
    <row r="14" spans="1:14" ht="21.9" customHeight="1">
      <c r="A14" s="55"/>
      <c r="B14" s="90" t="s">
        <v>44</v>
      </c>
      <c r="C14" s="112"/>
      <c r="D14" s="112"/>
      <c r="E14" s="102"/>
      <c r="F14" s="135"/>
      <c r="G14" s="121">
        <v>58720895</v>
      </c>
      <c r="H14" s="85"/>
      <c r="I14" s="121">
        <v>54653952</v>
      </c>
      <c r="M14" s="55"/>
      <c r="N14" s="55"/>
    </row>
    <row r="15" spans="1:14" ht="21.9" customHeight="1">
      <c r="B15" s="90" t="s">
        <v>2</v>
      </c>
      <c r="C15" s="112"/>
      <c r="D15" s="112"/>
      <c r="E15" s="102"/>
      <c r="F15" s="135"/>
      <c r="G15" s="121">
        <v>1040245</v>
      </c>
      <c r="H15" s="85"/>
      <c r="I15" s="121">
        <v>1410066</v>
      </c>
      <c r="M15" s="55"/>
      <c r="N15" s="55"/>
    </row>
    <row r="16" spans="1:14" s="55" customFormat="1" ht="21.9" customHeight="1">
      <c r="B16" s="90" t="s">
        <v>108</v>
      </c>
      <c r="C16" s="112"/>
      <c r="D16" s="112"/>
      <c r="E16" s="102"/>
      <c r="F16" s="135"/>
      <c r="G16" s="121">
        <v>19987</v>
      </c>
      <c r="H16" s="85"/>
      <c r="I16" s="121">
        <v>19984</v>
      </c>
    </row>
    <row r="17" spans="2:12" ht="21.9" customHeight="1">
      <c r="B17" s="70" t="s">
        <v>3</v>
      </c>
      <c r="C17" s="5"/>
      <c r="D17" s="5"/>
      <c r="E17" s="102"/>
      <c r="F17" s="134"/>
      <c r="G17" s="41">
        <f>SUM(G10:G16)</f>
        <v>235213273</v>
      </c>
      <c r="H17" s="30"/>
      <c r="I17" s="41">
        <f>SUM(I10:I16)</f>
        <v>214016901</v>
      </c>
    </row>
    <row r="18" spans="2:12" ht="9.9" customHeight="1">
      <c r="B18" s="70"/>
      <c r="C18" s="5"/>
      <c r="D18" s="5"/>
      <c r="E18" s="102"/>
      <c r="F18" s="134"/>
      <c r="G18" s="121"/>
      <c r="H18" s="85"/>
      <c r="I18" s="121"/>
    </row>
    <row r="19" spans="2:12" ht="21.9" customHeight="1">
      <c r="B19" s="71" t="s">
        <v>30</v>
      </c>
      <c r="C19" s="8"/>
      <c r="D19" s="8"/>
      <c r="E19" s="102"/>
      <c r="F19" s="134"/>
      <c r="G19" s="121"/>
      <c r="H19" s="85"/>
      <c r="I19" s="121"/>
    </row>
    <row r="20" spans="2:12" ht="21.9" customHeight="1">
      <c r="B20" s="90" t="s">
        <v>197</v>
      </c>
      <c r="C20" s="112"/>
      <c r="D20" s="33"/>
      <c r="E20" s="102">
        <v>10</v>
      </c>
      <c r="F20" s="134"/>
      <c r="G20" s="121">
        <v>5618164</v>
      </c>
      <c r="H20" s="85"/>
      <c r="I20" s="121">
        <v>4626097</v>
      </c>
    </row>
    <row r="21" spans="2:12" s="55" customFormat="1" ht="21.9" customHeight="1">
      <c r="B21" s="90" t="s">
        <v>204</v>
      </c>
      <c r="C21" s="112"/>
      <c r="D21" s="112"/>
      <c r="E21" s="102">
        <v>10</v>
      </c>
      <c r="F21" s="135"/>
      <c r="G21" s="121">
        <v>13643427</v>
      </c>
      <c r="H21" s="85"/>
      <c r="I21" s="121">
        <v>12806897</v>
      </c>
    </row>
    <row r="22" spans="2:12" s="55" customFormat="1" ht="21.9" customHeight="1">
      <c r="B22" s="90" t="s">
        <v>172</v>
      </c>
      <c r="C22" s="112"/>
      <c r="D22" s="112"/>
      <c r="E22" s="102">
        <v>6</v>
      </c>
      <c r="F22" s="135"/>
      <c r="G22" s="121">
        <v>103814322</v>
      </c>
      <c r="H22" s="85"/>
      <c r="I22" s="121">
        <v>97375431</v>
      </c>
    </row>
    <row r="23" spans="2:12" ht="21.9" customHeight="1">
      <c r="B23" s="131" t="s">
        <v>109</v>
      </c>
      <c r="E23" s="102"/>
      <c r="F23" s="134"/>
      <c r="G23" s="121">
        <v>2268055</v>
      </c>
      <c r="H23" s="85"/>
      <c r="I23" s="121">
        <v>1907473</v>
      </c>
    </row>
    <row r="24" spans="2:12" ht="21.9" customHeight="1">
      <c r="B24" s="90" t="s">
        <v>102</v>
      </c>
      <c r="C24" s="112"/>
      <c r="D24" s="112"/>
      <c r="E24" s="102" t="s">
        <v>228</v>
      </c>
      <c r="F24" s="134"/>
      <c r="G24" s="121">
        <v>85488</v>
      </c>
      <c r="H24" s="85"/>
      <c r="I24" s="121">
        <v>81899</v>
      </c>
    </row>
    <row r="25" spans="2:12" ht="21.9" customHeight="1">
      <c r="B25" s="90" t="s">
        <v>68</v>
      </c>
      <c r="C25" s="112"/>
      <c r="D25" s="112"/>
      <c r="E25" s="102"/>
      <c r="F25" s="135"/>
      <c r="G25" s="121">
        <v>2104479</v>
      </c>
      <c r="H25" s="85"/>
      <c r="I25" s="121">
        <v>2118552</v>
      </c>
    </row>
    <row r="26" spans="2:12" ht="21.9" customHeight="1">
      <c r="B26" s="90" t="s">
        <v>83</v>
      </c>
      <c r="C26" s="112"/>
      <c r="D26" s="112"/>
      <c r="E26" s="102"/>
      <c r="F26" s="135"/>
      <c r="G26" s="121">
        <v>377250630</v>
      </c>
      <c r="H26" s="85"/>
      <c r="I26" s="121">
        <v>363425136</v>
      </c>
      <c r="L26" s="121"/>
    </row>
    <row r="27" spans="2:12" ht="21.9" customHeight="1">
      <c r="B27" s="131" t="s">
        <v>69</v>
      </c>
      <c r="E27" s="102"/>
      <c r="F27" s="134"/>
      <c r="G27" s="121">
        <v>37315284</v>
      </c>
      <c r="H27" s="85"/>
      <c r="I27" s="121">
        <v>34030699</v>
      </c>
    </row>
    <row r="28" spans="2:12" ht="21.9" customHeight="1">
      <c r="B28" s="90" t="s">
        <v>199</v>
      </c>
      <c r="C28" s="112"/>
      <c r="D28" s="112"/>
      <c r="E28" s="102"/>
      <c r="F28" s="134"/>
      <c r="G28" s="121">
        <v>14077503</v>
      </c>
      <c r="H28" s="85"/>
      <c r="I28" s="121">
        <v>11007440</v>
      </c>
    </row>
    <row r="29" spans="2:12" ht="21.9" customHeight="1">
      <c r="B29" s="90" t="s">
        <v>48</v>
      </c>
      <c r="C29" s="112"/>
      <c r="D29" s="112"/>
      <c r="E29" s="102"/>
      <c r="F29" s="135"/>
      <c r="G29" s="121">
        <v>5575687</v>
      </c>
      <c r="H29" s="85"/>
      <c r="I29" s="121">
        <v>5000697</v>
      </c>
    </row>
    <row r="30" spans="2:12" ht="21.9" customHeight="1">
      <c r="B30" s="131" t="s">
        <v>35</v>
      </c>
      <c r="E30" s="102"/>
      <c r="F30" s="134"/>
      <c r="G30" s="121">
        <v>3966168</v>
      </c>
      <c r="H30" s="85"/>
      <c r="I30" s="121">
        <v>2983656</v>
      </c>
    </row>
    <row r="31" spans="2:12" ht="21.9" customHeight="1">
      <c r="B31" s="70" t="s">
        <v>33</v>
      </c>
      <c r="C31" s="5"/>
      <c r="D31" s="5"/>
      <c r="E31" s="6"/>
      <c r="F31" s="134"/>
      <c r="G31" s="41">
        <f>SUM(G20:G30)</f>
        <v>565719207</v>
      </c>
      <c r="H31" s="30"/>
      <c r="I31" s="41">
        <f>SUM(I20:I30)</f>
        <v>535363977</v>
      </c>
    </row>
    <row r="32" spans="2:12" ht="5.0999999999999996" customHeight="1">
      <c r="B32" s="70"/>
      <c r="C32" s="5"/>
      <c r="D32" s="5"/>
      <c r="E32" s="6"/>
      <c r="F32" s="134"/>
      <c r="G32" s="22"/>
      <c r="H32" s="30"/>
      <c r="I32" s="22"/>
    </row>
    <row r="33" spans="1:14" ht="21.9" customHeight="1" thickBot="1">
      <c r="B33" s="70" t="s">
        <v>4</v>
      </c>
      <c r="C33" s="5"/>
      <c r="D33" s="5"/>
      <c r="E33" s="6"/>
      <c r="F33" s="134"/>
      <c r="G33" s="87">
        <f>G17+G31</f>
        <v>800932480</v>
      </c>
      <c r="H33" s="30"/>
      <c r="I33" s="87">
        <f>I17+I31</f>
        <v>749380878</v>
      </c>
    </row>
    <row r="34" spans="1:14" ht="9.9" customHeight="1" thickTop="1">
      <c r="B34" s="70"/>
      <c r="C34" s="5"/>
      <c r="D34" s="5"/>
      <c r="E34" s="6"/>
      <c r="F34" s="134"/>
      <c r="G34" s="115"/>
      <c r="H34" s="115"/>
      <c r="I34" s="115"/>
    </row>
    <row r="35" spans="1:14" ht="23.1" customHeight="1">
      <c r="B35" s="68" t="s">
        <v>157</v>
      </c>
      <c r="C35" s="1"/>
      <c r="D35" s="1"/>
    </row>
    <row r="36" spans="1:14" ht="23.1" customHeight="1">
      <c r="A36" s="55"/>
      <c r="B36" s="93" t="s">
        <v>67</v>
      </c>
      <c r="C36" s="75"/>
      <c r="D36" s="75"/>
      <c r="E36" s="78"/>
      <c r="F36" s="55"/>
    </row>
    <row r="37" spans="1:14" ht="23.1" customHeight="1">
      <c r="A37" s="55"/>
      <c r="B37" s="93" t="str">
        <f>B3</f>
        <v>ณ วันที่ 31 มีนาคม 2564</v>
      </c>
      <c r="C37" s="76"/>
      <c r="D37" s="76"/>
      <c r="E37" s="78"/>
      <c r="F37" s="55"/>
    </row>
    <row r="38" spans="1:14" ht="20.100000000000001" customHeight="1">
      <c r="B38" s="93"/>
      <c r="C38" s="75"/>
      <c r="D38" s="75"/>
      <c r="E38" s="78"/>
      <c r="F38" s="55"/>
      <c r="J38" s="55"/>
      <c r="K38" s="55"/>
      <c r="M38" s="55"/>
      <c r="N38" s="55"/>
    </row>
    <row r="39" spans="1:14" ht="23.1" customHeight="1">
      <c r="B39" s="69" t="s">
        <v>36</v>
      </c>
      <c r="C39" s="4"/>
      <c r="D39" s="4"/>
      <c r="E39" s="102" t="s">
        <v>0</v>
      </c>
      <c r="F39" s="133"/>
      <c r="G39" s="62" t="str">
        <f>G5</f>
        <v xml:space="preserve"> 31 มีนาคม</v>
      </c>
      <c r="H39" s="61"/>
      <c r="I39" s="62" t="str">
        <f>I5</f>
        <v xml:space="preserve"> 31 ธันวาคม</v>
      </c>
    </row>
    <row r="40" spans="1:14" s="55" customFormat="1" ht="21.9" customHeight="1">
      <c r="F40" s="61"/>
      <c r="G40" s="62">
        <f>G6</f>
        <v>2564</v>
      </c>
      <c r="H40" s="101"/>
      <c r="I40" s="62">
        <f>I6</f>
        <v>2563</v>
      </c>
    </row>
    <row r="41" spans="1:14" s="55" customFormat="1" ht="21.9" customHeight="1">
      <c r="B41" s="67"/>
      <c r="C41" s="29"/>
      <c r="D41" s="29"/>
      <c r="E41" s="102"/>
      <c r="F41" s="61"/>
      <c r="G41" s="62" t="s">
        <v>99</v>
      </c>
      <c r="H41" s="26"/>
      <c r="I41" s="62"/>
    </row>
    <row r="42" spans="1:14" ht="21.9" customHeight="1">
      <c r="B42" s="70"/>
      <c r="C42" s="5"/>
      <c r="D42" s="5"/>
      <c r="E42" s="6"/>
      <c r="F42" s="133"/>
      <c r="G42" s="103" t="s">
        <v>41</v>
      </c>
      <c r="H42" s="103"/>
      <c r="I42" s="103"/>
    </row>
    <row r="43" spans="1:14" ht="21.9" customHeight="1">
      <c r="B43" s="71" t="s">
        <v>5</v>
      </c>
      <c r="C43" s="8"/>
      <c r="D43" s="8"/>
      <c r="E43" s="6"/>
      <c r="F43" s="10"/>
      <c r="G43" s="115"/>
      <c r="H43" s="115"/>
      <c r="I43" s="115"/>
    </row>
    <row r="44" spans="1:14" ht="21.9" customHeight="1">
      <c r="B44" s="131" t="s">
        <v>6</v>
      </c>
      <c r="E44" s="102">
        <v>10</v>
      </c>
      <c r="F44" s="134"/>
      <c r="G44" s="121">
        <v>26150155</v>
      </c>
      <c r="I44" s="121">
        <v>21509892</v>
      </c>
      <c r="J44" s="136"/>
    </row>
    <row r="45" spans="1:14" ht="21.9" customHeight="1">
      <c r="A45" s="55"/>
      <c r="B45" s="90" t="s">
        <v>110</v>
      </c>
      <c r="C45" s="112"/>
      <c r="D45" s="112"/>
      <c r="E45" s="102">
        <v>4</v>
      </c>
      <c r="F45" s="135"/>
      <c r="G45" s="121">
        <v>72578681</v>
      </c>
      <c r="I45" s="121">
        <v>65273081</v>
      </c>
      <c r="J45" s="85"/>
      <c r="K45" s="55"/>
    </row>
    <row r="46" spans="1:14" s="55" customFormat="1" ht="21.6">
      <c r="B46" s="90" t="s">
        <v>92</v>
      </c>
      <c r="C46" s="112"/>
      <c r="D46" s="112"/>
      <c r="E46" s="102" t="s">
        <v>232</v>
      </c>
      <c r="F46" s="135"/>
      <c r="G46" s="121">
        <v>11058762</v>
      </c>
      <c r="I46" s="121">
        <v>0</v>
      </c>
      <c r="J46" s="85"/>
    </row>
    <row r="47" spans="1:14" ht="21.9" customHeight="1">
      <c r="B47" s="90" t="s">
        <v>111</v>
      </c>
      <c r="C47" s="112"/>
      <c r="E47" s="102">
        <v>10</v>
      </c>
      <c r="F47" s="134"/>
      <c r="G47" s="121">
        <v>17357575</v>
      </c>
      <c r="I47" s="121">
        <v>16649584</v>
      </c>
      <c r="J47" s="136"/>
    </row>
    <row r="48" spans="1:14" ht="21.9" customHeight="1">
      <c r="B48" s="90" t="s">
        <v>173</v>
      </c>
      <c r="C48" s="112"/>
      <c r="D48" s="112"/>
      <c r="E48" s="102" t="s">
        <v>228</v>
      </c>
      <c r="F48" s="135"/>
      <c r="G48" s="121">
        <v>2386952</v>
      </c>
      <c r="I48" s="121">
        <v>2325642</v>
      </c>
      <c r="J48" s="136"/>
    </row>
    <row r="49" spans="1:15" ht="21.9" customHeight="1">
      <c r="B49" s="90" t="s">
        <v>75</v>
      </c>
      <c r="C49" s="112"/>
      <c r="E49" s="102">
        <v>10</v>
      </c>
      <c r="F49" s="134"/>
      <c r="G49" s="121">
        <v>49934830</v>
      </c>
      <c r="I49" s="121">
        <v>49932830</v>
      </c>
      <c r="J49" s="136"/>
    </row>
    <row r="50" spans="1:15" ht="21.9" customHeight="1">
      <c r="A50" s="55"/>
      <c r="B50" s="90" t="s">
        <v>100</v>
      </c>
      <c r="C50" s="112"/>
      <c r="D50" s="112"/>
      <c r="E50" s="102" t="s">
        <v>228</v>
      </c>
      <c r="F50" s="135"/>
      <c r="G50" s="121">
        <v>531314</v>
      </c>
      <c r="I50" s="121">
        <v>509609</v>
      </c>
      <c r="J50" s="136"/>
    </row>
    <row r="51" spans="1:15" ht="21.9" customHeight="1">
      <c r="A51" s="55"/>
      <c r="B51" s="90" t="s">
        <v>209</v>
      </c>
      <c r="C51" s="112"/>
      <c r="D51" s="112"/>
      <c r="E51" s="102"/>
      <c r="F51" s="135"/>
      <c r="G51" s="121">
        <v>5875978</v>
      </c>
      <c r="I51" s="121">
        <v>3926703</v>
      </c>
      <c r="J51" s="85"/>
      <c r="K51" s="55"/>
      <c r="M51" s="55"/>
      <c r="N51" s="55"/>
      <c r="O51" s="55"/>
    </row>
    <row r="52" spans="1:15" ht="21.9" customHeight="1">
      <c r="A52" s="55"/>
      <c r="B52" s="90" t="s">
        <v>7</v>
      </c>
      <c r="C52" s="112"/>
      <c r="D52" s="112"/>
      <c r="E52" s="102"/>
      <c r="F52" s="135"/>
      <c r="G52" s="121">
        <v>3123036</v>
      </c>
      <c r="I52" s="121">
        <v>1293120</v>
      </c>
      <c r="J52" s="136"/>
    </row>
    <row r="53" spans="1:15" ht="21.9" customHeight="1">
      <c r="B53" s="70" t="s">
        <v>8</v>
      </c>
      <c r="C53" s="5"/>
      <c r="D53" s="5"/>
      <c r="E53" s="102"/>
      <c r="F53" s="134"/>
      <c r="G53" s="83">
        <f>SUM(G44:G52)</f>
        <v>188997283</v>
      </c>
      <c r="I53" s="83">
        <f>SUM(I44:I52)</f>
        <v>161420461</v>
      </c>
      <c r="J53" s="9"/>
    </row>
    <row r="54" spans="1:15" ht="9.9" customHeight="1">
      <c r="B54" s="70"/>
      <c r="C54" s="5"/>
      <c r="D54" s="5"/>
      <c r="E54" s="102"/>
      <c r="F54" s="134"/>
      <c r="G54" s="121"/>
      <c r="H54" s="85"/>
      <c r="I54" s="121"/>
    </row>
    <row r="55" spans="1:15" ht="21.9" customHeight="1">
      <c r="B55" s="71" t="s">
        <v>31</v>
      </c>
      <c r="C55" s="8"/>
      <c r="D55" s="8"/>
      <c r="E55" s="102"/>
      <c r="F55" s="134"/>
      <c r="G55" s="121"/>
      <c r="H55" s="85"/>
      <c r="I55" s="121"/>
    </row>
    <row r="56" spans="1:15" ht="21.9" customHeight="1">
      <c r="B56" s="131" t="s">
        <v>112</v>
      </c>
      <c r="E56" s="102">
        <v>10</v>
      </c>
      <c r="F56" s="134"/>
      <c r="G56" s="121">
        <v>42466463</v>
      </c>
      <c r="H56" s="85"/>
      <c r="I56" s="121">
        <v>35879588</v>
      </c>
    </row>
    <row r="57" spans="1:15" ht="21.9" customHeight="1">
      <c r="B57" s="90" t="s">
        <v>174</v>
      </c>
      <c r="C57" s="112"/>
      <c r="D57" s="112"/>
      <c r="E57" s="102" t="s">
        <v>228</v>
      </c>
      <c r="F57" s="135"/>
      <c r="G57" s="121">
        <v>9808805</v>
      </c>
      <c r="H57" s="85"/>
      <c r="I57" s="121">
        <v>9883113</v>
      </c>
    </row>
    <row r="58" spans="1:15" s="55" customFormat="1" ht="21.9" customHeight="1">
      <c r="B58" s="90" t="s">
        <v>84</v>
      </c>
      <c r="C58" s="112"/>
      <c r="D58" s="112"/>
      <c r="E58" s="102">
        <v>10</v>
      </c>
      <c r="F58" s="135"/>
      <c r="G58" s="121">
        <v>124689184</v>
      </c>
      <c r="H58" s="85"/>
      <c r="I58" s="121">
        <v>124673528</v>
      </c>
    </row>
    <row r="59" spans="1:15" s="55" customFormat="1" ht="21.9" customHeight="1">
      <c r="B59" s="90" t="s">
        <v>56</v>
      </c>
      <c r="C59" s="112"/>
      <c r="D59" s="112"/>
      <c r="E59" s="102"/>
      <c r="F59" s="135"/>
      <c r="G59" s="121">
        <v>6420476</v>
      </c>
      <c r="H59" s="85"/>
      <c r="I59" s="121">
        <v>5610130</v>
      </c>
    </row>
    <row r="60" spans="1:15" s="55" customFormat="1" ht="21.9" customHeight="1">
      <c r="B60" s="90" t="s">
        <v>113</v>
      </c>
      <c r="C60" s="112"/>
      <c r="D60" s="112"/>
      <c r="E60" s="102"/>
      <c r="F60" s="135"/>
      <c r="G60" s="121">
        <v>14885991</v>
      </c>
      <c r="H60" s="85"/>
      <c r="I60" s="121">
        <v>14688462</v>
      </c>
    </row>
    <row r="61" spans="1:15" s="55" customFormat="1" ht="21.9" customHeight="1">
      <c r="B61" s="90" t="s">
        <v>32</v>
      </c>
      <c r="C61" s="112"/>
      <c r="D61" s="112"/>
      <c r="E61" s="102"/>
      <c r="F61" s="135"/>
      <c r="G61" s="121">
        <v>2099045</v>
      </c>
      <c r="H61" s="85"/>
      <c r="I61" s="121">
        <v>1099554</v>
      </c>
    </row>
    <row r="62" spans="1:15" ht="21.9" customHeight="1">
      <c r="B62" s="70" t="s">
        <v>37</v>
      </c>
      <c r="C62" s="5"/>
      <c r="D62" s="5"/>
      <c r="E62" s="6"/>
      <c r="F62" s="134"/>
      <c r="G62" s="41">
        <f>SUM(G56:G61)</f>
        <v>200369964</v>
      </c>
      <c r="H62" s="30"/>
      <c r="I62" s="41">
        <f>SUM(I56:I61)</f>
        <v>191834375</v>
      </c>
    </row>
    <row r="63" spans="1:15" ht="5.0999999999999996" customHeight="1">
      <c r="E63" s="6"/>
      <c r="F63" s="134"/>
      <c r="G63" s="22"/>
      <c r="H63" s="30"/>
      <c r="I63" s="22"/>
    </row>
    <row r="64" spans="1:15" ht="21.9" customHeight="1">
      <c r="B64" s="70" t="s">
        <v>9</v>
      </c>
      <c r="C64" s="5"/>
      <c r="D64" s="5"/>
      <c r="E64" s="6"/>
      <c r="F64" s="134"/>
      <c r="G64" s="81">
        <f>G53+G62</f>
        <v>389367247</v>
      </c>
      <c r="H64" s="30"/>
      <c r="I64" s="81">
        <f>I53+I62</f>
        <v>353254836</v>
      </c>
    </row>
    <row r="65" spans="1:14" ht="9.9" customHeight="1">
      <c r="B65" s="70"/>
      <c r="C65" s="5"/>
      <c r="D65" s="5"/>
      <c r="E65" s="6"/>
      <c r="F65" s="134"/>
      <c r="G65" s="115"/>
      <c r="H65" s="115"/>
      <c r="I65" s="115"/>
    </row>
    <row r="66" spans="1:14" ht="23.1" customHeight="1">
      <c r="B66" s="68" t="s">
        <v>157</v>
      </c>
      <c r="C66" s="1"/>
      <c r="D66" s="1"/>
    </row>
    <row r="67" spans="1:14" ht="23.1" customHeight="1">
      <c r="B67" s="68" t="s">
        <v>67</v>
      </c>
      <c r="C67" s="1"/>
      <c r="D67" s="1"/>
    </row>
    <row r="68" spans="1:14" ht="23.1" customHeight="1">
      <c r="B68" s="93" t="str">
        <f>B3</f>
        <v>ณ วันที่ 31 มีนาคม 2564</v>
      </c>
      <c r="C68" s="76"/>
      <c r="D68" s="76"/>
      <c r="E68" s="78"/>
    </row>
    <row r="69" spans="1:14" ht="20.100000000000001" customHeight="1">
      <c r="A69" s="55"/>
      <c r="B69" s="93"/>
      <c r="C69" s="75"/>
      <c r="D69" s="75"/>
      <c r="E69" s="78"/>
      <c r="F69" s="55"/>
      <c r="J69" s="55"/>
      <c r="K69" s="55"/>
      <c r="M69" s="55"/>
      <c r="N69" s="55"/>
    </row>
    <row r="70" spans="1:14" ht="23.1" customHeight="1">
      <c r="B70" s="72" t="s">
        <v>43</v>
      </c>
      <c r="C70" s="63"/>
      <c r="D70" s="63"/>
      <c r="E70" s="63"/>
      <c r="G70" s="62" t="str">
        <f>G39</f>
        <v xml:space="preserve"> 31 มีนาคม</v>
      </c>
      <c r="H70" s="61"/>
      <c r="I70" s="62" t="str">
        <f>I39</f>
        <v xml:space="preserve"> 31 ธันวาคม</v>
      </c>
    </row>
    <row r="71" spans="1:14" s="55" customFormat="1" ht="21.9" customHeight="1">
      <c r="C71" s="11"/>
      <c r="D71" s="11"/>
      <c r="E71" s="6"/>
      <c r="F71" s="61"/>
      <c r="G71" s="62">
        <f>G40</f>
        <v>2564</v>
      </c>
      <c r="H71" s="101"/>
      <c r="I71" s="62">
        <f>I40</f>
        <v>2563</v>
      </c>
    </row>
    <row r="72" spans="1:14" s="55" customFormat="1" ht="21.9" customHeight="1">
      <c r="B72" s="90"/>
      <c r="F72" s="61"/>
      <c r="G72" s="62" t="s">
        <v>99</v>
      </c>
      <c r="H72" s="26"/>
      <c r="I72" s="62"/>
    </row>
    <row r="73" spans="1:14" ht="21.9" customHeight="1">
      <c r="C73" s="63"/>
      <c r="D73" s="63"/>
      <c r="E73" s="63"/>
      <c r="F73" s="133"/>
      <c r="G73" s="103" t="s">
        <v>41</v>
      </c>
      <c r="H73" s="103"/>
      <c r="I73" s="103"/>
    </row>
    <row r="74" spans="1:14" ht="21.9" customHeight="1">
      <c r="B74" s="71" t="s">
        <v>10</v>
      </c>
      <c r="C74" s="8"/>
      <c r="D74" s="8"/>
      <c r="E74" s="6"/>
      <c r="F74" s="134"/>
      <c r="G74" s="115"/>
      <c r="H74" s="115"/>
      <c r="I74" s="115"/>
    </row>
    <row r="75" spans="1:14" ht="21.9" customHeight="1">
      <c r="B75" s="90" t="s">
        <v>27</v>
      </c>
      <c r="C75" s="12"/>
      <c r="D75" s="12"/>
      <c r="E75" s="6"/>
      <c r="F75" s="134"/>
      <c r="G75" s="115"/>
      <c r="H75" s="115"/>
      <c r="I75" s="115"/>
    </row>
    <row r="76" spans="1:14" ht="21.9" customHeight="1">
      <c r="B76" s="73"/>
      <c r="C76" s="92" t="s">
        <v>46</v>
      </c>
      <c r="D76" s="12"/>
      <c r="E76" s="6"/>
      <c r="F76" s="134"/>
      <c r="G76" s="115"/>
      <c r="H76" s="115"/>
      <c r="I76" s="115"/>
    </row>
    <row r="77" spans="1:14" ht="21.9" customHeight="1" thickBot="1">
      <c r="C77" s="63"/>
      <c r="D77" s="130" t="s">
        <v>230</v>
      </c>
      <c r="E77" s="102"/>
      <c r="F77" s="134"/>
      <c r="G77" s="87">
        <v>1600000</v>
      </c>
      <c r="H77" s="85"/>
      <c r="I77" s="87">
        <v>1600000</v>
      </c>
    </row>
    <row r="78" spans="1:14" ht="21.9" customHeight="1" thickTop="1">
      <c r="C78" s="92" t="s">
        <v>49</v>
      </c>
      <c r="D78" s="55"/>
      <c r="E78" s="102"/>
      <c r="F78" s="134"/>
      <c r="G78" s="30"/>
      <c r="H78" s="85"/>
      <c r="I78" s="30"/>
    </row>
    <row r="79" spans="1:14" ht="21.9" customHeight="1">
      <c r="D79" s="130" t="s">
        <v>231</v>
      </c>
      <c r="E79" s="102"/>
      <c r="F79" s="134"/>
      <c r="G79" s="121">
        <v>1200000</v>
      </c>
      <c r="H79" s="85"/>
      <c r="I79" s="121">
        <v>1200000</v>
      </c>
    </row>
    <row r="80" spans="1:14" ht="21.9" customHeight="1">
      <c r="B80" s="90" t="s">
        <v>11</v>
      </c>
      <c r="C80" s="12"/>
      <c r="D80" s="12"/>
      <c r="E80" s="102"/>
      <c r="F80" s="134"/>
      <c r="G80" s="121"/>
      <c r="H80" s="85"/>
      <c r="I80" s="121"/>
    </row>
    <row r="81" spans="2:9" ht="21.9" customHeight="1">
      <c r="B81" s="90"/>
      <c r="C81" s="12" t="s">
        <v>28</v>
      </c>
      <c r="E81" s="102"/>
      <c r="F81" s="134"/>
      <c r="G81" s="121"/>
      <c r="H81" s="85"/>
      <c r="I81" s="121"/>
    </row>
    <row r="82" spans="2:9" ht="21.9" customHeight="1">
      <c r="D82" s="112" t="s">
        <v>80</v>
      </c>
      <c r="E82" s="102"/>
      <c r="F82" s="134"/>
      <c r="G82" s="121">
        <v>160000</v>
      </c>
      <c r="H82" s="85"/>
      <c r="I82" s="121">
        <v>160000</v>
      </c>
    </row>
    <row r="83" spans="2:9" ht="21.9" customHeight="1">
      <c r="D83" s="112" t="s">
        <v>79</v>
      </c>
      <c r="E83" s="102"/>
      <c r="F83" s="134"/>
      <c r="G83" s="121">
        <v>10516000</v>
      </c>
      <c r="H83" s="85"/>
      <c r="I83" s="121">
        <v>10516000</v>
      </c>
    </row>
    <row r="84" spans="2:9" ht="21.9" customHeight="1">
      <c r="C84" s="92" t="s">
        <v>47</v>
      </c>
      <c r="E84" s="6"/>
      <c r="F84" s="134"/>
      <c r="G84" s="121">
        <v>325798348</v>
      </c>
      <c r="H84" s="85"/>
      <c r="I84" s="121">
        <v>321097182</v>
      </c>
    </row>
    <row r="85" spans="2:9" ht="21.9" customHeight="1">
      <c r="B85" s="131" t="s">
        <v>70</v>
      </c>
      <c r="E85" s="6"/>
      <c r="F85" s="134"/>
      <c r="G85" s="121">
        <v>-5268540</v>
      </c>
      <c r="H85" s="85"/>
      <c r="I85" s="121">
        <v>-12001003</v>
      </c>
    </row>
    <row r="86" spans="2:9" ht="21.9" customHeight="1">
      <c r="B86" s="70" t="s">
        <v>85</v>
      </c>
      <c r="C86" s="5"/>
      <c r="D86" s="5"/>
      <c r="E86" s="6"/>
      <c r="F86" s="134"/>
      <c r="G86" s="86">
        <f>SUM(G79:G85)</f>
        <v>332405808</v>
      </c>
      <c r="H86" s="30"/>
      <c r="I86" s="86">
        <f>SUM(I79:I85)</f>
        <v>320972179</v>
      </c>
    </row>
    <row r="87" spans="2:9" ht="5.0999999999999996" customHeight="1">
      <c r="B87" s="70"/>
      <c r="C87" s="5"/>
      <c r="D87" s="5"/>
      <c r="E87" s="6"/>
      <c r="F87" s="134"/>
      <c r="G87" s="85"/>
      <c r="H87" s="85"/>
      <c r="I87" s="85"/>
    </row>
    <row r="88" spans="2:9" ht="21.9" customHeight="1">
      <c r="B88" s="131" t="s">
        <v>114</v>
      </c>
      <c r="D88" s="8"/>
      <c r="E88" s="6"/>
      <c r="F88" s="134"/>
      <c r="G88" s="121">
        <v>79159425</v>
      </c>
      <c r="H88" s="85"/>
      <c r="I88" s="121">
        <v>75153863</v>
      </c>
    </row>
    <row r="89" spans="2:9" ht="21.9" customHeight="1">
      <c r="B89" s="70" t="s">
        <v>12</v>
      </c>
      <c r="C89" s="5"/>
      <c r="D89" s="5"/>
      <c r="E89" s="6"/>
      <c r="F89" s="134"/>
      <c r="G89" s="83">
        <f>SUM(G86:G88)</f>
        <v>411565233</v>
      </c>
      <c r="H89" s="30"/>
      <c r="I89" s="83">
        <f>SUM(I86:I88)</f>
        <v>396126042</v>
      </c>
    </row>
    <row r="90" spans="2:9" ht="5.0999999999999996" customHeight="1">
      <c r="B90" s="70"/>
      <c r="C90" s="5"/>
      <c r="D90" s="5"/>
      <c r="E90" s="6"/>
      <c r="F90" s="134"/>
      <c r="G90" s="22"/>
      <c r="H90" s="30"/>
      <c r="I90" s="22"/>
    </row>
    <row r="91" spans="2:9" ht="21.9" customHeight="1" thickBot="1">
      <c r="B91" s="70" t="s">
        <v>13</v>
      </c>
      <c r="C91" s="5"/>
      <c r="D91" s="5"/>
      <c r="E91" s="6"/>
      <c r="F91" s="134"/>
      <c r="G91" s="87">
        <f>G64+G89</f>
        <v>800932480</v>
      </c>
      <c r="H91" s="30"/>
      <c r="I91" s="87">
        <f>I64+I89</f>
        <v>749380878</v>
      </c>
    </row>
    <row r="92" spans="2:9" ht="9.9" customHeight="1" thickTop="1">
      <c r="B92" s="70"/>
      <c r="C92" s="5"/>
      <c r="D92" s="5"/>
    </row>
  </sheetData>
  <phoneticPr fontId="6" type="noConversion"/>
  <printOptions horizontalCentered="1"/>
  <pageMargins left="0.82677165354330717" right="0.59055118110236227" top="0.59055118110236227" bottom="0.59055118110236227" header="0.59055118110236227" footer="0.39370078740157483"/>
  <pageSetup paperSize="9" firstPageNumber="3" orientation="portrait" blackAndWhite="1" cellComments="asDisplayed" useFirstPageNumber="1" r:id="rId1"/>
  <headerFooter alignWithMargins="0">
    <oddFooter>&amp;L    หมายเหตุประกอบงบการเงินระหว่างกาลเป็นส่วนหนึ่งของงบการเงินระหว่างกาลนี้
&amp;C&amp;P</oddFooter>
  </headerFooter>
  <rowBreaks count="6" manualBreakCount="6">
    <brk id="34" max="16383" man="1"/>
    <brk id="65" max="16383" man="1"/>
    <brk id="92" min="1" max="8" man="1"/>
    <brk id="126" min="1" max="8" man="1"/>
    <brk id="161" max="16383" man="1"/>
    <brk id="195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1"/>
  <sheetViews>
    <sheetView showGridLines="0" zoomScaleNormal="100" zoomScaleSheetLayoutView="100" workbookViewId="0"/>
  </sheetViews>
  <sheetFormatPr defaultColWidth="9" defaultRowHeight="21.6"/>
  <cols>
    <col min="1" max="1" width="1.75" style="154" customWidth="1"/>
    <col min="2" max="3" width="2.75" style="154" customWidth="1"/>
    <col min="4" max="4" width="49.75" style="154" customWidth="1"/>
    <col min="5" max="5" width="8.75" style="154" customWidth="1"/>
    <col min="6" max="6" width="1.75" style="154" customWidth="1"/>
    <col min="7" max="7" width="15.75" style="154" customWidth="1"/>
    <col min="8" max="8" width="1.75" style="154" customWidth="1"/>
    <col min="9" max="9" width="15.75" style="154" customWidth="1"/>
    <col min="10" max="10" width="1.75" style="154" customWidth="1"/>
    <col min="11" max="16384" width="9" style="154"/>
  </cols>
  <sheetData>
    <row r="1" spans="1:11" s="63" customFormat="1" ht="23.1" customHeight="1">
      <c r="B1" s="68" t="s">
        <v>157</v>
      </c>
      <c r="C1" s="1"/>
      <c r="D1" s="1"/>
      <c r="E1" s="13" t="s">
        <v>14</v>
      </c>
      <c r="G1" s="55"/>
      <c r="H1" s="55"/>
      <c r="I1" s="139"/>
      <c r="K1" s="55"/>
    </row>
    <row r="2" spans="1:11" s="63" customFormat="1" ht="23.1" customHeight="1">
      <c r="B2" s="68" t="s">
        <v>78</v>
      </c>
      <c r="C2" s="1"/>
      <c r="D2" s="1"/>
      <c r="E2" s="13" t="s">
        <v>15</v>
      </c>
      <c r="G2" s="55"/>
      <c r="H2" s="55"/>
      <c r="I2" s="139"/>
      <c r="K2" s="55"/>
    </row>
    <row r="3" spans="1:11" s="63" customFormat="1" ht="23.1" customHeight="1">
      <c r="A3" s="55"/>
      <c r="B3" s="93" t="s">
        <v>233</v>
      </c>
      <c r="C3" s="76"/>
      <c r="D3" s="76"/>
      <c r="E3" s="78"/>
      <c r="F3" s="55"/>
      <c r="G3" s="55"/>
      <c r="H3" s="55"/>
      <c r="I3" s="55"/>
      <c r="K3" s="55"/>
    </row>
    <row r="4" spans="1:11" s="63" customFormat="1" ht="20.100000000000001" customHeight="1">
      <c r="A4" s="55"/>
      <c r="B4" s="67"/>
      <c r="C4" s="29"/>
      <c r="D4" s="29"/>
      <c r="E4" s="102"/>
      <c r="F4" s="55"/>
      <c r="G4" s="137"/>
      <c r="H4" s="137"/>
      <c r="I4" s="137"/>
      <c r="K4" s="55"/>
    </row>
    <row r="5" spans="1:11" s="63" customFormat="1" ht="23.1" customHeight="1">
      <c r="B5" s="70"/>
      <c r="C5" s="5"/>
      <c r="D5" s="5"/>
      <c r="E5" s="102" t="s">
        <v>0</v>
      </c>
      <c r="G5" s="149">
        <v>2564</v>
      </c>
      <c r="H5" s="115"/>
      <c r="I5" s="149">
        <v>2563</v>
      </c>
      <c r="K5" s="55"/>
    </row>
    <row r="6" spans="1:11" s="63" customFormat="1" ht="21.9" customHeight="1">
      <c r="B6" s="70"/>
      <c r="C6" s="5"/>
      <c r="D6" s="5"/>
      <c r="E6" s="6"/>
      <c r="F6" s="133"/>
      <c r="G6" s="155" t="s">
        <v>41</v>
      </c>
      <c r="H6" s="155"/>
      <c r="I6" s="155"/>
      <c r="K6" s="55"/>
    </row>
    <row r="7" spans="1:11" s="63" customFormat="1" ht="21.9" customHeight="1">
      <c r="B7" s="131" t="s">
        <v>77</v>
      </c>
      <c r="C7" s="127"/>
      <c r="D7" s="127"/>
      <c r="E7" s="102">
        <v>4</v>
      </c>
      <c r="G7" s="150">
        <v>122066186</v>
      </c>
      <c r="H7" s="55"/>
      <c r="I7" s="150">
        <v>105740508</v>
      </c>
      <c r="J7" s="136"/>
      <c r="K7" s="55"/>
    </row>
    <row r="8" spans="1:11" s="63" customFormat="1" ht="21.9" customHeight="1">
      <c r="B8" s="131" t="s">
        <v>16</v>
      </c>
      <c r="C8" s="127"/>
      <c r="D8" s="127"/>
      <c r="E8" s="102">
        <v>4</v>
      </c>
      <c r="G8" s="151">
        <v>-91691959</v>
      </c>
      <c r="H8" s="55"/>
      <c r="I8" s="151">
        <v>-85782196</v>
      </c>
      <c r="J8" s="136"/>
      <c r="K8" s="55"/>
    </row>
    <row r="9" spans="1:11" s="63" customFormat="1" ht="21.9" customHeight="1">
      <c r="B9" s="70" t="s">
        <v>17</v>
      </c>
      <c r="C9" s="5"/>
      <c r="D9" s="5"/>
      <c r="E9" s="6"/>
      <c r="G9" s="34">
        <f>SUM(G7:G8)</f>
        <v>30374227</v>
      </c>
      <c r="H9" s="55"/>
      <c r="I9" s="34">
        <f>SUM(I7:I8)</f>
        <v>19958312</v>
      </c>
      <c r="J9" s="9"/>
      <c r="K9" s="55"/>
    </row>
    <row r="10" spans="1:11" s="63" customFormat="1" ht="5.0999999999999996" customHeight="1">
      <c r="B10" s="70"/>
      <c r="C10" s="5"/>
      <c r="D10" s="5"/>
      <c r="E10" s="6"/>
      <c r="G10" s="150"/>
      <c r="H10" s="55"/>
      <c r="I10" s="150"/>
      <c r="J10" s="136"/>
      <c r="K10" s="55"/>
    </row>
    <row r="11" spans="1:11" s="55" customFormat="1" ht="21.9" customHeight="1">
      <c r="B11" s="90" t="s">
        <v>115</v>
      </c>
      <c r="C11" s="112"/>
      <c r="D11" s="112"/>
      <c r="E11" s="102">
        <v>4</v>
      </c>
      <c r="G11" s="151">
        <v>1562378</v>
      </c>
      <c r="I11" s="151">
        <v>2060128</v>
      </c>
      <c r="J11" s="85"/>
    </row>
    <row r="12" spans="1:11" s="55" customFormat="1" ht="21.9" customHeight="1">
      <c r="B12" s="67" t="s">
        <v>61</v>
      </c>
      <c r="C12" s="29"/>
      <c r="D12" s="112"/>
      <c r="E12" s="102"/>
      <c r="G12" s="34">
        <f>SUM(G9:G11)</f>
        <v>31936605</v>
      </c>
      <c r="I12" s="34">
        <f>SUM(I9:I11)</f>
        <v>22018440</v>
      </c>
      <c r="J12" s="85"/>
    </row>
    <row r="13" spans="1:11" s="63" customFormat="1" ht="5.0999999999999996" customHeight="1">
      <c r="B13" s="70"/>
      <c r="C13" s="5"/>
      <c r="D13" s="5"/>
      <c r="E13" s="6"/>
      <c r="G13" s="150"/>
      <c r="H13" s="55"/>
      <c r="I13" s="150"/>
      <c r="J13" s="136"/>
      <c r="K13" s="55"/>
    </row>
    <row r="14" spans="1:11" s="63" customFormat="1" ht="21.9" customHeight="1">
      <c r="B14" s="131" t="s">
        <v>116</v>
      </c>
      <c r="C14" s="127"/>
      <c r="D14" s="127"/>
      <c r="E14" s="6"/>
      <c r="G14" s="150">
        <v>-7373922</v>
      </c>
      <c r="H14" s="55"/>
      <c r="I14" s="150">
        <v>-5796893</v>
      </c>
      <c r="J14" s="136"/>
      <c r="K14" s="55"/>
    </row>
    <row r="15" spans="1:11" s="63" customFormat="1" ht="21.9" customHeight="1">
      <c r="B15" s="131" t="s">
        <v>18</v>
      </c>
      <c r="C15" s="127"/>
      <c r="D15" s="127"/>
      <c r="E15" s="102"/>
      <c r="G15" s="150">
        <v>-7666346</v>
      </c>
      <c r="H15" s="55"/>
      <c r="I15" s="150">
        <v>-7353955</v>
      </c>
      <c r="J15" s="136"/>
      <c r="K15" s="55"/>
    </row>
    <row r="16" spans="1:11" s="63" customFormat="1" ht="21.9" customHeight="1">
      <c r="B16" s="90" t="s">
        <v>175</v>
      </c>
      <c r="C16" s="112"/>
      <c r="D16" s="112"/>
      <c r="E16" s="102"/>
      <c r="F16" s="55"/>
      <c r="G16" s="150">
        <v>-304300</v>
      </c>
      <c r="H16" s="55"/>
      <c r="I16" s="150">
        <v>-1690129</v>
      </c>
      <c r="J16" s="136"/>
      <c r="K16" s="55"/>
    </row>
    <row r="17" spans="2:11" s="63" customFormat="1" ht="21.9" customHeight="1">
      <c r="B17" s="70" t="s">
        <v>62</v>
      </c>
      <c r="C17" s="5"/>
      <c r="D17" s="5"/>
      <c r="E17" s="6"/>
      <c r="G17" s="39">
        <f>SUM(G14:G16)</f>
        <v>-15344568</v>
      </c>
      <c r="H17" s="55"/>
      <c r="I17" s="39">
        <f>SUM(I14:I16)</f>
        <v>-14840977</v>
      </c>
      <c r="J17" s="9"/>
      <c r="K17" s="55"/>
    </row>
    <row r="18" spans="2:11" s="63" customFormat="1" ht="5.0999999999999996" customHeight="1">
      <c r="B18" s="67"/>
      <c r="C18" s="29"/>
      <c r="D18" s="29"/>
      <c r="E18" s="102"/>
      <c r="F18" s="55"/>
      <c r="G18" s="150"/>
      <c r="H18" s="55"/>
      <c r="I18" s="150"/>
      <c r="J18" s="30"/>
      <c r="K18" s="55"/>
    </row>
    <row r="19" spans="2:11" s="63" customFormat="1" ht="21.9" customHeight="1">
      <c r="B19" s="67" t="s">
        <v>63</v>
      </c>
      <c r="C19" s="29"/>
      <c r="D19" s="29"/>
      <c r="E19" s="102"/>
      <c r="F19" s="55"/>
      <c r="G19" s="34">
        <f>G12+G17</f>
        <v>16592037</v>
      </c>
      <c r="H19" s="55"/>
      <c r="I19" s="34">
        <f>I12+I17</f>
        <v>7177463</v>
      </c>
      <c r="J19" s="30"/>
      <c r="K19" s="55"/>
    </row>
    <row r="20" spans="2:11" s="63" customFormat="1" ht="5.0999999999999996" customHeight="1">
      <c r="B20" s="70"/>
      <c r="C20" s="5"/>
      <c r="D20" s="5"/>
      <c r="E20" s="6"/>
      <c r="G20" s="150"/>
      <c r="H20" s="55"/>
      <c r="I20" s="150"/>
      <c r="J20" s="9"/>
      <c r="K20" s="55"/>
    </row>
    <row r="21" spans="2:11" s="55" customFormat="1" ht="21.9" customHeight="1">
      <c r="B21" s="90" t="s">
        <v>66</v>
      </c>
      <c r="C21" s="112"/>
      <c r="D21" s="29"/>
      <c r="E21" s="102"/>
      <c r="G21" s="150">
        <v>-1690987</v>
      </c>
      <c r="I21" s="150">
        <v>-1809915</v>
      </c>
      <c r="J21" s="30"/>
    </row>
    <row r="22" spans="2:11" s="55" customFormat="1" ht="21.9" customHeight="1">
      <c r="B22" s="90" t="s">
        <v>176</v>
      </c>
      <c r="C22" s="112"/>
      <c r="D22" s="112"/>
      <c r="E22" s="102"/>
      <c r="G22" s="151">
        <v>5697479</v>
      </c>
      <c r="I22" s="151">
        <v>1244952</v>
      </c>
      <c r="J22" s="85"/>
    </row>
    <row r="23" spans="2:11" s="55" customFormat="1" ht="21.9" customHeight="1">
      <c r="B23" s="67" t="s">
        <v>117</v>
      </c>
      <c r="C23" s="29"/>
      <c r="D23" s="29"/>
      <c r="E23" s="102"/>
      <c r="G23" s="35">
        <f>SUM(G19,G21:G22)</f>
        <v>20598529</v>
      </c>
      <c r="I23" s="35">
        <f>SUM(I19,I21:I22)</f>
        <v>6612500</v>
      </c>
      <c r="J23" s="30"/>
    </row>
    <row r="24" spans="2:11" s="55" customFormat="1" ht="5.0999999999999996" customHeight="1">
      <c r="B24" s="67"/>
      <c r="C24" s="29"/>
      <c r="D24" s="29"/>
      <c r="E24" s="102"/>
      <c r="G24" s="150"/>
      <c r="I24" s="150"/>
      <c r="J24" s="30"/>
    </row>
    <row r="25" spans="2:11" s="55" customFormat="1" ht="21.9" customHeight="1">
      <c r="B25" s="90" t="s">
        <v>93</v>
      </c>
      <c r="C25" s="112"/>
      <c r="D25" s="112"/>
      <c r="E25" s="102"/>
      <c r="G25" s="151">
        <v>-2321813</v>
      </c>
      <c r="I25" s="151">
        <v>-611389</v>
      </c>
      <c r="J25" s="85"/>
    </row>
    <row r="26" spans="2:11" s="63" customFormat="1" ht="21.9" customHeight="1" thickBot="1">
      <c r="B26" s="70" t="s">
        <v>163</v>
      </c>
      <c r="C26" s="5"/>
      <c r="D26" s="5"/>
      <c r="E26" s="6"/>
      <c r="F26" s="134"/>
      <c r="G26" s="37">
        <f>SUM(G23:G25)</f>
        <v>18276716</v>
      </c>
      <c r="H26" s="55"/>
      <c r="I26" s="37">
        <f>SUM(I23:I25)</f>
        <v>6001111</v>
      </c>
      <c r="J26" s="9"/>
      <c r="K26" s="55"/>
    </row>
    <row r="27" spans="2:11" s="63" customFormat="1" ht="4.5" customHeight="1" thickTop="1">
      <c r="B27" s="70"/>
      <c r="C27" s="5"/>
      <c r="D27" s="5"/>
      <c r="E27" s="6"/>
      <c r="G27" s="150"/>
      <c r="H27" s="115"/>
      <c r="I27" s="150"/>
      <c r="K27" s="55"/>
    </row>
    <row r="28" spans="2:11" s="63" customFormat="1" ht="21.9" customHeight="1">
      <c r="B28" s="142" t="s">
        <v>200</v>
      </c>
      <c r="C28" s="88"/>
      <c r="D28" s="29"/>
      <c r="E28" s="102"/>
      <c r="F28" s="55"/>
      <c r="G28" s="150"/>
      <c r="H28" s="115"/>
      <c r="I28" s="150"/>
      <c r="K28" s="55"/>
    </row>
    <row r="29" spans="2:11" s="63" customFormat="1" ht="21.9" customHeight="1">
      <c r="B29" s="131"/>
      <c r="C29" s="5" t="s">
        <v>86</v>
      </c>
      <c r="D29" s="29"/>
      <c r="E29" s="102"/>
      <c r="F29" s="55"/>
      <c r="G29" s="34">
        <v>14913956</v>
      </c>
      <c r="H29" s="38"/>
      <c r="I29" s="34">
        <v>6971201</v>
      </c>
      <c r="K29" s="55"/>
    </row>
    <row r="30" spans="2:11" s="63" customFormat="1" ht="21.9" customHeight="1">
      <c r="B30" s="131"/>
      <c r="C30" s="127" t="s">
        <v>76</v>
      </c>
      <c r="D30" s="29"/>
      <c r="E30" s="102"/>
      <c r="F30" s="55"/>
      <c r="G30" s="150">
        <v>3362760</v>
      </c>
      <c r="H30" s="115"/>
      <c r="I30" s="150">
        <v>-970090</v>
      </c>
      <c r="K30" s="55"/>
    </row>
    <row r="31" spans="2:11" s="63" customFormat="1" ht="21.9" customHeight="1" thickBot="1">
      <c r="B31" s="70"/>
      <c r="C31" s="5"/>
      <c r="D31" s="29"/>
      <c r="E31" s="102"/>
      <c r="F31" s="55"/>
      <c r="G31" s="152">
        <f>SUM(G29:G30)</f>
        <v>18276716</v>
      </c>
      <c r="H31" s="115"/>
      <c r="I31" s="152">
        <f>SUM(I29:I30)</f>
        <v>6001111</v>
      </c>
      <c r="K31" s="55"/>
    </row>
    <row r="32" spans="2:11" s="63" customFormat="1" ht="4.5" customHeight="1" thickTop="1">
      <c r="B32" s="70"/>
      <c r="C32" s="5"/>
      <c r="D32" s="5"/>
      <c r="E32" s="6"/>
      <c r="G32" s="150"/>
      <c r="H32" s="115"/>
      <c r="I32" s="150"/>
      <c r="K32" s="55"/>
    </row>
    <row r="33" spans="1:11" s="63" customFormat="1" ht="21.9" customHeight="1">
      <c r="B33" s="74" t="s">
        <v>60</v>
      </c>
      <c r="C33" s="33"/>
      <c r="D33" s="29"/>
      <c r="E33" s="2"/>
      <c r="F33" s="135"/>
      <c r="G33" s="150"/>
      <c r="H33" s="55"/>
      <c r="I33" s="150"/>
      <c r="K33" s="55"/>
    </row>
    <row r="34" spans="1:11" s="63" customFormat="1" ht="21.9" customHeight="1" thickBot="1">
      <c r="B34" s="70" t="s">
        <v>86</v>
      </c>
      <c r="C34" s="5"/>
      <c r="D34" s="5"/>
      <c r="E34" s="102"/>
      <c r="F34" s="134"/>
      <c r="G34" s="104">
        <f>ROUND(G29/1200000,2)</f>
        <v>12.43</v>
      </c>
      <c r="H34" s="32"/>
      <c r="I34" s="104">
        <f>ROUND(I29/1200000,2)</f>
        <v>5.81</v>
      </c>
      <c r="K34" s="55"/>
    </row>
    <row r="35" spans="1:11" s="55" customFormat="1" ht="4.5" customHeight="1" thickTop="1">
      <c r="B35" s="90"/>
      <c r="C35" s="112"/>
      <c r="D35" s="112"/>
      <c r="E35" s="78"/>
    </row>
    <row r="36" spans="1:11" s="63" customFormat="1" ht="23.1" customHeight="1">
      <c r="B36" s="68" t="s">
        <v>157</v>
      </c>
      <c r="C36" s="1"/>
      <c r="D36" s="1"/>
      <c r="E36" s="13" t="s">
        <v>14</v>
      </c>
      <c r="G36" s="55"/>
      <c r="H36" s="55"/>
      <c r="I36" s="139"/>
      <c r="K36" s="55"/>
    </row>
    <row r="37" spans="1:11" s="63" customFormat="1" ht="23.1" customHeight="1">
      <c r="B37" s="93" t="s">
        <v>71</v>
      </c>
      <c r="C37" s="75"/>
      <c r="D37" s="75"/>
      <c r="E37" s="94" t="s">
        <v>15</v>
      </c>
      <c r="F37" s="55"/>
      <c r="G37" s="55"/>
      <c r="H37" s="55"/>
      <c r="I37" s="139"/>
      <c r="J37" s="55"/>
      <c r="K37" s="55"/>
    </row>
    <row r="38" spans="1:11" s="63" customFormat="1" ht="23.1" customHeight="1">
      <c r="B38" s="93" t="str">
        <f>B3</f>
        <v>สำหรับงวดสามเดือนสิ้นสุดวันที่ 31 มีนาคม 2564 (ไม่ได้ตรวจสอบ)</v>
      </c>
      <c r="C38" s="76"/>
      <c r="D38" s="76"/>
      <c r="E38" s="78"/>
      <c r="F38" s="55"/>
      <c r="G38" s="55"/>
      <c r="H38" s="55"/>
      <c r="I38" s="55"/>
      <c r="J38" s="55"/>
      <c r="K38" s="55"/>
    </row>
    <row r="39" spans="1:11" s="63" customFormat="1" ht="20.100000000000001" customHeight="1">
      <c r="B39" s="67"/>
      <c r="C39" s="29"/>
      <c r="D39" s="29"/>
      <c r="E39" s="102"/>
      <c r="F39" s="55"/>
      <c r="G39" s="137"/>
      <c r="H39" s="137"/>
      <c r="I39" s="137"/>
      <c r="J39" s="55"/>
      <c r="K39" s="55"/>
    </row>
    <row r="40" spans="1:11" s="63" customFormat="1" ht="23.1" customHeight="1">
      <c r="B40" s="70"/>
      <c r="C40" s="5"/>
      <c r="D40" s="5"/>
      <c r="E40" s="6"/>
      <c r="G40" s="149">
        <f>G5</f>
        <v>2564</v>
      </c>
      <c r="H40" s="115"/>
      <c r="I40" s="149">
        <f>I5</f>
        <v>2563</v>
      </c>
      <c r="K40" s="55"/>
    </row>
    <row r="41" spans="1:11" s="63" customFormat="1" ht="21.9" customHeight="1">
      <c r="B41" s="70"/>
      <c r="C41" s="5"/>
      <c r="D41" s="5"/>
      <c r="E41" s="6"/>
      <c r="F41" s="133"/>
      <c r="G41" s="155" t="s">
        <v>41</v>
      </c>
      <c r="H41" s="155"/>
      <c r="I41" s="155"/>
      <c r="K41" s="55"/>
    </row>
    <row r="42" spans="1:11" s="63" customFormat="1" ht="21.9" customHeight="1">
      <c r="B42" s="70" t="s">
        <v>163</v>
      </c>
      <c r="C42" s="5"/>
      <c r="D42" s="127"/>
      <c r="E42" s="2"/>
      <c r="G42" s="34">
        <f>G31</f>
        <v>18276716</v>
      </c>
      <c r="H42" s="38"/>
      <c r="I42" s="34">
        <f>I31</f>
        <v>6001111</v>
      </c>
      <c r="K42" s="55"/>
    </row>
    <row r="43" spans="1:11" s="63" customFormat="1" ht="9.9" customHeight="1">
      <c r="B43" s="131"/>
      <c r="C43" s="127"/>
      <c r="D43" s="127"/>
      <c r="E43" s="2"/>
      <c r="G43" s="55"/>
      <c r="H43" s="55"/>
      <c r="I43" s="55"/>
      <c r="K43" s="55"/>
    </row>
    <row r="44" spans="1:11" s="63" customFormat="1" ht="21.9" customHeight="1">
      <c r="B44" s="70" t="s">
        <v>72</v>
      </c>
      <c r="C44" s="5"/>
      <c r="D44" s="127"/>
      <c r="E44" s="2"/>
      <c r="G44" s="55"/>
      <c r="H44" s="55"/>
      <c r="I44" s="55"/>
      <c r="K44" s="55"/>
    </row>
    <row r="45" spans="1:11" s="63" customFormat="1" ht="21.9" customHeight="1">
      <c r="A45" s="55"/>
      <c r="B45" s="95" t="s">
        <v>118</v>
      </c>
      <c r="C45" s="29"/>
      <c r="D45" s="112"/>
      <c r="E45" s="2"/>
      <c r="G45" s="55"/>
      <c r="H45" s="55"/>
      <c r="I45" s="55"/>
      <c r="K45" s="55"/>
    </row>
    <row r="46" spans="1:11" s="63" customFormat="1" ht="21.9" customHeight="1">
      <c r="A46" s="55"/>
      <c r="B46" s="90" t="s">
        <v>96</v>
      </c>
      <c r="C46" s="112"/>
      <c r="D46" s="112"/>
      <c r="E46" s="2"/>
      <c r="G46" s="150">
        <v>6126971</v>
      </c>
      <c r="H46" s="55"/>
      <c r="I46" s="150">
        <v>5521206</v>
      </c>
      <c r="K46" s="55"/>
    </row>
    <row r="47" spans="1:11" s="63" customFormat="1" ht="21.9" customHeight="1">
      <c r="A47" s="55"/>
      <c r="B47" s="90" t="s">
        <v>206</v>
      </c>
      <c r="C47" s="112"/>
      <c r="D47" s="112"/>
      <c r="E47" s="6"/>
      <c r="G47" s="150">
        <v>-23233</v>
      </c>
      <c r="H47" s="55"/>
      <c r="I47" s="150">
        <v>50223</v>
      </c>
      <c r="K47" s="55"/>
    </row>
    <row r="48" spans="1:11" s="63" customFormat="1" ht="21.9" customHeight="1">
      <c r="A48" s="55"/>
      <c r="B48" s="90" t="s">
        <v>177</v>
      </c>
      <c r="C48" s="112"/>
      <c r="D48" s="112"/>
      <c r="E48" s="78"/>
      <c r="F48" s="55"/>
      <c r="G48" s="150"/>
      <c r="H48" s="55"/>
      <c r="I48" s="150"/>
      <c r="K48" s="55"/>
    </row>
    <row r="49" spans="1:11" s="63" customFormat="1" ht="21.9" customHeight="1">
      <c r="A49" s="55"/>
      <c r="B49" s="112"/>
      <c r="C49" s="55" t="s">
        <v>178</v>
      </c>
      <c r="D49" s="112"/>
      <c r="E49" s="2"/>
      <c r="G49" s="150">
        <v>794276</v>
      </c>
      <c r="H49" s="55"/>
      <c r="I49" s="150">
        <v>1280497</v>
      </c>
      <c r="K49" s="55"/>
    </row>
    <row r="50" spans="1:11" s="63" customFormat="1" ht="21.9" customHeight="1">
      <c r="A50" s="55"/>
      <c r="B50" s="112" t="s">
        <v>119</v>
      </c>
      <c r="C50" s="55"/>
      <c r="D50" s="112"/>
      <c r="E50" s="2"/>
      <c r="G50" s="150"/>
      <c r="H50" s="55"/>
      <c r="I50" s="150"/>
      <c r="K50" s="55"/>
    </row>
    <row r="51" spans="1:11" s="63" customFormat="1" ht="21.9" customHeight="1">
      <c r="A51" s="55"/>
      <c r="B51" s="55"/>
      <c r="C51" s="112" t="s">
        <v>120</v>
      </c>
      <c r="D51" s="112"/>
      <c r="E51" s="102"/>
      <c r="G51" s="151">
        <v>4647</v>
      </c>
      <c r="H51" s="55"/>
      <c r="I51" s="151">
        <v>-10045</v>
      </c>
      <c r="K51" s="55"/>
    </row>
    <row r="52" spans="1:11" s="63" customFormat="1" ht="21.9" customHeight="1">
      <c r="A52" s="55"/>
      <c r="B52" s="80" t="s">
        <v>121</v>
      </c>
      <c r="C52" s="112"/>
      <c r="D52" s="112"/>
      <c r="E52" s="102"/>
      <c r="G52" s="34">
        <f>SUM(G46:G51)</f>
        <v>6902661</v>
      </c>
      <c r="H52" s="55"/>
      <c r="I52" s="34">
        <f>SUM(I46:I51)</f>
        <v>6841881</v>
      </c>
      <c r="K52" s="55"/>
    </row>
    <row r="53" spans="1:11" s="63" customFormat="1" ht="5.0999999999999996" customHeight="1">
      <c r="A53" s="55"/>
      <c r="B53" s="90"/>
      <c r="C53" s="112"/>
      <c r="D53" s="112"/>
      <c r="E53" s="102"/>
      <c r="F53" s="55"/>
      <c r="G53" s="150"/>
      <c r="H53" s="55"/>
      <c r="I53" s="150"/>
      <c r="K53" s="55"/>
    </row>
    <row r="54" spans="1:11" s="63" customFormat="1" ht="21.9" customHeight="1">
      <c r="A54" s="55"/>
      <c r="B54" s="95" t="s">
        <v>122</v>
      </c>
      <c r="C54" s="112"/>
      <c r="D54" s="112"/>
      <c r="E54" s="102"/>
      <c r="F54" s="55"/>
      <c r="G54" s="150"/>
      <c r="H54" s="55"/>
      <c r="I54" s="150"/>
      <c r="K54" s="55"/>
    </row>
    <row r="55" spans="1:11" s="63" customFormat="1" ht="21.9" customHeight="1">
      <c r="A55" s="55"/>
      <c r="B55" s="90" t="s">
        <v>210</v>
      </c>
      <c r="C55" s="112"/>
      <c r="D55" s="112"/>
      <c r="E55" s="102"/>
      <c r="F55" s="55"/>
      <c r="G55" s="150">
        <v>670465</v>
      </c>
      <c r="H55" s="55"/>
      <c r="I55" s="150">
        <v>0</v>
      </c>
      <c r="K55" s="55"/>
    </row>
    <row r="56" spans="1:11" s="63" customFormat="1" ht="21.9" customHeight="1">
      <c r="A56" s="55"/>
      <c r="B56" s="90" t="s">
        <v>218</v>
      </c>
      <c r="C56" s="112"/>
      <c r="D56" s="112"/>
      <c r="E56" s="102"/>
      <c r="F56" s="55"/>
      <c r="G56" s="150">
        <v>-28402</v>
      </c>
      <c r="H56" s="55"/>
      <c r="I56" s="150">
        <v>-46933</v>
      </c>
      <c r="K56" s="55"/>
    </row>
    <row r="57" spans="1:11" s="63" customFormat="1" ht="21.9" customHeight="1">
      <c r="A57" s="55"/>
      <c r="B57" s="90" t="s">
        <v>177</v>
      </c>
      <c r="C57" s="112"/>
      <c r="D57" s="112"/>
      <c r="E57" s="102"/>
      <c r="F57" s="55"/>
      <c r="G57" s="150"/>
      <c r="H57" s="55"/>
      <c r="I57" s="150"/>
      <c r="K57" s="55"/>
    </row>
    <row r="58" spans="1:11" s="55" customFormat="1" ht="21.9" customHeight="1">
      <c r="B58" s="112"/>
      <c r="C58" s="55" t="s">
        <v>178</v>
      </c>
      <c r="D58" s="112"/>
      <c r="E58" s="78"/>
      <c r="G58" s="150">
        <v>68661</v>
      </c>
      <c r="I58" s="150">
        <v>-452009</v>
      </c>
    </row>
    <row r="59" spans="1:11" s="63" customFormat="1" ht="21.9" customHeight="1">
      <c r="A59" s="55"/>
      <c r="B59" s="90" t="s">
        <v>123</v>
      </c>
      <c r="C59" s="112"/>
      <c r="D59" s="112"/>
      <c r="E59" s="102"/>
      <c r="F59" s="55"/>
      <c r="G59" s="150"/>
      <c r="H59" s="55"/>
      <c r="I59" s="150"/>
      <c r="K59" s="55"/>
    </row>
    <row r="60" spans="1:11" s="63" customFormat="1" ht="21.9" customHeight="1">
      <c r="A60" s="55"/>
      <c r="B60" s="55"/>
      <c r="C60" s="90" t="s">
        <v>120</v>
      </c>
      <c r="D60" s="112"/>
      <c r="E60" s="102"/>
      <c r="F60" s="55"/>
      <c r="G60" s="150">
        <v>-121925</v>
      </c>
      <c r="H60" s="55"/>
      <c r="I60" s="150">
        <v>13115</v>
      </c>
      <c r="K60" s="55"/>
    </row>
    <row r="61" spans="1:11" s="63" customFormat="1" ht="21.9" customHeight="1">
      <c r="A61" s="55"/>
      <c r="B61" s="80" t="s">
        <v>124</v>
      </c>
      <c r="C61" s="112"/>
      <c r="D61" s="112"/>
      <c r="E61" s="102"/>
      <c r="G61" s="35">
        <f>SUM(G55:G60)</f>
        <v>588799</v>
      </c>
      <c r="H61" s="55"/>
      <c r="I61" s="35">
        <f>SUM(I55:I60)</f>
        <v>-485827</v>
      </c>
      <c r="K61" s="55"/>
    </row>
    <row r="62" spans="1:11" s="63" customFormat="1" ht="5.0999999999999996" customHeight="1">
      <c r="B62" s="131"/>
      <c r="C62" s="112"/>
      <c r="D62" s="112"/>
      <c r="E62" s="102"/>
      <c r="F62" s="55"/>
      <c r="G62" s="150"/>
      <c r="H62" s="55"/>
      <c r="I62" s="150"/>
      <c r="K62" s="55"/>
    </row>
    <row r="63" spans="1:11" s="63" customFormat="1" ht="21.9" customHeight="1">
      <c r="B63" s="70" t="s">
        <v>164</v>
      </c>
      <c r="C63" s="5"/>
      <c r="D63" s="127"/>
      <c r="E63" s="2"/>
      <c r="G63" s="43">
        <f>SUM(G52,G61)</f>
        <v>7491460</v>
      </c>
      <c r="H63" s="55"/>
      <c r="I63" s="43">
        <f>SUM(I52,I61)</f>
        <v>6356054</v>
      </c>
      <c r="K63" s="55"/>
    </row>
    <row r="64" spans="1:11" s="63" customFormat="1" ht="5.0999999999999996" customHeight="1">
      <c r="B64" s="70"/>
      <c r="C64" s="5"/>
      <c r="D64" s="127"/>
      <c r="E64" s="2"/>
      <c r="G64" s="22"/>
      <c r="H64" s="55"/>
      <c r="I64" s="22"/>
      <c r="K64" s="55"/>
    </row>
    <row r="65" spans="2:11" s="63" customFormat="1" ht="21.9" customHeight="1" thickBot="1">
      <c r="B65" s="70" t="s">
        <v>165</v>
      </c>
      <c r="C65" s="5"/>
      <c r="D65" s="127"/>
      <c r="E65" s="2"/>
      <c r="G65" s="45">
        <f>SUM(G63,G42)</f>
        <v>25768176</v>
      </c>
      <c r="H65" s="55"/>
      <c r="I65" s="45">
        <f>SUM(I63,I42)</f>
        <v>12357165</v>
      </c>
      <c r="K65" s="55"/>
    </row>
    <row r="66" spans="2:11" s="63" customFormat="1" ht="9.9" customHeight="1" thickTop="1">
      <c r="B66" s="131"/>
      <c r="C66" s="127"/>
      <c r="D66" s="127"/>
      <c r="E66" s="2"/>
      <c r="G66" s="55"/>
      <c r="H66" s="55"/>
      <c r="I66" s="55"/>
      <c r="K66" s="55"/>
    </row>
    <row r="67" spans="2:11" s="63" customFormat="1" ht="21.9" customHeight="1">
      <c r="B67" s="142" t="s">
        <v>98</v>
      </c>
      <c r="C67" s="88"/>
      <c r="D67" s="127"/>
      <c r="E67" s="2"/>
      <c r="G67" s="55"/>
      <c r="H67" s="55"/>
      <c r="I67" s="55"/>
      <c r="K67" s="55"/>
    </row>
    <row r="68" spans="2:11" s="63" customFormat="1" ht="21.9" customHeight="1">
      <c r="B68" s="142"/>
      <c r="C68" s="88" t="s">
        <v>86</v>
      </c>
      <c r="D68" s="127"/>
      <c r="E68" s="2"/>
      <c r="G68" s="34">
        <v>21607564</v>
      </c>
      <c r="H68" s="55"/>
      <c r="I68" s="34">
        <v>13430189</v>
      </c>
      <c r="K68" s="55"/>
    </row>
    <row r="69" spans="2:11" s="63" customFormat="1" ht="21.9" customHeight="1">
      <c r="B69" s="142"/>
      <c r="C69" s="138" t="s">
        <v>76</v>
      </c>
      <c r="D69" s="127"/>
      <c r="E69" s="2"/>
      <c r="G69" s="150">
        <v>4160612</v>
      </c>
      <c r="H69" s="55"/>
      <c r="I69" s="150">
        <v>-1073024</v>
      </c>
      <c r="K69" s="55"/>
    </row>
    <row r="70" spans="2:11" s="63" customFormat="1" ht="21.9" customHeight="1" thickBot="1">
      <c r="B70" s="122"/>
      <c r="C70" s="88"/>
      <c r="D70" s="127"/>
      <c r="E70" s="2"/>
      <c r="G70" s="153">
        <f>SUM(G68:G69)</f>
        <v>25768176</v>
      </c>
      <c r="H70" s="55"/>
      <c r="I70" s="153">
        <f>SUM(I68:I69)</f>
        <v>12357165</v>
      </c>
      <c r="K70" s="55"/>
    </row>
    <row r="71" spans="2:11" s="63" customFormat="1" ht="9.9" customHeight="1" thickTop="1">
      <c r="B71" s="131"/>
      <c r="C71" s="127"/>
      <c r="D71" s="127"/>
      <c r="E71" s="2"/>
      <c r="G71" s="55"/>
      <c r="H71" s="55"/>
      <c r="I71" s="55"/>
      <c r="K71" s="55"/>
    </row>
  </sheetData>
  <mergeCells count="2">
    <mergeCell ref="G6:I6"/>
    <mergeCell ref="G41:I41"/>
  </mergeCells>
  <printOptions horizontalCentered="1"/>
  <pageMargins left="0.70866141732283472" right="0.70866141732283472" top="0.74803149606299213" bottom="0.74803149606299213" header="0.31496062992125984" footer="0.31496062992125984"/>
  <pageSetup paperSize="9" firstPageNumber="6" orientation="portrait" useFirstPageNumber="1" r:id="rId1"/>
  <headerFooter alignWithMargins="0">
    <oddFooter>&amp;L 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35" min="1" max="8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M61"/>
  <sheetViews>
    <sheetView showGridLines="0" zoomScale="85" zoomScaleNormal="85" zoomScaleSheetLayoutView="85" workbookViewId="0"/>
  </sheetViews>
  <sheetFormatPr defaultColWidth="9.125" defaultRowHeight="22.65" customHeight="1"/>
  <cols>
    <col min="1" max="3" width="1.75" style="47" customWidth="1"/>
    <col min="4" max="4" width="42.75" style="47" customWidth="1"/>
    <col min="5" max="5" width="7.75" style="7" customWidth="1"/>
    <col min="6" max="6" width="11.75" style="53" customWidth="1"/>
    <col min="7" max="7" width="0.875" style="47" customWidth="1"/>
    <col min="8" max="8" width="11.75" style="53" customWidth="1"/>
    <col min="9" max="9" width="0.875" style="48" customWidth="1"/>
    <col min="10" max="10" width="11.625" style="53" bestFit="1" customWidth="1"/>
    <col min="11" max="11" width="0.875" style="48" customWidth="1"/>
    <col min="12" max="12" width="14.25" style="53" bestFit="1" customWidth="1"/>
    <col min="13" max="13" width="0.875" style="48" customWidth="1"/>
    <col min="14" max="14" width="12.25" style="53" bestFit="1" customWidth="1"/>
    <col min="15" max="15" width="0.875" style="48" customWidth="1"/>
    <col min="16" max="16" width="11.75" style="53" customWidth="1"/>
    <col min="17" max="17" width="0.875" style="48" customWidth="1"/>
    <col min="18" max="18" width="14.375" style="48" customWidth="1"/>
    <col min="19" max="19" width="0.875" style="48" customWidth="1"/>
    <col min="20" max="20" width="11.75" style="48" customWidth="1"/>
    <col min="21" max="21" width="0.875" style="48" customWidth="1"/>
    <col min="22" max="22" width="12.25" style="48" bestFit="1" customWidth="1"/>
    <col min="23" max="23" width="0.875" style="48" customWidth="1"/>
    <col min="24" max="24" width="12.75" style="53" customWidth="1"/>
    <col min="25" max="25" width="0.875" style="48" customWidth="1"/>
    <col min="26" max="26" width="12.625" style="53" bestFit="1" customWidth="1"/>
    <col min="27" max="27" width="0.875" style="48" customWidth="1"/>
    <col min="28" max="28" width="12.75" style="53" customWidth="1"/>
    <col min="29" max="29" width="0.875" style="48" customWidth="1"/>
    <col min="30" max="30" width="12.625" style="52" bestFit="1" customWidth="1"/>
    <col min="31" max="31" width="2.75" style="53" customWidth="1"/>
    <col min="32" max="32" width="11" style="53" bestFit="1" customWidth="1"/>
    <col min="33" max="143" width="9" style="53" customWidth="1"/>
    <col min="144" max="16384" width="9.125" style="47"/>
  </cols>
  <sheetData>
    <row r="1" spans="1:143" ht="23.1" customHeight="1">
      <c r="B1" s="14" t="s">
        <v>157</v>
      </c>
      <c r="C1" s="14"/>
      <c r="D1" s="14"/>
      <c r="E1" s="14"/>
      <c r="F1" s="14"/>
      <c r="G1" s="14"/>
      <c r="N1" s="14"/>
      <c r="O1" s="14"/>
      <c r="P1" s="14"/>
      <c r="AD1" s="62"/>
      <c r="ED1" s="47"/>
      <c r="EE1" s="47"/>
      <c r="EF1" s="47"/>
      <c r="EG1" s="47"/>
      <c r="EH1" s="47"/>
      <c r="EI1" s="47"/>
      <c r="EJ1" s="47"/>
      <c r="EK1" s="47"/>
      <c r="EL1" s="47"/>
      <c r="EM1" s="47"/>
    </row>
    <row r="2" spans="1:143" ht="23.1" customHeight="1">
      <c r="B2" s="3" t="s">
        <v>38</v>
      </c>
      <c r="C2" s="3"/>
      <c r="D2" s="3"/>
      <c r="E2" s="15"/>
      <c r="F2" s="16"/>
      <c r="G2" s="3"/>
      <c r="N2" s="16"/>
      <c r="O2" s="17"/>
      <c r="P2" s="16"/>
      <c r="V2" s="60"/>
      <c r="W2" s="60"/>
      <c r="X2" s="52"/>
      <c r="AD2" s="143"/>
      <c r="ED2" s="47"/>
      <c r="EE2" s="47"/>
      <c r="EF2" s="47"/>
      <c r="EG2" s="47"/>
      <c r="EH2" s="47"/>
      <c r="EI2" s="47"/>
      <c r="EJ2" s="47"/>
      <c r="EK2" s="47"/>
      <c r="EL2" s="47"/>
      <c r="EM2" s="47"/>
    </row>
    <row r="3" spans="1:143" ht="23.1" customHeight="1">
      <c r="A3" s="91"/>
      <c r="B3" s="93" t="str">
        <f>'2'!$B$3</f>
        <v>สำหรับงวดสามเดือนสิ้นสุดวันที่ 31 มีนาคม 2564 (ไม่ได้ตรวจสอบ)</v>
      </c>
      <c r="C3" s="76"/>
      <c r="D3" s="76"/>
      <c r="E3" s="96"/>
      <c r="F3" s="97"/>
      <c r="G3" s="18"/>
      <c r="N3" s="47"/>
      <c r="O3" s="47"/>
      <c r="P3" s="47"/>
      <c r="Q3" s="47"/>
      <c r="R3" s="47"/>
      <c r="S3" s="47"/>
      <c r="T3" s="47"/>
      <c r="U3" s="47"/>
      <c r="V3" s="91"/>
      <c r="W3" s="60"/>
      <c r="X3" s="52"/>
      <c r="ED3" s="47"/>
      <c r="EE3" s="47"/>
      <c r="EF3" s="47"/>
      <c r="EG3" s="47"/>
      <c r="EH3" s="47"/>
      <c r="EI3" s="47"/>
      <c r="EJ3" s="47"/>
      <c r="EK3" s="47"/>
      <c r="EL3" s="47"/>
      <c r="EM3" s="47"/>
    </row>
    <row r="4" spans="1:143" ht="21.9" customHeight="1">
      <c r="A4" s="91"/>
      <c r="B4" s="93"/>
      <c r="C4" s="76"/>
      <c r="D4" s="76"/>
      <c r="E4" s="96"/>
      <c r="F4" s="97"/>
      <c r="G4" s="18"/>
      <c r="N4" s="124" t="s">
        <v>70</v>
      </c>
      <c r="O4" s="124"/>
      <c r="P4" s="124"/>
      <c r="Q4" s="124"/>
      <c r="R4" s="124"/>
      <c r="S4" s="124"/>
      <c r="T4" s="124"/>
      <c r="U4" s="124"/>
      <c r="V4" s="126"/>
      <c r="W4" s="126"/>
      <c r="X4" s="126"/>
      <c r="ED4" s="47"/>
      <c r="EE4" s="47"/>
      <c r="EF4" s="47"/>
      <c r="EG4" s="47"/>
      <c r="EH4" s="47"/>
      <c r="EI4" s="47"/>
      <c r="EJ4" s="47"/>
      <c r="EK4" s="47"/>
      <c r="EL4" s="47"/>
      <c r="EM4" s="47"/>
    </row>
    <row r="5" spans="1:143" ht="21.9" customHeight="1">
      <c r="B5" s="76"/>
      <c r="C5" s="76"/>
      <c r="D5" s="18"/>
      <c r="E5" s="19"/>
      <c r="F5" s="20"/>
      <c r="G5" s="18"/>
      <c r="H5" s="31" t="s">
        <v>34</v>
      </c>
      <c r="I5" s="54"/>
      <c r="J5" s="31"/>
      <c r="K5" s="54"/>
      <c r="L5" s="54"/>
      <c r="M5" s="55"/>
      <c r="N5" s="40" t="s">
        <v>72</v>
      </c>
      <c r="O5" s="56"/>
      <c r="P5" s="36"/>
      <c r="Q5" s="57"/>
      <c r="R5" s="57"/>
      <c r="S5" s="57"/>
      <c r="T5" s="57"/>
      <c r="U5" s="47"/>
      <c r="V5" s="49"/>
      <c r="W5" s="60"/>
      <c r="X5" s="52"/>
      <c r="ED5" s="47"/>
      <c r="EE5" s="47"/>
      <c r="EF5" s="47"/>
      <c r="EG5" s="47"/>
      <c r="EH5" s="47"/>
      <c r="EI5" s="47"/>
      <c r="EJ5" s="47"/>
      <c r="EK5" s="47"/>
      <c r="EL5" s="47"/>
      <c r="EM5" s="47"/>
    </row>
    <row r="6" spans="1:143" ht="21.9" customHeight="1">
      <c r="B6" s="46"/>
      <c r="C6" s="46"/>
      <c r="D6" s="144"/>
      <c r="F6" s="47"/>
      <c r="G6" s="46"/>
      <c r="H6" s="59" t="s">
        <v>28</v>
      </c>
      <c r="I6" s="59"/>
      <c r="J6" s="59"/>
      <c r="K6" s="58"/>
      <c r="L6" s="59" t="s">
        <v>26</v>
      </c>
      <c r="M6" s="60"/>
      <c r="N6" s="49" t="s">
        <v>179</v>
      </c>
      <c r="O6" s="91"/>
      <c r="P6" s="49"/>
      <c r="Q6" s="91"/>
      <c r="R6" s="49"/>
      <c r="S6" s="91"/>
      <c r="T6" s="49" t="s">
        <v>88</v>
      </c>
      <c r="U6" s="47"/>
      <c r="V6" s="47"/>
      <c r="W6" s="47"/>
      <c r="X6" s="47"/>
      <c r="Z6" s="49"/>
      <c r="AB6" s="50"/>
      <c r="AC6" s="51"/>
      <c r="ED6" s="47"/>
      <c r="EE6" s="47"/>
      <c r="EF6" s="47"/>
      <c r="EG6" s="47"/>
      <c r="EH6" s="47"/>
      <c r="EI6" s="47"/>
      <c r="EJ6" s="47"/>
      <c r="EK6" s="47"/>
      <c r="EL6" s="47"/>
      <c r="EM6" s="47"/>
    </row>
    <row r="7" spans="1:143" ht="21.9" customHeight="1">
      <c r="B7" s="46"/>
      <c r="C7" s="46"/>
      <c r="D7" s="144"/>
      <c r="F7" s="47"/>
      <c r="G7" s="46"/>
      <c r="H7" s="99"/>
      <c r="I7" s="99"/>
      <c r="J7" s="99"/>
      <c r="K7" s="60"/>
      <c r="L7" s="99"/>
      <c r="M7" s="60"/>
      <c r="N7" s="49" t="s">
        <v>180</v>
      </c>
      <c r="O7" s="91"/>
      <c r="P7" s="49" t="s">
        <v>184</v>
      </c>
      <c r="Q7" s="91"/>
      <c r="R7" s="49" t="s">
        <v>184</v>
      </c>
      <c r="S7" s="91"/>
      <c r="T7" s="49" t="s">
        <v>94</v>
      </c>
      <c r="V7" s="49" t="s">
        <v>148</v>
      </c>
      <c r="W7" s="60"/>
      <c r="X7" s="49" t="s">
        <v>125</v>
      </c>
      <c r="Z7" s="49"/>
      <c r="AB7" s="50"/>
      <c r="AC7" s="51"/>
      <c r="ED7" s="47"/>
      <c r="EE7" s="47"/>
      <c r="EF7" s="47"/>
      <c r="EG7" s="47"/>
      <c r="EH7" s="47"/>
      <c r="EI7" s="47"/>
      <c r="EJ7" s="47"/>
      <c r="EK7" s="47"/>
      <c r="EL7" s="47"/>
      <c r="EM7" s="47"/>
    </row>
    <row r="8" spans="1:143" ht="21.9" customHeight="1">
      <c r="B8" s="46"/>
      <c r="C8" s="46"/>
      <c r="D8" s="46"/>
      <c r="F8" s="91"/>
      <c r="G8" s="98"/>
      <c r="H8" s="91"/>
      <c r="I8" s="91"/>
      <c r="J8" s="91"/>
      <c r="K8" s="91"/>
      <c r="L8" s="91"/>
      <c r="M8" s="60"/>
      <c r="N8" s="49" t="s">
        <v>181</v>
      </c>
      <c r="O8" s="60"/>
      <c r="P8" s="49" t="s">
        <v>182</v>
      </c>
      <c r="Q8" s="60"/>
      <c r="R8" s="49" t="s">
        <v>182</v>
      </c>
      <c r="S8" s="60"/>
      <c r="T8" s="49" t="s">
        <v>187</v>
      </c>
      <c r="V8" s="49" t="s">
        <v>149</v>
      </c>
      <c r="W8" s="60"/>
      <c r="X8" s="49" t="s">
        <v>126</v>
      </c>
      <c r="Z8" s="49"/>
      <c r="AB8" s="61"/>
      <c r="AC8" s="51"/>
      <c r="ED8" s="47"/>
      <c r="EE8" s="47"/>
      <c r="EF8" s="47"/>
      <c r="EG8" s="47"/>
      <c r="EH8" s="47"/>
      <c r="EI8" s="47"/>
      <c r="EJ8" s="47"/>
      <c r="EK8" s="47"/>
      <c r="EL8" s="47"/>
      <c r="EM8" s="47"/>
    </row>
    <row r="9" spans="1:143" ht="21.9" customHeight="1">
      <c r="B9" s="46"/>
      <c r="C9" s="46"/>
      <c r="D9" s="46"/>
      <c r="F9" s="61"/>
      <c r="G9" s="98"/>
      <c r="H9" s="91"/>
      <c r="I9" s="91"/>
      <c r="J9" s="91"/>
      <c r="K9" s="49"/>
      <c r="L9" s="49"/>
      <c r="M9" s="49"/>
      <c r="N9" s="49" t="s">
        <v>182</v>
      </c>
      <c r="O9" s="60"/>
      <c r="P9" s="49" t="s">
        <v>186</v>
      </c>
      <c r="Q9" s="60"/>
      <c r="R9" s="49" t="s">
        <v>196</v>
      </c>
      <c r="S9" s="60"/>
      <c r="T9" s="49" t="s">
        <v>188</v>
      </c>
      <c r="V9" s="49" t="s">
        <v>150</v>
      </c>
      <c r="W9" s="60"/>
      <c r="X9" s="62" t="s">
        <v>127</v>
      </c>
      <c r="Z9" s="62" t="s">
        <v>51</v>
      </c>
      <c r="AB9" s="62" t="s">
        <v>40</v>
      </c>
      <c r="AC9" s="63"/>
      <c r="AD9" s="47"/>
      <c r="ED9" s="47"/>
      <c r="EE9" s="47"/>
      <c r="EF9" s="47"/>
      <c r="EG9" s="47"/>
      <c r="EH9" s="47"/>
      <c r="EI9" s="47"/>
      <c r="EJ9" s="47"/>
      <c r="EK9" s="47"/>
      <c r="EL9" s="47"/>
      <c r="EM9" s="47"/>
    </row>
    <row r="10" spans="1:143" s="64" customFormat="1" ht="21.9" customHeight="1">
      <c r="E10" s="7"/>
      <c r="F10" s="61" t="s">
        <v>91</v>
      </c>
      <c r="G10" s="62"/>
      <c r="H10" s="61" t="s">
        <v>64</v>
      </c>
      <c r="I10" s="61"/>
      <c r="J10" s="61" t="s">
        <v>64</v>
      </c>
      <c r="K10" s="49"/>
      <c r="L10" s="49"/>
      <c r="M10" s="49"/>
      <c r="N10" s="49" t="s">
        <v>183</v>
      </c>
      <c r="O10" s="60"/>
      <c r="P10" s="49" t="s">
        <v>25</v>
      </c>
      <c r="Q10" s="60"/>
      <c r="R10" s="49" t="s">
        <v>211</v>
      </c>
      <c r="S10" s="60"/>
      <c r="T10" s="49" t="s">
        <v>189</v>
      </c>
      <c r="U10" s="48"/>
      <c r="V10" s="49" t="s">
        <v>151</v>
      </c>
      <c r="W10" s="60"/>
      <c r="X10" s="62" t="s">
        <v>128</v>
      </c>
      <c r="Y10" s="48"/>
      <c r="Z10" s="62" t="s">
        <v>52</v>
      </c>
      <c r="AA10" s="48"/>
      <c r="AB10" s="61" t="s">
        <v>73</v>
      </c>
      <c r="AC10" s="50"/>
      <c r="AD10" s="62" t="s">
        <v>51</v>
      </c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</row>
    <row r="11" spans="1:143" s="64" customFormat="1" ht="21.9" customHeight="1">
      <c r="E11" s="26" t="s">
        <v>0</v>
      </c>
      <c r="F11" s="99" t="s">
        <v>50</v>
      </c>
      <c r="G11" s="62"/>
      <c r="H11" s="49" t="s">
        <v>29</v>
      </c>
      <c r="I11" s="49"/>
      <c r="J11" s="49" t="s">
        <v>65</v>
      </c>
      <c r="K11" s="62"/>
      <c r="L11" s="62"/>
      <c r="M11" s="62"/>
      <c r="N11" s="49" t="s">
        <v>90</v>
      </c>
      <c r="O11" s="62"/>
      <c r="P11" s="49" t="s">
        <v>195</v>
      </c>
      <c r="Q11" s="62"/>
      <c r="R11" s="49" t="s">
        <v>205</v>
      </c>
      <c r="S11" s="62"/>
      <c r="T11" s="49" t="s">
        <v>190</v>
      </c>
      <c r="U11" s="48"/>
      <c r="V11" s="62" t="s">
        <v>152</v>
      </c>
      <c r="W11" s="60"/>
      <c r="X11" s="49" t="s">
        <v>52</v>
      </c>
      <c r="Y11" s="48"/>
      <c r="Z11" s="49" t="s">
        <v>87</v>
      </c>
      <c r="AA11" s="48"/>
      <c r="AB11" s="62" t="s">
        <v>74</v>
      </c>
      <c r="AC11" s="50"/>
      <c r="AD11" s="61" t="s">
        <v>52</v>
      </c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</row>
    <row r="12" spans="1:143" s="64" customFormat="1" ht="21" customHeight="1">
      <c r="B12" s="100"/>
      <c r="C12" s="100"/>
      <c r="D12" s="62"/>
      <c r="E12" s="7"/>
      <c r="F12" s="21" t="s">
        <v>41</v>
      </c>
      <c r="G12" s="21"/>
      <c r="H12" s="21"/>
      <c r="I12" s="21"/>
      <c r="J12" s="21"/>
      <c r="K12" s="21"/>
      <c r="L12" s="21"/>
      <c r="M12" s="25"/>
      <c r="N12" s="25"/>
      <c r="O12" s="25"/>
      <c r="P12" s="25"/>
      <c r="Q12" s="25"/>
      <c r="R12" s="25"/>
      <c r="S12" s="25"/>
      <c r="T12" s="25"/>
      <c r="U12" s="21"/>
      <c r="V12" s="25"/>
      <c r="W12" s="25"/>
      <c r="X12" s="25"/>
      <c r="Y12" s="21"/>
      <c r="Z12" s="25"/>
      <c r="AA12" s="21"/>
      <c r="AB12" s="21"/>
      <c r="AC12" s="21"/>
      <c r="AD12" s="21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  <c r="BT12" s="65"/>
      <c r="BU12" s="65"/>
      <c r="BV12" s="65"/>
      <c r="BW12" s="65"/>
      <c r="BX12" s="65"/>
      <c r="BY12" s="65"/>
      <c r="BZ12" s="65"/>
      <c r="CA12" s="65"/>
      <c r="CB12" s="65"/>
      <c r="CC12" s="65"/>
      <c r="CD12" s="65"/>
      <c r="CE12" s="65"/>
      <c r="CF12" s="65"/>
      <c r="CG12" s="65"/>
      <c r="CH12" s="65"/>
      <c r="CI12" s="65"/>
      <c r="CJ12" s="65"/>
      <c r="CK12" s="65"/>
      <c r="CL12" s="65"/>
      <c r="CM12" s="65"/>
      <c r="CN12" s="65"/>
      <c r="CO12" s="65"/>
      <c r="CP12" s="65"/>
      <c r="CQ12" s="65"/>
      <c r="CR12" s="65"/>
      <c r="CS12" s="65"/>
      <c r="CT12" s="65"/>
      <c r="CU12" s="65"/>
      <c r="CV12" s="65"/>
      <c r="CW12" s="65"/>
      <c r="CX12" s="65"/>
      <c r="CY12" s="65"/>
      <c r="CZ12" s="65"/>
      <c r="DA12" s="65"/>
      <c r="DB12" s="65"/>
      <c r="DC12" s="65"/>
      <c r="DD12" s="65"/>
      <c r="DE12" s="65"/>
      <c r="DF12" s="65"/>
      <c r="DG12" s="65"/>
      <c r="DH12" s="65"/>
      <c r="DI12" s="65"/>
      <c r="DJ12" s="65"/>
      <c r="DK12" s="65"/>
      <c r="DL12" s="65"/>
      <c r="DM12" s="65"/>
      <c r="DN12" s="65"/>
      <c r="DO12" s="65"/>
      <c r="DP12" s="65"/>
      <c r="DQ12" s="65"/>
      <c r="DR12" s="65"/>
      <c r="DS12" s="65"/>
      <c r="DT12" s="65"/>
      <c r="DU12" s="65"/>
      <c r="DV12" s="65"/>
      <c r="DW12" s="65"/>
      <c r="DX12" s="65"/>
      <c r="DY12" s="65"/>
      <c r="DZ12" s="65"/>
      <c r="EA12" s="65"/>
      <c r="EB12" s="65"/>
      <c r="EC12" s="65"/>
    </row>
    <row r="13" spans="1:143" s="91" customFormat="1" ht="21" customHeight="1">
      <c r="A13" s="91" t="s">
        <v>158</v>
      </c>
      <c r="B13" s="28" t="s">
        <v>191</v>
      </c>
      <c r="C13" s="28"/>
      <c r="E13" s="26"/>
      <c r="F13" s="24">
        <v>1200000</v>
      </c>
      <c r="G13" s="24"/>
      <c r="H13" s="24">
        <v>160000</v>
      </c>
      <c r="I13" s="22"/>
      <c r="J13" s="24">
        <v>10516000</v>
      </c>
      <c r="K13" s="23"/>
      <c r="L13" s="24">
        <v>302061072</v>
      </c>
      <c r="M13" s="27"/>
      <c r="N13" s="24">
        <v>-20145120</v>
      </c>
      <c r="O13" s="22"/>
      <c r="P13" s="24">
        <v>29686</v>
      </c>
      <c r="Q13" s="22"/>
      <c r="R13" s="27">
        <v>6427161</v>
      </c>
      <c r="S13" s="22"/>
      <c r="T13" s="27">
        <v>-1627849</v>
      </c>
      <c r="U13" s="22"/>
      <c r="V13" s="22">
        <v>-11905746</v>
      </c>
      <c r="W13" s="22"/>
      <c r="X13" s="24">
        <f>SUM(N13:V13)</f>
        <v>-27221868</v>
      </c>
      <c r="Y13" s="22"/>
      <c r="Z13" s="24">
        <f>SUM(F13:L13,X13)</f>
        <v>286715204</v>
      </c>
      <c r="AA13" s="22"/>
      <c r="AB13" s="24">
        <v>47508955</v>
      </c>
      <c r="AC13" s="22"/>
      <c r="AD13" s="22">
        <f>SUM(Z13:AB13)</f>
        <v>334224159</v>
      </c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  <c r="BU13" s="52"/>
      <c r="BV13" s="52"/>
      <c r="BW13" s="52"/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52"/>
      <c r="CM13" s="52"/>
      <c r="CN13" s="52"/>
      <c r="CO13" s="52"/>
      <c r="CP13" s="52"/>
      <c r="CQ13" s="52"/>
      <c r="CR13" s="52"/>
      <c r="CS13" s="52"/>
      <c r="CT13" s="52"/>
      <c r="CU13" s="52"/>
      <c r="CV13" s="52"/>
      <c r="CW13" s="52"/>
      <c r="CX13" s="52"/>
      <c r="CY13" s="52"/>
      <c r="CZ13" s="52"/>
      <c r="DA13" s="52"/>
      <c r="DB13" s="52"/>
      <c r="DC13" s="52"/>
      <c r="DD13" s="52"/>
      <c r="DE13" s="52"/>
      <c r="DF13" s="52"/>
      <c r="DG13" s="52"/>
      <c r="DH13" s="52"/>
      <c r="DI13" s="52"/>
      <c r="DJ13" s="52"/>
      <c r="DK13" s="52"/>
      <c r="DL13" s="52"/>
      <c r="DM13" s="52"/>
      <c r="DN13" s="52"/>
      <c r="DO13" s="52"/>
      <c r="DP13" s="52"/>
      <c r="DQ13" s="52"/>
      <c r="DR13" s="52"/>
      <c r="DS13" s="52"/>
      <c r="DT13" s="52"/>
      <c r="DU13" s="52"/>
      <c r="DV13" s="52"/>
      <c r="DW13" s="52"/>
      <c r="DX13" s="52"/>
      <c r="DY13" s="52"/>
      <c r="DZ13" s="52"/>
      <c r="EA13" s="52"/>
      <c r="EB13" s="52"/>
      <c r="EC13" s="52"/>
    </row>
    <row r="14" spans="1:143" s="91" customFormat="1" ht="21" customHeight="1">
      <c r="B14" s="88" t="s">
        <v>82</v>
      </c>
      <c r="C14" s="88"/>
      <c r="E14" s="26"/>
      <c r="F14" s="24"/>
      <c r="G14" s="24"/>
      <c r="H14" s="24"/>
      <c r="I14" s="22"/>
      <c r="J14" s="24"/>
      <c r="K14" s="23"/>
      <c r="L14" s="24"/>
      <c r="M14" s="27"/>
      <c r="N14" s="24"/>
      <c r="O14" s="22"/>
      <c r="P14" s="24"/>
      <c r="Q14" s="22"/>
      <c r="R14" s="27"/>
      <c r="S14" s="22"/>
      <c r="T14" s="27"/>
      <c r="U14" s="22"/>
      <c r="V14" s="22"/>
      <c r="W14" s="22"/>
      <c r="X14" s="24"/>
      <c r="Y14" s="22"/>
      <c r="Z14" s="24"/>
      <c r="AA14" s="22"/>
      <c r="AB14" s="24"/>
      <c r="AC14" s="22"/>
      <c r="AD14" s="2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2"/>
      <c r="BC14" s="52"/>
      <c r="BD14" s="52"/>
      <c r="BE14" s="52"/>
      <c r="BF14" s="52"/>
      <c r="BG14" s="52"/>
      <c r="BH14" s="52"/>
      <c r="BI14" s="52"/>
      <c r="BJ14" s="52"/>
      <c r="BK14" s="52"/>
      <c r="BL14" s="52"/>
      <c r="BM14" s="52"/>
      <c r="BN14" s="52"/>
      <c r="BO14" s="52"/>
      <c r="BP14" s="52"/>
      <c r="BQ14" s="52"/>
      <c r="BR14" s="52"/>
      <c r="BS14" s="52"/>
      <c r="BT14" s="52"/>
      <c r="BU14" s="52"/>
      <c r="BV14" s="52"/>
      <c r="BW14" s="52"/>
      <c r="BX14" s="52"/>
      <c r="BY14" s="52"/>
      <c r="BZ14" s="52"/>
      <c r="CA14" s="52"/>
      <c r="CB14" s="52"/>
      <c r="CC14" s="52"/>
      <c r="CD14" s="52"/>
      <c r="CE14" s="52"/>
      <c r="CF14" s="52"/>
      <c r="CG14" s="52"/>
      <c r="CH14" s="52"/>
      <c r="CI14" s="52"/>
      <c r="CJ14" s="52"/>
      <c r="CK14" s="52"/>
      <c r="CL14" s="52"/>
      <c r="CM14" s="52"/>
      <c r="CN14" s="52"/>
      <c r="CO14" s="52"/>
      <c r="CP14" s="52"/>
      <c r="CQ14" s="52"/>
      <c r="CR14" s="52"/>
      <c r="CS14" s="52"/>
      <c r="CT14" s="52"/>
      <c r="CU14" s="52"/>
      <c r="CV14" s="52"/>
      <c r="CW14" s="52"/>
      <c r="CX14" s="52"/>
      <c r="CY14" s="52"/>
      <c r="CZ14" s="52"/>
      <c r="DA14" s="52"/>
      <c r="DB14" s="52"/>
      <c r="DC14" s="52"/>
      <c r="DD14" s="52"/>
      <c r="DE14" s="52"/>
      <c r="DF14" s="52"/>
      <c r="DG14" s="52"/>
      <c r="DH14" s="52"/>
      <c r="DI14" s="52"/>
      <c r="DJ14" s="52"/>
      <c r="DK14" s="52"/>
      <c r="DL14" s="52"/>
      <c r="DM14" s="52"/>
      <c r="DN14" s="52"/>
      <c r="DO14" s="52"/>
      <c r="DP14" s="52"/>
      <c r="DQ14" s="52"/>
      <c r="DR14" s="52"/>
      <c r="DS14" s="52"/>
      <c r="DT14" s="52"/>
      <c r="DU14" s="52"/>
      <c r="DV14" s="52"/>
      <c r="DW14" s="52"/>
      <c r="DX14" s="52"/>
      <c r="DY14" s="52"/>
      <c r="DZ14" s="52"/>
      <c r="EA14" s="52"/>
      <c r="EB14" s="52"/>
      <c r="EC14" s="52"/>
    </row>
    <row r="15" spans="1:143" s="91" customFormat="1" ht="21" customHeight="1">
      <c r="B15" s="89"/>
      <c r="C15" s="89" t="s">
        <v>140</v>
      </c>
      <c r="D15" s="66"/>
      <c r="E15" s="26"/>
      <c r="F15" s="24"/>
      <c r="G15" s="24"/>
      <c r="H15" s="24"/>
      <c r="I15" s="22"/>
      <c r="J15" s="24"/>
      <c r="K15" s="23"/>
      <c r="L15" s="24"/>
      <c r="M15" s="27"/>
      <c r="N15" s="24"/>
      <c r="O15" s="22"/>
      <c r="P15" s="24"/>
      <c r="Q15" s="22"/>
      <c r="R15" s="27"/>
      <c r="S15" s="22"/>
      <c r="T15" s="27"/>
      <c r="U15" s="22"/>
      <c r="V15" s="22"/>
      <c r="W15" s="22"/>
      <c r="X15" s="24"/>
      <c r="Y15" s="22"/>
      <c r="Z15" s="24"/>
      <c r="AA15" s="22"/>
      <c r="AB15" s="24"/>
      <c r="AC15" s="22"/>
      <c r="AD15" s="2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  <c r="BM15" s="52"/>
      <c r="BN15" s="52"/>
      <c r="BO15" s="52"/>
      <c r="BP15" s="52"/>
      <c r="BQ15" s="52"/>
      <c r="BR15" s="52"/>
      <c r="BS15" s="52"/>
      <c r="BT15" s="52"/>
      <c r="BU15" s="52"/>
      <c r="BV15" s="52"/>
      <c r="BW15" s="52"/>
      <c r="BX15" s="52"/>
      <c r="BY15" s="52"/>
      <c r="BZ15" s="52"/>
      <c r="CA15" s="52"/>
      <c r="CB15" s="52"/>
      <c r="CC15" s="52"/>
      <c r="CD15" s="52"/>
      <c r="CE15" s="52"/>
      <c r="CF15" s="52"/>
      <c r="CG15" s="52"/>
      <c r="CH15" s="52"/>
      <c r="CI15" s="52"/>
      <c r="CJ15" s="52"/>
      <c r="CK15" s="52"/>
      <c r="CL15" s="52"/>
      <c r="CM15" s="52"/>
      <c r="CN15" s="52"/>
      <c r="CO15" s="52"/>
      <c r="CP15" s="52"/>
      <c r="CQ15" s="52"/>
      <c r="CR15" s="52"/>
      <c r="CS15" s="52"/>
      <c r="CT15" s="52"/>
      <c r="CU15" s="52"/>
      <c r="CV15" s="52"/>
      <c r="CW15" s="52"/>
      <c r="CX15" s="52"/>
      <c r="CY15" s="52"/>
      <c r="CZ15" s="52"/>
      <c r="DA15" s="52"/>
      <c r="DB15" s="52"/>
      <c r="DC15" s="52"/>
      <c r="DD15" s="52"/>
      <c r="DE15" s="52"/>
      <c r="DF15" s="52"/>
      <c r="DG15" s="52"/>
      <c r="DH15" s="52"/>
      <c r="DI15" s="52"/>
      <c r="DJ15" s="52"/>
      <c r="DK15" s="52"/>
      <c r="DL15" s="52"/>
      <c r="DM15" s="52"/>
      <c r="DN15" s="52"/>
      <c r="DO15" s="52"/>
      <c r="DP15" s="52"/>
      <c r="DQ15" s="52"/>
      <c r="DR15" s="52"/>
      <c r="DS15" s="52"/>
      <c r="DT15" s="52"/>
      <c r="DU15" s="52"/>
      <c r="DV15" s="52"/>
      <c r="DW15" s="52"/>
      <c r="DX15" s="52"/>
      <c r="DY15" s="52"/>
      <c r="DZ15" s="52"/>
      <c r="EA15" s="52"/>
      <c r="EB15" s="52"/>
      <c r="EC15" s="52"/>
    </row>
    <row r="16" spans="1:143" s="91" customFormat="1" ht="21" customHeight="1">
      <c r="B16" s="89"/>
      <c r="C16" s="89"/>
      <c r="D16" s="66" t="s">
        <v>141</v>
      </c>
      <c r="E16" s="26"/>
      <c r="F16" s="24"/>
      <c r="G16" s="24"/>
      <c r="H16" s="24"/>
      <c r="I16" s="22"/>
      <c r="J16" s="24"/>
      <c r="K16" s="23"/>
      <c r="L16" s="24"/>
      <c r="M16" s="27"/>
      <c r="N16" s="24"/>
      <c r="O16" s="22"/>
      <c r="P16" s="24"/>
      <c r="Q16" s="22"/>
      <c r="R16" s="27"/>
      <c r="S16" s="22"/>
      <c r="T16" s="27"/>
      <c r="U16" s="22"/>
      <c r="V16" s="22"/>
      <c r="W16" s="22"/>
      <c r="X16" s="24"/>
      <c r="Y16" s="22"/>
      <c r="Z16" s="24"/>
      <c r="AA16" s="22"/>
      <c r="AB16" s="24"/>
      <c r="AC16" s="22"/>
      <c r="AD16" s="2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/>
      <c r="BL16" s="52"/>
      <c r="BM16" s="52"/>
      <c r="BN16" s="52"/>
      <c r="BO16" s="52"/>
      <c r="BP16" s="52"/>
      <c r="BQ16" s="52"/>
      <c r="BR16" s="52"/>
      <c r="BS16" s="52"/>
      <c r="BT16" s="52"/>
      <c r="BU16" s="52"/>
      <c r="BV16" s="52"/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/>
      <c r="CS16" s="52"/>
      <c r="CT16" s="52"/>
      <c r="CU16" s="52"/>
      <c r="CV16" s="52"/>
      <c r="CW16" s="52"/>
      <c r="CX16" s="52"/>
      <c r="CY16" s="52"/>
      <c r="CZ16" s="52"/>
      <c r="DA16" s="52"/>
      <c r="DB16" s="52"/>
      <c r="DC16" s="52"/>
      <c r="DD16" s="52"/>
      <c r="DE16" s="52"/>
      <c r="DF16" s="52"/>
      <c r="DG16" s="52"/>
      <c r="DH16" s="52"/>
      <c r="DI16" s="52"/>
      <c r="DJ16" s="52"/>
      <c r="DK16" s="52"/>
      <c r="DL16" s="52"/>
      <c r="DM16" s="52"/>
      <c r="DN16" s="52"/>
      <c r="DO16" s="52"/>
      <c r="DP16" s="52"/>
      <c r="DQ16" s="52"/>
      <c r="DR16" s="52"/>
      <c r="DS16" s="52"/>
      <c r="DT16" s="52"/>
      <c r="DU16" s="52"/>
      <c r="DV16" s="52"/>
      <c r="DW16" s="52"/>
      <c r="DX16" s="52"/>
      <c r="DY16" s="52"/>
      <c r="DZ16" s="52"/>
      <c r="EA16" s="52"/>
      <c r="EB16" s="52"/>
      <c r="EC16" s="52"/>
    </row>
    <row r="17" spans="1:143" ht="21" customHeight="1">
      <c r="C17" s="91" t="s">
        <v>53</v>
      </c>
      <c r="D17" s="91"/>
      <c r="E17" s="26">
        <v>9</v>
      </c>
      <c r="F17" s="145">
        <v>0</v>
      </c>
      <c r="G17" s="146"/>
      <c r="H17" s="145">
        <v>0</v>
      </c>
      <c r="I17" s="121"/>
      <c r="J17" s="145">
        <v>0</v>
      </c>
      <c r="K17" s="121"/>
      <c r="L17" s="145">
        <v>-8398339</v>
      </c>
      <c r="M17" s="147"/>
      <c r="N17" s="145">
        <v>0</v>
      </c>
      <c r="O17" s="121"/>
      <c r="P17" s="145">
        <v>0</v>
      </c>
      <c r="Q17" s="121"/>
      <c r="R17" s="145">
        <v>0</v>
      </c>
      <c r="S17" s="121"/>
      <c r="T17" s="145">
        <v>0</v>
      </c>
      <c r="U17" s="121"/>
      <c r="V17" s="148">
        <v>0</v>
      </c>
      <c r="W17" s="121"/>
      <c r="X17" s="148">
        <f>SUM(N17:V17)</f>
        <v>0</v>
      </c>
      <c r="Y17" s="121"/>
      <c r="Z17" s="148">
        <f>SUM(F17:L17,X17)</f>
        <v>-8398339</v>
      </c>
      <c r="AA17" s="121"/>
      <c r="AB17" s="145">
        <v>-583945</v>
      </c>
      <c r="AC17" s="121"/>
      <c r="AD17" s="148">
        <f>SUM(Z17:AB17)</f>
        <v>-8982284</v>
      </c>
      <c r="ED17" s="47"/>
      <c r="EE17" s="47"/>
      <c r="EF17" s="47"/>
      <c r="EG17" s="47"/>
      <c r="EH17" s="47"/>
      <c r="EI17" s="47"/>
      <c r="EJ17" s="47"/>
      <c r="EK17" s="47"/>
      <c r="EL17" s="47"/>
      <c r="EM17" s="47"/>
    </row>
    <row r="18" spans="1:143" ht="21" customHeight="1">
      <c r="C18" s="89" t="s">
        <v>142</v>
      </c>
      <c r="D18" s="91"/>
      <c r="E18" s="26"/>
      <c r="F18" s="147"/>
      <c r="G18" s="121"/>
      <c r="H18" s="147"/>
      <c r="I18" s="121"/>
      <c r="J18" s="147"/>
      <c r="K18" s="121"/>
      <c r="L18" s="147"/>
      <c r="M18" s="147"/>
      <c r="N18" s="147"/>
      <c r="O18" s="121"/>
      <c r="P18" s="147"/>
      <c r="Q18" s="121"/>
      <c r="R18" s="147"/>
      <c r="S18" s="121"/>
      <c r="T18" s="147"/>
      <c r="U18" s="121"/>
      <c r="V18" s="121"/>
      <c r="W18" s="121"/>
      <c r="X18" s="121"/>
      <c r="Y18" s="121"/>
      <c r="Z18" s="121"/>
      <c r="AA18" s="121"/>
      <c r="AB18" s="147"/>
      <c r="AC18" s="121"/>
      <c r="AD18" s="121"/>
      <c r="ED18" s="47"/>
      <c r="EE18" s="47"/>
      <c r="EF18" s="47"/>
      <c r="EG18" s="47"/>
      <c r="EH18" s="47"/>
      <c r="EI18" s="47"/>
      <c r="EJ18" s="47"/>
      <c r="EK18" s="47"/>
      <c r="EL18" s="47"/>
      <c r="EM18" s="47"/>
    </row>
    <row r="19" spans="1:143" s="91" customFormat="1" ht="21" customHeight="1">
      <c r="B19" s="89"/>
      <c r="C19" s="89"/>
      <c r="D19" s="89" t="s">
        <v>141</v>
      </c>
      <c r="E19" s="26"/>
      <c r="F19" s="43">
        <f>SUM(F17)</f>
        <v>0</v>
      </c>
      <c r="G19" s="24"/>
      <c r="H19" s="43">
        <f>SUM(H17)</f>
        <v>0</v>
      </c>
      <c r="I19" s="22"/>
      <c r="J19" s="43">
        <f>SUM(J17)</f>
        <v>0</v>
      </c>
      <c r="K19" s="23"/>
      <c r="L19" s="43">
        <f>SUM(L17)</f>
        <v>-8398339</v>
      </c>
      <c r="M19" s="27"/>
      <c r="N19" s="43">
        <f>SUM(N17)</f>
        <v>0</v>
      </c>
      <c r="O19" s="22"/>
      <c r="P19" s="43">
        <f>SUM(P17)</f>
        <v>0</v>
      </c>
      <c r="Q19" s="22"/>
      <c r="R19" s="44">
        <f>SUM(R17)</f>
        <v>0</v>
      </c>
      <c r="S19" s="22"/>
      <c r="T19" s="44">
        <f>SUM(T17)</f>
        <v>0</v>
      </c>
      <c r="U19" s="22"/>
      <c r="V19" s="44">
        <f>SUM(V17)</f>
        <v>0</v>
      </c>
      <c r="W19" s="22"/>
      <c r="X19" s="43">
        <f>SUM(X17)</f>
        <v>0</v>
      </c>
      <c r="Y19" s="22"/>
      <c r="Z19" s="43">
        <f>SUM(Z17)</f>
        <v>-8398339</v>
      </c>
      <c r="AA19" s="22"/>
      <c r="AB19" s="43">
        <f>SUM(AB17)</f>
        <v>-583945</v>
      </c>
      <c r="AC19" s="22"/>
      <c r="AD19" s="43">
        <f>SUM(AD17)</f>
        <v>-8982284</v>
      </c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2"/>
      <c r="BB19" s="52"/>
      <c r="BC19" s="52"/>
      <c r="BD19" s="52"/>
      <c r="BE19" s="52"/>
      <c r="BF19" s="52"/>
      <c r="BG19" s="52"/>
      <c r="BH19" s="52"/>
      <c r="BI19" s="52"/>
      <c r="BJ19" s="52"/>
      <c r="BK19" s="52"/>
      <c r="BL19" s="52"/>
      <c r="BM19" s="52"/>
      <c r="BN19" s="52"/>
      <c r="BO19" s="52"/>
      <c r="BP19" s="52"/>
      <c r="BQ19" s="52"/>
      <c r="BR19" s="52"/>
      <c r="BS19" s="52"/>
      <c r="BT19" s="52"/>
      <c r="BU19" s="52"/>
      <c r="BV19" s="52"/>
      <c r="BW19" s="52"/>
      <c r="BX19" s="52"/>
      <c r="BY19" s="52"/>
      <c r="BZ19" s="52"/>
      <c r="CA19" s="52"/>
      <c r="CB19" s="52"/>
      <c r="CC19" s="52"/>
      <c r="CD19" s="52"/>
      <c r="CE19" s="52"/>
      <c r="CF19" s="52"/>
      <c r="CG19" s="52"/>
      <c r="CH19" s="52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2"/>
      <c r="DC19" s="52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2"/>
      <c r="DU19" s="52"/>
      <c r="DV19" s="52"/>
      <c r="DW19" s="52"/>
      <c r="DX19" s="52"/>
      <c r="DY19" s="52"/>
      <c r="DZ19" s="52"/>
      <c r="EA19" s="52"/>
      <c r="EB19" s="52"/>
      <c r="EC19" s="52"/>
    </row>
    <row r="20" spans="1:143" s="91" customFormat="1" ht="21" customHeight="1">
      <c r="B20" s="66"/>
      <c r="C20" s="66" t="s">
        <v>103</v>
      </c>
      <c r="E20" s="26"/>
      <c r="F20" s="24"/>
      <c r="G20" s="24"/>
      <c r="H20" s="24"/>
      <c r="I20" s="22"/>
      <c r="J20" s="24"/>
      <c r="K20" s="23"/>
      <c r="L20" s="24"/>
      <c r="M20" s="27"/>
      <c r="N20" s="24"/>
      <c r="O20" s="22"/>
      <c r="P20" s="24"/>
      <c r="Q20" s="22"/>
      <c r="R20" s="27"/>
      <c r="S20" s="22"/>
      <c r="T20" s="27"/>
      <c r="U20" s="22"/>
      <c r="V20" s="22"/>
      <c r="W20" s="22"/>
      <c r="X20" s="24"/>
      <c r="Y20" s="22"/>
      <c r="Z20" s="24"/>
      <c r="AA20" s="22"/>
      <c r="AB20" s="24"/>
      <c r="AC20" s="22"/>
      <c r="AD20" s="2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52"/>
      <c r="BL20" s="52"/>
      <c r="BM20" s="52"/>
      <c r="BN20" s="52"/>
      <c r="BO20" s="52"/>
      <c r="BP20" s="52"/>
      <c r="BQ20" s="52"/>
      <c r="BR20" s="52"/>
      <c r="BS20" s="52"/>
      <c r="BT20" s="52"/>
      <c r="BU20" s="52"/>
      <c r="BV20" s="52"/>
      <c r="BW20" s="52"/>
      <c r="BX20" s="52"/>
      <c r="BY20" s="52"/>
      <c r="BZ20" s="52"/>
      <c r="CA20" s="52"/>
      <c r="CB20" s="52"/>
      <c r="CC20" s="52"/>
      <c r="CD20" s="52"/>
      <c r="CE20" s="52"/>
      <c r="CF20" s="52"/>
      <c r="CG20" s="52"/>
      <c r="CH20" s="52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2"/>
      <c r="DC20" s="52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2"/>
      <c r="DU20" s="52"/>
      <c r="DV20" s="52"/>
      <c r="DW20" s="52"/>
      <c r="DX20" s="52"/>
      <c r="DY20" s="52"/>
      <c r="DZ20" s="52"/>
      <c r="EA20" s="52"/>
      <c r="EB20" s="52"/>
      <c r="EC20" s="52"/>
    </row>
    <row r="21" spans="1:143" s="91" customFormat="1" ht="21" customHeight="1">
      <c r="C21" s="91" t="s">
        <v>146</v>
      </c>
      <c r="E21" s="26"/>
      <c r="F21" s="146">
        <v>0</v>
      </c>
      <c r="G21" s="146"/>
      <c r="H21" s="146">
        <v>0</v>
      </c>
      <c r="I21" s="121"/>
      <c r="J21" s="146">
        <v>0</v>
      </c>
      <c r="K21" s="60"/>
      <c r="L21" s="146">
        <v>0</v>
      </c>
      <c r="M21" s="147"/>
      <c r="N21" s="146">
        <v>0</v>
      </c>
      <c r="O21" s="121"/>
      <c r="P21" s="146">
        <v>0</v>
      </c>
      <c r="Q21" s="121"/>
      <c r="R21" s="147">
        <v>0</v>
      </c>
      <c r="S21" s="121"/>
      <c r="T21" s="147">
        <v>0</v>
      </c>
      <c r="U21" s="121"/>
      <c r="V21" s="121">
        <v>-41140</v>
      </c>
      <c r="W21" s="121"/>
      <c r="X21" s="146">
        <f>SUM(N21:V21)</f>
        <v>-41140</v>
      </c>
      <c r="Y21" s="121"/>
      <c r="Z21" s="146">
        <f>SUM(F21:L21,X21)</f>
        <v>-41140</v>
      </c>
      <c r="AA21" s="121"/>
      <c r="AB21" s="146">
        <v>-528370</v>
      </c>
      <c r="AC21" s="121"/>
      <c r="AD21" s="121">
        <f>SUM(Z21:AB21)</f>
        <v>-569510</v>
      </c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/>
      <c r="BC21" s="52"/>
      <c r="BD21" s="52"/>
      <c r="BE21" s="52"/>
      <c r="BF21" s="52"/>
      <c r="BG21" s="52"/>
      <c r="BH21" s="52"/>
      <c r="BI21" s="52"/>
      <c r="BJ21" s="52"/>
      <c r="BK21" s="52"/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2"/>
      <c r="CE21" s="52"/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/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/>
      <c r="DV21" s="52"/>
      <c r="DW21" s="52"/>
      <c r="DX21" s="52"/>
      <c r="DY21" s="52"/>
      <c r="DZ21" s="52"/>
      <c r="EA21" s="52"/>
      <c r="EB21" s="52"/>
      <c r="EC21" s="52"/>
    </row>
    <row r="22" spans="1:143" s="91" customFormat="1" ht="21" customHeight="1">
      <c r="B22" s="89"/>
      <c r="C22" s="89" t="s">
        <v>104</v>
      </c>
      <c r="E22" s="26"/>
      <c r="F22" s="41">
        <f>SUM(F21)</f>
        <v>0</v>
      </c>
      <c r="G22" s="24"/>
      <c r="H22" s="41">
        <f>SUM(H21)</f>
        <v>0</v>
      </c>
      <c r="I22" s="22"/>
      <c r="J22" s="41">
        <f>SUM(J21)</f>
        <v>0</v>
      </c>
      <c r="K22" s="23"/>
      <c r="L22" s="41">
        <f>SUM(L21)</f>
        <v>0</v>
      </c>
      <c r="M22" s="27"/>
      <c r="N22" s="41">
        <f>SUM(N21)</f>
        <v>0</v>
      </c>
      <c r="O22" s="22"/>
      <c r="P22" s="41">
        <f>SUM(P21)</f>
        <v>0</v>
      </c>
      <c r="Q22" s="22"/>
      <c r="R22" s="41">
        <f>SUM(R21)</f>
        <v>0</v>
      </c>
      <c r="S22" s="22"/>
      <c r="T22" s="41">
        <f>SUM(T21)</f>
        <v>0</v>
      </c>
      <c r="U22" s="22"/>
      <c r="V22" s="41">
        <f>SUM(V21)</f>
        <v>-41140</v>
      </c>
      <c r="W22" s="22"/>
      <c r="X22" s="41">
        <f>SUM(X21)</f>
        <v>-41140</v>
      </c>
      <c r="Y22" s="22"/>
      <c r="Z22" s="41">
        <f>SUM(Z21)</f>
        <v>-41140</v>
      </c>
      <c r="AA22" s="22"/>
      <c r="AB22" s="41">
        <f>SUM(AB21)</f>
        <v>-528370</v>
      </c>
      <c r="AC22" s="22"/>
      <c r="AD22" s="41">
        <f>SUM(AD21)</f>
        <v>-569510</v>
      </c>
      <c r="AE22" s="52"/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2"/>
      <c r="CE22" s="52"/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52"/>
      <c r="DD22" s="52"/>
      <c r="DE22" s="52"/>
      <c r="DF22" s="52"/>
      <c r="DG22" s="52"/>
      <c r="DH22" s="52"/>
      <c r="DI22" s="52"/>
      <c r="DJ22" s="52"/>
      <c r="DK22" s="52"/>
      <c r="DL22" s="52"/>
      <c r="DM22" s="52"/>
      <c r="DN22" s="52"/>
      <c r="DO22" s="52"/>
      <c r="DP22" s="52"/>
      <c r="DQ22" s="52"/>
      <c r="DR22" s="52"/>
      <c r="DS22" s="52"/>
      <c r="DT22" s="52"/>
      <c r="DU22" s="52"/>
      <c r="DV22" s="52"/>
      <c r="DW22" s="52"/>
      <c r="DX22" s="52"/>
      <c r="DY22" s="52"/>
      <c r="DZ22" s="52"/>
      <c r="EA22" s="52"/>
      <c r="EB22" s="52"/>
      <c r="EC22" s="52"/>
    </row>
    <row r="23" spans="1:143" s="91" customFormat="1" ht="21" customHeight="1">
      <c r="B23" s="88" t="s">
        <v>143</v>
      </c>
      <c r="C23" s="89"/>
      <c r="E23" s="26"/>
      <c r="F23" s="22"/>
      <c r="G23" s="22"/>
      <c r="H23" s="22"/>
      <c r="I23" s="22"/>
      <c r="J23" s="22"/>
      <c r="K23" s="23"/>
      <c r="L23" s="22"/>
      <c r="M23" s="27"/>
      <c r="N23" s="22"/>
      <c r="O23" s="22"/>
      <c r="P23" s="22"/>
      <c r="Q23" s="22"/>
      <c r="R23" s="27"/>
      <c r="S23" s="22"/>
      <c r="T23" s="27"/>
      <c r="U23" s="22"/>
      <c r="V23" s="27"/>
      <c r="W23" s="22"/>
      <c r="X23" s="22"/>
      <c r="Y23" s="22"/>
      <c r="Z23" s="22"/>
      <c r="AA23" s="22"/>
      <c r="AB23" s="22"/>
      <c r="AC23" s="22"/>
      <c r="AD23" s="22"/>
      <c r="AE23" s="52"/>
      <c r="AF23" s="52"/>
      <c r="AG23" s="52"/>
      <c r="AH23" s="52"/>
      <c r="AI23" s="52"/>
      <c r="AJ23" s="52"/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52"/>
      <c r="DV23" s="52"/>
      <c r="DW23" s="52"/>
      <c r="DX23" s="52"/>
      <c r="DY23" s="52"/>
      <c r="DZ23" s="52"/>
      <c r="EA23" s="52"/>
      <c r="EB23" s="52"/>
      <c r="EC23" s="52"/>
    </row>
    <row r="24" spans="1:143" s="91" customFormat="1" ht="21" customHeight="1">
      <c r="B24" s="88"/>
      <c r="C24" s="88" t="s">
        <v>144</v>
      </c>
      <c r="E24" s="26"/>
      <c r="F24" s="43">
        <f>SUM(F19,F22)</f>
        <v>0</v>
      </c>
      <c r="G24" s="24"/>
      <c r="H24" s="43">
        <f>SUM(H19,H22)</f>
        <v>0</v>
      </c>
      <c r="I24" s="22"/>
      <c r="J24" s="43">
        <f>SUM(J19,J22)</f>
        <v>0</v>
      </c>
      <c r="K24" s="23"/>
      <c r="L24" s="43">
        <f>SUM(L19,L22)</f>
        <v>-8398339</v>
      </c>
      <c r="M24" s="27"/>
      <c r="N24" s="43">
        <f>SUM(N19,N22)</f>
        <v>0</v>
      </c>
      <c r="O24" s="22"/>
      <c r="P24" s="43">
        <f>SUM(P19,P22)</f>
        <v>0</v>
      </c>
      <c r="Q24" s="22"/>
      <c r="R24" s="44">
        <f>SUM(R19,R22)</f>
        <v>0</v>
      </c>
      <c r="S24" s="22"/>
      <c r="T24" s="44">
        <f>SUM(T19,T22)</f>
        <v>0</v>
      </c>
      <c r="U24" s="22"/>
      <c r="V24" s="44">
        <f>SUM(V19,V22)</f>
        <v>-41140</v>
      </c>
      <c r="W24" s="22"/>
      <c r="X24" s="43">
        <f>SUM(X19,X22)</f>
        <v>-41140</v>
      </c>
      <c r="Y24" s="22"/>
      <c r="Z24" s="43">
        <f>SUM(Z19,Z22)</f>
        <v>-8439479</v>
      </c>
      <c r="AA24" s="22"/>
      <c r="AB24" s="43">
        <f>SUM(AB19,AB22)</f>
        <v>-1112315</v>
      </c>
      <c r="AC24" s="22"/>
      <c r="AD24" s="43">
        <f>SUM(AD19,AD22)</f>
        <v>-9551794</v>
      </c>
      <c r="AE24" s="52"/>
      <c r="AF24" s="52"/>
      <c r="AG24" s="52"/>
      <c r="AH24" s="52"/>
      <c r="AI24" s="52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</row>
    <row r="25" spans="1:143" s="91" customFormat="1" ht="21" customHeight="1">
      <c r="B25" s="88" t="s">
        <v>165</v>
      </c>
      <c r="C25" s="88"/>
      <c r="E25" s="26"/>
      <c r="F25" s="24"/>
      <c r="G25" s="24"/>
      <c r="H25" s="24"/>
      <c r="I25" s="22"/>
      <c r="J25" s="24"/>
      <c r="K25" s="23"/>
      <c r="L25" s="24"/>
      <c r="M25" s="27"/>
      <c r="N25" s="24"/>
      <c r="O25" s="22"/>
      <c r="P25" s="24"/>
      <c r="Q25" s="22"/>
      <c r="R25" s="27"/>
      <c r="S25" s="22"/>
      <c r="T25" s="27"/>
      <c r="U25" s="22"/>
      <c r="V25" s="22"/>
      <c r="W25" s="22"/>
      <c r="X25" s="24"/>
      <c r="Y25" s="22"/>
      <c r="Z25" s="24"/>
      <c r="AA25" s="22"/>
      <c r="AB25" s="24"/>
      <c r="AC25" s="22"/>
      <c r="AD25" s="2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</row>
    <row r="26" spans="1:143" s="91" customFormat="1" ht="21" customHeight="1">
      <c r="B26" s="88"/>
      <c r="C26" s="138" t="s">
        <v>89</v>
      </c>
      <c r="E26" s="26"/>
      <c r="F26" s="146">
        <v>0</v>
      </c>
      <c r="G26" s="146"/>
      <c r="H26" s="146">
        <v>0</v>
      </c>
      <c r="I26" s="121"/>
      <c r="J26" s="146">
        <v>0</v>
      </c>
      <c r="K26" s="60"/>
      <c r="L26" s="146">
        <v>6971201</v>
      </c>
      <c r="M26" s="147"/>
      <c r="N26" s="146">
        <v>0</v>
      </c>
      <c r="O26" s="121"/>
      <c r="P26" s="146">
        <v>0</v>
      </c>
      <c r="Q26" s="121"/>
      <c r="R26" s="147">
        <v>0</v>
      </c>
      <c r="S26" s="121"/>
      <c r="T26" s="147">
        <v>0</v>
      </c>
      <c r="U26" s="121"/>
      <c r="V26" s="121">
        <v>0</v>
      </c>
      <c r="W26" s="121"/>
      <c r="X26" s="146">
        <f>SUM(N26:V26)</f>
        <v>0</v>
      </c>
      <c r="Y26" s="121"/>
      <c r="Z26" s="146">
        <f>SUM(F26:L26,X26)</f>
        <v>6971201</v>
      </c>
      <c r="AA26" s="121"/>
      <c r="AB26" s="146">
        <v>-970090</v>
      </c>
      <c r="AC26" s="121"/>
      <c r="AD26" s="121">
        <f>SUM(Z26:AB26)</f>
        <v>6001111</v>
      </c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</row>
    <row r="27" spans="1:143" s="91" customFormat="1" ht="21" customHeight="1">
      <c r="B27" s="88"/>
      <c r="C27" s="138" t="s">
        <v>72</v>
      </c>
      <c r="E27" s="26"/>
      <c r="F27" s="146">
        <v>0</v>
      </c>
      <c r="G27" s="146"/>
      <c r="H27" s="146">
        <v>0</v>
      </c>
      <c r="I27" s="121"/>
      <c r="J27" s="146">
        <v>0</v>
      </c>
      <c r="K27" s="60"/>
      <c r="L27" s="146">
        <v>-29249</v>
      </c>
      <c r="M27" s="147"/>
      <c r="N27" s="146">
        <v>5619567</v>
      </c>
      <c r="O27" s="121"/>
      <c r="P27" s="146">
        <v>40182</v>
      </c>
      <c r="Q27" s="121"/>
      <c r="R27" s="147">
        <v>0</v>
      </c>
      <c r="S27" s="121"/>
      <c r="T27" s="147">
        <v>828488</v>
      </c>
      <c r="U27" s="121"/>
      <c r="V27" s="121">
        <v>0</v>
      </c>
      <c r="W27" s="121"/>
      <c r="X27" s="146">
        <f>SUM(N27:V27)</f>
        <v>6488237</v>
      </c>
      <c r="Y27" s="121"/>
      <c r="Z27" s="146">
        <f>SUM(F27:L27,X27)</f>
        <v>6458988</v>
      </c>
      <c r="AA27" s="121"/>
      <c r="AB27" s="146">
        <v>-102934</v>
      </c>
      <c r="AC27" s="121"/>
      <c r="AD27" s="121">
        <f>SUM(Z27:AB27)</f>
        <v>6356054</v>
      </c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</row>
    <row r="28" spans="1:143" s="91" customFormat="1" ht="21" customHeight="1">
      <c r="B28" s="128" t="s">
        <v>214</v>
      </c>
      <c r="C28" s="129"/>
      <c r="E28" s="26"/>
      <c r="F28" s="41">
        <f>SUM(F26:F27)</f>
        <v>0</v>
      </c>
      <c r="G28" s="24"/>
      <c r="H28" s="41">
        <f>SUM(H26:H27)</f>
        <v>0</v>
      </c>
      <c r="I28" s="22"/>
      <c r="J28" s="41">
        <f>SUM(J26:J27)</f>
        <v>0</v>
      </c>
      <c r="K28" s="23"/>
      <c r="L28" s="41">
        <f>SUM(L26:L27)</f>
        <v>6941952</v>
      </c>
      <c r="M28" s="27"/>
      <c r="N28" s="41">
        <f>SUM(N26:N27)</f>
        <v>5619567</v>
      </c>
      <c r="O28" s="22"/>
      <c r="P28" s="41">
        <f>SUM(P26:P27)</f>
        <v>40182</v>
      </c>
      <c r="Q28" s="22"/>
      <c r="R28" s="42">
        <f>SUM(R26:R27)</f>
        <v>0</v>
      </c>
      <c r="S28" s="22"/>
      <c r="T28" s="42">
        <f>SUM(T26:T27)</f>
        <v>828488</v>
      </c>
      <c r="U28" s="22"/>
      <c r="V28" s="42">
        <f>SUM(V26:V27)</f>
        <v>0</v>
      </c>
      <c r="W28" s="22"/>
      <c r="X28" s="41">
        <f>SUM(X26:X27)</f>
        <v>6488237</v>
      </c>
      <c r="Y28" s="22"/>
      <c r="Z28" s="41">
        <f>SUM(Z26:Z27)</f>
        <v>13430189</v>
      </c>
      <c r="AA28" s="22"/>
      <c r="AB28" s="41">
        <f>SUM(AB26:AB27)</f>
        <v>-1073024</v>
      </c>
      <c r="AC28" s="22"/>
      <c r="AD28" s="41">
        <f>SUM(AD26:AD27)</f>
        <v>12357165</v>
      </c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</row>
    <row r="29" spans="1:143" ht="21" customHeight="1" thickBot="1">
      <c r="A29" s="91"/>
      <c r="B29" s="28" t="s">
        <v>225</v>
      </c>
      <c r="C29" s="28"/>
      <c r="D29" s="91"/>
      <c r="E29" s="26"/>
      <c r="F29" s="45">
        <f>SUM(F13,F24,F28)</f>
        <v>1200000</v>
      </c>
      <c r="G29" s="146"/>
      <c r="H29" s="45">
        <f>SUM(H13,H24,H28)</f>
        <v>160000</v>
      </c>
      <c r="I29" s="22"/>
      <c r="J29" s="45">
        <f>SUM(J13,J24,J28)</f>
        <v>10516000</v>
      </c>
      <c r="K29" s="22"/>
      <c r="L29" s="45">
        <f>SUM(L13,L24,L28)</f>
        <v>300604685</v>
      </c>
      <c r="M29" s="22"/>
      <c r="N29" s="45">
        <f>SUM(N13,N24,N28)</f>
        <v>-14525553</v>
      </c>
      <c r="O29" s="22"/>
      <c r="P29" s="45">
        <f>SUM(P13,P24,P28)</f>
        <v>69868</v>
      </c>
      <c r="Q29" s="22"/>
      <c r="R29" s="45">
        <f>SUM(R13,R24,R28)</f>
        <v>6427161</v>
      </c>
      <c r="S29" s="22"/>
      <c r="T29" s="45">
        <f>SUM(T13,T24,T28)</f>
        <v>-799361</v>
      </c>
      <c r="U29" s="22"/>
      <c r="V29" s="45">
        <f>SUM(V13,V24,V28)</f>
        <v>-11946886</v>
      </c>
      <c r="W29" s="22"/>
      <c r="X29" s="45">
        <f>SUM(X13,X24,X28)</f>
        <v>-20774771</v>
      </c>
      <c r="Y29" s="22"/>
      <c r="Z29" s="45">
        <f>SUM(Z13,Z24,Z28)</f>
        <v>291705914</v>
      </c>
      <c r="AA29" s="22"/>
      <c r="AB29" s="45">
        <f>SUM(AB13,AB24,AB28)</f>
        <v>45323616</v>
      </c>
      <c r="AC29" s="22"/>
      <c r="AD29" s="45">
        <f>SUM(AD13,AD24,AD28)</f>
        <v>337029530</v>
      </c>
      <c r="ED29" s="47"/>
      <c r="EE29" s="47"/>
      <c r="EF29" s="47"/>
      <c r="EG29" s="47"/>
      <c r="EH29" s="47"/>
      <c r="EI29" s="47"/>
      <c r="EJ29" s="47"/>
      <c r="EK29" s="47"/>
      <c r="EL29" s="47"/>
      <c r="EM29" s="47"/>
    </row>
    <row r="30" spans="1:143" s="64" customFormat="1" ht="9.9" customHeight="1" thickTop="1">
      <c r="B30" s="62"/>
      <c r="C30" s="62"/>
      <c r="D30" s="62"/>
      <c r="E30" s="26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5"/>
      <c r="Y30" s="21"/>
      <c r="Z30" s="25"/>
      <c r="AA30" s="21"/>
      <c r="AB30" s="21"/>
      <c r="AC30" s="21"/>
      <c r="AD30" s="21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5"/>
      <c r="BM30" s="65"/>
      <c r="BN30" s="65"/>
      <c r="BO30" s="65"/>
      <c r="BP30" s="65"/>
      <c r="BQ30" s="65"/>
      <c r="BR30" s="65"/>
      <c r="BS30" s="65"/>
      <c r="BT30" s="65"/>
      <c r="BU30" s="65"/>
      <c r="BV30" s="65"/>
      <c r="BW30" s="65"/>
      <c r="BX30" s="65"/>
      <c r="BY30" s="65"/>
      <c r="BZ30" s="65"/>
      <c r="CA30" s="65"/>
      <c r="CB30" s="65"/>
      <c r="CC30" s="65"/>
      <c r="CD30" s="65"/>
      <c r="CE30" s="65"/>
      <c r="CF30" s="65"/>
      <c r="CG30" s="65"/>
      <c r="CH30" s="65"/>
      <c r="CI30" s="65"/>
      <c r="CJ30" s="65"/>
      <c r="CK30" s="65"/>
      <c r="CL30" s="65"/>
      <c r="CM30" s="65"/>
      <c r="CN30" s="65"/>
      <c r="CO30" s="65"/>
      <c r="CP30" s="65"/>
      <c r="CQ30" s="65"/>
      <c r="CR30" s="65"/>
      <c r="CS30" s="65"/>
      <c r="CT30" s="65"/>
      <c r="CU30" s="65"/>
      <c r="CV30" s="65"/>
      <c r="CW30" s="65"/>
      <c r="CX30" s="65"/>
      <c r="CY30" s="65"/>
      <c r="CZ30" s="65"/>
      <c r="DA30" s="65"/>
      <c r="DB30" s="65"/>
      <c r="DC30" s="65"/>
      <c r="DD30" s="65"/>
      <c r="DE30" s="65"/>
      <c r="DF30" s="65"/>
      <c r="DG30" s="65"/>
      <c r="DH30" s="65"/>
      <c r="DI30" s="65"/>
      <c r="DJ30" s="65"/>
      <c r="DK30" s="65"/>
      <c r="DL30" s="65"/>
      <c r="DM30" s="65"/>
      <c r="DN30" s="65"/>
      <c r="DO30" s="65"/>
      <c r="DP30" s="65"/>
      <c r="DQ30" s="65"/>
      <c r="DR30" s="65"/>
      <c r="DS30" s="65"/>
      <c r="DT30" s="65"/>
      <c r="DU30" s="65"/>
      <c r="DV30" s="65"/>
      <c r="DW30" s="65"/>
      <c r="DX30" s="65"/>
      <c r="DY30" s="65"/>
      <c r="DZ30" s="65"/>
      <c r="EA30" s="65"/>
      <c r="EB30" s="65"/>
      <c r="EC30" s="65"/>
    </row>
    <row r="31" spans="1:143" ht="23.1" customHeight="1">
      <c r="B31" s="14" t="s">
        <v>157</v>
      </c>
      <c r="C31" s="14"/>
      <c r="D31" s="14"/>
      <c r="E31" s="14"/>
      <c r="F31" s="14"/>
      <c r="G31" s="14"/>
      <c r="N31" s="14"/>
      <c r="O31" s="14"/>
      <c r="P31" s="14"/>
      <c r="AD31" s="62"/>
      <c r="ED31" s="47"/>
      <c r="EE31" s="47"/>
      <c r="EF31" s="47"/>
      <c r="EG31" s="47"/>
      <c r="EH31" s="47"/>
      <c r="EI31" s="47"/>
      <c r="EJ31" s="47"/>
      <c r="EK31" s="47"/>
      <c r="EL31" s="47"/>
      <c r="EM31" s="47"/>
    </row>
    <row r="32" spans="1:143" ht="23.1" customHeight="1">
      <c r="B32" s="3" t="s">
        <v>38</v>
      </c>
      <c r="C32" s="3"/>
      <c r="D32" s="3"/>
      <c r="E32" s="15"/>
      <c r="F32" s="16"/>
      <c r="G32" s="3"/>
      <c r="N32" s="16"/>
      <c r="O32" s="17"/>
      <c r="P32" s="16"/>
      <c r="V32" s="60"/>
      <c r="W32" s="60"/>
      <c r="X32" s="52"/>
      <c r="AD32" s="143"/>
      <c r="ED32" s="47"/>
      <c r="EE32" s="47"/>
      <c r="EF32" s="47"/>
      <c r="EG32" s="47"/>
      <c r="EH32" s="47"/>
      <c r="EI32" s="47"/>
      <c r="EJ32" s="47"/>
      <c r="EK32" s="47"/>
      <c r="EL32" s="47"/>
      <c r="EM32" s="47"/>
    </row>
    <row r="33" spans="1:143" ht="23.1" customHeight="1">
      <c r="A33" s="91"/>
      <c r="B33" s="93" t="str">
        <f>'3'!$B$3</f>
        <v>สำหรับงวดสามเดือนสิ้นสุดวันที่ 31 มีนาคม 2564 (ไม่ได้ตรวจสอบ)</v>
      </c>
      <c r="C33" s="76"/>
      <c r="D33" s="76"/>
      <c r="E33" s="96"/>
      <c r="F33" s="97"/>
      <c r="G33" s="18"/>
      <c r="N33" s="47"/>
      <c r="O33" s="47"/>
      <c r="P33" s="47"/>
      <c r="Q33" s="47"/>
      <c r="R33" s="47"/>
      <c r="S33" s="47"/>
      <c r="T33" s="47"/>
      <c r="U33" s="47"/>
      <c r="V33" s="91"/>
      <c r="W33" s="60"/>
      <c r="X33" s="52"/>
      <c r="ED33" s="47"/>
      <c r="EE33" s="47"/>
      <c r="EF33" s="47"/>
      <c r="EG33" s="47"/>
      <c r="EH33" s="47"/>
      <c r="EI33" s="47"/>
      <c r="EJ33" s="47"/>
      <c r="EK33" s="47"/>
      <c r="EL33" s="47"/>
      <c r="EM33" s="47"/>
    </row>
    <row r="34" spans="1:143" ht="21.9" customHeight="1">
      <c r="A34" s="91"/>
      <c r="B34" s="93"/>
      <c r="C34" s="76"/>
      <c r="D34" s="76"/>
      <c r="E34" s="96"/>
      <c r="F34" s="97"/>
      <c r="G34" s="18"/>
      <c r="N34" s="124" t="s">
        <v>70</v>
      </c>
      <c r="O34" s="124"/>
      <c r="P34" s="124"/>
      <c r="Q34" s="124"/>
      <c r="R34" s="124"/>
      <c r="S34" s="124"/>
      <c r="T34" s="124"/>
      <c r="U34" s="124"/>
      <c r="V34" s="126"/>
      <c r="W34" s="126"/>
      <c r="X34" s="126"/>
      <c r="ED34" s="47"/>
      <c r="EE34" s="47"/>
      <c r="EF34" s="47"/>
      <c r="EG34" s="47"/>
      <c r="EH34" s="47"/>
      <c r="EI34" s="47"/>
      <c r="EJ34" s="47"/>
      <c r="EK34" s="47"/>
      <c r="EL34" s="47"/>
      <c r="EM34" s="47"/>
    </row>
    <row r="35" spans="1:143" ht="21.9" customHeight="1">
      <c r="B35" s="76"/>
      <c r="C35" s="76"/>
      <c r="D35" s="18"/>
      <c r="E35" s="19"/>
      <c r="F35" s="20"/>
      <c r="G35" s="18"/>
      <c r="H35" s="31" t="s">
        <v>34</v>
      </c>
      <c r="I35" s="54"/>
      <c r="J35" s="31"/>
      <c r="K35" s="54"/>
      <c r="L35" s="54"/>
      <c r="M35" s="55"/>
      <c r="N35" s="40" t="s">
        <v>72</v>
      </c>
      <c r="O35" s="56"/>
      <c r="P35" s="36"/>
      <c r="Q35" s="57"/>
      <c r="R35" s="57"/>
      <c r="S35" s="57"/>
      <c r="T35" s="57"/>
      <c r="U35" s="47"/>
      <c r="V35" s="49"/>
      <c r="W35" s="60"/>
      <c r="X35" s="52"/>
      <c r="ED35" s="47"/>
      <c r="EE35" s="47"/>
      <c r="EF35" s="47"/>
      <c r="EG35" s="47"/>
      <c r="EH35" s="47"/>
      <c r="EI35" s="47"/>
      <c r="EJ35" s="47"/>
      <c r="EK35" s="47"/>
      <c r="EL35" s="47"/>
      <c r="EM35" s="47"/>
    </row>
    <row r="36" spans="1:143" ht="21.9" customHeight="1">
      <c r="B36" s="46"/>
      <c r="C36" s="46"/>
      <c r="D36" s="144"/>
      <c r="F36" s="47"/>
      <c r="G36" s="46"/>
      <c r="H36" s="59" t="s">
        <v>28</v>
      </c>
      <c r="I36" s="59"/>
      <c r="J36" s="59"/>
      <c r="K36" s="58"/>
      <c r="L36" s="59" t="s">
        <v>26</v>
      </c>
      <c r="M36" s="60"/>
      <c r="N36" s="49" t="s">
        <v>179</v>
      </c>
      <c r="O36" s="91"/>
      <c r="P36" s="49" t="s">
        <v>184</v>
      </c>
      <c r="Q36" s="91"/>
      <c r="R36" s="49"/>
      <c r="S36" s="91"/>
      <c r="T36" s="49" t="s">
        <v>88</v>
      </c>
      <c r="U36" s="47"/>
      <c r="V36" s="47"/>
      <c r="W36" s="47"/>
      <c r="X36" s="47"/>
      <c r="Z36" s="49"/>
      <c r="AB36" s="50"/>
      <c r="AC36" s="51"/>
      <c r="ED36" s="47"/>
      <c r="EE36" s="47"/>
      <c r="EF36" s="47"/>
      <c r="EG36" s="47"/>
      <c r="EH36" s="47"/>
      <c r="EI36" s="47"/>
      <c r="EJ36" s="47"/>
      <c r="EK36" s="47"/>
      <c r="EL36" s="47"/>
      <c r="EM36" s="47"/>
    </row>
    <row r="37" spans="1:143" ht="21.9" customHeight="1">
      <c r="B37" s="46"/>
      <c r="C37" s="46"/>
      <c r="D37" s="144"/>
      <c r="F37" s="47"/>
      <c r="G37" s="46"/>
      <c r="H37" s="99"/>
      <c r="I37" s="99"/>
      <c r="J37" s="99"/>
      <c r="K37" s="60"/>
      <c r="L37" s="99"/>
      <c r="M37" s="60"/>
      <c r="N37" s="49" t="s">
        <v>180</v>
      </c>
      <c r="O37" s="91"/>
      <c r="P37" s="49" t="s">
        <v>185</v>
      </c>
      <c r="Q37" s="91"/>
      <c r="R37" s="49" t="s">
        <v>184</v>
      </c>
      <c r="S37" s="91"/>
      <c r="T37" s="49" t="s">
        <v>94</v>
      </c>
      <c r="V37" s="49" t="s">
        <v>148</v>
      </c>
      <c r="W37" s="60"/>
      <c r="X37" s="49" t="s">
        <v>125</v>
      </c>
      <c r="Z37" s="49"/>
      <c r="AB37" s="50"/>
      <c r="AC37" s="51"/>
      <c r="ED37" s="47"/>
      <c r="EE37" s="47"/>
      <c r="EF37" s="47"/>
      <c r="EG37" s="47"/>
      <c r="EH37" s="47"/>
      <c r="EI37" s="47"/>
      <c r="EJ37" s="47"/>
      <c r="EK37" s="47"/>
      <c r="EL37" s="47"/>
      <c r="EM37" s="47"/>
    </row>
    <row r="38" spans="1:143" ht="21.9" customHeight="1">
      <c r="B38" s="46"/>
      <c r="C38" s="46"/>
      <c r="D38" s="46"/>
      <c r="F38" s="91"/>
      <c r="G38" s="98"/>
      <c r="H38" s="91"/>
      <c r="I38" s="91"/>
      <c r="J38" s="91"/>
      <c r="K38" s="91"/>
      <c r="L38" s="91"/>
      <c r="M38" s="60"/>
      <c r="N38" s="49" t="s">
        <v>181</v>
      </c>
      <c r="O38" s="60"/>
      <c r="P38" s="49" t="s">
        <v>182</v>
      </c>
      <c r="Q38" s="60"/>
      <c r="R38" s="49" t="s">
        <v>182</v>
      </c>
      <c r="S38" s="60"/>
      <c r="T38" s="49" t="s">
        <v>187</v>
      </c>
      <c r="V38" s="49" t="s">
        <v>149</v>
      </c>
      <c r="W38" s="60"/>
      <c r="X38" s="49" t="s">
        <v>126</v>
      </c>
      <c r="Z38" s="49"/>
      <c r="AB38" s="61"/>
      <c r="AC38" s="51"/>
      <c r="ED38" s="47"/>
      <c r="EE38" s="47"/>
      <c r="EF38" s="47"/>
      <c r="EG38" s="47"/>
      <c r="EH38" s="47"/>
      <c r="EI38" s="47"/>
      <c r="EJ38" s="47"/>
      <c r="EK38" s="47"/>
      <c r="EL38" s="47"/>
      <c r="EM38" s="47"/>
    </row>
    <row r="39" spans="1:143" ht="21.9" customHeight="1">
      <c r="B39" s="46"/>
      <c r="C39" s="46"/>
      <c r="D39" s="46"/>
      <c r="F39" s="61"/>
      <c r="G39" s="98"/>
      <c r="H39" s="91"/>
      <c r="I39" s="91"/>
      <c r="J39" s="91"/>
      <c r="K39" s="49"/>
      <c r="L39" s="49"/>
      <c r="M39" s="49"/>
      <c r="N39" s="49" t="s">
        <v>182</v>
      </c>
      <c r="O39" s="60"/>
      <c r="P39" s="49" t="s">
        <v>186</v>
      </c>
      <c r="Q39" s="60"/>
      <c r="R39" s="49" t="s">
        <v>196</v>
      </c>
      <c r="S39" s="60"/>
      <c r="T39" s="49" t="s">
        <v>188</v>
      </c>
      <c r="V39" s="49" t="s">
        <v>150</v>
      </c>
      <c r="W39" s="60"/>
      <c r="X39" s="62" t="s">
        <v>127</v>
      </c>
      <c r="Z39" s="62" t="s">
        <v>51</v>
      </c>
      <c r="AB39" s="62" t="s">
        <v>40</v>
      </c>
      <c r="AC39" s="63"/>
      <c r="AD39" s="47"/>
      <c r="ED39" s="47"/>
      <c r="EE39" s="47"/>
      <c r="EF39" s="47"/>
      <c r="EG39" s="47"/>
      <c r="EH39" s="47"/>
      <c r="EI39" s="47"/>
      <c r="EJ39" s="47"/>
      <c r="EK39" s="47"/>
      <c r="EL39" s="47"/>
      <c r="EM39" s="47"/>
    </row>
    <row r="40" spans="1:143" s="64" customFormat="1" ht="21.9" customHeight="1">
      <c r="E40" s="7"/>
      <c r="F40" s="61" t="s">
        <v>91</v>
      </c>
      <c r="G40" s="62"/>
      <c r="H40" s="61" t="s">
        <v>64</v>
      </c>
      <c r="I40" s="61"/>
      <c r="J40" s="61" t="s">
        <v>64</v>
      </c>
      <c r="K40" s="49"/>
      <c r="L40" s="49"/>
      <c r="M40" s="49"/>
      <c r="N40" s="49" t="s">
        <v>183</v>
      </c>
      <c r="O40" s="60"/>
      <c r="P40" s="49" t="s">
        <v>25</v>
      </c>
      <c r="Q40" s="60"/>
      <c r="R40" s="49" t="s">
        <v>211</v>
      </c>
      <c r="S40" s="60"/>
      <c r="T40" s="49" t="s">
        <v>189</v>
      </c>
      <c r="U40" s="48"/>
      <c r="V40" s="49" t="s">
        <v>151</v>
      </c>
      <c r="W40" s="60"/>
      <c r="X40" s="62" t="s">
        <v>128</v>
      </c>
      <c r="Y40" s="48"/>
      <c r="Z40" s="62" t="s">
        <v>52</v>
      </c>
      <c r="AA40" s="48"/>
      <c r="AB40" s="61" t="s">
        <v>73</v>
      </c>
      <c r="AC40" s="50"/>
      <c r="AD40" s="62" t="s">
        <v>51</v>
      </c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5"/>
      <c r="AQ40" s="65"/>
      <c r="AR40" s="65"/>
      <c r="AS40" s="65"/>
      <c r="AT40" s="65"/>
      <c r="AU40" s="65"/>
      <c r="AV40" s="65"/>
      <c r="AW40" s="65"/>
      <c r="AX40" s="65"/>
      <c r="AY40" s="65"/>
      <c r="AZ40" s="65"/>
      <c r="BA40" s="65"/>
      <c r="BB40" s="65"/>
      <c r="BC40" s="65"/>
      <c r="BD40" s="65"/>
      <c r="BE40" s="65"/>
      <c r="BF40" s="65"/>
      <c r="BG40" s="65"/>
      <c r="BH40" s="65"/>
      <c r="BI40" s="65"/>
      <c r="BJ40" s="65"/>
      <c r="BK40" s="65"/>
      <c r="BL40" s="65"/>
      <c r="BM40" s="65"/>
      <c r="BN40" s="65"/>
      <c r="BO40" s="65"/>
      <c r="BP40" s="65"/>
      <c r="BQ40" s="65"/>
      <c r="BR40" s="65"/>
      <c r="BS40" s="65"/>
      <c r="BT40" s="65"/>
      <c r="BU40" s="65"/>
      <c r="BV40" s="65"/>
      <c r="BW40" s="65"/>
      <c r="BX40" s="65"/>
      <c r="BY40" s="65"/>
      <c r="BZ40" s="65"/>
      <c r="CA40" s="65"/>
      <c r="CB40" s="65"/>
      <c r="CC40" s="65"/>
      <c r="CD40" s="65"/>
      <c r="CE40" s="65"/>
      <c r="CF40" s="65"/>
      <c r="CG40" s="65"/>
      <c r="CH40" s="65"/>
      <c r="CI40" s="65"/>
      <c r="CJ40" s="65"/>
      <c r="CK40" s="65"/>
      <c r="CL40" s="65"/>
      <c r="CM40" s="65"/>
      <c r="CN40" s="65"/>
      <c r="CO40" s="65"/>
      <c r="CP40" s="65"/>
      <c r="CQ40" s="65"/>
      <c r="CR40" s="65"/>
      <c r="CS40" s="65"/>
      <c r="CT40" s="65"/>
      <c r="CU40" s="65"/>
      <c r="CV40" s="65"/>
      <c r="CW40" s="65"/>
      <c r="CX40" s="65"/>
      <c r="CY40" s="65"/>
      <c r="CZ40" s="65"/>
      <c r="DA40" s="65"/>
      <c r="DB40" s="65"/>
      <c r="DC40" s="65"/>
      <c r="DD40" s="65"/>
      <c r="DE40" s="65"/>
      <c r="DF40" s="65"/>
      <c r="DG40" s="65"/>
      <c r="DH40" s="65"/>
      <c r="DI40" s="65"/>
      <c r="DJ40" s="65"/>
      <c r="DK40" s="65"/>
      <c r="DL40" s="65"/>
      <c r="DM40" s="65"/>
      <c r="DN40" s="65"/>
      <c r="DO40" s="65"/>
      <c r="DP40" s="65"/>
      <c r="DQ40" s="65"/>
      <c r="DR40" s="65"/>
      <c r="DS40" s="65"/>
      <c r="DT40" s="65"/>
      <c r="DU40" s="65"/>
      <c r="DV40" s="65"/>
      <c r="DW40" s="65"/>
      <c r="DX40" s="65"/>
      <c r="DY40" s="65"/>
      <c r="DZ40" s="65"/>
      <c r="EA40" s="65"/>
      <c r="EB40" s="65"/>
      <c r="EC40" s="65"/>
    </row>
    <row r="41" spans="1:143" s="64" customFormat="1" ht="21.9" customHeight="1">
      <c r="E41" s="26" t="s">
        <v>0</v>
      </c>
      <c r="F41" s="99" t="s">
        <v>50</v>
      </c>
      <c r="G41" s="62"/>
      <c r="H41" s="49" t="s">
        <v>29</v>
      </c>
      <c r="I41" s="49"/>
      <c r="J41" s="49" t="s">
        <v>65</v>
      </c>
      <c r="K41" s="62"/>
      <c r="L41" s="62"/>
      <c r="M41" s="62"/>
      <c r="N41" s="49" t="s">
        <v>90</v>
      </c>
      <c r="O41" s="62"/>
      <c r="P41" s="49" t="s">
        <v>195</v>
      </c>
      <c r="Q41" s="62"/>
      <c r="R41" s="49" t="s">
        <v>205</v>
      </c>
      <c r="S41" s="62"/>
      <c r="T41" s="49" t="s">
        <v>190</v>
      </c>
      <c r="U41" s="48"/>
      <c r="V41" s="62" t="s">
        <v>152</v>
      </c>
      <c r="W41" s="60"/>
      <c r="X41" s="49" t="s">
        <v>52</v>
      </c>
      <c r="Y41" s="48"/>
      <c r="Z41" s="49" t="s">
        <v>87</v>
      </c>
      <c r="AA41" s="48"/>
      <c r="AB41" s="62" t="s">
        <v>74</v>
      </c>
      <c r="AC41" s="50"/>
      <c r="AD41" s="61" t="s">
        <v>52</v>
      </c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5"/>
      <c r="AT41" s="65"/>
      <c r="AU41" s="65"/>
      <c r="AV41" s="65"/>
      <c r="AW41" s="65"/>
      <c r="AX41" s="65"/>
      <c r="AY41" s="65"/>
      <c r="AZ41" s="65"/>
      <c r="BA41" s="65"/>
      <c r="BB41" s="65"/>
      <c r="BC41" s="65"/>
      <c r="BD41" s="65"/>
      <c r="BE41" s="65"/>
      <c r="BF41" s="65"/>
      <c r="BG41" s="65"/>
      <c r="BH41" s="65"/>
      <c r="BI41" s="65"/>
      <c r="BJ41" s="65"/>
      <c r="BK41" s="65"/>
      <c r="BL41" s="65"/>
      <c r="BM41" s="65"/>
      <c r="BN41" s="65"/>
      <c r="BO41" s="65"/>
      <c r="BP41" s="65"/>
      <c r="BQ41" s="65"/>
      <c r="BR41" s="65"/>
      <c r="BS41" s="65"/>
      <c r="BT41" s="65"/>
      <c r="BU41" s="65"/>
      <c r="BV41" s="65"/>
      <c r="BW41" s="65"/>
      <c r="BX41" s="65"/>
      <c r="BY41" s="65"/>
      <c r="BZ41" s="65"/>
      <c r="CA41" s="65"/>
      <c r="CB41" s="65"/>
      <c r="CC41" s="65"/>
      <c r="CD41" s="65"/>
      <c r="CE41" s="65"/>
      <c r="CF41" s="65"/>
      <c r="CG41" s="65"/>
      <c r="CH41" s="65"/>
      <c r="CI41" s="65"/>
      <c r="CJ41" s="65"/>
      <c r="CK41" s="65"/>
      <c r="CL41" s="65"/>
      <c r="CM41" s="65"/>
      <c r="CN41" s="65"/>
      <c r="CO41" s="65"/>
      <c r="CP41" s="65"/>
      <c r="CQ41" s="65"/>
      <c r="CR41" s="65"/>
      <c r="CS41" s="65"/>
      <c r="CT41" s="65"/>
      <c r="CU41" s="65"/>
      <c r="CV41" s="65"/>
      <c r="CW41" s="65"/>
      <c r="CX41" s="65"/>
      <c r="CY41" s="65"/>
      <c r="CZ41" s="65"/>
      <c r="DA41" s="65"/>
      <c r="DB41" s="65"/>
      <c r="DC41" s="65"/>
      <c r="DD41" s="65"/>
      <c r="DE41" s="65"/>
      <c r="DF41" s="65"/>
      <c r="DG41" s="65"/>
      <c r="DH41" s="65"/>
      <c r="DI41" s="65"/>
      <c r="DJ41" s="65"/>
      <c r="DK41" s="65"/>
      <c r="DL41" s="65"/>
      <c r="DM41" s="65"/>
      <c r="DN41" s="65"/>
      <c r="DO41" s="65"/>
      <c r="DP41" s="65"/>
      <c r="DQ41" s="65"/>
      <c r="DR41" s="65"/>
      <c r="DS41" s="65"/>
      <c r="DT41" s="65"/>
      <c r="DU41" s="65"/>
      <c r="DV41" s="65"/>
      <c r="DW41" s="65"/>
      <c r="DX41" s="65"/>
      <c r="DY41" s="65"/>
      <c r="DZ41" s="65"/>
      <c r="EA41" s="65"/>
      <c r="EB41" s="65"/>
      <c r="EC41" s="65"/>
    </row>
    <row r="42" spans="1:143" s="64" customFormat="1" ht="21" customHeight="1">
      <c r="B42" s="100"/>
      <c r="C42" s="100"/>
      <c r="D42" s="62"/>
      <c r="E42" s="7"/>
      <c r="F42" s="21" t="s">
        <v>41</v>
      </c>
      <c r="G42" s="21"/>
      <c r="H42" s="21"/>
      <c r="I42" s="21"/>
      <c r="J42" s="21"/>
      <c r="K42" s="21"/>
      <c r="L42" s="21"/>
      <c r="M42" s="25"/>
      <c r="N42" s="25"/>
      <c r="O42" s="25"/>
      <c r="P42" s="25"/>
      <c r="Q42" s="25"/>
      <c r="R42" s="25"/>
      <c r="S42" s="25"/>
      <c r="T42" s="25"/>
      <c r="U42" s="21"/>
      <c r="V42" s="25"/>
      <c r="W42" s="25"/>
      <c r="X42" s="25"/>
      <c r="Y42" s="21"/>
      <c r="Z42" s="25"/>
      <c r="AA42" s="21"/>
      <c r="AB42" s="21"/>
      <c r="AC42" s="21"/>
      <c r="AD42" s="21"/>
      <c r="AE42" s="65"/>
      <c r="AF42" s="65"/>
      <c r="AG42" s="65"/>
      <c r="AH42" s="65"/>
      <c r="AI42" s="65"/>
      <c r="AJ42" s="65"/>
      <c r="AK42" s="65"/>
      <c r="AL42" s="65"/>
      <c r="AM42" s="65"/>
      <c r="AN42" s="65"/>
      <c r="AO42" s="65"/>
      <c r="AP42" s="65"/>
      <c r="AQ42" s="65"/>
      <c r="AR42" s="65"/>
      <c r="AS42" s="65"/>
      <c r="AT42" s="65"/>
      <c r="AU42" s="65"/>
      <c r="AV42" s="65"/>
      <c r="AW42" s="65"/>
      <c r="AX42" s="65"/>
      <c r="AY42" s="65"/>
      <c r="AZ42" s="65"/>
      <c r="BA42" s="65"/>
      <c r="BB42" s="65"/>
      <c r="BC42" s="65"/>
      <c r="BD42" s="65"/>
      <c r="BE42" s="65"/>
      <c r="BF42" s="65"/>
      <c r="BG42" s="65"/>
      <c r="BH42" s="65"/>
      <c r="BI42" s="65"/>
      <c r="BJ42" s="65"/>
      <c r="BK42" s="65"/>
      <c r="BL42" s="65"/>
      <c r="BM42" s="65"/>
      <c r="BN42" s="65"/>
      <c r="BO42" s="65"/>
      <c r="BP42" s="65"/>
      <c r="BQ42" s="65"/>
      <c r="BR42" s="65"/>
      <c r="BS42" s="65"/>
      <c r="BT42" s="65"/>
      <c r="BU42" s="65"/>
      <c r="BV42" s="65"/>
      <c r="BW42" s="65"/>
      <c r="BX42" s="65"/>
      <c r="BY42" s="65"/>
      <c r="BZ42" s="65"/>
      <c r="CA42" s="65"/>
      <c r="CB42" s="65"/>
      <c r="CC42" s="65"/>
      <c r="CD42" s="65"/>
      <c r="CE42" s="65"/>
      <c r="CF42" s="65"/>
      <c r="CG42" s="65"/>
      <c r="CH42" s="65"/>
      <c r="CI42" s="65"/>
      <c r="CJ42" s="65"/>
      <c r="CK42" s="65"/>
      <c r="CL42" s="65"/>
      <c r="CM42" s="65"/>
      <c r="CN42" s="65"/>
      <c r="CO42" s="65"/>
      <c r="CP42" s="65"/>
      <c r="CQ42" s="65"/>
      <c r="CR42" s="65"/>
      <c r="CS42" s="65"/>
      <c r="CT42" s="65"/>
      <c r="CU42" s="65"/>
      <c r="CV42" s="65"/>
      <c r="CW42" s="65"/>
      <c r="CX42" s="65"/>
      <c r="CY42" s="65"/>
      <c r="CZ42" s="65"/>
      <c r="DA42" s="65"/>
      <c r="DB42" s="65"/>
      <c r="DC42" s="65"/>
      <c r="DD42" s="65"/>
      <c r="DE42" s="65"/>
      <c r="DF42" s="65"/>
      <c r="DG42" s="65"/>
      <c r="DH42" s="65"/>
      <c r="DI42" s="65"/>
      <c r="DJ42" s="65"/>
      <c r="DK42" s="65"/>
      <c r="DL42" s="65"/>
      <c r="DM42" s="65"/>
      <c r="DN42" s="65"/>
      <c r="DO42" s="65"/>
      <c r="DP42" s="65"/>
      <c r="DQ42" s="65"/>
      <c r="DR42" s="65"/>
      <c r="DS42" s="65"/>
      <c r="DT42" s="65"/>
      <c r="DU42" s="65"/>
      <c r="DV42" s="65"/>
      <c r="DW42" s="65"/>
      <c r="DX42" s="65"/>
      <c r="DY42" s="65"/>
      <c r="DZ42" s="65"/>
      <c r="EA42" s="65"/>
      <c r="EB42" s="65"/>
      <c r="EC42" s="65"/>
    </row>
    <row r="43" spans="1:143" s="91" customFormat="1" ht="21" customHeight="1">
      <c r="B43" s="28" t="s">
        <v>219</v>
      </c>
      <c r="C43" s="28"/>
      <c r="E43" s="26"/>
      <c r="F43" s="22">
        <v>1200000</v>
      </c>
      <c r="G43" s="22"/>
      <c r="H43" s="22">
        <v>160000</v>
      </c>
      <c r="I43" s="22"/>
      <c r="J43" s="22">
        <v>10516000</v>
      </c>
      <c r="K43" s="23"/>
      <c r="L43" s="22">
        <v>321097182</v>
      </c>
      <c r="M43" s="27"/>
      <c r="N43" s="22">
        <v>-21013632</v>
      </c>
      <c r="O43" s="22"/>
      <c r="P43" s="22">
        <v>70832</v>
      </c>
      <c r="Q43" s="22"/>
      <c r="R43" s="22">
        <v>6481060</v>
      </c>
      <c r="S43" s="22"/>
      <c r="T43" s="27">
        <v>-1791283</v>
      </c>
      <c r="U43" s="22"/>
      <c r="V43" s="27">
        <v>4252020</v>
      </c>
      <c r="W43" s="22"/>
      <c r="X43" s="22">
        <f>SUM(N43:V43)</f>
        <v>-12001003</v>
      </c>
      <c r="Y43" s="22"/>
      <c r="Z43" s="22">
        <f>SUM(F43:L43,X43)</f>
        <v>320972179</v>
      </c>
      <c r="AA43" s="22"/>
      <c r="AB43" s="22">
        <v>75153863</v>
      </c>
      <c r="AC43" s="22"/>
      <c r="AD43" s="22">
        <f>SUM(Z43:AB43)</f>
        <v>396126042</v>
      </c>
      <c r="AE43" s="52"/>
      <c r="AF43" s="52"/>
      <c r="AG43" s="52"/>
      <c r="AH43" s="52"/>
      <c r="AI43" s="52"/>
      <c r="AJ43" s="52"/>
      <c r="AK43" s="52"/>
      <c r="AL43" s="52"/>
      <c r="AM43" s="52"/>
      <c r="AN43" s="52"/>
      <c r="AO43" s="52"/>
      <c r="AP43" s="52"/>
      <c r="AQ43" s="52"/>
      <c r="AR43" s="52"/>
      <c r="AS43" s="52"/>
      <c r="AT43" s="52"/>
      <c r="AU43" s="52"/>
      <c r="AV43" s="52"/>
      <c r="AW43" s="52"/>
      <c r="AX43" s="52"/>
      <c r="AY43" s="52"/>
      <c r="AZ43" s="52"/>
      <c r="BA43" s="52"/>
      <c r="BB43" s="52"/>
      <c r="BC43" s="52"/>
      <c r="BD43" s="52"/>
      <c r="BE43" s="52"/>
      <c r="BF43" s="52"/>
      <c r="BG43" s="52"/>
      <c r="BH43" s="52"/>
      <c r="BI43" s="52"/>
      <c r="BJ43" s="52"/>
      <c r="BK43" s="52"/>
      <c r="BL43" s="52"/>
      <c r="BM43" s="52"/>
      <c r="BN43" s="52"/>
      <c r="BO43" s="52"/>
      <c r="BP43" s="52"/>
      <c r="BQ43" s="52"/>
      <c r="BR43" s="52"/>
      <c r="BS43" s="52"/>
      <c r="BT43" s="52"/>
      <c r="BU43" s="52"/>
      <c r="BV43" s="52"/>
      <c r="BW43" s="52"/>
      <c r="BX43" s="52"/>
      <c r="BY43" s="52"/>
      <c r="BZ43" s="52"/>
      <c r="CA43" s="52"/>
      <c r="CB43" s="52"/>
      <c r="CC43" s="52"/>
      <c r="CD43" s="52"/>
      <c r="CE43" s="52"/>
      <c r="CF43" s="52"/>
      <c r="CG43" s="52"/>
      <c r="CH43" s="52"/>
      <c r="CI43" s="52"/>
      <c r="CJ43" s="52"/>
      <c r="CK43" s="52"/>
      <c r="CL43" s="52"/>
      <c r="CM43" s="52"/>
      <c r="CN43" s="52"/>
      <c r="CO43" s="52"/>
      <c r="CP43" s="52"/>
      <c r="CQ43" s="52"/>
      <c r="CR43" s="52"/>
      <c r="CS43" s="52"/>
      <c r="CT43" s="52"/>
      <c r="CU43" s="52"/>
      <c r="CV43" s="52"/>
      <c r="CW43" s="52"/>
      <c r="CX43" s="52"/>
      <c r="CY43" s="52"/>
      <c r="CZ43" s="52"/>
      <c r="DA43" s="52"/>
      <c r="DB43" s="52"/>
      <c r="DC43" s="52"/>
      <c r="DD43" s="52"/>
      <c r="DE43" s="52"/>
      <c r="DF43" s="52"/>
      <c r="DG43" s="52"/>
      <c r="DH43" s="52"/>
      <c r="DI43" s="52"/>
      <c r="DJ43" s="52"/>
      <c r="DK43" s="52"/>
      <c r="DL43" s="52"/>
      <c r="DM43" s="52"/>
      <c r="DN43" s="52"/>
      <c r="DO43" s="52"/>
      <c r="DP43" s="52"/>
      <c r="DQ43" s="52"/>
      <c r="DR43" s="52"/>
      <c r="DS43" s="52"/>
      <c r="DT43" s="52"/>
      <c r="DU43" s="52"/>
      <c r="DV43" s="52"/>
      <c r="DW43" s="52"/>
      <c r="DX43" s="52"/>
      <c r="DY43" s="52"/>
      <c r="DZ43" s="52"/>
      <c r="EA43" s="52"/>
      <c r="EB43" s="52"/>
      <c r="EC43" s="52"/>
    </row>
    <row r="44" spans="1:143" s="91" customFormat="1" ht="21" customHeight="1">
      <c r="B44" s="88" t="s">
        <v>82</v>
      </c>
      <c r="C44" s="88"/>
      <c r="E44" s="26"/>
      <c r="F44" s="24"/>
      <c r="G44" s="24"/>
      <c r="H44" s="24"/>
      <c r="I44" s="22"/>
      <c r="J44" s="24"/>
      <c r="K44" s="23"/>
      <c r="L44" s="24"/>
      <c r="M44" s="27"/>
      <c r="N44" s="24"/>
      <c r="O44" s="22"/>
      <c r="P44" s="24"/>
      <c r="Q44" s="22"/>
      <c r="R44" s="27"/>
      <c r="S44" s="22"/>
      <c r="T44" s="27"/>
      <c r="U44" s="22"/>
      <c r="V44" s="22"/>
      <c r="W44" s="22"/>
      <c r="X44" s="24"/>
      <c r="Y44" s="22"/>
      <c r="Z44" s="24"/>
      <c r="AA44" s="22"/>
      <c r="AB44" s="24"/>
      <c r="AC44" s="22"/>
      <c r="AD44" s="22"/>
      <c r="AE44" s="52"/>
      <c r="AF44" s="52"/>
      <c r="AG44" s="52"/>
      <c r="AH44" s="52"/>
      <c r="AI44" s="52"/>
      <c r="AJ44" s="52"/>
      <c r="AK44" s="52"/>
      <c r="AL44" s="52"/>
      <c r="AM44" s="52"/>
      <c r="AN44" s="52"/>
      <c r="AO44" s="52"/>
      <c r="AP44" s="52"/>
      <c r="AQ44" s="52"/>
      <c r="AR44" s="52"/>
      <c r="AS44" s="52"/>
      <c r="AT44" s="52"/>
      <c r="AU44" s="52"/>
      <c r="AV44" s="52"/>
      <c r="AW44" s="52"/>
      <c r="AX44" s="52"/>
      <c r="AY44" s="52"/>
      <c r="AZ44" s="52"/>
      <c r="BA44" s="52"/>
      <c r="BB44" s="52"/>
      <c r="BC44" s="52"/>
      <c r="BD44" s="52"/>
      <c r="BE44" s="52"/>
      <c r="BF44" s="52"/>
      <c r="BG44" s="52"/>
      <c r="BH44" s="52"/>
      <c r="BI44" s="52"/>
      <c r="BJ44" s="52"/>
      <c r="BK44" s="52"/>
      <c r="BL44" s="52"/>
      <c r="BM44" s="52"/>
      <c r="BN44" s="52"/>
      <c r="BO44" s="52"/>
      <c r="BP44" s="52"/>
      <c r="BQ44" s="52"/>
      <c r="BR44" s="52"/>
      <c r="BS44" s="52"/>
      <c r="BT44" s="52"/>
      <c r="BU44" s="52"/>
      <c r="BV44" s="52"/>
      <c r="BW44" s="52"/>
      <c r="BX44" s="52"/>
      <c r="BY44" s="52"/>
      <c r="BZ44" s="52"/>
      <c r="CA44" s="52"/>
      <c r="CB44" s="52"/>
      <c r="CC44" s="52"/>
      <c r="CD44" s="52"/>
      <c r="CE44" s="52"/>
      <c r="CF44" s="52"/>
      <c r="CG44" s="52"/>
      <c r="CH44" s="52"/>
      <c r="CI44" s="52"/>
      <c r="CJ44" s="52"/>
      <c r="CK44" s="52"/>
      <c r="CL44" s="52"/>
      <c r="CM44" s="52"/>
      <c r="CN44" s="52"/>
      <c r="CO44" s="52"/>
      <c r="CP44" s="52"/>
      <c r="CQ44" s="52"/>
      <c r="CR44" s="52"/>
      <c r="CS44" s="52"/>
      <c r="CT44" s="52"/>
      <c r="CU44" s="52"/>
      <c r="CV44" s="52"/>
      <c r="CW44" s="52"/>
      <c r="CX44" s="52"/>
      <c r="CY44" s="52"/>
      <c r="CZ44" s="52"/>
      <c r="DA44" s="52"/>
      <c r="DB44" s="52"/>
      <c r="DC44" s="52"/>
      <c r="DD44" s="52"/>
      <c r="DE44" s="52"/>
      <c r="DF44" s="52"/>
      <c r="DG44" s="52"/>
      <c r="DH44" s="52"/>
      <c r="DI44" s="52"/>
      <c r="DJ44" s="52"/>
      <c r="DK44" s="52"/>
      <c r="DL44" s="52"/>
      <c r="DM44" s="52"/>
      <c r="DN44" s="52"/>
      <c r="DO44" s="52"/>
      <c r="DP44" s="52"/>
      <c r="DQ44" s="52"/>
      <c r="DR44" s="52"/>
      <c r="DS44" s="52"/>
      <c r="DT44" s="52"/>
      <c r="DU44" s="52"/>
      <c r="DV44" s="52"/>
      <c r="DW44" s="52"/>
      <c r="DX44" s="52"/>
      <c r="DY44" s="52"/>
      <c r="DZ44" s="52"/>
      <c r="EA44" s="52"/>
      <c r="EB44" s="52"/>
      <c r="EC44" s="52"/>
    </row>
    <row r="45" spans="1:143" s="91" customFormat="1" ht="21" customHeight="1">
      <c r="B45" s="88"/>
      <c r="C45" s="89" t="s">
        <v>140</v>
      </c>
      <c r="D45" s="66"/>
      <c r="E45" s="26"/>
      <c r="F45" s="24"/>
      <c r="G45" s="24"/>
      <c r="H45" s="24"/>
      <c r="I45" s="22"/>
      <c r="J45" s="24"/>
      <c r="K45" s="23"/>
      <c r="L45" s="24"/>
      <c r="M45" s="27"/>
      <c r="N45" s="24"/>
      <c r="O45" s="22"/>
      <c r="P45" s="24"/>
      <c r="Q45" s="22"/>
      <c r="R45" s="27"/>
      <c r="S45" s="22"/>
      <c r="T45" s="27"/>
      <c r="U45" s="22"/>
      <c r="V45" s="22"/>
      <c r="W45" s="22"/>
      <c r="X45" s="24"/>
      <c r="Y45" s="22"/>
      <c r="Z45" s="24"/>
      <c r="AA45" s="22"/>
      <c r="AB45" s="24"/>
      <c r="AC45" s="22"/>
      <c r="AD45" s="22"/>
      <c r="AE45" s="52"/>
      <c r="AF45" s="52"/>
      <c r="AG45" s="52"/>
      <c r="AH45" s="52"/>
      <c r="AI45" s="52"/>
      <c r="AJ45" s="52"/>
      <c r="AK45" s="52"/>
      <c r="AL45" s="52"/>
      <c r="AM45" s="52"/>
      <c r="AN45" s="52"/>
      <c r="AO45" s="52"/>
      <c r="AP45" s="52"/>
      <c r="AQ45" s="52"/>
      <c r="AR45" s="52"/>
      <c r="AS45" s="52"/>
      <c r="AT45" s="52"/>
      <c r="AU45" s="52"/>
      <c r="AV45" s="52"/>
      <c r="AW45" s="52"/>
      <c r="AX45" s="52"/>
      <c r="AY45" s="52"/>
      <c r="AZ45" s="52"/>
      <c r="BA45" s="52"/>
      <c r="BB45" s="52"/>
      <c r="BC45" s="52"/>
      <c r="BD45" s="52"/>
      <c r="BE45" s="52"/>
      <c r="BF45" s="52"/>
      <c r="BG45" s="52"/>
      <c r="BH45" s="52"/>
      <c r="BI45" s="52"/>
      <c r="BJ45" s="52"/>
      <c r="BK45" s="52"/>
      <c r="BL45" s="52"/>
      <c r="BM45" s="52"/>
      <c r="BN45" s="52"/>
      <c r="BO45" s="52"/>
      <c r="BP45" s="52"/>
      <c r="BQ45" s="52"/>
      <c r="BR45" s="52"/>
      <c r="BS45" s="52"/>
      <c r="BT45" s="52"/>
      <c r="BU45" s="52"/>
      <c r="BV45" s="52"/>
      <c r="BW45" s="52"/>
      <c r="BX45" s="52"/>
      <c r="BY45" s="52"/>
      <c r="BZ45" s="52"/>
      <c r="CA45" s="52"/>
      <c r="CB45" s="52"/>
      <c r="CC45" s="52"/>
      <c r="CD45" s="52"/>
      <c r="CE45" s="52"/>
      <c r="CF45" s="52"/>
      <c r="CG45" s="52"/>
      <c r="CH45" s="52"/>
      <c r="CI45" s="52"/>
      <c r="CJ45" s="52"/>
      <c r="CK45" s="52"/>
      <c r="CL45" s="52"/>
      <c r="CM45" s="52"/>
      <c r="CN45" s="52"/>
      <c r="CO45" s="52"/>
      <c r="CP45" s="52"/>
      <c r="CQ45" s="52"/>
      <c r="CR45" s="52"/>
      <c r="CS45" s="52"/>
      <c r="CT45" s="52"/>
      <c r="CU45" s="52"/>
      <c r="CV45" s="52"/>
      <c r="CW45" s="52"/>
      <c r="CX45" s="52"/>
      <c r="CY45" s="52"/>
      <c r="CZ45" s="52"/>
      <c r="DA45" s="52"/>
      <c r="DB45" s="52"/>
      <c r="DC45" s="52"/>
      <c r="DD45" s="52"/>
      <c r="DE45" s="52"/>
      <c r="DF45" s="52"/>
      <c r="DG45" s="52"/>
      <c r="DH45" s="52"/>
      <c r="DI45" s="52"/>
      <c r="DJ45" s="52"/>
      <c r="DK45" s="52"/>
      <c r="DL45" s="52"/>
      <c r="DM45" s="52"/>
      <c r="DN45" s="52"/>
      <c r="DO45" s="52"/>
      <c r="DP45" s="52"/>
      <c r="DQ45" s="52"/>
      <c r="DR45" s="52"/>
      <c r="DS45" s="52"/>
      <c r="DT45" s="52"/>
      <c r="DU45" s="52"/>
      <c r="DV45" s="52"/>
      <c r="DW45" s="52"/>
      <c r="DX45" s="52"/>
      <c r="DY45" s="52"/>
      <c r="DZ45" s="52"/>
      <c r="EA45" s="52"/>
      <c r="EB45" s="52"/>
      <c r="EC45" s="52"/>
    </row>
    <row r="46" spans="1:143" s="91" customFormat="1" ht="21" customHeight="1">
      <c r="B46" s="89"/>
      <c r="C46" s="89"/>
      <c r="D46" s="66" t="s">
        <v>141</v>
      </c>
      <c r="E46" s="26"/>
      <c r="F46" s="24"/>
      <c r="G46" s="24"/>
      <c r="H46" s="24"/>
      <c r="I46" s="22"/>
      <c r="J46" s="24"/>
      <c r="K46" s="23"/>
      <c r="L46" s="24"/>
      <c r="M46" s="27"/>
      <c r="N46" s="24"/>
      <c r="O46" s="22"/>
      <c r="P46" s="24"/>
      <c r="Q46" s="22"/>
      <c r="R46" s="27"/>
      <c r="S46" s="22"/>
      <c r="T46" s="27"/>
      <c r="U46" s="22"/>
      <c r="V46" s="22"/>
      <c r="W46" s="22"/>
      <c r="X46" s="24"/>
      <c r="Y46" s="22"/>
      <c r="Z46" s="24"/>
      <c r="AA46" s="22"/>
      <c r="AB46" s="24"/>
      <c r="AC46" s="22"/>
      <c r="AD46" s="22"/>
      <c r="AE46" s="52"/>
      <c r="AF46" s="52"/>
      <c r="AG46" s="52"/>
      <c r="AH46" s="52"/>
      <c r="AI46" s="52"/>
      <c r="AJ46" s="52"/>
      <c r="AK46" s="52"/>
      <c r="AL46" s="52"/>
      <c r="AM46" s="52"/>
      <c r="AN46" s="52"/>
      <c r="AO46" s="52"/>
      <c r="AP46" s="52"/>
      <c r="AQ46" s="52"/>
      <c r="AR46" s="52"/>
      <c r="AS46" s="52"/>
      <c r="AT46" s="52"/>
      <c r="AU46" s="52"/>
      <c r="AV46" s="52"/>
      <c r="AW46" s="52"/>
      <c r="AX46" s="52"/>
      <c r="AY46" s="52"/>
      <c r="AZ46" s="52"/>
      <c r="BA46" s="52"/>
      <c r="BB46" s="52"/>
      <c r="BC46" s="52"/>
      <c r="BD46" s="52"/>
      <c r="BE46" s="52"/>
      <c r="BF46" s="52"/>
      <c r="BG46" s="52"/>
      <c r="BH46" s="52"/>
      <c r="BI46" s="52"/>
      <c r="BJ46" s="52"/>
      <c r="BK46" s="52"/>
      <c r="BL46" s="52"/>
      <c r="BM46" s="52"/>
      <c r="BN46" s="52"/>
      <c r="BO46" s="52"/>
      <c r="BP46" s="52"/>
      <c r="BQ46" s="52"/>
      <c r="BR46" s="52"/>
      <c r="BS46" s="52"/>
      <c r="BT46" s="52"/>
      <c r="BU46" s="52"/>
      <c r="BV46" s="52"/>
      <c r="BW46" s="52"/>
      <c r="BX46" s="52"/>
      <c r="BY46" s="52"/>
      <c r="BZ46" s="52"/>
      <c r="CA46" s="52"/>
      <c r="CB46" s="52"/>
      <c r="CC46" s="52"/>
      <c r="CD46" s="52"/>
      <c r="CE46" s="52"/>
      <c r="CF46" s="52"/>
      <c r="CG46" s="52"/>
      <c r="CH46" s="52"/>
      <c r="CI46" s="52"/>
      <c r="CJ46" s="52"/>
      <c r="CK46" s="52"/>
      <c r="CL46" s="52"/>
      <c r="CM46" s="52"/>
      <c r="CN46" s="52"/>
      <c r="CO46" s="52"/>
      <c r="CP46" s="52"/>
      <c r="CQ46" s="52"/>
      <c r="CR46" s="52"/>
      <c r="CS46" s="52"/>
      <c r="CT46" s="52"/>
      <c r="CU46" s="52"/>
      <c r="CV46" s="52"/>
      <c r="CW46" s="52"/>
      <c r="CX46" s="52"/>
      <c r="CY46" s="52"/>
      <c r="CZ46" s="52"/>
      <c r="DA46" s="52"/>
      <c r="DB46" s="52"/>
      <c r="DC46" s="52"/>
      <c r="DD46" s="52"/>
      <c r="DE46" s="52"/>
      <c r="DF46" s="52"/>
      <c r="DG46" s="52"/>
      <c r="DH46" s="52"/>
      <c r="DI46" s="52"/>
      <c r="DJ46" s="52"/>
      <c r="DK46" s="52"/>
      <c r="DL46" s="52"/>
      <c r="DM46" s="52"/>
      <c r="DN46" s="52"/>
      <c r="DO46" s="52"/>
      <c r="DP46" s="52"/>
      <c r="DQ46" s="52"/>
      <c r="DR46" s="52"/>
      <c r="DS46" s="52"/>
      <c r="DT46" s="52"/>
      <c r="DU46" s="52"/>
      <c r="DV46" s="52"/>
      <c r="DW46" s="52"/>
      <c r="DX46" s="52"/>
      <c r="DY46" s="52"/>
      <c r="DZ46" s="52"/>
      <c r="EA46" s="52"/>
      <c r="EB46" s="52"/>
      <c r="EC46" s="52"/>
    </row>
    <row r="47" spans="1:143" ht="21" customHeight="1">
      <c r="C47" s="91" t="s">
        <v>53</v>
      </c>
      <c r="D47" s="91"/>
      <c r="E47" s="26">
        <v>9</v>
      </c>
      <c r="F47" s="145">
        <v>0</v>
      </c>
      <c r="G47" s="146"/>
      <c r="H47" s="145">
        <v>0</v>
      </c>
      <c r="I47" s="121"/>
      <c r="J47" s="145">
        <v>0</v>
      </c>
      <c r="K47" s="121"/>
      <c r="L47" s="145">
        <v>-10199227</v>
      </c>
      <c r="M47" s="147"/>
      <c r="N47" s="145">
        <v>0</v>
      </c>
      <c r="O47" s="121"/>
      <c r="P47" s="145">
        <v>0</v>
      </c>
      <c r="Q47" s="121"/>
      <c r="R47" s="145">
        <v>0</v>
      </c>
      <c r="S47" s="121"/>
      <c r="T47" s="145">
        <v>0</v>
      </c>
      <c r="U47" s="121"/>
      <c r="V47" s="148">
        <v>0</v>
      </c>
      <c r="W47" s="121"/>
      <c r="X47" s="148">
        <f>SUM(N47:V47)</f>
        <v>0</v>
      </c>
      <c r="Y47" s="121"/>
      <c r="Z47" s="148">
        <f>SUM(F47:L47,X47)</f>
        <v>-10199227</v>
      </c>
      <c r="AA47" s="121"/>
      <c r="AB47" s="145">
        <v>-955664</v>
      </c>
      <c r="AC47" s="121"/>
      <c r="AD47" s="148">
        <f>SUM(Z47:AB47)</f>
        <v>-11154891</v>
      </c>
      <c r="ED47" s="47"/>
      <c r="EE47" s="47"/>
      <c r="EF47" s="47"/>
      <c r="EG47" s="47"/>
      <c r="EH47" s="47"/>
      <c r="EI47" s="47"/>
      <c r="EJ47" s="47"/>
      <c r="EK47" s="47"/>
      <c r="EL47" s="47"/>
      <c r="EM47" s="47"/>
    </row>
    <row r="48" spans="1:143" ht="21" customHeight="1">
      <c r="C48" s="89" t="s">
        <v>142</v>
      </c>
      <c r="D48" s="91"/>
      <c r="E48" s="26"/>
      <c r="F48" s="147"/>
      <c r="G48" s="121"/>
      <c r="H48" s="147"/>
      <c r="I48" s="121"/>
      <c r="J48" s="147"/>
      <c r="K48" s="121"/>
      <c r="L48" s="147"/>
      <c r="M48" s="147"/>
      <c r="N48" s="147"/>
      <c r="O48" s="121"/>
      <c r="P48" s="147"/>
      <c r="Q48" s="121"/>
      <c r="R48" s="147"/>
      <c r="S48" s="121"/>
      <c r="T48" s="147"/>
      <c r="U48" s="121"/>
      <c r="V48" s="121"/>
      <c r="W48" s="121"/>
      <c r="X48" s="121"/>
      <c r="Y48" s="121"/>
      <c r="Z48" s="121"/>
      <c r="AA48" s="121"/>
      <c r="AB48" s="147"/>
      <c r="AC48" s="121"/>
      <c r="AD48" s="121"/>
      <c r="ED48" s="47"/>
      <c r="EE48" s="47"/>
      <c r="EF48" s="47"/>
      <c r="EG48" s="47"/>
      <c r="EH48" s="47"/>
      <c r="EI48" s="47"/>
      <c r="EJ48" s="47"/>
      <c r="EK48" s="47"/>
      <c r="EL48" s="47"/>
      <c r="EM48" s="47"/>
    </row>
    <row r="49" spans="1:143" s="91" customFormat="1" ht="21" customHeight="1">
      <c r="B49" s="89"/>
      <c r="C49" s="89"/>
      <c r="D49" s="89" t="s">
        <v>141</v>
      </c>
      <c r="E49" s="26"/>
      <c r="F49" s="43">
        <f>SUM(F47)</f>
        <v>0</v>
      </c>
      <c r="G49" s="24"/>
      <c r="H49" s="43">
        <f>SUM(H47)</f>
        <v>0</v>
      </c>
      <c r="I49" s="22"/>
      <c r="J49" s="43">
        <f>SUM(J47)</f>
        <v>0</v>
      </c>
      <c r="K49" s="23"/>
      <c r="L49" s="43">
        <f>SUM(L47)</f>
        <v>-10199227</v>
      </c>
      <c r="M49" s="27"/>
      <c r="N49" s="43">
        <f>SUM(N47)</f>
        <v>0</v>
      </c>
      <c r="O49" s="22"/>
      <c r="P49" s="43">
        <f>SUM(P47)</f>
        <v>0</v>
      </c>
      <c r="Q49" s="22"/>
      <c r="R49" s="43">
        <f>SUM(R47)</f>
        <v>0</v>
      </c>
      <c r="S49" s="22"/>
      <c r="T49" s="44">
        <f>SUM(T47)</f>
        <v>0</v>
      </c>
      <c r="U49" s="22"/>
      <c r="V49" s="44">
        <f>SUM(V47)</f>
        <v>0</v>
      </c>
      <c r="W49" s="22"/>
      <c r="X49" s="43">
        <f>SUM(X47)</f>
        <v>0</v>
      </c>
      <c r="Y49" s="22"/>
      <c r="Z49" s="43">
        <f>SUM(Z47)</f>
        <v>-10199227</v>
      </c>
      <c r="AA49" s="22"/>
      <c r="AB49" s="43">
        <f>SUM(AB47)</f>
        <v>-955664</v>
      </c>
      <c r="AC49" s="22"/>
      <c r="AD49" s="43">
        <f>SUM(AD47)</f>
        <v>-11154891</v>
      </c>
      <c r="AE49" s="52"/>
      <c r="AF49" s="52"/>
      <c r="AG49" s="52"/>
      <c r="AH49" s="52"/>
      <c r="AI49" s="52"/>
      <c r="AJ49" s="52"/>
      <c r="AK49" s="52"/>
      <c r="AL49" s="52"/>
      <c r="AM49" s="52"/>
      <c r="AN49" s="52"/>
      <c r="AO49" s="52"/>
      <c r="AP49" s="52"/>
      <c r="AQ49" s="52"/>
      <c r="AR49" s="52"/>
      <c r="AS49" s="52"/>
      <c r="AT49" s="52"/>
      <c r="AU49" s="52"/>
      <c r="AV49" s="52"/>
      <c r="AW49" s="52"/>
      <c r="AX49" s="52"/>
      <c r="AY49" s="52"/>
      <c r="AZ49" s="52"/>
      <c r="BA49" s="52"/>
      <c r="BB49" s="52"/>
      <c r="BC49" s="52"/>
      <c r="BD49" s="52"/>
      <c r="BE49" s="52"/>
      <c r="BF49" s="52"/>
      <c r="BG49" s="52"/>
      <c r="BH49" s="52"/>
      <c r="BI49" s="52"/>
      <c r="BJ49" s="52"/>
      <c r="BK49" s="52"/>
      <c r="BL49" s="52"/>
      <c r="BM49" s="52"/>
      <c r="BN49" s="52"/>
      <c r="BO49" s="52"/>
      <c r="BP49" s="52"/>
      <c r="BQ49" s="52"/>
      <c r="BR49" s="52"/>
      <c r="BS49" s="52"/>
      <c r="BT49" s="52"/>
      <c r="BU49" s="52"/>
      <c r="BV49" s="52"/>
      <c r="BW49" s="52"/>
      <c r="BX49" s="52"/>
      <c r="BY49" s="52"/>
      <c r="BZ49" s="52"/>
      <c r="CA49" s="52"/>
      <c r="CB49" s="52"/>
      <c r="CC49" s="52"/>
      <c r="CD49" s="52"/>
      <c r="CE49" s="52"/>
      <c r="CF49" s="52"/>
      <c r="CG49" s="52"/>
      <c r="CH49" s="52"/>
      <c r="CI49" s="52"/>
      <c r="CJ49" s="52"/>
      <c r="CK49" s="52"/>
      <c r="CL49" s="52"/>
      <c r="CM49" s="52"/>
      <c r="CN49" s="52"/>
      <c r="CO49" s="52"/>
      <c r="CP49" s="52"/>
      <c r="CQ49" s="52"/>
      <c r="CR49" s="52"/>
      <c r="CS49" s="52"/>
      <c r="CT49" s="52"/>
      <c r="CU49" s="52"/>
      <c r="CV49" s="52"/>
      <c r="CW49" s="52"/>
      <c r="CX49" s="52"/>
      <c r="CY49" s="52"/>
      <c r="CZ49" s="52"/>
      <c r="DA49" s="52"/>
      <c r="DB49" s="52"/>
      <c r="DC49" s="52"/>
      <c r="DD49" s="52"/>
      <c r="DE49" s="52"/>
      <c r="DF49" s="52"/>
      <c r="DG49" s="52"/>
      <c r="DH49" s="52"/>
      <c r="DI49" s="52"/>
      <c r="DJ49" s="52"/>
      <c r="DK49" s="52"/>
      <c r="DL49" s="52"/>
      <c r="DM49" s="52"/>
      <c r="DN49" s="52"/>
      <c r="DO49" s="52"/>
      <c r="DP49" s="52"/>
      <c r="DQ49" s="52"/>
      <c r="DR49" s="52"/>
      <c r="DS49" s="52"/>
      <c r="DT49" s="52"/>
      <c r="DU49" s="52"/>
      <c r="DV49" s="52"/>
      <c r="DW49" s="52"/>
      <c r="DX49" s="52"/>
      <c r="DY49" s="52"/>
      <c r="DZ49" s="52"/>
      <c r="EA49" s="52"/>
      <c r="EB49" s="52"/>
      <c r="EC49" s="52"/>
    </row>
    <row r="50" spans="1:143" s="91" customFormat="1" ht="21" customHeight="1">
      <c r="B50" s="66"/>
      <c r="C50" s="66" t="s">
        <v>103</v>
      </c>
      <c r="E50" s="26"/>
      <c r="F50" s="24"/>
      <c r="G50" s="24"/>
      <c r="H50" s="24"/>
      <c r="I50" s="22"/>
      <c r="J50" s="24"/>
      <c r="K50" s="23"/>
      <c r="L50" s="24"/>
      <c r="M50" s="27"/>
      <c r="N50" s="24"/>
      <c r="O50" s="22"/>
      <c r="P50" s="24"/>
      <c r="Q50" s="22"/>
      <c r="R50" s="27"/>
      <c r="S50" s="22"/>
      <c r="T50" s="27"/>
      <c r="U50" s="22"/>
      <c r="V50" s="22"/>
      <c r="W50" s="22"/>
      <c r="X50" s="24"/>
      <c r="Y50" s="22"/>
      <c r="Z50" s="24"/>
      <c r="AA50" s="22"/>
      <c r="AB50" s="24"/>
      <c r="AC50" s="22"/>
      <c r="AD50" s="22"/>
      <c r="AE50" s="52"/>
      <c r="AF50" s="52"/>
      <c r="AG50" s="52"/>
      <c r="AH50" s="52"/>
      <c r="AI50" s="52"/>
      <c r="AJ50" s="52"/>
      <c r="AK50" s="52"/>
      <c r="AL50" s="52"/>
      <c r="AM50" s="52"/>
      <c r="AN50" s="52"/>
      <c r="AO50" s="52"/>
      <c r="AP50" s="52"/>
      <c r="AQ50" s="52"/>
      <c r="AR50" s="52"/>
      <c r="AS50" s="52"/>
      <c r="AT50" s="52"/>
      <c r="AU50" s="52"/>
      <c r="AV50" s="52"/>
      <c r="AW50" s="52"/>
      <c r="AX50" s="52"/>
      <c r="AY50" s="52"/>
      <c r="AZ50" s="52"/>
      <c r="BA50" s="52"/>
      <c r="BB50" s="52"/>
      <c r="BC50" s="52"/>
      <c r="BD50" s="52"/>
      <c r="BE50" s="52"/>
      <c r="BF50" s="52"/>
      <c r="BG50" s="52"/>
      <c r="BH50" s="52"/>
      <c r="BI50" s="52"/>
      <c r="BJ50" s="52"/>
      <c r="BK50" s="52"/>
      <c r="BL50" s="52"/>
      <c r="BM50" s="52"/>
      <c r="BN50" s="52"/>
      <c r="BO50" s="52"/>
      <c r="BP50" s="52"/>
      <c r="BQ50" s="52"/>
      <c r="BR50" s="52"/>
      <c r="BS50" s="52"/>
      <c r="BT50" s="52"/>
      <c r="BU50" s="52"/>
      <c r="BV50" s="52"/>
      <c r="BW50" s="52"/>
      <c r="BX50" s="52"/>
      <c r="BY50" s="52"/>
      <c r="BZ50" s="52"/>
      <c r="CA50" s="52"/>
      <c r="CB50" s="52"/>
      <c r="CC50" s="52"/>
      <c r="CD50" s="52"/>
      <c r="CE50" s="52"/>
      <c r="CF50" s="52"/>
      <c r="CG50" s="52"/>
      <c r="CH50" s="52"/>
      <c r="CI50" s="52"/>
      <c r="CJ50" s="52"/>
      <c r="CK50" s="52"/>
      <c r="CL50" s="52"/>
      <c r="CM50" s="52"/>
      <c r="CN50" s="52"/>
      <c r="CO50" s="52"/>
      <c r="CP50" s="52"/>
      <c r="CQ50" s="52"/>
      <c r="CR50" s="52"/>
      <c r="CS50" s="52"/>
      <c r="CT50" s="52"/>
      <c r="CU50" s="52"/>
      <c r="CV50" s="52"/>
      <c r="CW50" s="52"/>
      <c r="CX50" s="52"/>
      <c r="CY50" s="52"/>
      <c r="CZ50" s="52"/>
      <c r="DA50" s="52"/>
      <c r="DB50" s="52"/>
      <c r="DC50" s="52"/>
      <c r="DD50" s="52"/>
      <c r="DE50" s="52"/>
      <c r="DF50" s="52"/>
      <c r="DG50" s="52"/>
      <c r="DH50" s="52"/>
      <c r="DI50" s="52"/>
      <c r="DJ50" s="52"/>
      <c r="DK50" s="52"/>
      <c r="DL50" s="52"/>
      <c r="DM50" s="52"/>
      <c r="DN50" s="52"/>
      <c r="DO50" s="52"/>
      <c r="DP50" s="52"/>
      <c r="DQ50" s="52"/>
      <c r="DR50" s="52"/>
      <c r="DS50" s="52"/>
      <c r="DT50" s="52"/>
      <c r="DU50" s="52"/>
      <c r="DV50" s="52"/>
      <c r="DW50" s="52"/>
      <c r="DX50" s="52"/>
      <c r="DY50" s="52"/>
      <c r="DZ50" s="52"/>
      <c r="EA50" s="52"/>
      <c r="EB50" s="52"/>
      <c r="EC50" s="52"/>
    </row>
    <row r="51" spans="1:143" s="91" customFormat="1" ht="21" customHeight="1">
      <c r="C51" s="91" t="s">
        <v>146</v>
      </c>
      <c r="E51" s="26"/>
      <c r="F51" s="146">
        <v>0</v>
      </c>
      <c r="G51" s="146"/>
      <c r="H51" s="146">
        <v>0</v>
      </c>
      <c r="I51" s="121"/>
      <c r="J51" s="146">
        <v>0</v>
      </c>
      <c r="K51" s="60"/>
      <c r="L51" s="146">
        <v>0</v>
      </c>
      <c r="M51" s="147"/>
      <c r="N51" s="146">
        <v>0</v>
      </c>
      <c r="O51" s="121"/>
      <c r="P51" s="146">
        <v>0</v>
      </c>
      <c r="Q51" s="121"/>
      <c r="R51" s="146">
        <v>0</v>
      </c>
      <c r="S51" s="121"/>
      <c r="T51" s="147">
        <v>0</v>
      </c>
      <c r="U51" s="121"/>
      <c r="V51" s="121">
        <v>25292</v>
      </c>
      <c r="W51" s="121"/>
      <c r="X51" s="146">
        <f>SUM(N51:V51)</f>
        <v>25292</v>
      </c>
      <c r="Y51" s="121"/>
      <c r="Z51" s="146">
        <f>SUM(F51:L51,X51)</f>
        <v>25292</v>
      </c>
      <c r="AA51" s="121"/>
      <c r="AB51" s="146">
        <v>792601</v>
      </c>
      <c r="AC51" s="121"/>
      <c r="AD51" s="121">
        <f>SUM(Z51:AB51)</f>
        <v>817893</v>
      </c>
      <c r="AE51" s="52"/>
      <c r="AF51" s="52"/>
      <c r="AG51" s="52"/>
      <c r="AH51" s="52"/>
      <c r="AI51" s="52"/>
      <c r="AJ51" s="52"/>
      <c r="AK51" s="52"/>
      <c r="AL51" s="52"/>
      <c r="AM51" s="52"/>
      <c r="AN51" s="52"/>
      <c r="AO51" s="52"/>
      <c r="AP51" s="52"/>
      <c r="AQ51" s="52"/>
      <c r="AR51" s="52"/>
      <c r="AS51" s="52"/>
      <c r="AT51" s="52"/>
      <c r="AU51" s="52"/>
      <c r="AV51" s="52"/>
      <c r="AW51" s="52"/>
      <c r="AX51" s="52"/>
      <c r="AY51" s="52"/>
      <c r="AZ51" s="52"/>
      <c r="BA51" s="52"/>
      <c r="BB51" s="52"/>
      <c r="BC51" s="52"/>
      <c r="BD51" s="52"/>
      <c r="BE51" s="52"/>
      <c r="BF51" s="52"/>
      <c r="BG51" s="52"/>
      <c r="BH51" s="52"/>
      <c r="BI51" s="52"/>
      <c r="BJ51" s="52"/>
      <c r="BK51" s="52"/>
      <c r="BL51" s="52"/>
      <c r="BM51" s="52"/>
      <c r="BN51" s="52"/>
      <c r="BO51" s="52"/>
      <c r="BP51" s="52"/>
      <c r="BQ51" s="52"/>
      <c r="BR51" s="52"/>
      <c r="BS51" s="52"/>
      <c r="BT51" s="52"/>
      <c r="BU51" s="52"/>
      <c r="BV51" s="52"/>
      <c r="BW51" s="52"/>
      <c r="BX51" s="52"/>
      <c r="BY51" s="52"/>
      <c r="BZ51" s="52"/>
      <c r="CA51" s="52"/>
      <c r="CB51" s="52"/>
      <c r="CC51" s="52"/>
      <c r="CD51" s="52"/>
      <c r="CE51" s="52"/>
      <c r="CF51" s="52"/>
      <c r="CG51" s="52"/>
      <c r="CH51" s="52"/>
      <c r="CI51" s="52"/>
      <c r="CJ51" s="52"/>
      <c r="CK51" s="52"/>
      <c r="CL51" s="52"/>
      <c r="CM51" s="52"/>
      <c r="CN51" s="52"/>
      <c r="CO51" s="52"/>
      <c r="CP51" s="52"/>
      <c r="CQ51" s="52"/>
      <c r="CR51" s="52"/>
      <c r="CS51" s="52"/>
      <c r="CT51" s="52"/>
      <c r="CU51" s="52"/>
      <c r="CV51" s="52"/>
      <c r="CW51" s="52"/>
      <c r="CX51" s="52"/>
      <c r="CY51" s="52"/>
      <c r="CZ51" s="52"/>
      <c r="DA51" s="52"/>
      <c r="DB51" s="52"/>
      <c r="DC51" s="52"/>
      <c r="DD51" s="52"/>
      <c r="DE51" s="52"/>
      <c r="DF51" s="52"/>
      <c r="DG51" s="52"/>
      <c r="DH51" s="52"/>
      <c r="DI51" s="52"/>
      <c r="DJ51" s="52"/>
      <c r="DK51" s="52"/>
      <c r="DL51" s="52"/>
      <c r="DM51" s="52"/>
      <c r="DN51" s="52"/>
      <c r="DO51" s="52"/>
      <c r="DP51" s="52"/>
      <c r="DQ51" s="52"/>
      <c r="DR51" s="52"/>
      <c r="DS51" s="52"/>
      <c r="DT51" s="52"/>
      <c r="DU51" s="52"/>
      <c r="DV51" s="52"/>
      <c r="DW51" s="52"/>
      <c r="DX51" s="52"/>
      <c r="DY51" s="52"/>
      <c r="DZ51" s="52"/>
      <c r="EA51" s="52"/>
      <c r="EB51" s="52"/>
      <c r="EC51" s="52"/>
    </row>
    <row r="52" spans="1:143" s="91" customFormat="1" ht="21" customHeight="1">
      <c r="B52" s="66"/>
      <c r="C52" s="91" t="s">
        <v>147</v>
      </c>
      <c r="E52" s="26"/>
      <c r="F52" s="146">
        <v>0</v>
      </c>
      <c r="G52" s="146"/>
      <c r="H52" s="146">
        <v>0</v>
      </c>
      <c r="I52" s="121"/>
      <c r="J52" s="146">
        <v>0</v>
      </c>
      <c r="K52" s="60"/>
      <c r="L52" s="146">
        <v>0</v>
      </c>
      <c r="M52" s="147"/>
      <c r="N52" s="146">
        <v>0</v>
      </c>
      <c r="O52" s="121"/>
      <c r="P52" s="146">
        <v>0</v>
      </c>
      <c r="Q52" s="121"/>
      <c r="R52" s="146">
        <v>0</v>
      </c>
      <c r="S52" s="121"/>
      <c r="T52" s="147">
        <v>0</v>
      </c>
      <c r="U52" s="121"/>
      <c r="V52" s="148">
        <v>0</v>
      </c>
      <c r="W52" s="121"/>
      <c r="X52" s="146">
        <f>SUM(N52:V52)</f>
        <v>0</v>
      </c>
      <c r="Y52" s="121"/>
      <c r="Z52" s="146">
        <f>SUM(F52:L52,X52)</f>
        <v>0</v>
      </c>
      <c r="AA52" s="121"/>
      <c r="AB52" s="146">
        <v>8013</v>
      </c>
      <c r="AC52" s="22"/>
      <c r="AD52" s="121">
        <f>SUM(Z52:AB52)</f>
        <v>8013</v>
      </c>
      <c r="AE52" s="52"/>
      <c r="AF52" s="52"/>
      <c r="AG52" s="52"/>
      <c r="AH52" s="52"/>
      <c r="AI52" s="52"/>
      <c r="AJ52" s="52"/>
      <c r="AK52" s="52"/>
      <c r="AL52" s="52"/>
      <c r="AM52" s="52"/>
      <c r="AN52" s="52"/>
      <c r="AO52" s="52"/>
      <c r="AP52" s="52"/>
      <c r="AQ52" s="52"/>
      <c r="AR52" s="52"/>
      <c r="AS52" s="52"/>
      <c r="AT52" s="52"/>
      <c r="AU52" s="52"/>
      <c r="AV52" s="52"/>
      <c r="AW52" s="52"/>
      <c r="AX52" s="52"/>
      <c r="AY52" s="52"/>
      <c r="AZ52" s="52"/>
      <c r="BA52" s="52"/>
      <c r="BB52" s="52"/>
      <c r="BC52" s="52"/>
      <c r="BD52" s="52"/>
      <c r="BE52" s="52"/>
      <c r="BF52" s="52"/>
      <c r="BG52" s="52"/>
      <c r="BH52" s="52"/>
      <c r="BI52" s="52"/>
      <c r="BJ52" s="52"/>
      <c r="BK52" s="52"/>
      <c r="BL52" s="52"/>
      <c r="BM52" s="52"/>
      <c r="BN52" s="52"/>
      <c r="BO52" s="52"/>
      <c r="BP52" s="52"/>
      <c r="BQ52" s="52"/>
      <c r="BR52" s="52"/>
      <c r="BS52" s="52"/>
      <c r="BT52" s="52"/>
      <c r="BU52" s="52"/>
      <c r="BV52" s="52"/>
      <c r="BW52" s="52"/>
      <c r="BX52" s="52"/>
      <c r="BY52" s="52"/>
      <c r="BZ52" s="52"/>
      <c r="CA52" s="52"/>
      <c r="CB52" s="52"/>
      <c r="CC52" s="52"/>
      <c r="CD52" s="52"/>
      <c r="CE52" s="52"/>
      <c r="CF52" s="52"/>
      <c r="CG52" s="52"/>
      <c r="CH52" s="52"/>
      <c r="CI52" s="52"/>
      <c r="CJ52" s="52"/>
      <c r="CK52" s="52"/>
      <c r="CL52" s="52"/>
      <c r="CM52" s="52"/>
      <c r="CN52" s="52"/>
      <c r="CO52" s="52"/>
      <c r="CP52" s="52"/>
      <c r="CQ52" s="52"/>
      <c r="CR52" s="52"/>
      <c r="CS52" s="52"/>
      <c r="CT52" s="52"/>
      <c r="CU52" s="52"/>
      <c r="CV52" s="52"/>
      <c r="CW52" s="52"/>
      <c r="CX52" s="52"/>
      <c r="CY52" s="52"/>
      <c r="CZ52" s="52"/>
      <c r="DA52" s="52"/>
      <c r="DB52" s="52"/>
      <c r="DC52" s="52"/>
      <c r="DD52" s="52"/>
      <c r="DE52" s="52"/>
      <c r="DF52" s="52"/>
      <c r="DG52" s="52"/>
      <c r="DH52" s="52"/>
      <c r="DI52" s="52"/>
      <c r="DJ52" s="52"/>
      <c r="DK52" s="52"/>
      <c r="DL52" s="52"/>
      <c r="DM52" s="52"/>
      <c r="DN52" s="52"/>
      <c r="DO52" s="52"/>
      <c r="DP52" s="52"/>
      <c r="DQ52" s="52"/>
      <c r="DR52" s="52"/>
      <c r="DS52" s="52"/>
      <c r="DT52" s="52"/>
      <c r="DU52" s="52"/>
      <c r="DV52" s="52"/>
      <c r="DW52" s="52"/>
      <c r="DX52" s="52"/>
      <c r="DY52" s="52"/>
      <c r="DZ52" s="52"/>
      <c r="EA52" s="52"/>
      <c r="EB52" s="52"/>
      <c r="EC52" s="52"/>
    </row>
    <row r="53" spans="1:143" s="91" customFormat="1" ht="21" customHeight="1">
      <c r="B53" s="89"/>
      <c r="C53" s="89" t="s">
        <v>104</v>
      </c>
      <c r="E53" s="26"/>
      <c r="F53" s="41">
        <f>SUM(F51,F52)</f>
        <v>0</v>
      </c>
      <c r="G53" s="24"/>
      <c r="H53" s="41">
        <f>SUM(H51,H52)</f>
        <v>0</v>
      </c>
      <c r="I53" s="22"/>
      <c r="J53" s="41">
        <f>SUM(J51,J52)</f>
        <v>0</v>
      </c>
      <c r="K53" s="23"/>
      <c r="L53" s="41">
        <f>SUM(L51,L52)</f>
        <v>0</v>
      </c>
      <c r="M53" s="27"/>
      <c r="N53" s="41">
        <f>SUM(N51,N52)</f>
        <v>0</v>
      </c>
      <c r="O53" s="22"/>
      <c r="P53" s="41">
        <f>SUM(P51,P52)</f>
        <v>0</v>
      </c>
      <c r="Q53" s="22"/>
      <c r="R53" s="41">
        <f>SUM(R51,R52)</f>
        <v>0</v>
      </c>
      <c r="S53" s="22"/>
      <c r="T53" s="42">
        <f>SUM(T51,T52)</f>
        <v>0</v>
      </c>
      <c r="U53" s="22"/>
      <c r="V53" s="42">
        <f>SUM(V51,V52)</f>
        <v>25292</v>
      </c>
      <c r="W53" s="22"/>
      <c r="X53" s="41">
        <f>SUM(X51,X52)</f>
        <v>25292</v>
      </c>
      <c r="Y53" s="22"/>
      <c r="Z53" s="41">
        <f>SUM(Z51,Z52)</f>
        <v>25292</v>
      </c>
      <c r="AA53" s="22"/>
      <c r="AB53" s="41">
        <f>SUM(AB51,AB52)</f>
        <v>800614</v>
      </c>
      <c r="AC53" s="22"/>
      <c r="AD53" s="41">
        <f>SUM(AD51,AD52)</f>
        <v>825906</v>
      </c>
      <c r="AE53" s="52"/>
      <c r="AF53" s="52"/>
      <c r="AG53" s="52"/>
      <c r="AH53" s="52"/>
      <c r="AI53" s="52"/>
      <c r="AJ53" s="52"/>
      <c r="AK53" s="52"/>
      <c r="AL53" s="52"/>
      <c r="AM53" s="52"/>
      <c r="AN53" s="52"/>
      <c r="AO53" s="52"/>
      <c r="AP53" s="52"/>
      <c r="AQ53" s="52"/>
      <c r="AR53" s="52"/>
      <c r="AS53" s="52"/>
      <c r="AT53" s="52"/>
      <c r="AU53" s="52"/>
      <c r="AV53" s="52"/>
      <c r="AW53" s="52"/>
      <c r="AX53" s="52"/>
      <c r="AY53" s="52"/>
      <c r="AZ53" s="52"/>
      <c r="BA53" s="52"/>
      <c r="BB53" s="52"/>
      <c r="BC53" s="52"/>
      <c r="BD53" s="52"/>
      <c r="BE53" s="52"/>
      <c r="BF53" s="52"/>
      <c r="BG53" s="52"/>
      <c r="BH53" s="52"/>
      <c r="BI53" s="52"/>
      <c r="BJ53" s="52"/>
      <c r="BK53" s="52"/>
      <c r="BL53" s="52"/>
      <c r="BM53" s="52"/>
      <c r="BN53" s="52"/>
      <c r="BO53" s="52"/>
      <c r="BP53" s="52"/>
      <c r="BQ53" s="52"/>
      <c r="BR53" s="52"/>
      <c r="BS53" s="52"/>
      <c r="BT53" s="52"/>
      <c r="BU53" s="52"/>
      <c r="BV53" s="52"/>
      <c r="BW53" s="52"/>
      <c r="BX53" s="52"/>
      <c r="BY53" s="52"/>
      <c r="BZ53" s="52"/>
      <c r="CA53" s="52"/>
      <c r="CB53" s="52"/>
      <c r="CC53" s="52"/>
      <c r="CD53" s="52"/>
      <c r="CE53" s="52"/>
      <c r="CF53" s="52"/>
      <c r="CG53" s="52"/>
      <c r="CH53" s="52"/>
      <c r="CI53" s="52"/>
      <c r="CJ53" s="52"/>
      <c r="CK53" s="52"/>
      <c r="CL53" s="52"/>
      <c r="CM53" s="52"/>
      <c r="CN53" s="52"/>
      <c r="CO53" s="52"/>
      <c r="CP53" s="52"/>
      <c r="CQ53" s="52"/>
      <c r="CR53" s="52"/>
      <c r="CS53" s="52"/>
      <c r="CT53" s="52"/>
      <c r="CU53" s="52"/>
      <c r="CV53" s="52"/>
      <c r="CW53" s="52"/>
      <c r="CX53" s="52"/>
      <c r="CY53" s="52"/>
      <c r="CZ53" s="52"/>
      <c r="DA53" s="52"/>
      <c r="DB53" s="52"/>
      <c r="DC53" s="52"/>
      <c r="DD53" s="52"/>
      <c r="DE53" s="52"/>
      <c r="DF53" s="52"/>
      <c r="DG53" s="52"/>
      <c r="DH53" s="52"/>
      <c r="DI53" s="52"/>
      <c r="DJ53" s="52"/>
      <c r="DK53" s="52"/>
      <c r="DL53" s="52"/>
      <c r="DM53" s="52"/>
      <c r="DN53" s="52"/>
      <c r="DO53" s="52"/>
      <c r="DP53" s="52"/>
      <c r="DQ53" s="52"/>
      <c r="DR53" s="52"/>
      <c r="DS53" s="52"/>
      <c r="DT53" s="52"/>
      <c r="DU53" s="52"/>
      <c r="DV53" s="52"/>
      <c r="DW53" s="52"/>
      <c r="DX53" s="52"/>
      <c r="DY53" s="52"/>
      <c r="DZ53" s="52"/>
      <c r="EA53" s="52"/>
      <c r="EB53" s="52"/>
      <c r="EC53" s="52"/>
    </row>
    <row r="54" spans="1:143" s="91" customFormat="1" ht="21" customHeight="1">
      <c r="B54" s="88" t="s">
        <v>143</v>
      </c>
      <c r="C54" s="89"/>
      <c r="E54" s="26"/>
      <c r="F54" s="22"/>
      <c r="G54" s="22"/>
      <c r="H54" s="22"/>
      <c r="I54" s="22"/>
      <c r="J54" s="22"/>
      <c r="K54" s="23"/>
      <c r="L54" s="22"/>
      <c r="M54" s="27"/>
      <c r="N54" s="22"/>
      <c r="O54" s="22"/>
      <c r="P54" s="22"/>
      <c r="Q54" s="22"/>
      <c r="R54" s="27"/>
      <c r="S54" s="22"/>
      <c r="T54" s="27"/>
      <c r="U54" s="22"/>
      <c r="V54" s="27"/>
      <c r="W54" s="22"/>
      <c r="X54" s="22"/>
      <c r="Y54" s="22"/>
      <c r="Z54" s="22"/>
      <c r="AA54" s="22"/>
      <c r="AB54" s="22"/>
      <c r="AC54" s="22"/>
      <c r="AD54" s="22"/>
      <c r="AE54" s="52"/>
      <c r="AF54" s="52"/>
      <c r="AG54" s="52"/>
      <c r="AH54" s="52"/>
      <c r="AI54" s="52"/>
      <c r="AJ54" s="52"/>
      <c r="AK54" s="52"/>
      <c r="AL54" s="52"/>
      <c r="AM54" s="52"/>
      <c r="AN54" s="52"/>
      <c r="AO54" s="52"/>
      <c r="AP54" s="52"/>
      <c r="AQ54" s="52"/>
      <c r="AR54" s="52"/>
      <c r="AS54" s="52"/>
      <c r="AT54" s="52"/>
      <c r="AU54" s="52"/>
      <c r="AV54" s="52"/>
      <c r="AW54" s="52"/>
      <c r="AX54" s="52"/>
      <c r="AY54" s="52"/>
      <c r="AZ54" s="52"/>
      <c r="BA54" s="52"/>
      <c r="BB54" s="52"/>
      <c r="BC54" s="52"/>
      <c r="BD54" s="52"/>
      <c r="BE54" s="52"/>
      <c r="BF54" s="52"/>
      <c r="BG54" s="52"/>
      <c r="BH54" s="52"/>
      <c r="BI54" s="52"/>
      <c r="BJ54" s="52"/>
      <c r="BK54" s="52"/>
      <c r="BL54" s="52"/>
      <c r="BM54" s="52"/>
      <c r="BN54" s="52"/>
      <c r="BO54" s="52"/>
      <c r="BP54" s="52"/>
      <c r="BQ54" s="52"/>
      <c r="BR54" s="52"/>
      <c r="BS54" s="52"/>
      <c r="BT54" s="52"/>
      <c r="BU54" s="52"/>
      <c r="BV54" s="52"/>
      <c r="BW54" s="52"/>
      <c r="BX54" s="52"/>
      <c r="BY54" s="52"/>
      <c r="BZ54" s="52"/>
      <c r="CA54" s="52"/>
      <c r="CB54" s="52"/>
      <c r="CC54" s="52"/>
      <c r="CD54" s="52"/>
      <c r="CE54" s="52"/>
      <c r="CF54" s="52"/>
      <c r="CG54" s="52"/>
      <c r="CH54" s="52"/>
      <c r="CI54" s="52"/>
      <c r="CJ54" s="52"/>
      <c r="CK54" s="52"/>
      <c r="CL54" s="52"/>
      <c r="CM54" s="52"/>
      <c r="CN54" s="52"/>
      <c r="CO54" s="52"/>
      <c r="CP54" s="52"/>
      <c r="CQ54" s="52"/>
      <c r="CR54" s="52"/>
      <c r="CS54" s="52"/>
      <c r="CT54" s="52"/>
      <c r="CU54" s="52"/>
      <c r="CV54" s="52"/>
      <c r="CW54" s="52"/>
      <c r="CX54" s="52"/>
      <c r="CY54" s="52"/>
      <c r="CZ54" s="52"/>
      <c r="DA54" s="52"/>
      <c r="DB54" s="52"/>
      <c r="DC54" s="52"/>
      <c r="DD54" s="52"/>
      <c r="DE54" s="52"/>
      <c r="DF54" s="52"/>
      <c r="DG54" s="52"/>
      <c r="DH54" s="52"/>
      <c r="DI54" s="52"/>
      <c r="DJ54" s="52"/>
      <c r="DK54" s="52"/>
      <c r="DL54" s="52"/>
      <c r="DM54" s="52"/>
      <c r="DN54" s="52"/>
      <c r="DO54" s="52"/>
      <c r="DP54" s="52"/>
      <c r="DQ54" s="52"/>
      <c r="DR54" s="52"/>
      <c r="DS54" s="52"/>
      <c r="DT54" s="52"/>
      <c r="DU54" s="52"/>
      <c r="DV54" s="52"/>
      <c r="DW54" s="52"/>
      <c r="DX54" s="52"/>
      <c r="DY54" s="52"/>
      <c r="DZ54" s="52"/>
      <c r="EA54" s="52"/>
      <c r="EB54" s="52"/>
      <c r="EC54" s="52"/>
    </row>
    <row r="55" spans="1:143" s="91" customFormat="1" ht="21" customHeight="1">
      <c r="B55" s="88"/>
      <c r="C55" s="88" t="s">
        <v>144</v>
      </c>
      <c r="E55" s="26"/>
      <c r="F55" s="43">
        <f>SUM(F49,F53)</f>
        <v>0</v>
      </c>
      <c r="G55" s="24"/>
      <c r="H55" s="43">
        <f>SUM(H49,H53)</f>
        <v>0</v>
      </c>
      <c r="I55" s="22"/>
      <c r="J55" s="43">
        <f>SUM(J49,J53)</f>
        <v>0</v>
      </c>
      <c r="K55" s="23"/>
      <c r="L55" s="43">
        <f>SUM(L49,L53)</f>
        <v>-10199227</v>
      </c>
      <c r="M55" s="27"/>
      <c r="N55" s="43">
        <f>SUM(N49,N53)</f>
        <v>0</v>
      </c>
      <c r="O55" s="22"/>
      <c r="P55" s="43">
        <f>SUM(P49,P53)</f>
        <v>0</v>
      </c>
      <c r="Q55" s="22"/>
      <c r="R55" s="43">
        <f>SUM(R49,R53)</f>
        <v>0</v>
      </c>
      <c r="S55" s="22"/>
      <c r="T55" s="44">
        <f>SUM(T49,T53)</f>
        <v>0</v>
      </c>
      <c r="U55" s="22"/>
      <c r="V55" s="44">
        <f>SUM(V49,V53)</f>
        <v>25292</v>
      </c>
      <c r="W55" s="22"/>
      <c r="X55" s="43">
        <f>SUM(X49,X53)</f>
        <v>25292</v>
      </c>
      <c r="Y55" s="22"/>
      <c r="Z55" s="43">
        <f>SUM(Z49,Z53)</f>
        <v>-10173935</v>
      </c>
      <c r="AA55" s="22"/>
      <c r="AB55" s="43">
        <f>SUM(AB49,AB53)</f>
        <v>-155050</v>
      </c>
      <c r="AC55" s="22"/>
      <c r="AD55" s="43">
        <f>SUM(AD49,AD53)</f>
        <v>-10328985</v>
      </c>
      <c r="AE55" s="52"/>
      <c r="AF55" s="52"/>
      <c r="AG55" s="52"/>
      <c r="AH55" s="52"/>
      <c r="AI55" s="52"/>
      <c r="AJ55" s="52"/>
      <c r="AK55" s="52"/>
      <c r="AL55" s="52"/>
      <c r="AM55" s="52"/>
      <c r="AN55" s="52"/>
      <c r="AO55" s="52"/>
      <c r="AP55" s="52"/>
      <c r="AQ55" s="52"/>
      <c r="AR55" s="52"/>
      <c r="AS55" s="52"/>
      <c r="AT55" s="52"/>
      <c r="AU55" s="52"/>
      <c r="AV55" s="52"/>
      <c r="AW55" s="52"/>
      <c r="AX55" s="52"/>
      <c r="AY55" s="52"/>
      <c r="AZ55" s="52"/>
      <c r="BA55" s="52"/>
      <c r="BB55" s="52"/>
      <c r="BC55" s="52"/>
      <c r="BD55" s="52"/>
      <c r="BE55" s="52"/>
      <c r="BF55" s="52"/>
      <c r="BG55" s="52"/>
      <c r="BH55" s="52"/>
      <c r="BI55" s="52"/>
      <c r="BJ55" s="52"/>
      <c r="BK55" s="52"/>
      <c r="BL55" s="52"/>
      <c r="BM55" s="52"/>
      <c r="BN55" s="52"/>
      <c r="BO55" s="52"/>
      <c r="BP55" s="52"/>
      <c r="BQ55" s="52"/>
      <c r="BR55" s="52"/>
      <c r="BS55" s="52"/>
      <c r="BT55" s="52"/>
      <c r="BU55" s="52"/>
      <c r="BV55" s="52"/>
      <c r="BW55" s="52"/>
      <c r="BX55" s="52"/>
      <c r="BY55" s="52"/>
      <c r="BZ55" s="52"/>
      <c r="CA55" s="52"/>
      <c r="CB55" s="52"/>
      <c r="CC55" s="52"/>
      <c r="CD55" s="52"/>
      <c r="CE55" s="52"/>
      <c r="CF55" s="52"/>
      <c r="CG55" s="52"/>
      <c r="CH55" s="52"/>
      <c r="CI55" s="52"/>
      <c r="CJ55" s="52"/>
      <c r="CK55" s="52"/>
      <c r="CL55" s="52"/>
      <c r="CM55" s="52"/>
      <c r="CN55" s="52"/>
      <c r="CO55" s="52"/>
      <c r="CP55" s="52"/>
      <c r="CQ55" s="52"/>
      <c r="CR55" s="52"/>
      <c r="CS55" s="52"/>
      <c r="CT55" s="52"/>
      <c r="CU55" s="52"/>
      <c r="CV55" s="52"/>
      <c r="CW55" s="52"/>
      <c r="CX55" s="52"/>
      <c r="CY55" s="52"/>
      <c r="CZ55" s="52"/>
      <c r="DA55" s="52"/>
      <c r="DB55" s="52"/>
      <c r="DC55" s="52"/>
      <c r="DD55" s="52"/>
      <c r="DE55" s="52"/>
      <c r="DF55" s="52"/>
      <c r="DG55" s="52"/>
      <c r="DH55" s="52"/>
      <c r="DI55" s="52"/>
      <c r="DJ55" s="52"/>
      <c r="DK55" s="52"/>
      <c r="DL55" s="52"/>
      <c r="DM55" s="52"/>
      <c r="DN55" s="52"/>
      <c r="DO55" s="52"/>
      <c r="DP55" s="52"/>
      <c r="DQ55" s="52"/>
      <c r="DR55" s="52"/>
      <c r="DS55" s="52"/>
      <c r="DT55" s="52"/>
      <c r="DU55" s="52"/>
      <c r="DV55" s="52"/>
      <c r="DW55" s="52"/>
      <c r="DX55" s="52"/>
      <c r="DY55" s="52"/>
      <c r="DZ55" s="52"/>
      <c r="EA55" s="52"/>
      <c r="EB55" s="52"/>
      <c r="EC55" s="52"/>
    </row>
    <row r="56" spans="1:143" s="91" customFormat="1" ht="21" customHeight="1">
      <c r="B56" s="88" t="s">
        <v>165</v>
      </c>
      <c r="C56" s="88"/>
      <c r="E56" s="26"/>
      <c r="F56" s="24"/>
      <c r="G56" s="24"/>
      <c r="H56" s="24"/>
      <c r="I56" s="22"/>
      <c r="J56" s="24"/>
      <c r="K56" s="23"/>
      <c r="L56" s="24"/>
      <c r="M56" s="27"/>
      <c r="N56" s="24"/>
      <c r="O56" s="22"/>
      <c r="P56" s="24"/>
      <c r="Q56" s="22"/>
      <c r="R56" s="27"/>
      <c r="S56" s="22"/>
      <c r="T56" s="27"/>
      <c r="U56" s="22"/>
      <c r="V56" s="22"/>
      <c r="W56" s="22"/>
      <c r="X56" s="24"/>
      <c r="Y56" s="22"/>
      <c r="Z56" s="24"/>
      <c r="AA56" s="22"/>
      <c r="AB56" s="24"/>
      <c r="AC56" s="22"/>
      <c r="AD56" s="22"/>
      <c r="AE56" s="52"/>
      <c r="AF56" s="52"/>
      <c r="AG56" s="52"/>
      <c r="AH56" s="52"/>
      <c r="AI56" s="52"/>
      <c r="AJ56" s="52"/>
      <c r="AK56" s="52"/>
      <c r="AL56" s="52"/>
      <c r="AM56" s="52"/>
      <c r="AN56" s="52"/>
      <c r="AO56" s="52"/>
      <c r="AP56" s="52"/>
      <c r="AQ56" s="52"/>
      <c r="AR56" s="52"/>
      <c r="AS56" s="52"/>
      <c r="AT56" s="52"/>
      <c r="AU56" s="52"/>
      <c r="AV56" s="52"/>
      <c r="AW56" s="52"/>
      <c r="AX56" s="52"/>
      <c r="AY56" s="52"/>
      <c r="AZ56" s="52"/>
      <c r="BA56" s="52"/>
      <c r="BB56" s="52"/>
      <c r="BC56" s="52"/>
      <c r="BD56" s="52"/>
      <c r="BE56" s="52"/>
      <c r="BF56" s="52"/>
      <c r="BG56" s="52"/>
      <c r="BH56" s="52"/>
      <c r="BI56" s="52"/>
      <c r="BJ56" s="52"/>
      <c r="BK56" s="52"/>
      <c r="BL56" s="52"/>
      <c r="BM56" s="52"/>
      <c r="BN56" s="52"/>
      <c r="BO56" s="52"/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52"/>
      <c r="CA56" s="52"/>
      <c r="CB56" s="52"/>
      <c r="CC56" s="52"/>
      <c r="CD56" s="52"/>
      <c r="CE56" s="52"/>
      <c r="CF56" s="52"/>
      <c r="CG56" s="52"/>
      <c r="CH56" s="52"/>
      <c r="CI56" s="52"/>
      <c r="CJ56" s="52"/>
      <c r="CK56" s="52"/>
      <c r="CL56" s="52"/>
      <c r="CM56" s="52"/>
      <c r="CN56" s="52"/>
      <c r="CO56" s="52"/>
      <c r="CP56" s="52"/>
      <c r="CQ56" s="52"/>
      <c r="CR56" s="52"/>
      <c r="CS56" s="52"/>
      <c r="CT56" s="52"/>
      <c r="CU56" s="52"/>
      <c r="CV56" s="52"/>
      <c r="CW56" s="52"/>
      <c r="CX56" s="52"/>
      <c r="CY56" s="52"/>
      <c r="CZ56" s="52"/>
      <c r="DA56" s="52"/>
      <c r="DB56" s="52"/>
      <c r="DC56" s="52"/>
      <c r="DD56" s="52"/>
      <c r="DE56" s="52"/>
      <c r="DF56" s="52"/>
      <c r="DG56" s="52"/>
      <c r="DH56" s="52"/>
      <c r="DI56" s="52"/>
      <c r="DJ56" s="52"/>
      <c r="DK56" s="52"/>
      <c r="DL56" s="52"/>
      <c r="DM56" s="52"/>
      <c r="DN56" s="52"/>
      <c r="DO56" s="52"/>
      <c r="DP56" s="52"/>
      <c r="DQ56" s="52"/>
      <c r="DR56" s="52"/>
      <c r="DS56" s="52"/>
      <c r="DT56" s="52"/>
      <c r="DU56" s="52"/>
      <c r="DV56" s="52"/>
      <c r="DW56" s="52"/>
      <c r="DX56" s="52"/>
      <c r="DY56" s="52"/>
      <c r="DZ56" s="52"/>
      <c r="EA56" s="52"/>
      <c r="EB56" s="52"/>
      <c r="EC56" s="52"/>
    </row>
    <row r="57" spans="1:143" s="91" customFormat="1" ht="21" customHeight="1">
      <c r="B57" s="88"/>
      <c r="C57" s="138" t="s">
        <v>89</v>
      </c>
      <c r="E57" s="26"/>
      <c r="F57" s="146">
        <v>0</v>
      </c>
      <c r="G57" s="146"/>
      <c r="H57" s="146">
        <v>0</v>
      </c>
      <c r="I57" s="121"/>
      <c r="J57" s="146">
        <v>0</v>
      </c>
      <c r="K57" s="60"/>
      <c r="L57" s="146">
        <v>14913956</v>
      </c>
      <c r="M57" s="147"/>
      <c r="N57" s="146">
        <v>0</v>
      </c>
      <c r="O57" s="121"/>
      <c r="P57" s="146">
        <v>0</v>
      </c>
      <c r="Q57" s="121"/>
      <c r="R57" s="146">
        <v>0</v>
      </c>
      <c r="S57" s="121"/>
      <c r="T57" s="147">
        <v>0</v>
      </c>
      <c r="U57" s="121"/>
      <c r="V57" s="121">
        <v>0</v>
      </c>
      <c r="W57" s="121"/>
      <c r="X57" s="146">
        <f>SUM(N57:V57)</f>
        <v>0</v>
      </c>
      <c r="Y57" s="121"/>
      <c r="Z57" s="146">
        <f>SUM(F57:L57,X57)</f>
        <v>14913956</v>
      </c>
      <c r="AA57" s="121"/>
      <c r="AB57" s="146">
        <v>3362760</v>
      </c>
      <c r="AC57" s="121"/>
      <c r="AD57" s="121">
        <f>SUM(Z57:AB57)</f>
        <v>18276716</v>
      </c>
      <c r="AE57" s="52"/>
      <c r="AF57" s="52"/>
      <c r="AG57" s="52"/>
      <c r="AH57" s="52"/>
      <c r="AI57" s="52"/>
      <c r="AJ57" s="52"/>
      <c r="AK57" s="52"/>
      <c r="AL57" s="52"/>
      <c r="AM57" s="52"/>
      <c r="AN57" s="52"/>
      <c r="AO57" s="52"/>
      <c r="AP57" s="52"/>
      <c r="AQ57" s="52"/>
      <c r="AR57" s="52"/>
      <c r="AS57" s="52"/>
      <c r="AT57" s="52"/>
      <c r="AU57" s="52"/>
      <c r="AV57" s="52"/>
      <c r="AW57" s="52"/>
      <c r="AX57" s="52"/>
      <c r="AY57" s="52"/>
      <c r="AZ57" s="52"/>
      <c r="BA57" s="52"/>
      <c r="BB57" s="52"/>
      <c r="BC57" s="52"/>
      <c r="BD57" s="52"/>
      <c r="BE57" s="52"/>
      <c r="BF57" s="52"/>
      <c r="BG57" s="52"/>
      <c r="BH57" s="52"/>
      <c r="BI57" s="52"/>
      <c r="BJ57" s="52"/>
      <c r="BK57" s="52"/>
      <c r="BL57" s="52"/>
      <c r="BM57" s="52"/>
      <c r="BN57" s="52"/>
      <c r="BO57" s="52"/>
      <c r="BP57" s="52"/>
      <c r="BQ57" s="52"/>
      <c r="BR57" s="52"/>
      <c r="BS57" s="52"/>
      <c r="BT57" s="52"/>
      <c r="BU57" s="52"/>
      <c r="BV57" s="52"/>
      <c r="BW57" s="52"/>
      <c r="BX57" s="52"/>
      <c r="BY57" s="52"/>
      <c r="BZ57" s="52"/>
      <c r="CA57" s="52"/>
      <c r="CB57" s="52"/>
      <c r="CC57" s="52"/>
      <c r="CD57" s="52"/>
      <c r="CE57" s="52"/>
      <c r="CF57" s="52"/>
      <c r="CG57" s="52"/>
      <c r="CH57" s="52"/>
      <c r="CI57" s="52"/>
      <c r="CJ57" s="52"/>
      <c r="CK57" s="52"/>
      <c r="CL57" s="52"/>
      <c r="CM57" s="52"/>
      <c r="CN57" s="52"/>
      <c r="CO57" s="52"/>
      <c r="CP57" s="52"/>
      <c r="CQ57" s="52"/>
      <c r="CR57" s="52"/>
      <c r="CS57" s="52"/>
      <c r="CT57" s="52"/>
      <c r="CU57" s="52"/>
      <c r="CV57" s="52"/>
      <c r="CW57" s="52"/>
      <c r="CX57" s="52"/>
      <c r="CY57" s="52"/>
      <c r="CZ57" s="52"/>
      <c r="DA57" s="52"/>
      <c r="DB57" s="52"/>
      <c r="DC57" s="52"/>
      <c r="DD57" s="52"/>
      <c r="DE57" s="52"/>
      <c r="DF57" s="52"/>
      <c r="DG57" s="52"/>
      <c r="DH57" s="52"/>
      <c r="DI57" s="52"/>
      <c r="DJ57" s="52"/>
      <c r="DK57" s="52"/>
      <c r="DL57" s="52"/>
      <c r="DM57" s="52"/>
      <c r="DN57" s="52"/>
      <c r="DO57" s="52"/>
      <c r="DP57" s="52"/>
      <c r="DQ57" s="52"/>
      <c r="DR57" s="52"/>
      <c r="DS57" s="52"/>
      <c r="DT57" s="52"/>
      <c r="DU57" s="52"/>
      <c r="DV57" s="52"/>
      <c r="DW57" s="52"/>
      <c r="DX57" s="52"/>
      <c r="DY57" s="52"/>
      <c r="DZ57" s="52"/>
      <c r="EA57" s="52"/>
      <c r="EB57" s="52"/>
      <c r="EC57" s="52"/>
    </row>
    <row r="58" spans="1:143" s="91" customFormat="1" ht="21" customHeight="1">
      <c r="B58" s="88"/>
      <c r="C58" s="138" t="s">
        <v>72</v>
      </c>
      <c r="E58" s="26"/>
      <c r="F58" s="146">
        <v>0</v>
      </c>
      <c r="G58" s="146"/>
      <c r="H58" s="146">
        <v>0</v>
      </c>
      <c r="I58" s="121"/>
      <c r="J58" s="146">
        <v>0</v>
      </c>
      <c r="K58" s="60"/>
      <c r="L58" s="146">
        <v>-13563</v>
      </c>
      <c r="M58" s="147"/>
      <c r="N58" s="146">
        <v>5321770</v>
      </c>
      <c r="O58" s="121"/>
      <c r="P58" s="146">
        <v>-36852</v>
      </c>
      <c r="Q58" s="121"/>
      <c r="R58" s="146">
        <v>556704</v>
      </c>
      <c r="S58" s="121"/>
      <c r="T58" s="147">
        <v>865549</v>
      </c>
      <c r="U58" s="121"/>
      <c r="V58" s="148">
        <v>0</v>
      </c>
      <c r="W58" s="121"/>
      <c r="X58" s="146">
        <f>SUM(N58:V58)</f>
        <v>6707171</v>
      </c>
      <c r="Y58" s="121"/>
      <c r="Z58" s="146">
        <f>SUM(F58:L58,X58)</f>
        <v>6693608</v>
      </c>
      <c r="AA58" s="121"/>
      <c r="AB58" s="146">
        <v>797852</v>
      </c>
      <c r="AC58" s="121"/>
      <c r="AD58" s="121">
        <f>SUM(Z58:AB58)</f>
        <v>7491460</v>
      </c>
      <c r="AE58" s="52"/>
      <c r="AF58" s="52"/>
      <c r="AG58" s="52"/>
      <c r="AH58" s="52"/>
      <c r="AI58" s="52"/>
      <c r="AJ58" s="52"/>
      <c r="AK58" s="52"/>
      <c r="AL58" s="52"/>
      <c r="AM58" s="52"/>
      <c r="AN58" s="52"/>
      <c r="AO58" s="52"/>
      <c r="AP58" s="52"/>
      <c r="AQ58" s="52"/>
      <c r="AR58" s="52"/>
      <c r="AS58" s="52"/>
      <c r="AT58" s="52"/>
      <c r="AU58" s="52"/>
      <c r="AV58" s="52"/>
      <c r="AW58" s="52"/>
      <c r="AX58" s="52"/>
      <c r="AY58" s="52"/>
      <c r="AZ58" s="52"/>
      <c r="BA58" s="52"/>
      <c r="BB58" s="52"/>
      <c r="BC58" s="52"/>
      <c r="BD58" s="52"/>
      <c r="BE58" s="52"/>
      <c r="BF58" s="52"/>
      <c r="BG58" s="52"/>
      <c r="BH58" s="52"/>
      <c r="BI58" s="52"/>
      <c r="BJ58" s="52"/>
      <c r="BK58" s="52"/>
      <c r="BL58" s="52"/>
      <c r="BM58" s="52"/>
      <c r="BN58" s="52"/>
      <c r="BO58" s="52"/>
      <c r="BP58" s="52"/>
      <c r="BQ58" s="52"/>
      <c r="BR58" s="52"/>
      <c r="BS58" s="52"/>
      <c r="BT58" s="52"/>
      <c r="BU58" s="52"/>
      <c r="BV58" s="52"/>
      <c r="BW58" s="52"/>
      <c r="BX58" s="52"/>
      <c r="BY58" s="52"/>
      <c r="BZ58" s="52"/>
      <c r="CA58" s="52"/>
      <c r="CB58" s="52"/>
      <c r="CC58" s="52"/>
      <c r="CD58" s="52"/>
      <c r="CE58" s="52"/>
      <c r="CF58" s="52"/>
      <c r="CG58" s="52"/>
      <c r="CH58" s="52"/>
      <c r="CI58" s="52"/>
      <c r="CJ58" s="52"/>
      <c r="CK58" s="52"/>
      <c r="CL58" s="52"/>
      <c r="CM58" s="52"/>
      <c r="CN58" s="52"/>
      <c r="CO58" s="52"/>
      <c r="CP58" s="52"/>
      <c r="CQ58" s="52"/>
      <c r="CR58" s="52"/>
      <c r="CS58" s="52"/>
      <c r="CT58" s="52"/>
      <c r="CU58" s="52"/>
      <c r="CV58" s="52"/>
      <c r="CW58" s="52"/>
      <c r="CX58" s="52"/>
      <c r="CY58" s="52"/>
      <c r="CZ58" s="52"/>
      <c r="DA58" s="52"/>
      <c r="DB58" s="52"/>
      <c r="DC58" s="52"/>
      <c r="DD58" s="52"/>
      <c r="DE58" s="52"/>
      <c r="DF58" s="52"/>
      <c r="DG58" s="52"/>
      <c r="DH58" s="52"/>
      <c r="DI58" s="52"/>
      <c r="DJ58" s="52"/>
      <c r="DK58" s="52"/>
      <c r="DL58" s="52"/>
      <c r="DM58" s="52"/>
      <c r="DN58" s="52"/>
      <c r="DO58" s="52"/>
      <c r="DP58" s="52"/>
      <c r="DQ58" s="52"/>
      <c r="DR58" s="52"/>
      <c r="DS58" s="52"/>
      <c r="DT58" s="52"/>
      <c r="DU58" s="52"/>
      <c r="DV58" s="52"/>
      <c r="DW58" s="52"/>
      <c r="DX58" s="52"/>
      <c r="DY58" s="52"/>
      <c r="DZ58" s="52"/>
      <c r="EA58" s="52"/>
      <c r="EB58" s="52"/>
      <c r="EC58" s="52"/>
    </row>
    <row r="59" spans="1:143" s="91" customFormat="1" ht="21" customHeight="1">
      <c r="B59" s="128" t="s">
        <v>214</v>
      </c>
      <c r="C59" s="129"/>
      <c r="E59" s="26"/>
      <c r="F59" s="41">
        <f>SUM(F57:F58)</f>
        <v>0</v>
      </c>
      <c r="G59" s="24"/>
      <c r="H59" s="41">
        <f>SUM(H57:H58)</f>
        <v>0</v>
      </c>
      <c r="I59" s="22"/>
      <c r="J59" s="41">
        <f>SUM(J57:J58)</f>
        <v>0</v>
      </c>
      <c r="K59" s="23"/>
      <c r="L59" s="41">
        <f>SUM(L57:L58)</f>
        <v>14900393</v>
      </c>
      <c r="M59" s="27"/>
      <c r="N59" s="41">
        <f>SUM(N57:N58)</f>
        <v>5321770</v>
      </c>
      <c r="O59" s="22"/>
      <c r="P59" s="41">
        <f>SUM(P57:P58)</f>
        <v>-36852</v>
      </c>
      <c r="Q59" s="22"/>
      <c r="R59" s="41">
        <f>SUM(R57:R58)</f>
        <v>556704</v>
      </c>
      <c r="S59" s="22"/>
      <c r="T59" s="42">
        <f>SUM(T57:T58)</f>
        <v>865549</v>
      </c>
      <c r="U59" s="22"/>
      <c r="V59" s="42">
        <f>SUM(V57:V58)</f>
        <v>0</v>
      </c>
      <c r="W59" s="22"/>
      <c r="X59" s="41">
        <f>SUM(X57:X58)</f>
        <v>6707171</v>
      </c>
      <c r="Y59" s="22"/>
      <c r="Z59" s="41">
        <f>SUM(Z57:Z58)</f>
        <v>21607564</v>
      </c>
      <c r="AA59" s="22"/>
      <c r="AB59" s="41">
        <f>SUM(AB57:AB58)</f>
        <v>4160612</v>
      </c>
      <c r="AC59" s="22"/>
      <c r="AD59" s="41">
        <f>SUM(AD57:AD58)</f>
        <v>25768176</v>
      </c>
      <c r="AE59" s="52"/>
      <c r="AF59" s="52"/>
      <c r="AG59" s="52"/>
      <c r="AH59" s="52"/>
      <c r="AI59" s="52"/>
      <c r="AJ59" s="52"/>
      <c r="AK59" s="52"/>
      <c r="AL59" s="52"/>
      <c r="AM59" s="52"/>
      <c r="AN59" s="52"/>
      <c r="AO59" s="52"/>
      <c r="AP59" s="52"/>
      <c r="AQ59" s="52"/>
      <c r="AR59" s="52"/>
      <c r="AS59" s="52"/>
      <c r="AT59" s="52"/>
      <c r="AU59" s="52"/>
      <c r="AV59" s="52"/>
      <c r="AW59" s="52"/>
      <c r="AX59" s="52"/>
      <c r="AY59" s="52"/>
      <c r="AZ59" s="52"/>
      <c r="BA59" s="52"/>
      <c r="BB59" s="52"/>
      <c r="BC59" s="52"/>
      <c r="BD59" s="52"/>
      <c r="BE59" s="52"/>
      <c r="BF59" s="52"/>
      <c r="BG59" s="52"/>
      <c r="BH59" s="52"/>
      <c r="BI59" s="52"/>
      <c r="BJ59" s="52"/>
      <c r="BK59" s="52"/>
      <c r="BL59" s="52"/>
      <c r="BM59" s="52"/>
      <c r="BN59" s="52"/>
      <c r="BO59" s="52"/>
      <c r="BP59" s="52"/>
      <c r="BQ59" s="52"/>
      <c r="BR59" s="52"/>
      <c r="BS59" s="52"/>
      <c r="BT59" s="52"/>
      <c r="BU59" s="52"/>
      <c r="BV59" s="52"/>
      <c r="BW59" s="52"/>
      <c r="BX59" s="52"/>
      <c r="BY59" s="52"/>
      <c r="BZ59" s="52"/>
      <c r="CA59" s="52"/>
      <c r="CB59" s="52"/>
      <c r="CC59" s="52"/>
      <c r="CD59" s="52"/>
      <c r="CE59" s="52"/>
      <c r="CF59" s="52"/>
      <c r="CG59" s="52"/>
      <c r="CH59" s="52"/>
      <c r="CI59" s="52"/>
      <c r="CJ59" s="52"/>
      <c r="CK59" s="52"/>
      <c r="CL59" s="52"/>
      <c r="CM59" s="52"/>
      <c r="CN59" s="52"/>
      <c r="CO59" s="52"/>
      <c r="CP59" s="52"/>
      <c r="CQ59" s="52"/>
      <c r="CR59" s="52"/>
      <c r="CS59" s="52"/>
      <c r="CT59" s="52"/>
      <c r="CU59" s="52"/>
      <c r="CV59" s="52"/>
      <c r="CW59" s="52"/>
      <c r="CX59" s="52"/>
      <c r="CY59" s="52"/>
      <c r="CZ59" s="52"/>
      <c r="DA59" s="52"/>
      <c r="DB59" s="52"/>
      <c r="DC59" s="52"/>
      <c r="DD59" s="52"/>
      <c r="DE59" s="52"/>
      <c r="DF59" s="52"/>
      <c r="DG59" s="52"/>
      <c r="DH59" s="52"/>
      <c r="DI59" s="52"/>
      <c r="DJ59" s="52"/>
      <c r="DK59" s="52"/>
      <c r="DL59" s="52"/>
      <c r="DM59" s="52"/>
      <c r="DN59" s="52"/>
      <c r="DO59" s="52"/>
      <c r="DP59" s="52"/>
      <c r="DQ59" s="52"/>
      <c r="DR59" s="52"/>
      <c r="DS59" s="52"/>
      <c r="DT59" s="52"/>
      <c r="DU59" s="52"/>
      <c r="DV59" s="52"/>
      <c r="DW59" s="52"/>
      <c r="DX59" s="52"/>
      <c r="DY59" s="52"/>
      <c r="DZ59" s="52"/>
      <c r="EA59" s="52"/>
      <c r="EB59" s="52"/>
      <c r="EC59" s="52"/>
    </row>
    <row r="60" spans="1:143" ht="21" customHeight="1" thickBot="1">
      <c r="A60" s="91"/>
      <c r="B60" s="28" t="s">
        <v>226</v>
      </c>
      <c r="C60" s="28"/>
      <c r="D60" s="91"/>
      <c r="E60" s="26"/>
      <c r="F60" s="45">
        <f>SUM(F43,F55,F59)</f>
        <v>1200000</v>
      </c>
      <c r="G60" s="146"/>
      <c r="H60" s="45">
        <f>SUM(H43,H55,H59)</f>
        <v>160000</v>
      </c>
      <c r="I60" s="22"/>
      <c r="J60" s="45">
        <f>SUM(J43,J55,J59)</f>
        <v>10516000</v>
      </c>
      <c r="K60" s="22"/>
      <c r="L60" s="45">
        <f>SUM(L43,L55,L59)</f>
        <v>325798348</v>
      </c>
      <c r="M60" s="22"/>
      <c r="N60" s="45">
        <f>SUM(N43,N55,N59)</f>
        <v>-15691862</v>
      </c>
      <c r="O60" s="22"/>
      <c r="P60" s="45">
        <f>SUM(P43,P55,P59)</f>
        <v>33980</v>
      </c>
      <c r="Q60" s="22"/>
      <c r="R60" s="45">
        <f>SUM(R43,R55,R59)</f>
        <v>7037764</v>
      </c>
      <c r="S60" s="22"/>
      <c r="T60" s="45">
        <f>SUM(T43,T55,T59)</f>
        <v>-925734</v>
      </c>
      <c r="U60" s="22"/>
      <c r="V60" s="45">
        <f>SUM(V43,V55,V59)</f>
        <v>4277312</v>
      </c>
      <c r="W60" s="22"/>
      <c r="X60" s="45">
        <f>SUM(X43,X55,X59)</f>
        <v>-5268540</v>
      </c>
      <c r="Y60" s="22"/>
      <c r="Z60" s="45">
        <f>SUM(Z43,Z55,Z59)</f>
        <v>332405808</v>
      </c>
      <c r="AA60" s="22"/>
      <c r="AB60" s="45">
        <f>SUM(AB43,AB55,AB59)</f>
        <v>79159425</v>
      </c>
      <c r="AC60" s="22"/>
      <c r="AD60" s="45">
        <f>SUM(AD43,AD55,AD59)</f>
        <v>411565233</v>
      </c>
      <c r="ED60" s="47"/>
      <c r="EE60" s="47"/>
      <c r="EF60" s="47"/>
      <c r="EG60" s="47"/>
      <c r="EH60" s="47"/>
      <c r="EI60" s="47"/>
      <c r="EJ60" s="47"/>
      <c r="EK60" s="47"/>
      <c r="EL60" s="47"/>
      <c r="EM60" s="47"/>
    </row>
    <row r="61" spans="1:143" ht="5.0999999999999996" customHeight="1" thickTop="1"/>
  </sheetData>
  <phoneticPr fontId="6" type="noConversion"/>
  <printOptions horizontalCentered="1"/>
  <pageMargins left="0.39370078740157483" right="0.39370078740157483" top="0.59055118110236227" bottom="0.39370078740157483" header="0.59055118110236227" footer="0.19685039370078741"/>
  <pageSetup paperSize="9" scale="70" firstPageNumber="8" fitToHeight="2" orientation="landscape" blackAndWhite="1" useFirstPageNumber="1" r:id="rId1"/>
  <headerFooter>
    <oddFooter>&amp;Lหมายเหตุประกอบงบการเงินระหว่างกาลเป็นส่วนหนึ่งของงบการเงินระหว่างกาลนี้
&amp;C&amp;P</oddFooter>
  </headerFooter>
  <rowBreaks count="2" manualBreakCount="2">
    <brk id="30" min="1" max="29" man="1"/>
    <brk id="61" min="1" max="27" man="1"/>
  </rowBreaks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5"/>
  <sheetViews>
    <sheetView showGridLines="0" zoomScaleNormal="100" zoomScaleSheetLayoutView="100" workbookViewId="0"/>
  </sheetViews>
  <sheetFormatPr defaultColWidth="9.125" defaultRowHeight="23.25" customHeight="1"/>
  <cols>
    <col min="1" max="1" width="1.75" style="55" customWidth="1"/>
    <col min="2" max="2" width="2.75" style="112" customWidth="1"/>
    <col min="3" max="3" width="51.75" style="112" customWidth="1"/>
    <col min="4" max="4" width="8.75" style="112" customWidth="1"/>
    <col min="5" max="5" width="1.75" style="112" customWidth="1"/>
    <col min="6" max="6" width="15.75" style="55" customWidth="1"/>
    <col min="7" max="7" width="1.75" style="55" customWidth="1"/>
    <col min="8" max="8" width="15.75" style="55" customWidth="1"/>
    <col min="9" max="9" width="2.75" style="55" customWidth="1"/>
    <col min="10" max="16384" width="9.125" style="55"/>
  </cols>
  <sheetData>
    <row r="1" spans="1:9" ht="23.1" customHeight="1">
      <c r="B1" s="75" t="s">
        <v>157</v>
      </c>
      <c r="C1" s="75"/>
      <c r="D1" s="75"/>
      <c r="E1" s="75"/>
    </row>
    <row r="2" spans="1:9" ht="23.1" customHeight="1">
      <c r="B2" s="75" t="s">
        <v>19</v>
      </c>
      <c r="C2" s="75"/>
      <c r="D2" s="75"/>
      <c r="E2" s="75"/>
    </row>
    <row r="3" spans="1:9" ht="23.1" customHeight="1">
      <c r="B3" s="93" t="str">
        <f>'2'!B3</f>
        <v>สำหรับงวดสามเดือนสิ้นสุดวันที่ 31 มีนาคม 2564 (ไม่ได้ตรวจสอบ)</v>
      </c>
      <c r="C3" s="76"/>
      <c r="D3" s="76"/>
      <c r="E3" s="76"/>
    </row>
    <row r="4" spans="1:9" ht="21" customHeight="1">
      <c r="B4" s="76"/>
      <c r="C4" s="76"/>
      <c r="D4" s="76"/>
      <c r="E4" s="76"/>
      <c r="F4" s="137"/>
      <c r="G4" s="137"/>
      <c r="H4" s="137"/>
    </row>
    <row r="5" spans="1:9" ht="23.1" customHeight="1">
      <c r="B5" s="29"/>
      <c r="C5" s="29"/>
      <c r="D5" s="102"/>
      <c r="E5" s="29"/>
      <c r="F5" s="61">
        <f>'2'!$G$5</f>
        <v>2564</v>
      </c>
      <c r="G5" s="61"/>
      <c r="H5" s="61">
        <f>'2'!$I$5</f>
        <v>2563</v>
      </c>
    </row>
    <row r="6" spans="1:9" ht="23.1" customHeight="1">
      <c r="B6" s="29"/>
      <c r="C6" s="29"/>
      <c r="D6" s="29"/>
      <c r="E6" s="29"/>
      <c r="F6" s="123" t="s">
        <v>41</v>
      </c>
      <c r="G6" s="123"/>
      <c r="H6" s="123"/>
    </row>
    <row r="7" spans="1:9" s="78" customFormat="1" ht="21.9" customHeight="1">
      <c r="B7" s="66" t="s">
        <v>20</v>
      </c>
      <c r="C7" s="66"/>
      <c r="D7" s="66"/>
      <c r="E7" s="66"/>
      <c r="F7" s="105"/>
      <c r="G7" s="105"/>
      <c r="H7" s="105"/>
      <c r="I7" s="77"/>
    </row>
    <row r="8" spans="1:9" ht="21.9" customHeight="1">
      <c r="B8" s="91" t="s">
        <v>163</v>
      </c>
      <c r="C8" s="91"/>
      <c r="D8" s="91"/>
      <c r="E8" s="91"/>
      <c r="F8" s="79">
        <v>18276716</v>
      </c>
      <c r="H8" s="79">
        <v>6001111</v>
      </c>
      <c r="I8" s="79"/>
    </row>
    <row r="9" spans="1:9" ht="21.9" customHeight="1">
      <c r="B9" s="66" t="s">
        <v>42</v>
      </c>
      <c r="C9" s="66"/>
      <c r="D9" s="66"/>
      <c r="E9" s="66"/>
      <c r="F9" s="79"/>
      <c r="H9" s="79"/>
      <c r="I9" s="79"/>
    </row>
    <row r="10" spans="1:9" ht="21.9" customHeight="1">
      <c r="B10" s="91" t="s">
        <v>93</v>
      </c>
      <c r="C10" s="91"/>
      <c r="D10" s="91"/>
      <c r="E10" s="91"/>
      <c r="F10" s="79">
        <v>2321813</v>
      </c>
      <c r="H10" s="79">
        <v>611389</v>
      </c>
      <c r="I10" s="79"/>
    </row>
    <row r="11" spans="1:9" ht="21.9" customHeight="1">
      <c r="B11" s="91" t="s">
        <v>54</v>
      </c>
      <c r="C11" s="91"/>
      <c r="D11" s="91"/>
      <c r="E11" s="91"/>
      <c r="F11" s="79">
        <v>6861589</v>
      </c>
      <c r="H11" s="79">
        <v>6770813</v>
      </c>
      <c r="I11" s="79"/>
    </row>
    <row r="12" spans="1:9" ht="21.9" customHeight="1">
      <c r="A12" s="55" t="s">
        <v>158</v>
      </c>
      <c r="B12" s="91" t="s">
        <v>168</v>
      </c>
      <c r="C12" s="91"/>
      <c r="D12" s="91"/>
      <c r="E12" s="91"/>
      <c r="F12" s="79">
        <v>-95558</v>
      </c>
      <c r="H12" s="79">
        <v>6907</v>
      </c>
      <c r="I12" s="79"/>
    </row>
    <row r="13" spans="1:9" ht="21.9" customHeight="1">
      <c r="B13" s="91" t="s">
        <v>223</v>
      </c>
      <c r="C13" s="91"/>
      <c r="D13" s="91"/>
      <c r="E13" s="91"/>
      <c r="F13" s="79">
        <v>380706</v>
      </c>
      <c r="H13" s="79">
        <v>290786</v>
      </c>
      <c r="I13" s="79"/>
    </row>
    <row r="14" spans="1:9" ht="21.9" customHeight="1">
      <c r="B14" s="91" t="s">
        <v>220</v>
      </c>
      <c r="C14" s="91"/>
      <c r="D14" s="91"/>
      <c r="E14" s="91"/>
      <c r="F14" s="79">
        <v>55626</v>
      </c>
      <c r="H14" s="79">
        <v>1371588</v>
      </c>
      <c r="I14" s="79"/>
    </row>
    <row r="15" spans="1:9" ht="21.9" customHeight="1">
      <c r="B15" s="91" t="s">
        <v>176</v>
      </c>
      <c r="C15" s="91"/>
      <c r="D15" s="91"/>
      <c r="E15" s="91"/>
      <c r="F15" s="79">
        <v>-5697479</v>
      </c>
      <c r="H15" s="79">
        <v>-1244952</v>
      </c>
      <c r="I15" s="79"/>
    </row>
    <row r="16" spans="1:9" ht="21.9" customHeight="1">
      <c r="B16" s="91" t="s">
        <v>129</v>
      </c>
      <c r="C16" s="91"/>
      <c r="D16" s="91"/>
      <c r="E16" s="91"/>
      <c r="F16" s="79">
        <v>-99595</v>
      </c>
      <c r="H16" s="79">
        <v>-111017</v>
      </c>
      <c r="I16" s="79"/>
    </row>
    <row r="17" spans="1:9" s="63" customFormat="1" ht="21.9" customHeight="1">
      <c r="A17" s="55"/>
      <c r="B17" s="91" t="s">
        <v>57</v>
      </c>
      <c r="C17" s="91"/>
      <c r="D17" s="91"/>
      <c r="E17" s="91"/>
      <c r="F17" s="79">
        <v>-283836</v>
      </c>
      <c r="G17" s="55"/>
      <c r="H17" s="79">
        <v>-248968</v>
      </c>
      <c r="I17" s="135"/>
    </row>
    <row r="18" spans="1:9" s="63" customFormat="1" ht="21.9" customHeight="1">
      <c r="A18" s="55"/>
      <c r="B18" s="138" t="s">
        <v>97</v>
      </c>
      <c r="C18" s="138"/>
      <c r="D18" s="138"/>
      <c r="E18" s="138"/>
      <c r="F18" s="79">
        <v>1690987</v>
      </c>
      <c r="G18" s="55"/>
      <c r="H18" s="79">
        <v>1816669</v>
      </c>
      <c r="I18" s="135"/>
    </row>
    <row r="19" spans="1:9" ht="21.9" customHeight="1">
      <c r="B19" s="91" t="s">
        <v>224</v>
      </c>
      <c r="C19" s="91"/>
      <c r="D19" s="26"/>
      <c r="E19" s="91"/>
      <c r="F19" s="79">
        <v>375539</v>
      </c>
      <c r="H19" s="79">
        <v>56094</v>
      </c>
      <c r="I19" s="79"/>
    </row>
    <row r="20" spans="1:9" ht="21.9" customHeight="1">
      <c r="B20" s="28" t="s">
        <v>154</v>
      </c>
      <c r="C20" s="28"/>
      <c r="D20" s="91"/>
      <c r="E20" s="91"/>
      <c r="F20" s="125"/>
      <c r="G20" s="79"/>
      <c r="H20" s="125"/>
      <c r="I20" s="139"/>
    </row>
    <row r="21" spans="1:9" ht="21.9" customHeight="1">
      <c r="B21" s="55"/>
      <c r="C21" s="80" t="s">
        <v>145</v>
      </c>
      <c r="D21" s="28"/>
      <c r="E21" s="28"/>
      <c r="F21" s="81">
        <f>SUM(F8:F19)</f>
        <v>23786508</v>
      </c>
      <c r="G21" s="106"/>
      <c r="H21" s="81">
        <f>SUM(H8:H19)</f>
        <v>15320420</v>
      </c>
      <c r="I21" s="139"/>
    </row>
    <row r="22" spans="1:9" ht="9.9" customHeight="1">
      <c r="B22" s="107"/>
      <c r="C22" s="107"/>
      <c r="D22" s="107"/>
      <c r="E22" s="107"/>
      <c r="F22" s="108"/>
      <c r="G22" s="108"/>
      <c r="H22" s="108"/>
      <c r="I22" s="139"/>
    </row>
    <row r="23" spans="1:9" ht="21.9" customHeight="1">
      <c r="B23" s="66" t="s">
        <v>39</v>
      </c>
      <c r="C23" s="66"/>
      <c r="D23" s="66"/>
      <c r="E23" s="66"/>
      <c r="F23" s="109"/>
      <c r="G23" s="109"/>
      <c r="H23" s="109"/>
      <c r="I23" s="139"/>
    </row>
    <row r="24" spans="1:9" ht="21.9" customHeight="1">
      <c r="B24" s="91" t="s">
        <v>107</v>
      </c>
      <c r="C24" s="91"/>
      <c r="D24" s="91"/>
      <c r="E24" s="91"/>
      <c r="F24" s="79">
        <v>-13920401</v>
      </c>
      <c r="G24" s="79"/>
      <c r="H24" s="79">
        <v>-1447567</v>
      </c>
      <c r="I24" s="82"/>
    </row>
    <row r="25" spans="1:9" ht="21.9" customHeight="1">
      <c r="B25" s="91" t="s">
        <v>44</v>
      </c>
      <c r="C25" s="91"/>
      <c r="D25" s="91"/>
      <c r="E25" s="91"/>
      <c r="F25" s="79">
        <v>-3115277</v>
      </c>
      <c r="G25" s="79"/>
      <c r="H25" s="79">
        <v>2479787</v>
      </c>
      <c r="I25" s="139"/>
    </row>
    <row r="26" spans="1:9" ht="21.9" customHeight="1">
      <c r="B26" s="91" t="s">
        <v>159</v>
      </c>
      <c r="C26" s="91"/>
      <c r="D26" s="91"/>
      <c r="E26" s="91"/>
      <c r="F26" s="79">
        <v>-636089</v>
      </c>
      <c r="G26" s="79"/>
      <c r="H26" s="79">
        <v>364702</v>
      </c>
      <c r="I26" s="139"/>
    </row>
    <row r="27" spans="1:9" ht="21.9" customHeight="1">
      <c r="B27" s="28" t="s">
        <v>166</v>
      </c>
      <c r="C27" s="28"/>
      <c r="D27" s="28"/>
      <c r="E27" s="28"/>
      <c r="F27" s="83">
        <f>SUM(F24:F26)</f>
        <v>-17671767</v>
      </c>
      <c r="G27" s="106"/>
      <c r="H27" s="83">
        <f>SUM(H24:H26)</f>
        <v>1396922</v>
      </c>
      <c r="I27" s="139"/>
    </row>
    <row r="28" spans="1:9" ht="9.9" customHeight="1">
      <c r="B28" s="107"/>
      <c r="C28" s="107"/>
      <c r="D28" s="107"/>
      <c r="E28" s="107"/>
      <c r="F28" s="110"/>
      <c r="G28" s="110"/>
      <c r="H28" s="110"/>
      <c r="I28" s="82"/>
    </row>
    <row r="29" spans="1:9" ht="23.1" customHeight="1">
      <c r="B29" s="75"/>
      <c r="C29" s="75"/>
      <c r="D29" s="75"/>
      <c r="E29" s="75"/>
    </row>
    <row r="30" spans="1:9" ht="23.1" customHeight="1">
      <c r="B30" s="75" t="s">
        <v>157</v>
      </c>
      <c r="C30" s="75"/>
      <c r="D30" s="75"/>
      <c r="E30" s="75"/>
    </row>
    <row r="31" spans="1:9" ht="23.1" customHeight="1">
      <c r="B31" s="75" t="s">
        <v>45</v>
      </c>
      <c r="C31" s="75"/>
      <c r="D31" s="75"/>
      <c r="E31" s="75"/>
    </row>
    <row r="32" spans="1:9" ht="23.1" customHeight="1">
      <c r="B32" s="93" t="str">
        <f>B3</f>
        <v>สำหรับงวดสามเดือนสิ้นสุดวันที่ 31 มีนาคม 2564 (ไม่ได้ตรวจสอบ)</v>
      </c>
      <c r="C32" s="76"/>
      <c r="D32" s="76"/>
      <c r="E32" s="76"/>
    </row>
    <row r="33" spans="1:9" ht="21" customHeight="1">
      <c r="B33" s="76"/>
      <c r="C33" s="76"/>
      <c r="D33" s="76"/>
      <c r="E33" s="76"/>
      <c r="F33" s="137"/>
      <c r="G33" s="137"/>
      <c r="H33" s="137"/>
    </row>
    <row r="34" spans="1:9" ht="23.1" customHeight="1">
      <c r="B34" s="111"/>
      <c r="C34" s="111"/>
      <c r="D34" s="102" t="s">
        <v>0</v>
      </c>
      <c r="E34" s="111"/>
      <c r="F34" s="61">
        <f>F5</f>
        <v>2564</v>
      </c>
      <c r="G34" s="61"/>
      <c r="H34" s="61">
        <f>H5</f>
        <v>2563</v>
      </c>
    </row>
    <row r="35" spans="1:9" ht="23.1" customHeight="1">
      <c r="B35" s="29"/>
      <c r="C35" s="29"/>
      <c r="D35" s="29"/>
      <c r="E35" s="29"/>
      <c r="F35" s="123" t="s">
        <v>41</v>
      </c>
      <c r="G35" s="123"/>
      <c r="H35" s="123"/>
    </row>
    <row r="36" spans="1:9" ht="21.9" customHeight="1">
      <c r="B36" s="66" t="s">
        <v>21</v>
      </c>
      <c r="C36" s="66"/>
      <c r="D36" s="66"/>
      <c r="E36" s="66"/>
      <c r="F36" s="109"/>
      <c r="G36" s="109"/>
      <c r="H36" s="109"/>
      <c r="I36" s="139"/>
    </row>
    <row r="37" spans="1:9" ht="21.9" customHeight="1">
      <c r="B37" s="91" t="s">
        <v>110</v>
      </c>
      <c r="C37" s="91"/>
      <c r="D37" s="91"/>
      <c r="E37" s="91"/>
      <c r="F37" s="79">
        <v>6429316</v>
      </c>
      <c r="G37" s="79"/>
      <c r="H37" s="79">
        <v>-1113265</v>
      </c>
      <c r="I37" s="139"/>
    </row>
    <row r="38" spans="1:9" ht="21.9" customHeight="1">
      <c r="B38" s="112" t="s">
        <v>130</v>
      </c>
      <c r="D38" s="140"/>
      <c r="E38" s="140"/>
      <c r="F38" s="79">
        <v>-249316</v>
      </c>
      <c r="G38" s="85"/>
      <c r="H38" s="79">
        <v>-148449</v>
      </c>
      <c r="I38" s="139"/>
    </row>
    <row r="39" spans="1:9" ht="21.9" customHeight="1">
      <c r="B39" s="112" t="s">
        <v>160</v>
      </c>
      <c r="F39" s="79">
        <v>-52012</v>
      </c>
      <c r="G39" s="85"/>
      <c r="H39" s="79">
        <v>-355261</v>
      </c>
    </row>
    <row r="40" spans="1:9" ht="21.9" customHeight="1">
      <c r="B40" s="113" t="s">
        <v>162</v>
      </c>
      <c r="C40" s="113"/>
      <c r="D40" s="113"/>
      <c r="E40" s="113"/>
      <c r="F40" s="83">
        <f>SUM(F37:F39)</f>
        <v>6127988</v>
      </c>
      <c r="G40" s="30"/>
      <c r="H40" s="83">
        <f>SUM(H37:H39)</f>
        <v>-1616975</v>
      </c>
      <c r="I40" s="139"/>
    </row>
    <row r="41" spans="1:9" ht="5.0999999999999996" customHeight="1">
      <c r="B41" s="113"/>
      <c r="C41" s="113"/>
      <c r="D41" s="113"/>
      <c r="E41" s="113"/>
      <c r="F41" s="30"/>
      <c r="G41" s="30"/>
      <c r="H41" s="30"/>
      <c r="I41" s="139"/>
    </row>
    <row r="42" spans="1:9" ht="21.9" customHeight="1">
      <c r="B42" s="113" t="s">
        <v>131</v>
      </c>
      <c r="C42" s="113"/>
      <c r="D42" s="113"/>
      <c r="E42" s="113"/>
      <c r="F42" s="30">
        <f>SUM(F40,F27,F21)</f>
        <v>12242729</v>
      </c>
      <c r="G42" s="30"/>
      <c r="H42" s="30">
        <f>SUM(H40,H27,H21)</f>
        <v>15100367</v>
      </c>
      <c r="I42" s="139"/>
    </row>
    <row r="43" spans="1:9" s="63" customFormat="1" ht="21.9" customHeight="1">
      <c r="A43" s="55"/>
      <c r="B43" s="112" t="s">
        <v>58</v>
      </c>
      <c r="C43" s="112"/>
      <c r="D43" s="112"/>
      <c r="E43" s="112"/>
      <c r="F43" s="117">
        <v>-907116</v>
      </c>
      <c r="G43" s="85"/>
      <c r="H43" s="117">
        <v>-1278254</v>
      </c>
      <c r="I43" s="141"/>
    </row>
    <row r="44" spans="1:9" s="63" customFormat="1" ht="5.0999999999999996" customHeight="1">
      <c r="A44" s="55"/>
      <c r="B44" s="112"/>
      <c r="C44" s="112"/>
      <c r="D44" s="112"/>
      <c r="E44" s="112"/>
      <c r="F44" s="85"/>
      <c r="G44" s="85"/>
      <c r="H44" s="85"/>
      <c r="I44" s="141"/>
    </row>
    <row r="45" spans="1:9" ht="21.9" customHeight="1">
      <c r="B45" s="28" t="s">
        <v>132</v>
      </c>
      <c r="C45" s="28"/>
      <c r="D45" s="28"/>
      <c r="E45" s="28"/>
      <c r="F45" s="81">
        <f>SUM(F42:F43)</f>
        <v>11335613</v>
      </c>
      <c r="G45" s="106"/>
      <c r="H45" s="81">
        <f>SUM(H42:H43)</f>
        <v>13822113</v>
      </c>
      <c r="I45" s="139"/>
    </row>
    <row r="46" spans="1:9" ht="5.0999999999999996" customHeight="1">
      <c r="B46" s="28"/>
      <c r="C46" s="28"/>
      <c r="D46" s="28"/>
      <c r="E46" s="28"/>
      <c r="F46" s="30"/>
      <c r="G46" s="106"/>
      <c r="H46" s="30"/>
      <c r="I46" s="139"/>
    </row>
    <row r="47" spans="1:9" ht="21.9" customHeight="1">
      <c r="B47" s="33" t="s">
        <v>22</v>
      </c>
      <c r="C47" s="33"/>
      <c r="D47" s="33"/>
      <c r="E47" s="33"/>
      <c r="F47" s="114"/>
      <c r="G47" s="115"/>
      <c r="H47" s="114"/>
    </row>
    <row r="48" spans="1:9" ht="21.9" customHeight="1">
      <c r="B48" s="112" t="s">
        <v>167</v>
      </c>
      <c r="C48" s="33"/>
      <c r="D48" s="33"/>
      <c r="E48" s="33"/>
      <c r="F48" s="85">
        <v>0</v>
      </c>
      <c r="G48" s="85"/>
      <c r="H48" s="85">
        <v>766437</v>
      </c>
    </row>
    <row r="49" spans="2:8" ht="21.9" customHeight="1">
      <c r="B49" s="112" t="s">
        <v>133</v>
      </c>
      <c r="D49" s="84" t="s">
        <v>153</v>
      </c>
      <c r="F49" s="85">
        <v>-2681754</v>
      </c>
      <c r="G49" s="85"/>
      <c r="H49" s="85">
        <v>0</v>
      </c>
    </row>
    <row r="50" spans="2:8" ht="21.9" customHeight="1">
      <c r="B50" s="112" t="s">
        <v>203</v>
      </c>
      <c r="D50" s="84"/>
      <c r="F50" s="85">
        <v>0</v>
      </c>
      <c r="G50" s="85"/>
      <c r="H50" s="85">
        <v>245791</v>
      </c>
    </row>
    <row r="51" spans="2:8" ht="21.9" customHeight="1">
      <c r="B51" s="112" t="s">
        <v>202</v>
      </c>
      <c r="D51" s="84"/>
      <c r="F51" s="85">
        <v>-69418</v>
      </c>
      <c r="G51" s="85"/>
      <c r="H51" s="85">
        <v>-36176</v>
      </c>
    </row>
    <row r="52" spans="2:8" ht="21.9" customHeight="1">
      <c r="B52" s="112" t="s">
        <v>192</v>
      </c>
      <c r="D52" s="33"/>
      <c r="E52" s="33"/>
      <c r="F52" s="85">
        <v>21943275</v>
      </c>
      <c r="G52" s="85"/>
      <c r="H52" s="85">
        <v>24629570</v>
      </c>
    </row>
    <row r="53" spans="2:8" ht="21.9" customHeight="1">
      <c r="B53" s="112" t="s">
        <v>193</v>
      </c>
      <c r="D53" s="102"/>
      <c r="F53" s="85">
        <v>-37434435</v>
      </c>
      <c r="G53" s="85"/>
      <c r="H53" s="85">
        <v>-37633323</v>
      </c>
    </row>
    <row r="54" spans="2:8" ht="21.9" customHeight="1">
      <c r="B54" s="112" t="s">
        <v>134</v>
      </c>
      <c r="D54" s="84"/>
      <c r="F54" s="85">
        <v>56072</v>
      </c>
      <c r="G54" s="85"/>
      <c r="H54" s="85">
        <v>52135</v>
      </c>
    </row>
    <row r="55" spans="2:8" ht="21.9" customHeight="1">
      <c r="B55" s="112" t="s">
        <v>169</v>
      </c>
      <c r="D55" s="84"/>
      <c r="F55" s="85">
        <v>-14653154</v>
      </c>
      <c r="G55" s="85"/>
      <c r="H55" s="85">
        <v>-11515061</v>
      </c>
    </row>
    <row r="56" spans="2:8" ht="21.9" customHeight="1">
      <c r="B56" s="112" t="s">
        <v>208</v>
      </c>
      <c r="F56" s="85">
        <v>1500</v>
      </c>
      <c r="G56" s="85"/>
      <c r="H56" s="85">
        <v>13543</v>
      </c>
    </row>
    <row r="57" spans="2:8" ht="21.9" customHeight="1">
      <c r="B57" s="112" t="s">
        <v>55</v>
      </c>
      <c r="F57" s="85">
        <v>139948</v>
      </c>
      <c r="G57" s="85"/>
      <c r="H57" s="85">
        <v>206600</v>
      </c>
    </row>
    <row r="58" spans="2:8" ht="21.9" customHeight="1">
      <c r="B58" s="91" t="s">
        <v>59</v>
      </c>
      <c r="C58" s="91"/>
      <c r="D58" s="91"/>
      <c r="E58" s="91"/>
      <c r="F58" s="85">
        <v>213705</v>
      </c>
      <c r="G58" s="85"/>
      <c r="H58" s="85">
        <v>127730</v>
      </c>
    </row>
    <row r="59" spans="2:8" ht="5.0999999999999996" customHeight="1">
      <c r="D59" s="29"/>
      <c r="E59" s="29"/>
      <c r="F59" s="116"/>
      <c r="G59" s="85"/>
      <c r="H59" s="116"/>
    </row>
    <row r="60" spans="2:8" ht="21.9" customHeight="1">
      <c r="B60" s="29" t="s">
        <v>161</v>
      </c>
      <c r="C60" s="29"/>
      <c r="D60" s="29"/>
      <c r="E60" s="29"/>
      <c r="F60" s="81">
        <f>SUM(F48:F58)</f>
        <v>-32484261</v>
      </c>
      <c r="G60" s="30"/>
      <c r="H60" s="81">
        <f>SUM(H48:H58)</f>
        <v>-23142754</v>
      </c>
    </row>
    <row r="61" spans="2:8" ht="21.15" customHeight="1">
      <c r="B61" s="29"/>
      <c r="C61" s="29"/>
      <c r="D61" s="75"/>
      <c r="E61" s="75"/>
      <c r="F61" s="115"/>
      <c r="G61" s="115"/>
      <c r="H61" s="115"/>
    </row>
    <row r="62" spans="2:8" ht="23.1" customHeight="1">
      <c r="B62" s="75" t="s">
        <v>157</v>
      </c>
      <c r="C62" s="75"/>
      <c r="D62" s="75"/>
      <c r="E62" s="75"/>
    </row>
    <row r="63" spans="2:8" ht="23.1" customHeight="1">
      <c r="B63" s="75" t="s">
        <v>45</v>
      </c>
      <c r="C63" s="75"/>
      <c r="D63" s="76"/>
      <c r="E63" s="76"/>
    </row>
    <row r="64" spans="2:8" ht="23.25" customHeight="1">
      <c r="B64" s="93" t="str">
        <f>B3</f>
        <v>สำหรับงวดสามเดือนสิ้นสุดวันที่ 31 มีนาคม 2564 (ไม่ได้ตรวจสอบ)</v>
      </c>
      <c r="C64" s="76"/>
      <c r="D64" s="76"/>
      <c r="E64" s="76"/>
    </row>
    <row r="65" spans="2:8" ht="21" customHeight="1">
      <c r="B65" s="76"/>
      <c r="C65" s="76"/>
      <c r="D65" s="111"/>
      <c r="E65" s="111"/>
      <c r="F65" s="137"/>
      <c r="G65" s="137"/>
      <c r="H65" s="137"/>
    </row>
    <row r="66" spans="2:8" ht="23.1" customHeight="1">
      <c r="B66" s="111"/>
      <c r="C66" s="111"/>
      <c r="D66" s="102"/>
      <c r="E66" s="29"/>
      <c r="F66" s="61">
        <f>F5</f>
        <v>2564</v>
      </c>
      <c r="G66" s="61"/>
      <c r="H66" s="61">
        <f>H5</f>
        <v>2563</v>
      </c>
    </row>
    <row r="67" spans="2:8" ht="23.1" customHeight="1">
      <c r="B67" s="29"/>
      <c r="C67" s="29"/>
      <c r="D67" s="33"/>
      <c r="E67" s="33"/>
      <c r="F67" s="123" t="s">
        <v>41</v>
      </c>
      <c r="G67" s="123"/>
      <c r="H67" s="123"/>
    </row>
    <row r="68" spans="2:8" ht="21.9" customHeight="1">
      <c r="B68" s="33" t="s">
        <v>23</v>
      </c>
      <c r="C68" s="33"/>
      <c r="D68" s="33"/>
      <c r="E68" s="33"/>
      <c r="F68" s="114"/>
      <c r="G68" s="115"/>
      <c r="H68" s="114"/>
    </row>
    <row r="69" spans="2:8" ht="21.9" customHeight="1">
      <c r="B69" s="112" t="s">
        <v>201</v>
      </c>
      <c r="F69" s="85"/>
      <c r="G69" s="85"/>
      <c r="H69" s="85"/>
    </row>
    <row r="70" spans="2:8" ht="21.9" customHeight="1">
      <c r="C70" s="112" t="s">
        <v>139</v>
      </c>
      <c r="F70" s="85">
        <v>814777</v>
      </c>
      <c r="G70" s="85"/>
      <c r="H70" s="85">
        <v>2646449</v>
      </c>
    </row>
    <row r="71" spans="2:8" ht="21.9" customHeight="1">
      <c r="B71" s="112" t="s">
        <v>138</v>
      </c>
      <c r="D71" s="29"/>
      <c r="E71" s="29"/>
      <c r="F71" s="85"/>
      <c r="G71" s="85"/>
      <c r="H71" s="85"/>
    </row>
    <row r="72" spans="2:8" ht="21.9" customHeight="1">
      <c r="C72" s="112" t="s">
        <v>139</v>
      </c>
      <c r="D72" s="84"/>
      <c r="F72" s="85">
        <v>0</v>
      </c>
      <c r="G72" s="85"/>
      <c r="H72" s="85">
        <v>-574860</v>
      </c>
    </row>
    <row r="73" spans="2:8" ht="21.9" customHeight="1">
      <c r="B73" s="33" t="s">
        <v>135</v>
      </c>
      <c r="C73" s="33"/>
      <c r="D73" s="91"/>
      <c r="E73" s="91"/>
      <c r="F73" s="114"/>
      <c r="G73" s="115"/>
      <c r="H73" s="114"/>
    </row>
    <row r="74" spans="2:8" ht="21.9" customHeight="1">
      <c r="B74" s="112" t="s">
        <v>221</v>
      </c>
      <c r="F74" s="85">
        <v>4330624</v>
      </c>
      <c r="G74" s="115"/>
      <c r="H74" s="85">
        <v>22086793</v>
      </c>
    </row>
    <row r="75" spans="2:8" ht="21.9" customHeight="1">
      <c r="B75" s="112" t="s">
        <v>136</v>
      </c>
      <c r="D75" s="29"/>
      <c r="E75" s="29"/>
      <c r="F75" s="85">
        <v>7706075</v>
      </c>
      <c r="G75" s="115"/>
      <c r="H75" s="85">
        <v>17613034</v>
      </c>
    </row>
    <row r="76" spans="2:8" ht="21.9" customHeight="1">
      <c r="B76" s="112" t="s">
        <v>137</v>
      </c>
      <c r="F76" s="85">
        <v>-646097</v>
      </c>
      <c r="G76" s="115"/>
      <c r="H76" s="85">
        <v>-5644020</v>
      </c>
    </row>
    <row r="77" spans="2:8" ht="21.9" customHeight="1">
      <c r="B77" s="112" t="s">
        <v>194</v>
      </c>
      <c r="F77" s="85">
        <v>-858105</v>
      </c>
      <c r="G77" s="115"/>
      <c r="H77" s="85">
        <v>-400691</v>
      </c>
    </row>
    <row r="78" spans="2:8" ht="21.9" customHeight="1">
      <c r="B78" s="112" t="s">
        <v>198</v>
      </c>
      <c r="F78" s="85">
        <v>17656</v>
      </c>
      <c r="G78" s="115"/>
      <c r="H78" s="85">
        <v>-20000</v>
      </c>
    </row>
    <row r="79" spans="2:8" ht="21.9" customHeight="1">
      <c r="B79" s="29" t="s">
        <v>207</v>
      </c>
      <c r="C79" s="29"/>
      <c r="D79" s="29"/>
      <c r="E79" s="29"/>
      <c r="F79" s="83">
        <f>SUM(F74:F78)</f>
        <v>10550153</v>
      </c>
      <c r="G79" s="30"/>
      <c r="H79" s="83">
        <f>SUM(H74:H78)</f>
        <v>33635116</v>
      </c>
    </row>
    <row r="80" spans="2:8" ht="21.9" customHeight="1">
      <c r="B80" s="112" t="s">
        <v>81</v>
      </c>
      <c r="C80" s="55"/>
      <c r="D80" s="29"/>
      <c r="E80" s="29"/>
      <c r="F80" s="85">
        <v>-97001</v>
      </c>
      <c r="G80" s="85"/>
      <c r="H80" s="85">
        <v>0</v>
      </c>
    </row>
    <row r="81" spans="2:8" ht="21.9" customHeight="1">
      <c r="B81" s="91" t="s">
        <v>227</v>
      </c>
      <c r="C81" s="91"/>
      <c r="F81" s="85">
        <v>-1952283</v>
      </c>
      <c r="G81" s="115"/>
      <c r="H81" s="85">
        <v>-1939552</v>
      </c>
    </row>
    <row r="82" spans="2:8" ht="5.0999999999999996" customHeight="1">
      <c r="D82" s="29"/>
      <c r="E82" s="29"/>
      <c r="F82" s="125"/>
      <c r="G82" s="85"/>
      <c r="H82" s="125"/>
    </row>
    <row r="83" spans="2:8" ht="21.9" customHeight="1">
      <c r="B83" s="29" t="s">
        <v>222</v>
      </c>
      <c r="C83" s="29"/>
      <c r="D83" s="118"/>
      <c r="E83" s="118"/>
      <c r="F83" s="81">
        <f>SUM(F70:F72,F79,F80,F81)</f>
        <v>9315646</v>
      </c>
      <c r="G83" s="30"/>
      <c r="H83" s="81">
        <f>SUM(H70:H72,H79,H80,H81)</f>
        <v>33767153</v>
      </c>
    </row>
    <row r="84" spans="2:8" s="80" customFormat="1" ht="9.9" customHeight="1">
      <c r="B84" s="118"/>
      <c r="C84" s="118"/>
      <c r="D84" s="29"/>
      <c r="E84" s="29"/>
      <c r="F84" s="119"/>
      <c r="G84" s="119"/>
      <c r="H84" s="119"/>
    </row>
    <row r="85" spans="2:8" ht="21.9" customHeight="1">
      <c r="B85" s="29" t="s">
        <v>170</v>
      </c>
      <c r="C85" s="29"/>
      <c r="D85" s="29"/>
      <c r="E85" s="29"/>
      <c r="F85" s="30">
        <f>SUM(F45,F60,F83)</f>
        <v>-11833002</v>
      </c>
      <c r="G85" s="30"/>
      <c r="H85" s="30">
        <f>SUM(H45,H60,H83)</f>
        <v>24446512</v>
      </c>
    </row>
    <row r="86" spans="2:8" ht="21.9" customHeight="1">
      <c r="B86" s="112" t="s">
        <v>156</v>
      </c>
      <c r="F86" s="85">
        <v>631510</v>
      </c>
      <c r="G86" s="85"/>
      <c r="H86" s="85">
        <v>583091</v>
      </c>
    </row>
    <row r="87" spans="2:8" ht="21.9" customHeight="1">
      <c r="B87" s="112" t="s">
        <v>215</v>
      </c>
      <c r="F87" s="117">
        <v>64399343</v>
      </c>
      <c r="G87" s="85"/>
      <c r="H87" s="117">
        <v>27626960</v>
      </c>
    </row>
    <row r="88" spans="2:8" ht="5.0999999999999996" customHeight="1">
      <c r="D88" s="29"/>
      <c r="E88" s="29"/>
      <c r="F88" s="85"/>
      <c r="G88" s="85"/>
      <c r="H88" s="85"/>
    </row>
    <row r="89" spans="2:8" ht="21.9" customHeight="1" thickBot="1">
      <c r="B89" s="29" t="s">
        <v>216</v>
      </c>
      <c r="C89" s="29"/>
      <c r="F89" s="87">
        <f>SUM(F85:F87)</f>
        <v>53197851</v>
      </c>
      <c r="G89" s="30"/>
      <c r="H89" s="87">
        <f>SUM(H85:H87)</f>
        <v>52656563</v>
      </c>
    </row>
    <row r="90" spans="2:8" ht="5.0999999999999996" customHeight="1" thickTop="1">
      <c r="D90" s="120"/>
      <c r="E90" s="120"/>
      <c r="F90" s="121"/>
      <c r="G90" s="85"/>
      <c r="H90" s="121"/>
    </row>
    <row r="91" spans="2:8" ht="21.9" customHeight="1">
      <c r="B91" s="120" t="s">
        <v>95</v>
      </c>
      <c r="C91" s="120"/>
      <c r="D91" s="122"/>
      <c r="E91" s="122"/>
      <c r="F91" s="121"/>
      <c r="G91" s="121"/>
      <c r="H91" s="121"/>
    </row>
    <row r="92" spans="2:8" ht="21.9" customHeight="1">
      <c r="B92" s="122" t="s">
        <v>217</v>
      </c>
      <c r="C92" s="122"/>
      <c r="D92" s="142"/>
      <c r="E92" s="142"/>
      <c r="F92" s="121"/>
      <c r="G92" s="121"/>
      <c r="H92" s="121"/>
    </row>
    <row r="93" spans="2:8" ht="21.9" customHeight="1">
      <c r="B93" s="142" t="s">
        <v>105</v>
      </c>
      <c r="C93" s="122"/>
      <c r="D93" s="142"/>
      <c r="E93" s="142"/>
      <c r="F93" s="121">
        <v>22511712</v>
      </c>
      <c r="G93" s="121"/>
      <c r="H93" s="121">
        <v>17574970</v>
      </c>
    </row>
    <row r="94" spans="2:8" ht="21.75" customHeight="1">
      <c r="B94" s="142" t="s">
        <v>92</v>
      </c>
      <c r="C94" s="122"/>
      <c r="D94" s="142"/>
      <c r="E94" s="142"/>
      <c r="F94" s="121">
        <v>11058762</v>
      </c>
      <c r="G94" s="121"/>
      <c r="H94" s="121">
        <v>8975808</v>
      </c>
    </row>
    <row r="95" spans="2:8" ht="21.9" customHeight="1">
      <c r="B95" s="142" t="s">
        <v>155</v>
      </c>
      <c r="C95" s="142"/>
      <c r="F95" s="121">
        <v>2981277</v>
      </c>
      <c r="G95" s="121"/>
      <c r="H95" s="121">
        <v>948512</v>
      </c>
    </row>
  </sheetData>
  <phoneticPr fontId="6" type="noConversion"/>
  <printOptions horizontalCentered="1"/>
  <pageMargins left="0.70866141732283472" right="0.70866141732283472" top="0.59055118110236227" bottom="0.59055118110236227" header="0.59055118110236227" footer="0.39370078740157483"/>
  <pageSetup paperSize="9" firstPageNumber="10" orientation="portrait" blackAndWhite="1" cellComments="asDisplayed" useFirstPageNumber="1" r:id="rId1"/>
  <headerFooter alignWithMargins="0">
    <oddFooter>&amp;L   หมายเหตุประกอบงบการเงินระหว่างกาลเป็นส่วนหนึ่งของงบการเงินระหว่างกาลนี้
&amp;C&amp;P</oddFooter>
  </headerFooter>
  <rowBreaks count="2" manualBreakCount="2">
    <brk id="29" max="16383" man="1"/>
    <brk id="61" max="16383" man="1"/>
  </rowBreaks>
  <customProperties>
    <customPr name="EpmWorksheetKeyString_GUID" r:id="rId2"/>
  </customProperties>
  <ignoredErrors>
    <ignoredError sqref="D4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1</vt:lpstr>
      <vt:lpstr>2</vt:lpstr>
      <vt:lpstr>3</vt:lpstr>
      <vt:lpstr>4</vt:lpstr>
      <vt:lpstr>'1'!Print_Area</vt:lpstr>
      <vt:lpstr>'2'!Print_Area</vt:lpstr>
      <vt:lpstr>'3'!Print_Area</vt:lpstr>
      <vt:lpstr>'4'!Print_Area</vt:lpstr>
    </vt:vector>
  </TitlesOfParts>
  <Company>SCG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บริษัท ปูนซิเมนต์ไทย จำกัด (มหาชน)</dc:title>
  <dc:creator>SCG</dc:creator>
  <cp:lastModifiedBy>SS</cp:lastModifiedBy>
  <cp:lastPrinted>2021-04-24T10:10:42Z</cp:lastPrinted>
  <dcterms:created xsi:type="dcterms:W3CDTF">2005-01-07T06:39:24Z</dcterms:created>
  <dcterms:modified xsi:type="dcterms:W3CDTF">2021-05-12T01:53:23Z</dcterms:modified>
</cp:coreProperties>
</file>