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21\03_Mar\4 SET\2.Reviewed\2EN\"/>
    </mc:Choice>
  </mc:AlternateContent>
  <bookViews>
    <workbookView xWindow="48" yWindow="312" windowWidth="14268" windowHeight="7368" tabRatio="742"/>
  </bookViews>
  <sheets>
    <sheet name="1" sheetId="16" r:id="rId1"/>
    <sheet name="2" sheetId="17" r:id="rId2"/>
    <sheet name="3" sheetId="5" r:id="rId3"/>
    <sheet name="4" sheetId="3" r:id="rId4"/>
  </sheets>
  <externalReferences>
    <externalReference r:id="rId5"/>
  </externalReferences>
  <definedNames>
    <definedName name="_xlnm.Criteria">[1]SHARE!#REF!</definedName>
    <definedName name="_xlnm.Database">[1]SHARE!#REF!</definedName>
    <definedName name="_xlnm.Print_Area" localSheetId="0">'1'!$B$1:$I$93</definedName>
    <definedName name="_xlnm.Print_Area" localSheetId="1">'2'!$B$1:$I$76</definedName>
    <definedName name="_xlnm.Print_Area" localSheetId="2">'3'!$B$1:$AD$70</definedName>
    <definedName name="_xlnm.Print_Area" localSheetId="3">'4'!$B$1:$I$94</definedName>
    <definedName name="Print_Titles_MI">[1]SHARE!$A$1:$IV$9,[1]SHARE!$A$1:$B$65536</definedName>
  </definedNames>
  <calcPr calcId="152511"/>
</workbook>
</file>

<file path=xl/calcChain.xml><?xml version="1.0" encoding="utf-8"?>
<calcChain xmlns="http://schemas.openxmlformats.org/spreadsheetml/2006/main">
  <c r="G41" i="16" l="1"/>
  <c r="G73" i="16"/>
  <c r="F56" i="5" l="1"/>
  <c r="H56" i="5"/>
  <c r="J56" i="5"/>
  <c r="P56" i="5"/>
  <c r="V56" i="5"/>
  <c r="R26" i="5"/>
  <c r="N26" i="5"/>
  <c r="L26" i="5"/>
  <c r="J26" i="5"/>
  <c r="H26" i="5"/>
  <c r="F26" i="5"/>
  <c r="T26" i="5"/>
  <c r="P26" i="5"/>
  <c r="J68" i="5" l="1"/>
  <c r="H62" i="5"/>
  <c r="H64" i="5" s="1"/>
  <c r="J62" i="5"/>
  <c r="J64" i="5" s="1"/>
  <c r="T62" i="5"/>
  <c r="T56" i="5"/>
  <c r="L62" i="5"/>
  <c r="F62" i="5"/>
  <c r="F64" i="5" s="1"/>
  <c r="R56" i="5"/>
  <c r="H68" i="5"/>
  <c r="V68" i="5"/>
  <c r="F68" i="5"/>
  <c r="R62" i="5"/>
  <c r="N56" i="5"/>
  <c r="J69" i="5" l="1"/>
  <c r="F69" i="5"/>
  <c r="H69" i="5"/>
  <c r="R64" i="5"/>
  <c r="P62" i="5"/>
  <c r="P64" i="5" s="1"/>
  <c r="T64" i="5"/>
  <c r="N62" i="5"/>
  <c r="N64" i="5" s="1"/>
  <c r="X60" i="5"/>
  <c r="Z60" i="5" s="1"/>
  <c r="X54" i="5"/>
  <c r="X66" i="5"/>
  <c r="G39" i="16"/>
  <c r="I39" i="16"/>
  <c r="X56" i="5" l="1"/>
  <c r="G5" i="3" l="1"/>
  <c r="I5" i="3"/>
  <c r="I41" i="17"/>
  <c r="G41" i="17"/>
  <c r="B39" i="17"/>
  <c r="B3" i="5" s="1"/>
  <c r="B37" i="5" s="1"/>
  <c r="I72" i="16"/>
  <c r="G72" i="16"/>
  <c r="I71" i="16"/>
  <c r="G71" i="16"/>
  <c r="B69" i="16"/>
  <c r="I40" i="16"/>
  <c r="G40" i="16"/>
  <c r="B37" i="16"/>
  <c r="B3" i="3" l="1"/>
  <c r="I87" i="16"/>
  <c r="I90" i="16" s="1"/>
  <c r="I31" i="16"/>
  <c r="I17" i="16"/>
  <c r="I54" i="16"/>
  <c r="I63" i="16"/>
  <c r="I33" i="16" l="1"/>
  <c r="I65" i="16"/>
  <c r="I92" i="16" s="1"/>
  <c r="G63" i="16" l="1"/>
  <c r="G54" i="16" l="1"/>
  <c r="G65" i="16" s="1"/>
  <c r="G17" i="16"/>
  <c r="G31" i="16"/>
  <c r="G33" i="16" l="1"/>
  <c r="G87" i="16" l="1"/>
  <c r="G90" i="16" s="1"/>
  <c r="G92" i="16" l="1"/>
  <c r="I35" i="3" l="1"/>
  <c r="I65" i="3" s="1"/>
  <c r="G35" i="3"/>
  <c r="G65" i="3" s="1"/>
  <c r="B63" i="3" l="1"/>
  <c r="B33" i="3"/>
  <c r="R32" i="5" l="1"/>
  <c r="T22" i="5"/>
  <c r="J22" i="5"/>
  <c r="J28" i="5" l="1"/>
  <c r="H32" i="5"/>
  <c r="J32" i="5"/>
  <c r="R22" i="5"/>
  <c r="R28" i="5" s="1"/>
  <c r="P22" i="5"/>
  <c r="T28" i="5"/>
  <c r="V22" i="5"/>
  <c r="V32" i="5"/>
  <c r="N22" i="5"/>
  <c r="H22" i="5"/>
  <c r="X30" i="5"/>
  <c r="H28" i="5" l="1"/>
  <c r="N28" i="5"/>
  <c r="P28" i="5"/>
  <c r="X20" i="5"/>
  <c r="X22" i="5" s="1"/>
  <c r="F22" i="5"/>
  <c r="F28" i="5" s="1"/>
  <c r="F32" i="5"/>
  <c r="I41" i="3" l="1"/>
  <c r="I28" i="3" l="1"/>
  <c r="I78" i="3"/>
  <c r="I81" i="3" s="1"/>
  <c r="I22" i="3" l="1"/>
  <c r="I43" i="3" s="1"/>
  <c r="I45" i="3" s="1"/>
  <c r="I59" i="3" l="1"/>
  <c r="I83" i="3" s="1"/>
  <c r="I88" i="3" s="1"/>
  <c r="G41" i="3" l="1"/>
  <c r="G28" i="3" l="1"/>
  <c r="G78" i="3" l="1"/>
  <c r="G81" i="3" s="1"/>
  <c r="G59" i="3" l="1"/>
  <c r="G22" i="3" l="1"/>
  <c r="G43" i="3" s="1"/>
  <c r="G45" i="3" s="1"/>
  <c r="G83" i="3" s="1"/>
  <c r="G88" i="3" s="1"/>
  <c r="I9" i="17" l="1"/>
  <c r="I12" i="17" s="1"/>
  <c r="G9" i="17"/>
  <c r="G12" i="17" s="1"/>
  <c r="I17" i="17" l="1"/>
  <c r="I19" i="17" s="1"/>
  <c r="I24" i="17" s="1"/>
  <c r="I27" i="17" s="1"/>
  <c r="I43" i="17" s="1"/>
  <c r="G17" i="17"/>
  <c r="G19" i="17" s="1"/>
  <c r="G24" i="17" s="1"/>
  <c r="G27" i="17" s="1"/>
  <c r="G43" i="17" s="1"/>
  <c r="G35" i="17"/>
  <c r="G32" i="17"/>
  <c r="I35" i="17"/>
  <c r="I32" i="17"/>
  <c r="I66" i="17" l="1"/>
  <c r="I55" i="17"/>
  <c r="I68" i="17" l="1"/>
  <c r="I70" i="17" s="1"/>
  <c r="I75" i="17" l="1"/>
  <c r="G55" i="17" l="1"/>
  <c r="G66" i="17" l="1"/>
  <c r="G68" i="17" s="1"/>
  <c r="G70" i="17" s="1"/>
  <c r="G75" i="17" l="1"/>
  <c r="P68" i="5" l="1"/>
  <c r="P69" i="5" s="1"/>
  <c r="L56" i="5" l="1"/>
  <c r="L64" i="5" l="1"/>
  <c r="Z54" i="5"/>
  <c r="Z56" i="5" l="1"/>
  <c r="AB26" i="5" l="1"/>
  <c r="AB22" i="5"/>
  <c r="V26" i="5"/>
  <c r="T32" i="5"/>
  <c r="P32" i="5"/>
  <c r="AB32" i="5" l="1"/>
  <c r="V28" i="5"/>
  <c r="X24" i="5"/>
  <c r="X26" i="5" s="1"/>
  <c r="AB28" i="5"/>
  <c r="L32" i="5"/>
  <c r="Z30" i="5"/>
  <c r="N32" i="5"/>
  <c r="X31" i="5"/>
  <c r="X32" i="5" s="1"/>
  <c r="L22" i="5"/>
  <c r="L28" i="5" s="1"/>
  <c r="Z20" i="5"/>
  <c r="AD30" i="5" l="1"/>
  <c r="Z31" i="5"/>
  <c r="AD31" i="5" s="1"/>
  <c r="X28" i="5"/>
  <c r="Z24" i="5"/>
  <c r="Z26" i="5" s="1"/>
  <c r="AD20" i="5"/>
  <c r="AD22" i="5" s="1"/>
  <c r="Z22" i="5"/>
  <c r="R33" i="5"/>
  <c r="Z32" i="5" l="1"/>
  <c r="AD24" i="5"/>
  <c r="Z28" i="5"/>
  <c r="AD32" i="5"/>
  <c r="AD26" i="5" l="1"/>
  <c r="AD28" i="5" s="1"/>
  <c r="V33" i="5"/>
  <c r="F33" i="5"/>
  <c r="H33" i="5"/>
  <c r="J33" i="5"/>
  <c r="L33" i="5"/>
  <c r="P33" i="5"/>
  <c r="T33" i="5"/>
  <c r="AB33" i="5"/>
  <c r="X15" i="5" l="1"/>
  <c r="N33" i="5"/>
  <c r="Z15" i="5" l="1"/>
  <c r="X33" i="5"/>
  <c r="AD60" i="5" l="1"/>
  <c r="AD15" i="5"/>
  <c r="AD33" i="5" s="1"/>
  <c r="Z33" i="5"/>
  <c r="AB56" i="5"/>
  <c r="AD54" i="5"/>
  <c r="AD56" i="5" s="1"/>
  <c r="AB62" i="5" l="1"/>
  <c r="AB64" i="5" s="1"/>
  <c r="N68" i="5" l="1"/>
  <c r="N69" i="5" s="1"/>
  <c r="R68" i="5" l="1"/>
  <c r="R69" i="5" s="1"/>
  <c r="T68" i="5" l="1"/>
  <c r="T69" i="5" s="1"/>
  <c r="V62" i="5"/>
  <c r="V64" i="5" s="1"/>
  <c r="V69" i="5" s="1"/>
  <c r="X58" i="5"/>
  <c r="X62" i="5" l="1"/>
  <c r="X64" i="5" s="1"/>
  <c r="Z58" i="5"/>
  <c r="X68" i="5"/>
  <c r="X69" i="5" l="1"/>
  <c r="AD58" i="5"/>
  <c r="AD62" i="5" s="1"/>
  <c r="AD64" i="5" s="1"/>
  <c r="Z62" i="5"/>
  <c r="Z64" i="5" s="1"/>
  <c r="AB68" i="5" l="1"/>
  <c r="AB69" i="5" s="1"/>
  <c r="AD67" i="5"/>
  <c r="Z66" i="5" l="1"/>
  <c r="L68" i="5"/>
  <c r="L69" i="5" s="1"/>
  <c r="AD66" i="5" l="1"/>
  <c r="AD68" i="5" s="1"/>
  <c r="AD69" i="5" s="1"/>
  <c r="Z68" i="5"/>
  <c r="Z69" i="5" s="1"/>
</calcChain>
</file>

<file path=xl/sharedStrings.xml><?xml version="1.0" encoding="utf-8"?>
<sst xmlns="http://schemas.openxmlformats.org/spreadsheetml/2006/main" count="385" uniqueCount="245">
  <si>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</si>
  <si>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</si>
  <si>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</si>
  <si>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</si>
  <si>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</si>
  <si>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</si>
  <si>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</si>
  <si>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</si>
  <si>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</si>
  <si>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</si>
  <si>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</si>
  <si>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</si>
  <si>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</si>
  <si>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</si>
  <si>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</si>
  <si>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</si>
  <si>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</si>
  <si>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</si>
  <si>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</si>
  <si>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</si>
  <si>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</si>
  <si>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</si>
  <si>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</si>
  <si>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</si>
  <si>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</si>
  <si>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</si>
  <si>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</si>
  <si>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</si>
  <si>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</si>
  <si>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</si>
  <si>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</si>
  <si>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</si>
  <si>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</si>
  <si>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</si>
  <si>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</si>
  <si>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</si>
  <si>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</si>
  <si>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</si>
  <si>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</si>
  <si>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</si>
  <si>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</si>
  <si>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</si>
  <si>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</si>
  <si>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</si>
  <si>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</si>
  <si>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</si>
  <si>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</si>
  <si>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</si>
  <si>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</si>
  <si>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</si>
  <si>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</si>
  <si>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</si>
  <si>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</si>
  <si>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</si>
  <si>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</si>
  <si>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</si>
  <si>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</si>
  <si>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</si>
  <si>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</si>
  <si>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</si>
  <si>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</si>
  <si>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</si>
  <si>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</si>
  <si>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</si>
  <si>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</si>
  <si>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</si>
  <si>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</si>
  <si>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</si>
  <si>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</si>
  <si>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</si>
  <si>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</si>
  <si>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</si>
  <si>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</si>
  <si>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</si>
  <si>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</si>
  <si>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</si>
  <si>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>Total equity attributable to owners of the parent</t>
  </si>
  <si>
    <t>owners of the parent</t>
  </si>
  <si>
    <t>Owners of the parent</t>
  </si>
  <si>
    <t>Attributable to owners of the parent</t>
  </si>
  <si>
    <t xml:space="preserve"> </t>
  </si>
  <si>
    <t>the parent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</si>
  <si>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</si>
  <si>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</si>
  <si>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</si>
  <si>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</si>
  <si>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</si>
  <si>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</si>
  <si>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</si>
  <si>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</si>
  <si>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</si>
  <si>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</si>
  <si>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</si>
  <si>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</si>
  <si>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</si>
  <si>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</si>
  <si>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 xml:space="preserve">Interest expense </t>
  </si>
  <si>
    <t>Short-term loans</t>
  </si>
  <si>
    <t>Long-term loans</t>
  </si>
  <si>
    <t>income of</t>
  </si>
  <si>
    <t>Unappropriated</t>
  </si>
  <si>
    <t>joint ventures</t>
  </si>
  <si>
    <t xml:space="preserve">Changes in </t>
  </si>
  <si>
    <t>Changes in ownership interests in subsidiaries</t>
  </si>
  <si>
    <t>Net decrease (increase) in operating assets</t>
  </si>
  <si>
    <t>31 December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</si>
  <si>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</si>
  <si>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</si>
  <si>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</si>
  <si>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</si>
  <si>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</si>
  <si>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</si>
  <si>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</si>
  <si>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</si>
  <si>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Income tax relating to components of other comprehensive income</t>
  </si>
  <si>
    <t>that will not be reclassified to profit or loss</t>
  </si>
  <si>
    <t>Acquisition of subsidiaries, net of cash acquired</t>
  </si>
  <si>
    <t>Account payables from purchase of assets</t>
  </si>
  <si>
    <t>before changes in operating assets and liabilities</t>
  </si>
  <si>
    <t>Total other</t>
  </si>
  <si>
    <t>components</t>
  </si>
  <si>
    <t>of</t>
  </si>
  <si>
    <t>Cash flows generated from operations</t>
  </si>
  <si>
    <t>Net cash flows generated from operations</t>
  </si>
  <si>
    <t>Net cash flows provided by operating activities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</si>
  <si>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</si>
  <si>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</si>
  <si>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</si>
  <si>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</si>
  <si>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>Payments of long-term borrowings</t>
  </si>
  <si>
    <t xml:space="preserve">Changes that do not result in a loss of control </t>
  </si>
  <si>
    <t>other</t>
  </si>
  <si>
    <t xml:space="preserve"> components</t>
  </si>
  <si>
    <t>from</t>
  </si>
  <si>
    <t xml:space="preserve"> shareholders</t>
  </si>
  <si>
    <t>Components of other comprehensive income</t>
  </si>
  <si>
    <t>that will be reclassified to profit or loss</t>
  </si>
  <si>
    <t>Exchange differences on translating financial statement</t>
  </si>
  <si>
    <t xml:space="preserve">Total components of other comprehensive income </t>
  </si>
  <si>
    <t>Investment property</t>
  </si>
  <si>
    <t>Bank overdrafts and short-term borrowings</t>
  </si>
  <si>
    <t>Current portion of long-term borrowings</t>
  </si>
  <si>
    <t>Short-term borrowings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</si>
  <si>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</si>
  <si>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</si>
  <si>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</si>
  <si>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t>Changes that result in an acquisition</t>
  </si>
  <si>
    <t xml:space="preserve">or a loss of control </t>
  </si>
  <si>
    <t>Total changes in ownership interests</t>
  </si>
  <si>
    <t>in subsidiaries</t>
  </si>
  <si>
    <t>financial</t>
  </si>
  <si>
    <t>Loss on inventories devaluation (reversal)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</si>
  <si>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</si>
  <si>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</si>
  <si>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</si>
  <si>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</si>
  <si>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</si>
  <si>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</si>
  <si>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>Net increase (decrease) in cash and cash equivalents</t>
  </si>
  <si>
    <t xml:space="preserve">Issued and paid share capital </t>
  </si>
  <si>
    <t>Accrued investments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</si>
  <si>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</si>
  <si>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</si>
  <si>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</si>
  <si>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</si>
  <si>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</si>
  <si>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Dividend payables</t>
  </si>
  <si>
    <t>Net cash flows used in investing activities</t>
  </si>
  <si>
    <t>Net increase (decrease) in operating liabilities</t>
  </si>
  <si>
    <t>Balance at 1 January 2020</t>
  </si>
  <si>
    <t>Other expenses</t>
  </si>
  <si>
    <t>Payments of lease liabilities</t>
  </si>
  <si>
    <t>Lease liabilities</t>
  </si>
  <si>
    <t>Current portion of lease liabilities</t>
  </si>
  <si>
    <t xml:space="preserve">Investments in joint ventures and associates </t>
  </si>
  <si>
    <t>(1,600 million ordinary shares, par value at Baht 1 per share)</t>
  </si>
  <si>
    <t>(1,200 million ordinary shares, par value at Baht 1 per share)</t>
  </si>
  <si>
    <t>Share of profit of joint ventures and associates</t>
  </si>
  <si>
    <t>accounted for using equity method</t>
  </si>
  <si>
    <t>Gain (loss) on measurement of financial assets</t>
  </si>
  <si>
    <t>Share of other comprehensive income of joint ventures</t>
  </si>
  <si>
    <t>and associates accounted for using equity method</t>
  </si>
  <si>
    <t>Gain (loss)</t>
  </si>
  <si>
    <t>on</t>
  </si>
  <si>
    <t>measuring</t>
  </si>
  <si>
    <t>assets</t>
  </si>
  <si>
    <t>and associates</t>
  </si>
  <si>
    <t xml:space="preserve">accounted for </t>
  </si>
  <si>
    <t xml:space="preserve">using equity </t>
  </si>
  <si>
    <t>method</t>
  </si>
  <si>
    <t xml:space="preserve">Share of profit of joint ventures and associates accounted </t>
  </si>
  <si>
    <t>for using equity method</t>
  </si>
  <si>
    <t>Gain on</t>
  </si>
  <si>
    <t>Exchange</t>
  </si>
  <si>
    <t>differences</t>
  </si>
  <si>
    <t>on translating</t>
  </si>
  <si>
    <t>statements</t>
  </si>
  <si>
    <t>measured at</t>
  </si>
  <si>
    <t>fair value</t>
  </si>
  <si>
    <t xml:space="preserve">equity </t>
  </si>
  <si>
    <t>instruments</t>
  </si>
  <si>
    <t>Investments in equity instruments</t>
  </si>
  <si>
    <t>Acquisition of interests in joint ventures and associates</t>
  </si>
  <si>
    <t>Investments in debt instruments</t>
  </si>
  <si>
    <t>Investments in short-term debt instruments</t>
  </si>
  <si>
    <t>investments in</t>
  </si>
  <si>
    <t xml:space="preserve">Proceeds from repayment of loans </t>
  </si>
  <si>
    <t>Proceeds from sale of subsidiaries</t>
  </si>
  <si>
    <t>Proceeds from (payments of) debentures held by subsidiary</t>
  </si>
  <si>
    <t>Proceeds from sale of others’ equity and debt instruments</t>
  </si>
  <si>
    <t>Acquisition of others’ equity and debt instruments</t>
  </si>
  <si>
    <t>Proceeds from sale of interests in joint ventures and associates</t>
  </si>
  <si>
    <t xml:space="preserve">Net increase in borrowings </t>
  </si>
  <si>
    <t xml:space="preserve">Corporate income tax payable </t>
  </si>
  <si>
    <t>in subsidiaries that do not result in a loss of control</t>
  </si>
  <si>
    <t>Gain on investments in equity instruments measured at fair value</t>
  </si>
  <si>
    <t>31 March</t>
  </si>
  <si>
    <t>As at 31 March 2021</t>
  </si>
  <si>
    <t>Balance at 31 March 2020</t>
  </si>
  <si>
    <t>Balance at 31 March 2021</t>
  </si>
  <si>
    <t>Balance at 1 January 2021</t>
  </si>
  <si>
    <t xml:space="preserve">Loss on foreign currency exchange </t>
  </si>
  <si>
    <t>Loss on fair value adjustment and others</t>
  </si>
  <si>
    <t>Net cash flows provided by financing activities</t>
  </si>
  <si>
    <t>Proceeds from bank overdrafts and short-term borrowings</t>
  </si>
  <si>
    <t>Proceeds and advance received from changes in ownership interests</t>
  </si>
  <si>
    <t>Profit for the period</t>
  </si>
  <si>
    <t>Total comprehensive income for the period</t>
  </si>
  <si>
    <t>Other comprehensive income for the period, net of tax</t>
  </si>
  <si>
    <t>Comprehensive income for the period</t>
  </si>
  <si>
    <t>Cash and cash equivalents at beginning of the period</t>
  </si>
  <si>
    <t>Cash and cash equivalents at end of the period</t>
  </si>
  <si>
    <t>Non-cash transactions at end of the period</t>
  </si>
  <si>
    <t>Loss on remeasurements of defined benefit plans</t>
  </si>
  <si>
    <t>Note</t>
  </si>
  <si>
    <t>4, 5</t>
  </si>
  <si>
    <t>4, 10</t>
  </si>
  <si>
    <t>Interest and other finance costs paid</t>
  </si>
  <si>
    <t>Proceeds from sale of property, plant and equipment</t>
  </si>
  <si>
    <t>Acquisition of property, plant and equipment and intangible assets</t>
  </si>
  <si>
    <t>Non-current provisions for employee benefit expense</t>
  </si>
  <si>
    <t>9, 10</t>
  </si>
  <si>
    <t>(Unaudited)</t>
  </si>
  <si>
    <t>Profit (loss) attributable to</t>
  </si>
  <si>
    <t>For the three-month period ended 31 March 2021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</si>
</sst>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#,##0\ ;\(#,##0\)"/>
    <numFmt numFmtId="172" formatCode="#,##0.00\ ;\(#,##0.00\)"/>
    <numFmt numFmtId="173" formatCode="_(* #,##0_);_(* \(#,##0\);_(* &quot;-&quot;??_);_(@_)"/>
    <numFmt numFmtId="174" formatCode="#,##0;[Red]\(#,##0\)"/>
    <numFmt numFmtId="175" formatCode="_(* #,##0.00000_);_(* \(#,##0.00000\);_(* &quot;-&quot;??_);_(@_)"/>
    <numFmt numFmtId="176" formatCode="0.00_)"/>
  </numFmts>
  <fonts count="39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b/>
      <sz val="12"/>
      <color rgb="FFFF0000"/>
      <name val="Times New Roman"/>
      <family val="1"/>
    </font>
    <font>
      <sz val="11"/>
      <color rgb="FFFF33CC"/>
      <name val="Times New Roman"/>
      <family val="1"/>
    </font>
    <font>
      <sz val="11"/>
      <color rgb="FFFF0000"/>
      <name val="Times New Roman"/>
      <family val="1"/>
    </font>
    <font>
      <i/>
      <sz val="11"/>
      <color theme="0"/>
      <name val="Times New Roman"/>
      <family val="1"/>
    </font>
    <font>
      <b/>
      <i/>
      <sz val="11"/>
      <color theme="0"/>
      <name val="Times New Roman"/>
      <family val="1"/>
    </font>
    <font>
      <b/>
      <sz val="11"/>
      <color theme="0"/>
      <name val="Calibri"/>
      <family val="2"/>
      <charset val="222"/>
      <scheme val="minor"/>
    </font>
    <font>
      <b/>
      <sz val="11"/>
      <name val="Calibri"/>
      <family val="2"/>
      <charset val="222"/>
      <scheme val="minor"/>
    </font>
    <font>
      <i/>
      <sz val="15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1">
    <xf numFmtId="0" fontId="0" fillId="0" borderId="0"/>
    <xf numFmtId="9" fontId="15" fillId="0" borderId="0"/>
    <xf numFmtId="169" fontId="2" fillId="0" borderId="0" applyFont="0" applyFill="0" applyBorder="0" applyAlignment="0" applyProtection="0"/>
    <xf numFmtId="0" fontId="16" fillId="0" borderId="0"/>
    <xf numFmtId="175" fontId="15" fillId="0" borderId="0"/>
    <xf numFmtId="0" fontId="17" fillId="0" borderId="0" applyProtection="0"/>
    <xf numFmtId="170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6" fontId="25" fillId="0" borderId="0"/>
    <xf numFmtId="0" fontId="24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7" fillId="0" borderId="4" applyAlignment="0">
      <alignment horizontal="centerContinuous"/>
    </xf>
    <xf numFmtId="174" fontId="28" fillId="0" borderId="5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9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9" fillId="0" borderId="0"/>
    <xf numFmtId="0" fontId="20" fillId="0" borderId="0" applyProtection="0"/>
    <xf numFmtId="0" fontId="16" fillId="0" borderId="4" applyAlignment="0">
      <alignment horizontal="centerContinuous"/>
    </xf>
    <xf numFmtId="174" fontId="2" fillId="0" borderId="9" applyFill="0">
      <alignment horizontal="fill" vertical="top" wrapText="1" indent="8" readingOrder="3"/>
      <protection locked="0" hidden="1"/>
    </xf>
    <xf numFmtId="174" fontId="2" fillId="0" borderId="10" applyFill="0">
      <alignment horizontal="fill" vertical="top" wrapText="1" indent="8" readingOrder="3"/>
      <protection locked="0" hidden="1"/>
    </xf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36" fillId="4" borderId="11" applyNumberForma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173">
    <xf numFmtId="0" fontId="0" fillId="0" borderId="0" xfId="0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73" fontId="3" fillId="0" borderId="6" xfId="0" applyNumberFormat="1" applyFont="1" applyFill="1" applyBorder="1" applyAlignment="1">
      <alignment horizontal="right" vertical="center"/>
    </xf>
    <xf numFmtId="173" fontId="3" fillId="0" borderId="0" xfId="0" applyNumberFormat="1" applyFont="1" applyFill="1" applyBorder="1" applyAlignment="1">
      <alignment horizontal="right" vertical="center"/>
    </xf>
    <xf numFmtId="173" fontId="3" fillId="0" borderId="2" xfId="0" applyNumberFormat="1" applyFont="1" applyFill="1" applyBorder="1" applyAlignment="1">
      <alignment horizontal="right" vertical="center"/>
    </xf>
    <xf numFmtId="173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73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1" fontId="3" fillId="0" borderId="0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73" fontId="4" fillId="0" borderId="0" xfId="2" applyNumberFormat="1" applyFont="1" applyFill="1" applyAlignment="1">
      <alignment vertical="center"/>
    </xf>
    <xf numFmtId="173" fontId="4" fillId="0" borderId="0" xfId="0" applyNumberFormat="1" applyFont="1" applyFill="1" applyAlignment="1">
      <alignment horizontal="right" vertical="center"/>
    </xf>
    <xf numFmtId="173" fontId="3" fillId="0" borderId="0" xfId="2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71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73" fontId="3" fillId="0" borderId="8" xfId="0" applyNumberFormat="1" applyFont="1" applyFill="1" applyBorder="1" applyAlignment="1">
      <alignment horizontal="right" vertical="center"/>
    </xf>
    <xf numFmtId="173" fontId="3" fillId="0" borderId="6" xfId="2" applyNumberFormat="1" applyFont="1" applyFill="1" applyBorder="1" applyAlignment="1">
      <alignment vertical="center"/>
    </xf>
    <xf numFmtId="173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73" fontId="3" fillId="0" borderId="2" xfId="2" applyNumberFormat="1" applyFont="1" applyFill="1" applyBorder="1" applyAlignment="1">
      <alignment horizontal="right" vertical="center"/>
    </xf>
    <xf numFmtId="173" fontId="3" fillId="0" borderId="0" xfId="2" applyNumberFormat="1" applyFont="1" applyFill="1" applyBorder="1" applyAlignment="1">
      <alignment vertical="center"/>
    </xf>
    <xf numFmtId="172" fontId="3" fillId="0" borderId="7" xfId="2" applyNumberFormat="1" applyFont="1" applyFill="1" applyBorder="1" applyAlignment="1">
      <alignment vertical="center"/>
    </xf>
    <xf numFmtId="172" fontId="3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171" fontId="14" fillId="0" borderId="0" xfId="0" applyNumberFormat="1" applyFont="1" applyFill="1" applyAlignment="1">
      <alignment horizontal="right" vertical="center"/>
    </xf>
    <xf numFmtId="17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6" xfId="16" applyFont="1" applyFill="1" applyBorder="1" applyAlignment="1">
      <alignment horizontal="centerContinuous" vertical="center"/>
    </xf>
    <xf numFmtId="168" fontId="11" fillId="0" borderId="6" xfId="16" applyNumberFormat="1" applyFont="1" applyFill="1" applyBorder="1" applyAlignment="1">
      <alignment horizontal="centerContinuous" vertical="center"/>
    </xf>
    <xf numFmtId="168" fontId="11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11" fillId="0" borderId="0" xfId="16" applyFont="1" applyFill="1" applyAlignment="1">
      <alignment horizontal="center" vertical="center"/>
    </xf>
    <xf numFmtId="173" fontId="3" fillId="0" borderId="0" xfId="16" applyNumberFormat="1" applyFont="1" applyFill="1" applyAlignment="1">
      <alignment vertical="center"/>
    </xf>
    <xf numFmtId="173" fontId="3" fillId="0" borderId="0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173" fontId="3" fillId="0" borderId="0" xfId="16" applyNumberFormat="1" applyFont="1" applyFill="1" applyBorder="1" applyAlignment="1">
      <alignment horizontal="center" vertical="center"/>
    </xf>
    <xf numFmtId="173" fontId="3" fillId="0" borderId="6" xfId="16" applyNumberFormat="1" applyFont="1" applyFill="1" applyBorder="1" applyAlignment="1">
      <alignment vertical="center"/>
    </xf>
    <xf numFmtId="173" fontId="3" fillId="0" borderId="6" xfId="16" applyNumberFormat="1" applyFont="1" applyFill="1" applyBorder="1" applyAlignment="1">
      <alignment horizontal="center" vertical="center"/>
    </xf>
    <xf numFmtId="173" fontId="3" fillId="0" borderId="2" xfId="16" applyNumberFormat="1" applyFont="1" applyFill="1" applyBorder="1" applyAlignment="1">
      <alignment vertical="center"/>
    </xf>
    <xf numFmtId="173" fontId="3" fillId="0" borderId="2" xfId="16" applyNumberFormat="1" applyFont="1" applyFill="1" applyBorder="1" applyAlignment="1">
      <alignment horizontal="center" vertical="center"/>
    </xf>
    <xf numFmtId="173" fontId="3" fillId="0" borderId="7" xfId="16" applyNumberFormat="1" applyFont="1" applyFill="1" applyBorder="1" applyAlignment="1">
      <alignment vertical="center"/>
    </xf>
    <xf numFmtId="173" fontId="4" fillId="0" borderId="0" xfId="16" applyNumberFormat="1" applyFont="1" applyFill="1" applyAlignment="1">
      <alignment vertical="center"/>
    </xf>
    <xf numFmtId="0" fontId="4" fillId="0" borderId="0" xfId="16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horizontal="left" vertical="center"/>
    </xf>
    <xf numFmtId="0" fontId="4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vertical="center"/>
    </xf>
    <xf numFmtId="168" fontId="4" fillId="0" borderId="0" xfId="16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2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quotePrefix="1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173" fontId="0" fillId="0" borderId="0" xfId="0" applyNumberFormat="1" applyFont="1" applyFill="1" applyAlignment="1">
      <alignment horizontal="right" vertical="center"/>
    </xf>
    <xf numFmtId="173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71" fontId="0" fillId="0" borderId="0" xfId="0" applyNumberFormat="1" applyFont="1" applyFill="1" applyAlignment="1">
      <alignment horizontal="right" vertical="center"/>
    </xf>
    <xf numFmtId="173" fontId="0" fillId="0" borderId="6" xfId="0" applyNumberFormat="1" applyFont="1" applyFill="1" applyBorder="1" applyAlignment="1">
      <alignment horizontal="right" vertical="center"/>
    </xf>
    <xf numFmtId="173" fontId="0" fillId="0" borderId="0" xfId="0" applyNumberFormat="1" applyFont="1" applyFill="1" applyAlignment="1">
      <alignment vertical="center"/>
    </xf>
    <xf numFmtId="173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49" fontId="31" fillId="0" borderId="0" xfId="0" applyNumberFormat="1" applyFont="1" applyFill="1" applyAlignment="1">
      <alignment vertical="center"/>
    </xf>
    <xf numFmtId="173" fontId="0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32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168" fontId="4" fillId="0" borderId="6" xfId="16" applyNumberFormat="1" applyFont="1" applyFill="1" applyBorder="1" applyAlignment="1">
      <alignment horizontal="centerContinuous" vertical="center"/>
    </xf>
    <xf numFmtId="0" fontId="4" fillId="0" borderId="6" xfId="16" applyFont="1" applyFill="1" applyBorder="1" applyAlignment="1">
      <alignment horizontal="centerContinuous" vertical="center"/>
    </xf>
    <xf numFmtId="0" fontId="4" fillId="0" borderId="0" xfId="16" applyFont="1" applyFill="1" applyBorder="1" applyAlignment="1">
      <alignment vertical="center"/>
    </xf>
    <xf numFmtId="168" fontId="4" fillId="0" borderId="0" xfId="16" applyNumberFormat="1" applyFont="1" applyFill="1" applyAlignment="1">
      <alignment vertical="center"/>
    </xf>
    <xf numFmtId="168" fontId="4" fillId="0" borderId="8" xfId="16" applyNumberFormat="1" applyFont="1" applyFill="1" applyBorder="1" applyAlignment="1">
      <alignment horizontal="centerContinuous" vertical="center"/>
    </xf>
    <xf numFmtId="168" fontId="4" fillId="0" borderId="8" xfId="16" applyNumberFormat="1" applyFont="1" applyFill="1" applyBorder="1" applyAlignment="1">
      <alignment vertical="center"/>
    </xf>
    <xf numFmtId="168" fontId="4" fillId="0" borderId="0" xfId="16" applyNumberFormat="1" applyFont="1" applyFill="1" applyBorder="1" applyAlignment="1">
      <alignment vertical="center"/>
    </xf>
    <xf numFmtId="168" fontId="4" fillId="0" borderId="0" xfId="16" applyNumberFormat="1" applyFont="1" applyFill="1" applyBorder="1" applyAlignment="1">
      <alignment horizontal="centerContinuous" vertical="center"/>
    </xf>
    <xf numFmtId="173" fontId="4" fillId="0" borderId="6" xfId="16" applyNumberFormat="1" applyFont="1" applyFill="1" applyBorder="1" applyAlignment="1">
      <alignment horizontal="center" vertical="center"/>
    </xf>
    <xf numFmtId="173" fontId="4" fillId="0" borderId="0" xfId="16" applyNumberFormat="1" applyFont="1" applyFill="1" applyBorder="1" applyAlignment="1">
      <alignment vertical="center"/>
    </xf>
    <xf numFmtId="173" fontId="4" fillId="0" borderId="0" xfId="16" applyNumberFormat="1" applyFont="1" applyFill="1" applyBorder="1" applyAlignment="1">
      <alignment horizontal="center" vertical="center"/>
    </xf>
    <xf numFmtId="173" fontId="4" fillId="0" borderId="6" xfId="16" applyNumberFormat="1" applyFont="1" applyFill="1" applyBorder="1" applyAlignment="1">
      <alignment vertical="center"/>
    </xf>
    <xf numFmtId="173" fontId="4" fillId="0" borderId="8" xfId="16" applyNumberFormat="1" applyFont="1" applyFill="1" applyBorder="1" applyAlignment="1">
      <alignment horizontal="center" vertical="center"/>
    </xf>
    <xf numFmtId="173" fontId="4" fillId="0" borderId="8" xfId="16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10" fillId="0" borderId="0" xfId="16" applyFont="1" applyFill="1" applyAlignment="1">
      <alignment horizontal="center" vertical="center"/>
    </xf>
    <xf numFmtId="168" fontId="3" fillId="0" borderId="0" xfId="16" applyNumberFormat="1" applyFont="1" applyFill="1" applyAlignment="1">
      <alignment horizontal="left" vertical="center"/>
    </xf>
    <xf numFmtId="168" fontId="4" fillId="0" borderId="0" xfId="16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5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0" fillId="0" borderId="0" xfId="0" applyBorder="1"/>
    <xf numFmtId="0" fontId="37" fillId="0" borderId="0" xfId="35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73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173" fontId="4" fillId="0" borderId="0" xfId="2" applyNumberFormat="1" applyFont="1" applyFill="1" applyBorder="1" applyAlignment="1">
      <alignment vertical="center"/>
    </xf>
    <xf numFmtId="173" fontId="4" fillId="0" borderId="6" xfId="2" applyNumberFormat="1" applyFont="1" applyFill="1" applyBorder="1" applyAlignment="1">
      <alignment vertical="center"/>
    </xf>
    <xf numFmtId="173" fontId="4" fillId="0" borderId="0" xfId="0" applyNumberFormat="1" applyFont="1" applyFill="1" applyBorder="1" applyAlignment="1">
      <alignment horizontal="right" vertical="center"/>
    </xf>
    <xf numFmtId="173" fontId="4" fillId="0" borderId="6" xfId="2" applyNumberFormat="1" applyFont="1" applyFill="1" applyBorder="1" applyAlignment="1">
      <alignment horizontal="right" vertical="center"/>
    </xf>
    <xf numFmtId="173" fontId="4" fillId="0" borderId="7" xfId="0" applyNumberFormat="1" applyFont="1" applyFill="1" applyBorder="1" applyAlignment="1">
      <alignment horizontal="right" vertical="center"/>
    </xf>
    <xf numFmtId="173" fontId="4" fillId="0" borderId="8" xfId="2" applyNumberFormat="1" applyFont="1" applyFill="1" applyBorder="1" applyAlignment="1">
      <alignment vertical="center"/>
    </xf>
    <xf numFmtId="173" fontId="4" fillId="0" borderId="6" xfId="0" applyNumberFormat="1" applyFont="1" applyFill="1" applyBorder="1" applyAlignment="1">
      <alignment horizontal="right" vertical="center"/>
    </xf>
    <xf numFmtId="173" fontId="4" fillId="0" borderId="0" xfId="2" applyNumberFormat="1" applyFont="1" applyFill="1" applyAlignment="1">
      <alignment horizontal="right" vertical="center"/>
    </xf>
    <xf numFmtId="49" fontId="24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16" applyNumberFormat="1" applyFont="1" applyFill="1" applyAlignment="1">
      <alignment vertical="center"/>
    </xf>
    <xf numFmtId="0" fontId="4" fillId="0" borderId="0" xfId="16" applyNumberFormat="1" applyFont="1" applyFill="1" applyBorder="1" applyAlignment="1">
      <alignment vertical="center"/>
    </xf>
    <xf numFmtId="171" fontId="0" fillId="0" borderId="0" xfId="0" applyNumberFormat="1" applyFont="1" applyFill="1" applyBorder="1" applyAlignment="1">
      <alignment vertical="center"/>
    </xf>
    <xf numFmtId="0" fontId="24" fillId="0" borderId="0" xfId="0" applyNumberFormat="1" applyFont="1" applyFill="1" applyBorder="1" applyAlignment="1">
      <alignment vertical="center"/>
    </xf>
    <xf numFmtId="173" fontId="0" fillId="0" borderId="0" xfId="2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horizontal="left" vertical="center"/>
    </xf>
    <xf numFmtId="0" fontId="4" fillId="0" borderId="0" xfId="16" applyFont="1" applyFill="1" applyAlignment="1">
      <alignment horizontal="right" vertical="center"/>
    </xf>
    <xf numFmtId="0" fontId="4" fillId="0" borderId="0" xfId="16" applyFont="1" applyFill="1" applyAlignment="1">
      <alignment horizontal="centerContinuous" vertical="center"/>
    </xf>
    <xf numFmtId="49" fontId="3" fillId="0" borderId="0" xfId="2" applyNumberFormat="1" applyFont="1" applyFill="1" applyAlignment="1">
      <alignment vertical="center"/>
    </xf>
    <xf numFmtId="0" fontId="3" fillId="0" borderId="0" xfId="16" applyNumberFormat="1" applyFont="1" applyFill="1" applyAlignment="1">
      <alignment horizontal="left" vertical="center"/>
    </xf>
    <xf numFmtId="0" fontId="11" fillId="0" borderId="0" xfId="16" applyNumberFormat="1" applyFont="1" applyFill="1" applyAlignment="1">
      <alignment horizontal="center" vertical="center"/>
    </xf>
    <xf numFmtId="0" fontId="4" fillId="0" borderId="0" xfId="16" applyFont="1" applyFill="1" applyAlignment="1">
      <alignment horizontal="left" vertical="center" readingOrder="2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173" fontId="0" fillId="0" borderId="0" xfId="0" applyNumberFormat="1" applyFont="1" applyFill="1" applyAlignment="1">
      <alignment horizontal="right" vertical="center"/>
    </xf>
    <xf numFmtId="173" fontId="0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38" fillId="0" borderId="0" xfId="0" applyFont="1" applyFill="1" applyAlignment="1">
      <alignment horizontal="left" vertical="center"/>
    </xf>
    <xf numFmtId="0" fontId="2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</cellXfs>
  <cellStyles count="41">
    <cellStyle name="20% - Accent3" xfId="36" builtinId="38" hidden="1"/>
    <cellStyle name="20% - Accent4" xfId="38" builtinId="42" hidden="1"/>
    <cellStyle name="40% - Accent3" xfId="37" builtinId="39" hidden="1"/>
    <cellStyle name="75" xfId="1"/>
    <cellStyle name="Check Cell" xfId="35" builtinId="23"/>
    <cellStyle name="Comma" xfId="2" builtinId="3"/>
    <cellStyle name="Comma 2" xfId="32"/>
    <cellStyle name="Comma 2 2" xfId="40"/>
    <cellStyle name="Comma 3" xfId="39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8"/>
    <cellStyle name="Input [yellow]" xfId="13"/>
    <cellStyle name="no dec" xfId="14"/>
    <cellStyle name="Normal" xfId="0" builtinId="0"/>
    <cellStyle name="Normal - Style1" xfId="15"/>
    <cellStyle name="Normal 2" xfId="34"/>
    <cellStyle name="Normal_Q1-11_FS_KPMG_TH_link" xfId="16"/>
    <cellStyle name="Percent [2]" xfId="17"/>
    <cellStyle name="Percent 2" xfId="33"/>
    <cellStyle name="Q" xfId="18"/>
    <cellStyle name="small border line" xfId="19"/>
    <cellStyle name="small border line 2" xfId="29"/>
    <cellStyle name="Style 1" xfId="20"/>
    <cellStyle name="Style 1 2" xfId="30"/>
    <cellStyle name="Style 1 3" xfId="31"/>
    <cellStyle name="W" xfId="21"/>
    <cellStyle name="น้บะภฒ_95" xfId="22"/>
    <cellStyle name="ฤธถ [0]_95" xfId="23"/>
    <cellStyle name="ฤธถ_95" xfId="24"/>
    <cellStyle name="ล๋ศญ [0]_95" xfId="25"/>
    <cellStyle name="ล๋ศญ_95" xfId="26"/>
    <cellStyle name="วฅมุ_4ฟ๙ฝวภ๛" xfId="27"/>
  </cellStyles>
  <dxfs count="0"/>
  <tableStyles count="0" defaultTableStyle="TableStyleMedium9" defaultPivotStyle="PivotStyleLight16"/>
  <colors>
    <mruColors>
      <color rgb="FF0000FF"/>
      <color rgb="FFFFCCCC"/>
      <color rgb="FFFFFF99"/>
      <color rgb="FFFFCC99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n/CONSOSEP/2005/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showGridLines="0" tabSelected="1" zoomScaleNormal="100" zoomScaleSheetLayoutView="115" workbookViewId="0"/>
  </sheetViews>
  <sheetFormatPr defaultColWidth="9.109375" defaultRowHeight="20.25" customHeight="1"/>
  <cols>
    <col min="1" max="1" width="1.6640625" style="160" customWidth="1"/>
    <col min="2" max="3" width="2.6640625" style="9" customWidth="1"/>
    <col min="4" max="4" width="47.6640625" style="9" customWidth="1"/>
    <col min="5" max="5" width="6.6640625" style="14" customWidth="1"/>
    <col min="6" max="6" width="1.6640625" style="8" customWidth="1"/>
    <col min="7" max="7" width="13.6640625" style="8" customWidth="1"/>
    <col min="8" max="8" width="1.6640625" style="8" customWidth="1"/>
    <col min="9" max="9" width="13.6640625" style="8" customWidth="1"/>
    <col min="10" max="10" width="1.6640625" style="16" customWidth="1"/>
    <col min="11" max="11" width="9.109375" style="16"/>
    <col min="12" max="12" width="9.109375" style="160"/>
    <col min="13" max="13" width="12.6640625" style="160" customWidth="1"/>
    <col min="14" max="14" width="9.109375" style="8"/>
    <col min="15" max="15" width="15.6640625" style="8" customWidth="1"/>
    <col min="16" max="16" width="12.109375" style="8" customWidth="1"/>
    <col min="17" max="16384" width="9.109375" style="8"/>
  </cols>
  <sheetData>
    <row r="1" spans="2:16" s="29" customFormat="1" ht="23.1" customHeight="1">
      <c r="B1" s="3" t="s">
        <v>33</v>
      </c>
      <c r="C1" s="3"/>
      <c r="D1" s="3"/>
      <c r="E1" s="28"/>
      <c r="J1" s="126"/>
      <c r="K1" s="126"/>
    </row>
    <row r="2" spans="2:16" s="31" customFormat="1" ht="23.1" customHeight="1">
      <c r="B2" s="17" t="s">
        <v>93</v>
      </c>
      <c r="C2" s="17"/>
      <c r="D2" s="17"/>
      <c r="E2" s="30"/>
      <c r="J2" s="127"/>
      <c r="K2" s="127"/>
    </row>
    <row r="3" spans="2:16" s="31" customFormat="1" ht="23.1" customHeight="1">
      <c r="B3" s="76" t="s">
        <v>217</v>
      </c>
      <c r="C3" s="76"/>
      <c r="D3" s="76"/>
      <c r="E3" s="30"/>
      <c r="J3" s="127"/>
      <c r="K3" s="127"/>
    </row>
    <row r="4" spans="2:16" ht="23.1" customHeight="1"/>
    <row r="5" spans="2:16" ht="23.1" customHeight="1">
      <c r="B5" s="116" t="s">
        <v>18</v>
      </c>
      <c r="C5" s="17"/>
      <c r="D5" s="17"/>
      <c r="E5" s="145" t="s">
        <v>234</v>
      </c>
      <c r="F5" s="16"/>
      <c r="G5" s="87" t="s">
        <v>216</v>
      </c>
      <c r="H5" s="86"/>
      <c r="I5" s="87" t="s">
        <v>105</v>
      </c>
    </row>
    <row r="6" spans="2:16" ht="23.1" customHeight="1">
      <c r="F6" s="16"/>
      <c r="G6" s="1">
        <v>2021</v>
      </c>
      <c r="H6" s="1"/>
      <c r="I6" s="1">
        <v>2020</v>
      </c>
    </row>
    <row r="7" spans="2:16" s="160" customFormat="1" ht="23.1" customHeight="1">
      <c r="B7" s="116"/>
      <c r="C7" s="17"/>
      <c r="D7" s="17"/>
      <c r="E7" s="167"/>
      <c r="F7" s="161"/>
      <c r="G7" s="1" t="s">
        <v>242</v>
      </c>
      <c r="H7" s="1"/>
      <c r="I7" s="1"/>
      <c r="J7" s="161"/>
      <c r="K7" s="161"/>
    </row>
    <row r="8" spans="2:16" ht="23.1" customHeight="1">
      <c r="B8" s="17"/>
      <c r="C8" s="17"/>
      <c r="D8" s="17"/>
      <c r="E8" s="145"/>
      <c r="F8" s="16"/>
      <c r="G8" s="172" t="s">
        <v>20</v>
      </c>
      <c r="H8" s="172"/>
      <c r="I8" s="172"/>
    </row>
    <row r="9" spans="2:16" ht="23.1" customHeight="1">
      <c r="B9" s="23" t="s">
        <v>19</v>
      </c>
      <c r="C9" s="23"/>
      <c r="D9" s="23"/>
      <c r="E9" s="19"/>
      <c r="F9" s="133"/>
      <c r="G9" s="32"/>
      <c r="H9" s="32"/>
      <c r="I9" s="32"/>
    </row>
    <row r="10" spans="2:16" ht="23.1" customHeight="1">
      <c r="B10" s="9" t="s">
        <v>8</v>
      </c>
      <c r="E10" s="14">
        <v>10</v>
      </c>
      <c r="F10" s="133"/>
      <c r="G10" s="25">
        <v>53197851</v>
      </c>
      <c r="H10" s="26"/>
      <c r="I10" s="25">
        <v>64399343</v>
      </c>
      <c r="L10" s="134"/>
      <c r="N10" s="134"/>
      <c r="P10" s="134"/>
    </row>
    <row r="11" spans="2:16" ht="23.1" customHeight="1">
      <c r="B11" s="9" t="s">
        <v>204</v>
      </c>
      <c r="E11" s="14">
        <v>10</v>
      </c>
      <c r="F11" s="133"/>
      <c r="G11" s="25">
        <v>53332454</v>
      </c>
      <c r="H11" s="26"/>
      <c r="I11" s="25">
        <v>38581581</v>
      </c>
      <c r="L11" s="149"/>
      <c r="N11" s="134"/>
      <c r="P11" s="134"/>
    </row>
    <row r="12" spans="2:16" ht="23.1" customHeight="1">
      <c r="B12" s="78" t="s">
        <v>106</v>
      </c>
      <c r="E12" s="14" t="s">
        <v>235</v>
      </c>
      <c r="F12" s="133"/>
      <c r="G12" s="25">
        <v>68787887</v>
      </c>
      <c r="H12" s="26"/>
      <c r="I12" s="25">
        <v>54842169</v>
      </c>
      <c r="K12" s="135"/>
      <c r="L12" s="134"/>
      <c r="N12" s="134"/>
      <c r="P12" s="134"/>
    </row>
    <row r="13" spans="2:16" ht="23.1" customHeight="1">
      <c r="B13" s="78" t="s">
        <v>97</v>
      </c>
      <c r="E13" s="14" t="s">
        <v>236</v>
      </c>
      <c r="F13" s="133"/>
      <c r="G13" s="25">
        <v>113954</v>
      </c>
      <c r="H13" s="26"/>
      <c r="I13" s="25">
        <v>109806</v>
      </c>
      <c r="L13" s="134"/>
      <c r="N13" s="134"/>
      <c r="P13" s="134"/>
    </row>
    <row r="14" spans="2:16" ht="23.1" customHeight="1">
      <c r="B14" s="9" t="s">
        <v>40</v>
      </c>
      <c r="F14" s="133"/>
      <c r="G14" s="25">
        <v>58720895</v>
      </c>
      <c r="H14" s="26"/>
      <c r="I14" s="25">
        <v>54653952</v>
      </c>
      <c r="L14" s="134"/>
      <c r="N14" s="134"/>
      <c r="P14" s="134"/>
    </row>
    <row r="15" spans="2:16" ht="23.1" customHeight="1">
      <c r="B15" s="9" t="s">
        <v>0</v>
      </c>
      <c r="F15" s="133"/>
      <c r="G15" s="25">
        <v>1040245</v>
      </c>
      <c r="H15" s="26"/>
      <c r="I15" s="25">
        <v>1410066</v>
      </c>
      <c r="L15" s="134"/>
      <c r="N15" s="134"/>
      <c r="P15" s="134"/>
    </row>
    <row r="16" spans="2:16" ht="23.1" customHeight="1">
      <c r="B16" s="9" t="s">
        <v>107</v>
      </c>
      <c r="F16" s="133"/>
      <c r="G16" s="25">
        <v>19987</v>
      </c>
      <c r="H16" s="26"/>
      <c r="I16" s="25">
        <v>19984</v>
      </c>
      <c r="L16" s="134"/>
      <c r="N16" s="134"/>
      <c r="P16" s="134"/>
    </row>
    <row r="17" spans="2:16" s="2" customFormat="1" ht="23.1" customHeight="1">
      <c r="B17" s="24" t="s">
        <v>24</v>
      </c>
      <c r="C17" s="24"/>
      <c r="D17" s="24"/>
      <c r="E17" s="121"/>
      <c r="F17" s="33"/>
      <c r="G17" s="12">
        <f>SUM(G10:G16)</f>
        <v>235213273</v>
      </c>
      <c r="H17" s="13"/>
      <c r="I17" s="12">
        <f>SUM(I10:I16)</f>
        <v>214016901</v>
      </c>
      <c r="J17" s="37"/>
      <c r="K17" s="37"/>
      <c r="L17" s="134"/>
      <c r="N17" s="134"/>
      <c r="P17" s="134"/>
    </row>
    <row r="18" spans="2:16" ht="9.9" customHeight="1">
      <c r="B18" s="24"/>
      <c r="C18" s="24"/>
      <c r="D18" s="24"/>
      <c r="E18" s="121"/>
      <c r="F18" s="133"/>
      <c r="G18" s="134"/>
      <c r="H18" s="26"/>
      <c r="I18" s="134"/>
      <c r="P18" s="134"/>
    </row>
    <row r="19" spans="2:16" ht="23.1" customHeight="1">
      <c r="B19" s="23" t="s">
        <v>21</v>
      </c>
      <c r="C19" s="23"/>
      <c r="D19" s="23"/>
      <c r="E19" s="121"/>
      <c r="F19" s="133"/>
      <c r="G19" s="134"/>
      <c r="H19" s="26"/>
      <c r="I19" s="134"/>
      <c r="P19" s="134"/>
    </row>
    <row r="20" spans="2:16" ht="23.1" customHeight="1">
      <c r="B20" s="9" t="s">
        <v>203</v>
      </c>
      <c r="E20" s="122">
        <v>10</v>
      </c>
      <c r="F20" s="133"/>
      <c r="G20" s="25">
        <v>5618164</v>
      </c>
      <c r="H20" s="26"/>
      <c r="I20" s="25">
        <v>4626097</v>
      </c>
      <c r="L20" s="149"/>
      <c r="N20" s="134"/>
      <c r="P20" s="134"/>
    </row>
    <row r="21" spans="2:16" ht="23.1" customHeight="1">
      <c r="B21" s="9" t="s">
        <v>201</v>
      </c>
      <c r="E21" s="122">
        <v>10</v>
      </c>
      <c r="F21" s="133"/>
      <c r="G21" s="25">
        <v>13643427</v>
      </c>
      <c r="H21" s="26"/>
      <c r="I21" s="25">
        <v>12806897</v>
      </c>
      <c r="L21" s="149"/>
      <c r="N21" s="134"/>
      <c r="P21" s="134"/>
    </row>
    <row r="22" spans="2:16" ht="23.1" customHeight="1">
      <c r="B22" s="9" t="s">
        <v>174</v>
      </c>
      <c r="E22" s="14">
        <v>6</v>
      </c>
      <c r="F22" s="133"/>
      <c r="G22" s="25">
        <v>103814322</v>
      </c>
      <c r="H22" s="26"/>
      <c r="I22" s="25">
        <v>97375431</v>
      </c>
      <c r="L22" s="149"/>
      <c r="N22" s="134"/>
      <c r="O22" s="130"/>
      <c r="P22" s="134"/>
    </row>
    <row r="23" spans="2:16" ht="23.1" customHeight="1">
      <c r="B23" s="9" t="s">
        <v>108</v>
      </c>
      <c r="F23" s="133"/>
      <c r="G23" s="25">
        <v>2268055</v>
      </c>
      <c r="H23" s="26"/>
      <c r="I23" s="25">
        <v>1907473</v>
      </c>
      <c r="L23" s="134"/>
      <c r="N23" s="134"/>
      <c r="P23" s="134"/>
    </row>
    <row r="24" spans="2:16" ht="23.1" customHeight="1">
      <c r="B24" s="9" t="s">
        <v>98</v>
      </c>
      <c r="E24" s="159" t="s">
        <v>236</v>
      </c>
      <c r="F24" s="133"/>
      <c r="G24" s="25">
        <v>85488</v>
      </c>
      <c r="H24" s="26"/>
      <c r="I24" s="25">
        <v>81899</v>
      </c>
      <c r="L24" s="134"/>
      <c r="N24" s="134"/>
      <c r="P24" s="134"/>
    </row>
    <row r="25" spans="2:16" ht="23.1" customHeight="1">
      <c r="B25" s="9" t="s">
        <v>139</v>
      </c>
      <c r="F25" s="133"/>
      <c r="G25" s="25">
        <v>2104479</v>
      </c>
      <c r="H25" s="26"/>
      <c r="I25" s="25">
        <v>2118552</v>
      </c>
      <c r="L25" s="134"/>
      <c r="N25" s="134"/>
      <c r="P25" s="134"/>
    </row>
    <row r="26" spans="2:16" ht="23.1" customHeight="1">
      <c r="B26" s="9" t="s">
        <v>41</v>
      </c>
      <c r="F26" s="133"/>
      <c r="G26" s="25">
        <v>377250630</v>
      </c>
      <c r="H26" s="26"/>
      <c r="I26" s="25">
        <v>363425136</v>
      </c>
      <c r="L26" s="134"/>
      <c r="N26" s="134"/>
      <c r="P26" s="134"/>
    </row>
    <row r="27" spans="2:16" ht="23.1" customHeight="1">
      <c r="B27" s="9" t="s">
        <v>56</v>
      </c>
      <c r="F27" s="133"/>
      <c r="G27" s="25">
        <v>37315284</v>
      </c>
      <c r="H27" s="26"/>
      <c r="I27" s="25">
        <v>34030699</v>
      </c>
      <c r="L27" s="134"/>
      <c r="N27" s="134"/>
      <c r="P27" s="134"/>
    </row>
    <row r="28" spans="2:16" ht="23.1" customHeight="1">
      <c r="B28" s="9" t="s">
        <v>109</v>
      </c>
      <c r="F28" s="133"/>
      <c r="G28" s="25">
        <v>14077503</v>
      </c>
      <c r="H28" s="26"/>
      <c r="I28" s="25">
        <v>11007440</v>
      </c>
      <c r="L28" s="168"/>
      <c r="N28" s="134"/>
      <c r="P28" s="134"/>
    </row>
    <row r="29" spans="2:16" ht="23.1" customHeight="1">
      <c r="B29" s="9" t="s">
        <v>46</v>
      </c>
      <c r="F29" s="133"/>
      <c r="G29" s="25">
        <v>5575687</v>
      </c>
      <c r="H29" s="26"/>
      <c r="I29" s="25">
        <v>5000697</v>
      </c>
      <c r="L29" s="134"/>
      <c r="N29" s="134"/>
      <c r="P29" s="134"/>
    </row>
    <row r="30" spans="2:16" ht="23.1" customHeight="1">
      <c r="B30" s="9" t="s">
        <v>13</v>
      </c>
      <c r="F30" s="133"/>
      <c r="G30" s="25">
        <v>3966168</v>
      </c>
      <c r="H30" s="26"/>
      <c r="I30" s="25">
        <v>2983656</v>
      </c>
      <c r="L30" s="134"/>
      <c r="N30" s="134"/>
      <c r="P30" s="134"/>
    </row>
    <row r="31" spans="2:16" s="2" customFormat="1" ht="23.1" customHeight="1">
      <c r="B31" s="24" t="s">
        <v>22</v>
      </c>
      <c r="C31" s="24"/>
      <c r="D31" s="24"/>
      <c r="E31" s="19"/>
      <c r="F31" s="33"/>
      <c r="G31" s="12">
        <f>SUM(G20:G30)</f>
        <v>565719207</v>
      </c>
      <c r="H31" s="13"/>
      <c r="I31" s="12">
        <f>SUM(I20:I30)</f>
        <v>535363977</v>
      </c>
      <c r="J31" s="37"/>
      <c r="K31" s="37"/>
      <c r="L31" s="134"/>
      <c r="N31" s="134"/>
      <c r="P31" s="134"/>
    </row>
    <row r="32" spans="2:16" ht="5.0999999999999996" customHeight="1">
      <c r="B32" s="24"/>
      <c r="C32" s="24"/>
      <c r="D32" s="24"/>
      <c r="F32" s="133"/>
      <c r="G32" s="136"/>
      <c r="H32" s="26"/>
      <c r="I32" s="136"/>
      <c r="L32" s="134"/>
      <c r="P32" s="134"/>
    </row>
    <row r="33" spans="2:16" ht="23.1" customHeight="1" thickBot="1">
      <c r="B33" s="24" t="s">
        <v>23</v>
      </c>
      <c r="C33" s="24"/>
      <c r="D33" s="24"/>
      <c r="F33" s="133"/>
      <c r="G33" s="15">
        <f>SUM(G17,G31)</f>
        <v>800932480</v>
      </c>
      <c r="H33" s="13"/>
      <c r="I33" s="15">
        <f>SUM(I17,I31)</f>
        <v>749380878</v>
      </c>
      <c r="L33" s="134"/>
      <c r="P33" s="134"/>
    </row>
    <row r="34" spans="2:16" ht="9.9" customHeight="1" thickTop="1">
      <c r="B34" s="24"/>
      <c r="C34" s="24"/>
      <c r="D34" s="24"/>
      <c r="F34" s="133"/>
      <c r="G34" s="20"/>
      <c r="H34" s="21"/>
      <c r="I34" s="20"/>
    </row>
    <row r="35" spans="2:16" s="29" customFormat="1" ht="23.1" customHeight="1">
      <c r="B35" s="3" t="s">
        <v>33</v>
      </c>
      <c r="C35" s="3"/>
      <c r="D35" s="3"/>
      <c r="E35" s="28"/>
      <c r="J35" s="126"/>
      <c r="K35" s="126"/>
    </row>
    <row r="36" spans="2:16" s="31" customFormat="1" ht="23.1" customHeight="1">
      <c r="B36" s="17" t="s">
        <v>93</v>
      </c>
      <c r="C36" s="17"/>
      <c r="D36" s="17"/>
      <c r="E36" s="30"/>
      <c r="J36" s="127"/>
      <c r="K36" s="127"/>
    </row>
    <row r="37" spans="2:16" s="31" customFormat="1" ht="23.1" customHeight="1">
      <c r="B37" s="76" t="str">
        <f>$B$3</f>
        <v>As at 31 March 2021</v>
      </c>
      <c r="C37" s="76"/>
      <c r="D37" s="76"/>
      <c r="E37" s="30"/>
      <c r="J37" s="127"/>
      <c r="K37" s="127"/>
    </row>
    <row r="38" spans="2:16" ht="23.1" customHeight="1"/>
    <row r="39" spans="2:16" ht="23.1" customHeight="1">
      <c r="B39" s="116" t="s">
        <v>156</v>
      </c>
      <c r="C39" s="17"/>
      <c r="D39" s="17"/>
      <c r="E39" s="158" t="s">
        <v>234</v>
      </c>
      <c r="F39" s="16"/>
      <c r="G39" s="85" t="str">
        <f>G5</f>
        <v>31 March</v>
      </c>
      <c r="H39" s="86"/>
      <c r="I39" s="85" t="str">
        <f>I5</f>
        <v>31 December</v>
      </c>
    </row>
    <row r="40" spans="2:16" ht="23.1" customHeight="1">
      <c r="F40" s="16"/>
      <c r="G40" s="85">
        <f>G6</f>
        <v>2021</v>
      </c>
      <c r="I40" s="85">
        <f>I6</f>
        <v>2020</v>
      </c>
    </row>
    <row r="41" spans="2:16" s="160" customFormat="1" ht="23.1" customHeight="1">
      <c r="B41" s="116"/>
      <c r="C41" s="17"/>
      <c r="D41" s="17"/>
      <c r="E41" s="167"/>
      <c r="F41" s="161"/>
      <c r="G41" s="85" t="str">
        <f>G7</f>
        <v>(Unaudited)</v>
      </c>
      <c r="H41" s="1"/>
      <c r="I41" s="1"/>
      <c r="J41" s="161"/>
      <c r="K41" s="161"/>
    </row>
    <row r="42" spans="2:16" ht="23.1" customHeight="1">
      <c r="B42" s="17"/>
      <c r="C42" s="17"/>
      <c r="D42" s="17"/>
      <c r="E42" s="132"/>
      <c r="F42" s="16"/>
      <c r="G42" s="172" t="s">
        <v>20</v>
      </c>
      <c r="H42" s="172"/>
      <c r="I42" s="172"/>
    </row>
    <row r="43" spans="2:16" ht="23.1" customHeight="1">
      <c r="B43" s="23" t="s">
        <v>25</v>
      </c>
      <c r="C43" s="23"/>
      <c r="D43" s="23"/>
      <c r="E43" s="19"/>
      <c r="F43" s="2"/>
      <c r="G43" s="32"/>
      <c r="H43" s="32"/>
      <c r="I43" s="32"/>
    </row>
    <row r="44" spans="2:16" ht="23.1" customHeight="1">
      <c r="B44" s="9" t="s">
        <v>140</v>
      </c>
      <c r="G44" s="32"/>
      <c r="H44" s="32"/>
      <c r="I44" s="32"/>
    </row>
    <row r="45" spans="2:16" ht="23.1" customHeight="1">
      <c r="C45" s="9" t="s">
        <v>57</v>
      </c>
      <c r="E45" s="14">
        <v>10</v>
      </c>
      <c r="G45" s="25">
        <v>26150155</v>
      </c>
      <c r="H45" s="26"/>
      <c r="I45" s="25">
        <v>21509892</v>
      </c>
      <c r="L45" s="134"/>
      <c r="N45" s="134"/>
    </row>
    <row r="46" spans="2:16" ht="23.1" customHeight="1">
      <c r="B46" s="78" t="s">
        <v>110</v>
      </c>
      <c r="C46" s="78"/>
      <c r="D46" s="78"/>
      <c r="E46" s="14">
        <v>4</v>
      </c>
      <c r="G46" s="25">
        <v>72578681</v>
      </c>
      <c r="H46" s="26"/>
      <c r="I46" s="25">
        <v>65273081</v>
      </c>
      <c r="K46" s="135"/>
      <c r="L46" s="134"/>
      <c r="N46" s="134"/>
    </row>
    <row r="47" spans="2:16" ht="23.1" customHeight="1">
      <c r="B47" s="78" t="s">
        <v>166</v>
      </c>
      <c r="C47" s="78"/>
      <c r="D47" s="78"/>
      <c r="E47" s="14" t="s">
        <v>241</v>
      </c>
      <c r="G47" s="25">
        <v>11058762</v>
      </c>
      <c r="H47" s="26"/>
      <c r="I47" s="25">
        <v>0</v>
      </c>
      <c r="K47" s="135"/>
      <c r="L47" s="134"/>
      <c r="N47" s="134"/>
    </row>
    <row r="48" spans="2:16" ht="23.1" customHeight="1">
      <c r="B48" s="78" t="s">
        <v>141</v>
      </c>
      <c r="C48" s="78"/>
      <c r="D48" s="78"/>
      <c r="E48" s="14">
        <v>10</v>
      </c>
      <c r="G48" s="25">
        <v>17357575</v>
      </c>
      <c r="H48" s="26"/>
      <c r="I48" s="25">
        <v>16649584</v>
      </c>
      <c r="L48" s="134"/>
      <c r="N48" s="134"/>
    </row>
    <row r="49" spans="2:15" ht="23.1" customHeight="1">
      <c r="B49" s="78" t="s">
        <v>173</v>
      </c>
      <c r="C49" s="78"/>
      <c r="D49" s="78"/>
      <c r="E49" s="159" t="s">
        <v>236</v>
      </c>
      <c r="G49" s="25">
        <v>2386952</v>
      </c>
      <c r="H49" s="26"/>
      <c r="I49" s="25">
        <v>2325642</v>
      </c>
      <c r="L49" s="169"/>
      <c r="N49" s="134"/>
    </row>
    <row r="50" spans="2:15" ht="23.1" customHeight="1">
      <c r="B50" s="78" t="s">
        <v>1</v>
      </c>
      <c r="C50" s="78"/>
      <c r="D50" s="78"/>
      <c r="E50" s="159">
        <v>10</v>
      </c>
      <c r="G50" s="25">
        <v>49934830</v>
      </c>
      <c r="H50" s="26"/>
      <c r="I50" s="25">
        <v>49932830</v>
      </c>
      <c r="L50" s="134"/>
      <c r="N50" s="134"/>
    </row>
    <row r="51" spans="2:15" ht="23.1" customHeight="1">
      <c r="B51" s="78" t="s">
        <v>142</v>
      </c>
      <c r="C51" s="78"/>
      <c r="D51" s="78"/>
      <c r="E51" s="159" t="s">
        <v>236</v>
      </c>
      <c r="G51" s="25">
        <v>531314</v>
      </c>
      <c r="H51" s="26"/>
      <c r="I51" s="25">
        <v>509609</v>
      </c>
      <c r="L51" s="134"/>
      <c r="N51" s="134"/>
    </row>
    <row r="52" spans="2:15" ht="23.1" customHeight="1">
      <c r="B52" s="9" t="s">
        <v>213</v>
      </c>
      <c r="G52" s="25">
        <v>5875978</v>
      </c>
      <c r="H52" s="26"/>
      <c r="I52" s="25">
        <v>3926703</v>
      </c>
      <c r="L52" s="134"/>
      <c r="N52" s="134"/>
    </row>
    <row r="53" spans="2:15" ht="23.1" customHeight="1">
      <c r="B53" s="9" t="s">
        <v>2</v>
      </c>
      <c r="G53" s="25">
        <v>3123036</v>
      </c>
      <c r="H53" s="26"/>
      <c r="I53" s="25">
        <v>1293120</v>
      </c>
      <c r="L53" s="134"/>
      <c r="N53" s="134"/>
    </row>
    <row r="54" spans="2:15" s="2" customFormat="1" ht="23.1" customHeight="1">
      <c r="B54" s="24" t="s">
        <v>26</v>
      </c>
      <c r="C54" s="24"/>
      <c r="D54" s="24"/>
      <c r="E54" s="19"/>
      <c r="G54" s="12">
        <f>SUM(G45:G53)</f>
        <v>188997283</v>
      </c>
      <c r="H54" s="13"/>
      <c r="I54" s="12">
        <f>SUM(I45:I53)</f>
        <v>161420461</v>
      </c>
      <c r="J54" s="37"/>
      <c r="K54" s="37"/>
      <c r="L54" s="134"/>
      <c r="N54" s="134"/>
      <c r="O54" s="8"/>
    </row>
    <row r="55" spans="2:15" ht="9.9" customHeight="1">
      <c r="B55" s="24"/>
      <c r="C55" s="24"/>
      <c r="D55" s="24"/>
      <c r="G55" s="134"/>
      <c r="H55" s="26"/>
      <c r="I55" s="134"/>
      <c r="L55" s="134"/>
    </row>
    <row r="56" spans="2:15" ht="23.1" customHeight="1">
      <c r="B56" s="23" t="s">
        <v>27</v>
      </c>
      <c r="C56" s="23"/>
      <c r="D56" s="23"/>
      <c r="G56" s="134"/>
      <c r="H56" s="26"/>
      <c r="I56" s="134"/>
      <c r="L56" s="134"/>
    </row>
    <row r="57" spans="2:15" ht="23.1" customHeight="1">
      <c r="B57" s="9" t="s">
        <v>143</v>
      </c>
      <c r="E57" s="14">
        <v>10</v>
      </c>
      <c r="G57" s="25">
        <v>42466463</v>
      </c>
      <c r="H57" s="26"/>
      <c r="I57" s="25">
        <v>35879588</v>
      </c>
      <c r="L57" s="134"/>
      <c r="N57" s="134"/>
    </row>
    <row r="58" spans="2:15" ht="23.1" customHeight="1">
      <c r="B58" s="9" t="s">
        <v>172</v>
      </c>
      <c r="E58" s="159" t="s">
        <v>236</v>
      </c>
      <c r="G58" s="25">
        <v>9808805</v>
      </c>
      <c r="H58" s="26"/>
      <c r="I58" s="25">
        <v>9883113</v>
      </c>
      <c r="L58" s="149"/>
      <c r="N58" s="134"/>
    </row>
    <row r="59" spans="2:15" ht="23.1" customHeight="1">
      <c r="B59" s="9" t="s">
        <v>42</v>
      </c>
      <c r="E59" s="14">
        <v>10</v>
      </c>
      <c r="G59" s="25">
        <v>124689184</v>
      </c>
      <c r="H59" s="26"/>
      <c r="I59" s="25">
        <v>124673528</v>
      </c>
      <c r="L59" s="134"/>
      <c r="N59" s="134"/>
    </row>
    <row r="60" spans="2:15" ht="23.1" customHeight="1">
      <c r="B60" s="9" t="s">
        <v>47</v>
      </c>
      <c r="G60" s="25">
        <v>6420476</v>
      </c>
      <c r="H60" s="26"/>
      <c r="I60" s="25">
        <v>5610130</v>
      </c>
      <c r="L60" s="134"/>
      <c r="N60" s="134"/>
    </row>
    <row r="61" spans="2:15" ht="23.1" customHeight="1">
      <c r="B61" s="78" t="s">
        <v>111</v>
      </c>
      <c r="G61" s="25">
        <v>14885991</v>
      </c>
      <c r="H61" s="26"/>
      <c r="I61" s="25">
        <v>14688462</v>
      </c>
      <c r="L61" s="134"/>
      <c r="N61" s="134"/>
    </row>
    <row r="62" spans="2:15" ht="23.1" customHeight="1">
      <c r="B62" s="9" t="s">
        <v>14</v>
      </c>
      <c r="G62" s="25">
        <v>2099045</v>
      </c>
      <c r="H62" s="26"/>
      <c r="I62" s="25">
        <v>1099554</v>
      </c>
      <c r="L62" s="134"/>
      <c r="N62" s="134"/>
    </row>
    <row r="63" spans="2:15" ht="23.1" customHeight="1">
      <c r="B63" s="24" t="s">
        <v>28</v>
      </c>
      <c r="C63" s="24"/>
      <c r="D63" s="24"/>
      <c r="G63" s="12">
        <f>SUM(G57:G62)</f>
        <v>200369964</v>
      </c>
      <c r="H63" s="13"/>
      <c r="I63" s="12">
        <f>SUM(I57:I62)</f>
        <v>191834375</v>
      </c>
      <c r="L63" s="134"/>
      <c r="N63" s="134"/>
    </row>
    <row r="64" spans="2:15" ht="5.0999999999999996" customHeight="1">
      <c r="B64" s="24"/>
      <c r="C64" s="24"/>
      <c r="D64" s="24"/>
      <c r="G64" s="134"/>
      <c r="H64" s="26"/>
      <c r="I64" s="134"/>
      <c r="L64" s="134"/>
      <c r="N64" s="134"/>
    </row>
    <row r="65" spans="2:14" ht="23.1" customHeight="1">
      <c r="B65" s="24" t="s">
        <v>34</v>
      </c>
      <c r="C65" s="24"/>
      <c r="D65" s="24"/>
      <c r="G65" s="10">
        <f>SUM(G54,G63)</f>
        <v>389367247</v>
      </c>
      <c r="H65" s="13"/>
      <c r="I65" s="10">
        <f>SUM(I54,I63)</f>
        <v>353254836</v>
      </c>
      <c r="L65" s="134"/>
      <c r="N65" s="134"/>
    </row>
    <row r="66" spans="2:14" ht="9.9" customHeight="1">
      <c r="B66" s="24"/>
      <c r="C66" s="24"/>
      <c r="D66" s="24"/>
      <c r="G66" s="20"/>
      <c r="H66" s="21"/>
      <c r="I66" s="20"/>
      <c r="L66" s="134"/>
    </row>
    <row r="67" spans="2:14" s="29" customFormat="1" ht="23.1" customHeight="1">
      <c r="B67" s="3" t="s">
        <v>33</v>
      </c>
      <c r="C67" s="3"/>
      <c r="D67" s="3"/>
      <c r="E67" s="28"/>
      <c r="J67" s="126"/>
      <c r="K67" s="126"/>
      <c r="L67" s="134"/>
    </row>
    <row r="68" spans="2:14" s="31" customFormat="1" ht="23.1" customHeight="1">
      <c r="B68" s="17" t="s">
        <v>93</v>
      </c>
      <c r="C68" s="17"/>
      <c r="D68" s="17"/>
      <c r="E68" s="30"/>
      <c r="J68" s="127"/>
      <c r="K68" s="127"/>
      <c r="L68" s="134"/>
    </row>
    <row r="69" spans="2:14" s="31" customFormat="1" ht="23.1" customHeight="1">
      <c r="B69" s="76" t="str">
        <f>$B$3</f>
        <v>As at 31 March 2021</v>
      </c>
      <c r="C69" s="76"/>
      <c r="D69" s="76"/>
      <c r="E69" s="30"/>
      <c r="J69" s="127"/>
      <c r="K69" s="127"/>
      <c r="L69" s="134"/>
    </row>
    <row r="70" spans="2:14" ht="23.1" customHeight="1">
      <c r="L70" s="134"/>
    </row>
    <row r="71" spans="2:14" ht="23.1" customHeight="1">
      <c r="B71" s="116" t="s">
        <v>156</v>
      </c>
      <c r="C71" s="17"/>
      <c r="D71" s="17"/>
      <c r="E71" s="132"/>
      <c r="F71" s="16"/>
      <c r="G71" s="85" t="str">
        <f>G5</f>
        <v>31 March</v>
      </c>
      <c r="H71" s="86"/>
      <c r="I71" s="85" t="str">
        <f>I5</f>
        <v>31 December</v>
      </c>
      <c r="L71" s="134"/>
    </row>
    <row r="72" spans="2:14" ht="23.1" customHeight="1">
      <c r="B72" s="17"/>
      <c r="C72" s="17"/>
      <c r="D72" s="17"/>
      <c r="E72" s="132"/>
      <c r="F72" s="16"/>
      <c r="G72" s="85">
        <f>G6</f>
        <v>2021</v>
      </c>
      <c r="I72" s="85">
        <f>I6</f>
        <v>2020</v>
      </c>
      <c r="L72" s="134"/>
    </row>
    <row r="73" spans="2:14" s="160" customFormat="1" ht="23.1" customHeight="1">
      <c r="B73" s="17"/>
      <c r="C73" s="17"/>
      <c r="D73" s="17"/>
      <c r="E73" s="167"/>
      <c r="F73" s="161"/>
      <c r="G73" s="85" t="str">
        <f>G7</f>
        <v>(Unaudited)</v>
      </c>
      <c r="I73" s="85"/>
      <c r="J73" s="161"/>
      <c r="K73" s="161"/>
      <c r="L73" s="134"/>
    </row>
    <row r="74" spans="2:14" ht="23.1" customHeight="1">
      <c r="B74" s="17"/>
      <c r="C74" s="17"/>
      <c r="D74" s="17"/>
      <c r="E74" s="132"/>
      <c r="F74" s="16"/>
      <c r="G74" s="172" t="s">
        <v>20</v>
      </c>
      <c r="H74" s="172"/>
      <c r="I74" s="172"/>
      <c r="L74" s="134"/>
    </row>
    <row r="75" spans="2:14" ht="23.1" customHeight="1">
      <c r="B75" s="23" t="s">
        <v>157</v>
      </c>
      <c r="C75" s="23"/>
      <c r="D75" s="23"/>
      <c r="G75" s="32"/>
      <c r="H75" s="32"/>
      <c r="I75" s="32"/>
      <c r="L75" s="134"/>
    </row>
    <row r="76" spans="2:14" ht="23.1" customHeight="1">
      <c r="B76" s="78" t="s">
        <v>32</v>
      </c>
      <c r="C76" s="22"/>
      <c r="D76" s="22"/>
      <c r="G76" s="32"/>
      <c r="H76" s="32"/>
      <c r="I76" s="32"/>
      <c r="L76" s="134"/>
    </row>
    <row r="77" spans="2:14" ht="23.1" customHeight="1">
      <c r="B77" s="22"/>
      <c r="C77" s="22" t="s">
        <v>164</v>
      </c>
      <c r="D77" s="22"/>
      <c r="G77" s="32"/>
      <c r="H77" s="32"/>
      <c r="I77" s="32"/>
      <c r="L77" s="134"/>
    </row>
    <row r="78" spans="2:14" ht="23.1" customHeight="1" thickBot="1">
      <c r="D78" s="47" t="s">
        <v>175</v>
      </c>
      <c r="G78" s="15">
        <v>1600000</v>
      </c>
      <c r="H78" s="13"/>
      <c r="I78" s="15">
        <v>1600000</v>
      </c>
      <c r="L78" s="134"/>
      <c r="M78" s="170"/>
      <c r="N78" s="134"/>
    </row>
    <row r="79" spans="2:14" ht="23.1" customHeight="1" thickTop="1">
      <c r="C79" s="22" t="s">
        <v>159</v>
      </c>
      <c r="D79" s="8"/>
      <c r="G79" s="11"/>
      <c r="H79" s="13"/>
      <c r="I79" s="11"/>
      <c r="L79" s="134"/>
      <c r="M79" s="171"/>
      <c r="N79" s="134"/>
    </row>
    <row r="80" spans="2:14" ht="23.1" customHeight="1">
      <c r="D80" s="47" t="s">
        <v>176</v>
      </c>
      <c r="G80" s="25">
        <v>1200000</v>
      </c>
      <c r="H80" s="26"/>
      <c r="I80" s="25">
        <v>1200000</v>
      </c>
      <c r="L80" s="134"/>
      <c r="N80" s="134"/>
    </row>
    <row r="81" spans="2:14" ht="23.1" customHeight="1">
      <c r="B81" s="78" t="s">
        <v>3</v>
      </c>
      <c r="C81" s="22"/>
      <c r="D81" s="22"/>
      <c r="E81" s="19"/>
      <c r="F81" s="2"/>
      <c r="G81" s="25"/>
      <c r="H81" s="26"/>
      <c r="I81" s="25"/>
      <c r="L81" s="134"/>
      <c r="N81" s="134"/>
    </row>
    <row r="82" spans="2:14" ht="23.1" customHeight="1">
      <c r="B82" s="8"/>
      <c r="C82" s="22" t="s">
        <v>4</v>
      </c>
      <c r="G82" s="25"/>
      <c r="H82" s="26"/>
      <c r="I82" s="25"/>
      <c r="L82" s="134"/>
      <c r="N82" s="134"/>
    </row>
    <row r="83" spans="2:14" ht="23.1" customHeight="1">
      <c r="B83" s="8"/>
      <c r="C83" s="8"/>
      <c r="D83" s="9" t="s">
        <v>59</v>
      </c>
      <c r="G83" s="25">
        <v>160000</v>
      </c>
      <c r="H83" s="26"/>
      <c r="I83" s="25">
        <v>160000</v>
      </c>
      <c r="L83" s="134"/>
      <c r="N83" s="134"/>
    </row>
    <row r="84" spans="2:14" ht="23.1" customHeight="1">
      <c r="B84" s="8"/>
      <c r="C84" s="8"/>
      <c r="D84" s="9" t="s">
        <v>60</v>
      </c>
      <c r="G84" s="25">
        <v>10516000</v>
      </c>
      <c r="H84" s="26"/>
      <c r="I84" s="25">
        <v>10516000</v>
      </c>
      <c r="L84" s="134"/>
      <c r="N84" s="134"/>
    </row>
    <row r="85" spans="2:14" ht="23.1" customHeight="1">
      <c r="B85" s="8"/>
      <c r="C85" s="22" t="s">
        <v>58</v>
      </c>
      <c r="G85" s="25">
        <v>325798348</v>
      </c>
      <c r="H85" s="26"/>
      <c r="I85" s="25">
        <v>321097182</v>
      </c>
      <c r="L85" s="134"/>
      <c r="N85" s="134"/>
    </row>
    <row r="86" spans="2:14" ht="23.1" customHeight="1">
      <c r="B86" s="9" t="s">
        <v>152</v>
      </c>
      <c r="G86" s="25">
        <v>-5268540</v>
      </c>
      <c r="H86" s="26"/>
      <c r="I86" s="25">
        <v>-12001003</v>
      </c>
      <c r="L86" s="134"/>
      <c r="N86" s="134"/>
    </row>
    <row r="87" spans="2:14" ht="23.1" customHeight="1">
      <c r="B87" s="24" t="s">
        <v>76</v>
      </c>
      <c r="C87" s="24"/>
      <c r="D87" s="24"/>
      <c r="G87" s="34">
        <f>SUM(G80:G86)</f>
        <v>332405808</v>
      </c>
      <c r="H87" s="11"/>
      <c r="I87" s="34">
        <f>SUM(I80:I86)</f>
        <v>320972179</v>
      </c>
      <c r="K87" s="128"/>
      <c r="L87" s="134"/>
      <c r="N87" s="134"/>
    </row>
    <row r="88" spans="2:14" ht="5.0999999999999996" customHeight="1">
      <c r="G88" s="134"/>
      <c r="H88" s="134"/>
      <c r="I88" s="134"/>
      <c r="L88" s="134"/>
      <c r="N88" s="134"/>
    </row>
    <row r="89" spans="2:14" ht="23.1" customHeight="1">
      <c r="B89" s="9" t="s">
        <v>61</v>
      </c>
      <c r="C89" s="22"/>
      <c r="D89" s="22"/>
      <c r="G89" s="137">
        <v>79159425</v>
      </c>
      <c r="H89" s="26"/>
      <c r="I89" s="137">
        <v>75153863</v>
      </c>
      <c r="L89" s="134"/>
      <c r="N89" s="134"/>
    </row>
    <row r="90" spans="2:14" ht="23.1" customHeight="1">
      <c r="B90" s="24" t="s">
        <v>30</v>
      </c>
      <c r="C90" s="24"/>
      <c r="D90" s="24"/>
      <c r="G90" s="35">
        <f>SUM(G87:G89)</f>
        <v>411565233</v>
      </c>
      <c r="H90" s="13"/>
      <c r="I90" s="35">
        <f>SUM(I87:I89)</f>
        <v>396126042</v>
      </c>
      <c r="L90" s="134"/>
      <c r="N90" s="134"/>
    </row>
    <row r="91" spans="2:14" ht="5.0999999999999996" customHeight="1">
      <c r="G91" s="36"/>
      <c r="H91" s="13"/>
      <c r="I91" s="36"/>
      <c r="L91" s="134"/>
      <c r="N91" s="134"/>
    </row>
    <row r="92" spans="2:14" ht="23.1" customHeight="1" thickBot="1">
      <c r="B92" s="24" t="s">
        <v>154</v>
      </c>
      <c r="C92" s="24"/>
      <c r="D92" s="24"/>
      <c r="G92" s="15">
        <f>SUM(G65,G90)</f>
        <v>800932480</v>
      </c>
      <c r="H92" s="13"/>
      <c r="I92" s="15">
        <f>SUM(I65,I90)</f>
        <v>749380878</v>
      </c>
      <c r="L92" s="134"/>
      <c r="N92" s="134"/>
    </row>
    <row r="93" spans="2:14" ht="9.9" customHeight="1" thickTop="1">
      <c r="B93" s="24"/>
      <c r="C93" s="24"/>
      <c r="D93" s="24"/>
      <c r="G93" s="20"/>
      <c r="H93" s="21"/>
      <c r="I93" s="20"/>
      <c r="L93" s="134"/>
    </row>
    <row r="94" spans="2:14" ht="20.25" customHeight="1">
      <c r="L94" s="134"/>
    </row>
    <row r="95" spans="2:14" ht="20.25" customHeight="1">
      <c r="G95" s="134"/>
      <c r="H95" s="134"/>
      <c r="I95" s="134"/>
    </row>
  </sheetData>
  <mergeCells count="3">
    <mergeCell ref="G8:I8"/>
    <mergeCell ref="G42:I42"/>
    <mergeCell ref="G74:I74"/>
  </mergeCells>
  <pageMargins left="0.70866141732283472" right="0.51181102362204722" top="0.59055118110236227" bottom="0.19685039370078741" header="0.59055118110236227" footer="0.19685039370078741"/>
  <pageSetup paperSize="9" firstPageNumber="2" fitToHeight="4" orientation="portrait" blackAndWhite="1" useFirstPageNumber="1" r:id="rId1"/>
  <headerFooter alignWithMargins="0">
    <oddFooter>&amp;LThe accompanying notes are an integral part of these interim financial statements.
&amp;C&amp;P</oddFooter>
  </headerFooter>
  <rowBreaks count="6" manualBreakCount="6">
    <brk id="34" max="16383" man="1"/>
    <brk id="66" max="16383" man="1"/>
    <brk id="93" max="16383" man="1"/>
    <brk id="127" max="16383" man="1"/>
    <brk id="167" max="16383" man="1"/>
    <brk id="201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showGridLines="0" zoomScaleNormal="100" zoomScaleSheetLayoutView="100" workbookViewId="0"/>
  </sheetViews>
  <sheetFormatPr defaultRowHeight="13.8"/>
  <cols>
    <col min="1" max="1" width="1.6640625" customWidth="1"/>
    <col min="2" max="3" width="2.6640625" customWidth="1"/>
    <col min="4" max="4" width="45.6640625" customWidth="1"/>
    <col min="5" max="5" width="6.6640625" customWidth="1"/>
    <col min="6" max="6" width="1.6640625" customWidth="1"/>
    <col min="7" max="7" width="13.6640625" customWidth="1"/>
    <col min="8" max="8" width="1.6640625" customWidth="1"/>
    <col min="9" max="9" width="13.6640625" customWidth="1"/>
    <col min="10" max="10" width="1.6640625" customWidth="1"/>
    <col min="11" max="11" width="9.109375" style="129"/>
  </cols>
  <sheetData>
    <row r="1" spans="1:15" s="8" customFormat="1" ht="23.1" customHeight="1">
      <c r="A1" s="77"/>
      <c r="B1" s="3" t="s">
        <v>33</v>
      </c>
      <c r="C1" s="3"/>
      <c r="D1" s="3"/>
      <c r="E1" s="14"/>
      <c r="I1" s="133"/>
      <c r="J1" s="16"/>
      <c r="K1" s="16"/>
    </row>
    <row r="2" spans="1:15" s="8" customFormat="1" ht="23.1" customHeight="1">
      <c r="A2" s="77"/>
      <c r="B2" s="76" t="s">
        <v>144</v>
      </c>
      <c r="C2" s="76"/>
      <c r="D2" s="76"/>
      <c r="E2" s="14"/>
      <c r="I2" s="133"/>
      <c r="J2" s="16"/>
      <c r="K2" s="16"/>
    </row>
    <row r="3" spans="1:15" s="8" customFormat="1" ht="23.1" customHeight="1">
      <c r="A3" s="77"/>
      <c r="B3" s="76" t="s">
        <v>244</v>
      </c>
      <c r="C3" s="76"/>
      <c r="D3" s="76"/>
      <c r="E3" s="14"/>
      <c r="J3" s="16"/>
      <c r="K3" s="16"/>
    </row>
    <row r="4" spans="1:15" s="8" customFormat="1" ht="23.1" customHeight="1">
      <c r="A4" s="77"/>
      <c r="B4" s="24"/>
      <c r="C4" s="24"/>
      <c r="D4" s="24"/>
      <c r="E4" s="14"/>
      <c r="J4" s="16"/>
      <c r="K4" s="16"/>
    </row>
    <row r="5" spans="1:15" s="8" customFormat="1" ht="23.1" customHeight="1">
      <c r="A5" s="77"/>
      <c r="B5" s="24"/>
      <c r="C5" s="24"/>
      <c r="D5" s="24"/>
      <c r="E5" s="158" t="s">
        <v>234</v>
      </c>
      <c r="F5" s="37"/>
      <c r="G5" s="18">
        <v>2021</v>
      </c>
      <c r="H5" s="18"/>
      <c r="I5" s="18">
        <v>2020</v>
      </c>
      <c r="J5" s="16"/>
      <c r="K5" s="16"/>
    </row>
    <row r="6" spans="1:15" s="8" customFormat="1" ht="23.1" customHeight="1">
      <c r="B6" s="24"/>
      <c r="C6" s="24"/>
      <c r="D6" s="24"/>
      <c r="E6" s="145"/>
      <c r="F6" s="37"/>
      <c r="G6" s="172" t="s">
        <v>20</v>
      </c>
      <c r="H6" s="172"/>
      <c r="I6" s="172"/>
      <c r="J6" s="16"/>
      <c r="K6" s="16"/>
    </row>
    <row r="7" spans="1:15" s="8" customFormat="1" ht="20.100000000000001" customHeight="1">
      <c r="B7" s="9" t="s">
        <v>62</v>
      </c>
      <c r="C7" s="9"/>
      <c r="D7" s="9"/>
      <c r="E7" s="159">
        <v>4</v>
      </c>
      <c r="G7" s="26">
        <v>122066186</v>
      </c>
      <c r="H7" s="26"/>
      <c r="I7" s="26">
        <v>105740508</v>
      </c>
      <c r="J7" s="16"/>
      <c r="K7" s="16"/>
      <c r="O7" s="134"/>
    </row>
    <row r="8" spans="1:15" s="8" customFormat="1" ht="20.100000000000001" customHeight="1">
      <c r="B8" s="9" t="s">
        <v>5</v>
      </c>
      <c r="C8" s="9"/>
      <c r="D8" s="9"/>
      <c r="E8" s="159">
        <v>4</v>
      </c>
      <c r="G8" s="137">
        <v>-91691959</v>
      </c>
      <c r="H8" s="138"/>
      <c r="I8" s="137">
        <v>-85782196</v>
      </c>
      <c r="J8" s="16"/>
      <c r="K8" s="16"/>
      <c r="O8" s="134"/>
    </row>
    <row r="9" spans="1:15" s="8" customFormat="1" ht="20.100000000000001" customHeight="1">
      <c r="B9" s="24" t="s">
        <v>29</v>
      </c>
      <c r="C9" s="24"/>
      <c r="D9" s="24"/>
      <c r="E9" s="14"/>
      <c r="G9" s="27">
        <f>SUM(G7:G8)</f>
        <v>30374227</v>
      </c>
      <c r="H9" s="13"/>
      <c r="I9" s="27">
        <f>SUM(I7:I8)</f>
        <v>19958312</v>
      </c>
      <c r="J9" s="16"/>
      <c r="K9" s="16"/>
      <c r="O9" s="134"/>
    </row>
    <row r="10" spans="1:15" s="8" customFormat="1" ht="5.0999999999999996" customHeight="1">
      <c r="B10" s="9"/>
      <c r="C10" s="9"/>
      <c r="D10" s="9"/>
      <c r="E10" s="159"/>
      <c r="G10" s="138"/>
      <c r="H10" s="26"/>
      <c r="I10" s="138"/>
      <c r="J10" s="16"/>
      <c r="K10" s="16"/>
    </row>
    <row r="11" spans="1:15" s="8" customFormat="1" ht="20.100000000000001" customHeight="1">
      <c r="B11" s="9" t="s">
        <v>7</v>
      </c>
      <c r="C11" s="9"/>
      <c r="D11" s="9"/>
      <c r="E11" s="159">
        <v>4</v>
      </c>
      <c r="G11" s="137">
        <v>1562378</v>
      </c>
      <c r="H11" s="138"/>
      <c r="I11" s="137">
        <v>2060128</v>
      </c>
      <c r="J11" s="16"/>
      <c r="K11" s="16"/>
      <c r="O11" s="134"/>
    </row>
    <row r="12" spans="1:15" s="8" customFormat="1" ht="20.100000000000001" customHeight="1">
      <c r="B12" s="24" t="s">
        <v>51</v>
      </c>
      <c r="C12" s="24"/>
      <c r="D12" s="24"/>
      <c r="E12" s="14"/>
      <c r="G12" s="27">
        <f>SUM(G9:G11)</f>
        <v>31936605</v>
      </c>
      <c r="H12" s="13"/>
      <c r="I12" s="27">
        <f>SUM(I9:I11)</f>
        <v>22018440</v>
      </c>
      <c r="J12" s="16"/>
      <c r="K12" s="16"/>
      <c r="O12" s="134"/>
    </row>
    <row r="13" spans="1:15" s="8" customFormat="1" ht="5.0999999999999996" customHeight="1">
      <c r="B13" s="9"/>
      <c r="C13" s="9"/>
      <c r="D13" s="9"/>
      <c r="E13" s="14"/>
      <c r="G13" s="138"/>
      <c r="H13" s="26"/>
      <c r="I13" s="138"/>
      <c r="J13" s="16"/>
      <c r="K13" s="16"/>
      <c r="O13" s="134"/>
    </row>
    <row r="14" spans="1:15" s="8" customFormat="1" ht="20.100000000000001" customHeight="1">
      <c r="B14" s="9" t="s">
        <v>112</v>
      </c>
      <c r="C14" s="9"/>
      <c r="D14" s="9"/>
      <c r="E14" s="14"/>
      <c r="G14" s="26">
        <v>-7373922</v>
      </c>
      <c r="H14" s="26"/>
      <c r="I14" s="26">
        <v>-5796893</v>
      </c>
      <c r="J14" s="16"/>
      <c r="K14" s="16"/>
      <c r="O14" s="134"/>
    </row>
    <row r="15" spans="1:15" s="8" customFormat="1" ht="20.100000000000001" customHeight="1">
      <c r="B15" s="9" t="s">
        <v>6</v>
      </c>
      <c r="C15" s="9"/>
      <c r="D15" s="9"/>
      <c r="E15" s="14"/>
      <c r="G15" s="26">
        <v>-7666346</v>
      </c>
      <c r="H15" s="26"/>
      <c r="I15" s="26">
        <v>-7353955</v>
      </c>
      <c r="J15" s="16"/>
      <c r="K15" s="16"/>
      <c r="O15" s="134"/>
    </row>
    <row r="16" spans="1:15" s="8" customFormat="1" ht="20.100000000000001" customHeight="1">
      <c r="B16" s="9" t="s">
        <v>170</v>
      </c>
      <c r="C16" s="9"/>
      <c r="D16" s="9"/>
      <c r="E16" s="14"/>
      <c r="G16" s="26">
        <v>-304300</v>
      </c>
      <c r="H16" s="26">
        <v>0</v>
      </c>
      <c r="I16" s="26">
        <v>-1690129</v>
      </c>
      <c r="J16" s="16"/>
      <c r="K16" s="16"/>
      <c r="O16" s="134"/>
    </row>
    <row r="17" spans="2:15" s="8" customFormat="1" ht="20.100000000000001" customHeight="1">
      <c r="B17" s="24" t="s">
        <v>52</v>
      </c>
      <c r="C17" s="24"/>
      <c r="D17" s="24"/>
      <c r="E17" s="14"/>
      <c r="G17" s="38">
        <f>SUM(G14:G16)</f>
        <v>-15344568</v>
      </c>
      <c r="H17" s="13"/>
      <c r="I17" s="38">
        <f>SUM(I14:I16)</f>
        <v>-14840977</v>
      </c>
      <c r="J17" s="16"/>
      <c r="K17" s="16"/>
      <c r="O17" s="134"/>
    </row>
    <row r="18" spans="2:15" s="8" customFormat="1" ht="5.0999999999999996" customHeight="1">
      <c r="B18" s="9"/>
      <c r="C18" s="9"/>
      <c r="D18" s="9"/>
      <c r="E18" s="14"/>
      <c r="G18" s="25"/>
      <c r="H18" s="26"/>
      <c r="I18" s="25"/>
      <c r="J18" s="16"/>
      <c r="K18" s="16"/>
      <c r="O18" s="134"/>
    </row>
    <row r="19" spans="2:15" s="8" customFormat="1" ht="20.100000000000001" customHeight="1">
      <c r="B19" s="24" t="s">
        <v>54</v>
      </c>
      <c r="C19" s="24"/>
      <c r="D19" s="24"/>
      <c r="E19" s="14"/>
      <c r="G19" s="27">
        <f>SUM(G12,G17)</f>
        <v>16592037</v>
      </c>
      <c r="H19" s="13"/>
      <c r="I19" s="27">
        <f>SUM(I12,I17)</f>
        <v>7177463</v>
      </c>
      <c r="J19" s="16"/>
      <c r="K19" s="16"/>
      <c r="O19" s="134"/>
    </row>
    <row r="20" spans="2:15" s="8" customFormat="1" ht="5.0999999999999996" customHeight="1">
      <c r="B20" s="9"/>
      <c r="C20" s="9"/>
      <c r="D20" s="9"/>
      <c r="E20" s="14"/>
      <c r="G20" s="25"/>
      <c r="H20" s="26"/>
      <c r="I20" s="25"/>
      <c r="J20" s="16"/>
      <c r="K20" s="16"/>
      <c r="O20" s="134"/>
    </row>
    <row r="21" spans="2:15" s="8" customFormat="1" ht="20.100000000000001" customHeight="1">
      <c r="B21" s="9" t="s">
        <v>50</v>
      </c>
      <c r="C21" s="9"/>
      <c r="D21" s="9"/>
      <c r="E21" s="14"/>
      <c r="G21" s="25">
        <v>-1690987</v>
      </c>
      <c r="H21" s="26"/>
      <c r="I21" s="25">
        <v>-1809915</v>
      </c>
      <c r="J21" s="16"/>
      <c r="K21" s="16"/>
      <c r="O21" s="134"/>
    </row>
    <row r="22" spans="2:15" s="8" customFormat="1" ht="20.100000000000001" customHeight="1">
      <c r="B22" s="9" t="s">
        <v>177</v>
      </c>
      <c r="C22" s="9"/>
      <c r="D22" s="9"/>
      <c r="E22" s="14"/>
      <c r="G22" s="25"/>
      <c r="H22" s="26"/>
      <c r="I22" s="25"/>
      <c r="J22" s="16"/>
      <c r="K22" s="16"/>
      <c r="O22" s="134"/>
    </row>
    <row r="23" spans="2:15" s="8" customFormat="1" ht="20.100000000000001" customHeight="1">
      <c r="B23" s="9"/>
      <c r="C23" s="9" t="s">
        <v>178</v>
      </c>
      <c r="D23" s="9"/>
      <c r="E23" s="14"/>
      <c r="G23" s="139">
        <v>5697479</v>
      </c>
      <c r="H23" s="26"/>
      <c r="I23" s="139">
        <v>1244952</v>
      </c>
      <c r="J23" s="16"/>
      <c r="K23" s="16"/>
      <c r="O23" s="134"/>
    </row>
    <row r="24" spans="2:15" s="8" customFormat="1" ht="20.100000000000001" customHeight="1">
      <c r="B24" s="37" t="s">
        <v>113</v>
      </c>
      <c r="C24" s="37"/>
      <c r="D24" s="37"/>
      <c r="E24" s="14"/>
      <c r="G24" s="34">
        <f>SUM(G19,G21:G23)</f>
        <v>20598529</v>
      </c>
      <c r="H24" s="13"/>
      <c r="I24" s="34">
        <f>SUM(I19,I21:I23)</f>
        <v>6612500</v>
      </c>
      <c r="J24" s="16"/>
      <c r="K24" s="16"/>
      <c r="O24" s="134"/>
    </row>
    <row r="25" spans="2:15" s="8" customFormat="1" ht="5.0999999999999996" customHeight="1">
      <c r="B25" s="24"/>
      <c r="C25" s="24"/>
      <c r="D25" s="24"/>
      <c r="E25" s="14"/>
      <c r="G25" s="13"/>
      <c r="H25" s="13"/>
      <c r="I25" s="13"/>
      <c r="J25" s="16"/>
      <c r="K25" s="16"/>
      <c r="O25" s="134"/>
    </row>
    <row r="26" spans="2:15" s="8" customFormat="1" ht="20.100000000000001" customHeight="1">
      <c r="B26" s="78" t="s">
        <v>63</v>
      </c>
      <c r="C26" s="78"/>
      <c r="D26" s="78"/>
      <c r="E26" s="14"/>
      <c r="G26" s="137">
        <v>-2321813</v>
      </c>
      <c r="H26" s="26"/>
      <c r="I26" s="137">
        <v>-611389</v>
      </c>
      <c r="J26" s="16"/>
      <c r="K26" s="131"/>
      <c r="O26" s="134"/>
    </row>
    <row r="27" spans="2:15" s="8" customFormat="1" ht="20.100000000000001" customHeight="1" thickBot="1">
      <c r="B27" s="24" t="s">
        <v>226</v>
      </c>
      <c r="C27" s="24"/>
      <c r="D27" s="24"/>
      <c r="E27" s="14"/>
      <c r="G27" s="15">
        <f>SUM(G24:G26)</f>
        <v>18276716</v>
      </c>
      <c r="H27" s="13"/>
      <c r="I27" s="15">
        <f>SUM(I24:I26)</f>
        <v>6001111</v>
      </c>
      <c r="J27" s="16"/>
      <c r="K27" s="16"/>
      <c r="O27" s="134"/>
    </row>
    <row r="28" spans="2:15" s="8" customFormat="1" ht="5.0999999999999996" customHeight="1" thickTop="1">
      <c r="B28" s="24"/>
      <c r="C28" s="24"/>
      <c r="D28" s="24"/>
      <c r="E28" s="14"/>
      <c r="G28" s="13"/>
      <c r="H28" s="13"/>
      <c r="I28" s="13"/>
      <c r="J28" s="16"/>
      <c r="K28" s="16"/>
    </row>
    <row r="29" spans="2:15" s="8" customFormat="1" ht="20.100000000000001" customHeight="1">
      <c r="B29" s="78" t="s">
        <v>243</v>
      </c>
      <c r="C29" s="78"/>
      <c r="D29" s="78"/>
      <c r="E29" s="14"/>
      <c r="G29" s="13"/>
      <c r="H29" s="13"/>
      <c r="I29" s="13"/>
      <c r="J29" s="16"/>
      <c r="K29" s="16"/>
      <c r="O29" s="134"/>
    </row>
    <row r="30" spans="2:15" s="8" customFormat="1" ht="20.100000000000001" customHeight="1">
      <c r="B30" s="24"/>
      <c r="C30" s="24" t="s">
        <v>78</v>
      </c>
      <c r="D30" s="24"/>
      <c r="E30" s="19"/>
      <c r="F30" s="2"/>
      <c r="G30" s="13">
        <v>14913956</v>
      </c>
      <c r="H30" s="13"/>
      <c r="I30" s="39">
        <v>6971201</v>
      </c>
      <c r="J30" s="16"/>
      <c r="K30" s="16"/>
      <c r="O30" s="134"/>
    </row>
    <row r="31" spans="2:15" s="8" customFormat="1" ht="20.100000000000001" customHeight="1">
      <c r="B31" s="78"/>
      <c r="C31" s="78" t="s">
        <v>61</v>
      </c>
      <c r="D31" s="78"/>
      <c r="E31" s="14"/>
      <c r="G31" s="137">
        <v>3362760</v>
      </c>
      <c r="H31" s="26"/>
      <c r="I31" s="137">
        <v>-970090</v>
      </c>
      <c r="J31" s="16"/>
      <c r="K31" s="16"/>
      <c r="O31" s="134"/>
    </row>
    <row r="32" spans="2:15" s="8" customFormat="1" ht="20.100000000000001" customHeight="1" thickBot="1">
      <c r="B32" s="24"/>
      <c r="C32" s="24"/>
      <c r="D32" s="24"/>
      <c r="E32" s="14"/>
      <c r="G32" s="140">
        <f>SUM(G30:G31)</f>
        <v>18276716</v>
      </c>
      <c r="H32" s="26"/>
      <c r="I32" s="140">
        <f>SUM(I30:I31)</f>
        <v>6001111</v>
      </c>
      <c r="J32" s="16"/>
      <c r="K32" s="16"/>
      <c r="O32" s="134"/>
    </row>
    <row r="33" spans="2:15" s="8" customFormat="1" ht="9.9" customHeight="1" thickTop="1">
      <c r="B33" s="24"/>
      <c r="C33" s="24"/>
      <c r="D33" s="24"/>
      <c r="E33" s="14"/>
      <c r="G33" s="25"/>
      <c r="H33" s="32"/>
      <c r="I33" s="25"/>
      <c r="J33" s="16"/>
      <c r="K33" s="16"/>
    </row>
    <row r="34" spans="2:15" s="8" customFormat="1" ht="20.100000000000001" customHeight="1">
      <c r="B34" s="23" t="s">
        <v>55</v>
      </c>
      <c r="C34" s="23"/>
      <c r="D34" s="23"/>
      <c r="E34" s="14"/>
      <c r="G34" s="25"/>
      <c r="H34" s="32"/>
      <c r="I34" s="25"/>
      <c r="J34" s="16"/>
      <c r="K34" s="16"/>
    </row>
    <row r="35" spans="2:15" s="8" customFormat="1" ht="20.100000000000001" customHeight="1" thickBot="1">
      <c r="B35" s="24" t="s">
        <v>79</v>
      </c>
      <c r="D35" s="24"/>
      <c r="E35" s="14"/>
      <c r="G35" s="40">
        <f>G30/1200000</f>
        <v>12.428296666666666</v>
      </c>
      <c r="H35" s="41"/>
      <c r="I35" s="40">
        <f>I30/1200000</f>
        <v>5.8093341666666669</v>
      </c>
      <c r="J35" s="16"/>
      <c r="K35" s="16"/>
      <c r="O35" s="134"/>
    </row>
    <row r="36" spans="2:15" s="8" customFormat="1" ht="9.9" customHeight="1" thickTop="1">
      <c r="B36" s="24"/>
      <c r="C36" s="24"/>
      <c r="D36" s="24"/>
      <c r="E36" s="14"/>
      <c r="G36" s="20"/>
      <c r="H36" s="21"/>
      <c r="I36" s="20"/>
      <c r="J36" s="16"/>
      <c r="K36" s="16"/>
    </row>
    <row r="37" spans="2:15" s="8" customFormat="1" ht="23.1" customHeight="1">
      <c r="B37" s="3" t="s">
        <v>33</v>
      </c>
      <c r="C37" s="3"/>
      <c r="D37" s="3"/>
      <c r="E37" s="14"/>
      <c r="I37" s="133"/>
      <c r="J37" s="16"/>
      <c r="K37" s="16"/>
    </row>
    <row r="38" spans="2:15" s="8" customFormat="1" ht="23.1" customHeight="1">
      <c r="B38" s="76" t="s">
        <v>145</v>
      </c>
      <c r="C38" s="76"/>
      <c r="D38" s="76"/>
      <c r="E38" s="14"/>
      <c r="I38" s="133"/>
      <c r="J38" s="16"/>
      <c r="K38" s="16"/>
    </row>
    <row r="39" spans="2:15" s="8" customFormat="1" ht="23.1" customHeight="1">
      <c r="B39" s="76" t="str">
        <f>B3</f>
        <v>For the three-month period ended 31 March 2021 (Unaudited)</v>
      </c>
      <c r="C39" s="76"/>
      <c r="D39" s="76"/>
      <c r="E39" s="14"/>
      <c r="J39" s="16"/>
      <c r="K39" s="16"/>
    </row>
    <row r="40" spans="2:15" s="8" customFormat="1" ht="23.1" customHeight="1">
      <c r="B40" s="24"/>
      <c r="C40" s="24"/>
      <c r="D40" s="24"/>
      <c r="E40" s="14"/>
      <c r="J40" s="16"/>
      <c r="K40" s="16"/>
    </row>
    <row r="41" spans="2:15" s="8" customFormat="1" ht="23.1" customHeight="1">
      <c r="B41" s="24"/>
      <c r="C41" s="24"/>
      <c r="D41" s="24"/>
      <c r="E41" s="132"/>
      <c r="F41" s="37"/>
      <c r="G41" s="18">
        <f>G5</f>
        <v>2021</v>
      </c>
      <c r="H41" s="18"/>
      <c r="I41" s="18">
        <f>I5</f>
        <v>2020</v>
      </c>
      <c r="J41" s="16"/>
      <c r="K41" s="16"/>
    </row>
    <row r="42" spans="2:15" s="8" customFormat="1" ht="23.1" customHeight="1">
      <c r="B42" s="24"/>
      <c r="C42" s="24"/>
      <c r="D42" s="24"/>
      <c r="E42" s="145"/>
      <c r="F42" s="37"/>
      <c r="G42" s="172" t="s">
        <v>20</v>
      </c>
      <c r="H42" s="172"/>
      <c r="I42" s="172"/>
      <c r="J42" s="96"/>
      <c r="K42" s="96"/>
      <c r="L42" s="77"/>
    </row>
    <row r="43" spans="2:15" s="8" customFormat="1" ht="20.100000000000001" customHeight="1">
      <c r="B43" s="24" t="s">
        <v>226</v>
      </c>
      <c r="C43" s="24"/>
      <c r="D43" s="24"/>
      <c r="E43" s="145"/>
      <c r="F43" s="2"/>
      <c r="G43" s="13">
        <f>G27</f>
        <v>18276716</v>
      </c>
      <c r="H43" s="13"/>
      <c r="I43" s="13">
        <f>I27</f>
        <v>6001111</v>
      </c>
      <c r="J43" s="96"/>
      <c r="K43" s="96"/>
      <c r="L43" s="77"/>
      <c r="O43" s="134"/>
    </row>
    <row r="44" spans="2:15" s="8" customFormat="1" ht="9.9" customHeight="1">
      <c r="B44" s="24"/>
      <c r="C44" s="24"/>
      <c r="D44" s="24"/>
      <c r="E44" s="19"/>
      <c r="F44" s="2"/>
      <c r="G44" s="13"/>
      <c r="H44" s="13"/>
      <c r="I44" s="13"/>
      <c r="J44" s="96"/>
      <c r="K44" s="96"/>
      <c r="L44" s="77"/>
    </row>
    <row r="45" spans="2:15" s="8" customFormat="1" ht="20.100000000000001" customHeight="1">
      <c r="B45" s="24" t="s">
        <v>64</v>
      </c>
      <c r="C45" s="78"/>
      <c r="D45" s="78"/>
      <c r="E45" s="14"/>
      <c r="F45" s="77"/>
      <c r="G45" s="98"/>
      <c r="H45" s="88"/>
      <c r="I45" s="98"/>
      <c r="J45" s="96"/>
      <c r="K45" s="96"/>
      <c r="L45" s="77"/>
    </row>
    <row r="46" spans="2:15" s="8" customFormat="1" ht="20.100000000000001" customHeight="1">
      <c r="B46" s="84" t="s">
        <v>135</v>
      </c>
      <c r="C46" s="84"/>
      <c r="D46" s="84"/>
      <c r="E46" s="14"/>
      <c r="F46" s="77"/>
      <c r="G46" s="150"/>
      <c r="H46" s="88"/>
      <c r="I46" s="150"/>
      <c r="J46" s="96"/>
      <c r="K46" s="96"/>
      <c r="L46" s="77"/>
    </row>
    <row r="47" spans="2:15" s="8" customFormat="1" ht="20.100000000000001" customHeight="1">
      <c r="B47" s="84"/>
      <c r="C47" s="84" t="s">
        <v>136</v>
      </c>
      <c r="D47" s="84"/>
      <c r="E47" s="14"/>
      <c r="F47" s="77"/>
      <c r="G47" s="150"/>
      <c r="H47" s="88"/>
      <c r="I47" s="150"/>
      <c r="J47" s="96"/>
      <c r="K47" s="96"/>
      <c r="L47" s="77"/>
      <c r="O47" s="134"/>
    </row>
    <row r="48" spans="2:15" s="8" customFormat="1" ht="20.100000000000001" customHeight="1">
      <c r="B48" s="78" t="s">
        <v>137</v>
      </c>
      <c r="C48" s="9"/>
      <c r="D48" s="9"/>
      <c r="E48" s="14"/>
      <c r="G48" s="136">
        <v>6126971</v>
      </c>
      <c r="H48" s="138"/>
      <c r="I48" s="136">
        <v>5521206</v>
      </c>
      <c r="J48" s="16"/>
      <c r="K48" s="16"/>
      <c r="O48" s="134"/>
    </row>
    <row r="49" spans="1:15" s="8" customFormat="1" ht="20.100000000000001" customHeight="1">
      <c r="A49" s="77"/>
      <c r="B49" s="78" t="s">
        <v>179</v>
      </c>
      <c r="C49" s="78"/>
      <c r="D49" s="78"/>
      <c r="E49" s="14"/>
      <c r="F49" s="77"/>
      <c r="G49" s="150">
        <v>-23233</v>
      </c>
      <c r="H49" s="98"/>
      <c r="I49" s="150">
        <v>50223</v>
      </c>
      <c r="J49" s="96"/>
      <c r="K49" s="78"/>
      <c r="O49" s="134"/>
    </row>
    <row r="50" spans="1:15" s="8" customFormat="1" ht="20.100000000000001" customHeight="1">
      <c r="B50" s="78" t="s">
        <v>180</v>
      </c>
      <c r="C50" s="78"/>
      <c r="D50" s="9"/>
      <c r="E50" s="14"/>
      <c r="G50" s="136"/>
      <c r="H50" s="138"/>
      <c r="I50" s="136"/>
      <c r="J50" s="16"/>
      <c r="K50" s="16"/>
      <c r="O50" s="134"/>
    </row>
    <row r="51" spans="1:15" s="8" customFormat="1" ht="20.100000000000001" customHeight="1">
      <c r="B51" s="77"/>
      <c r="C51" s="78" t="s">
        <v>181</v>
      </c>
      <c r="D51" s="9"/>
      <c r="E51" s="14"/>
      <c r="G51" s="136">
        <v>794276</v>
      </c>
      <c r="H51" s="138"/>
      <c r="I51" s="136">
        <v>1280497</v>
      </c>
      <c r="J51" s="16"/>
      <c r="K51" s="16"/>
      <c r="O51" s="134"/>
    </row>
    <row r="52" spans="1:15" s="8" customFormat="1" ht="20.100000000000001" customHeight="1">
      <c r="B52" s="9" t="s">
        <v>114</v>
      </c>
      <c r="C52" s="79"/>
      <c r="D52" s="9"/>
      <c r="E52" s="14"/>
      <c r="G52" s="136"/>
      <c r="H52" s="26"/>
      <c r="I52" s="136"/>
      <c r="J52" s="16"/>
      <c r="K52" s="16"/>
      <c r="O52" s="134"/>
    </row>
    <row r="53" spans="1:15" s="8" customFormat="1" ht="20.100000000000001" customHeight="1">
      <c r="C53" s="9" t="s">
        <v>136</v>
      </c>
      <c r="D53" s="9"/>
      <c r="E53" s="14"/>
      <c r="G53" s="137">
        <v>4647</v>
      </c>
      <c r="H53" s="26"/>
      <c r="I53" s="136">
        <v>-10045</v>
      </c>
      <c r="J53" s="16"/>
      <c r="K53" s="16"/>
      <c r="O53" s="134"/>
    </row>
    <row r="54" spans="1:15" s="8" customFormat="1" ht="20.100000000000001" customHeight="1">
      <c r="B54" s="2" t="s">
        <v>138</v>
      </c>
      <c r="C54" s="24"/>
      <c r="D54" s="9"/>
      <c r="E54" s="14"/>
      <c r="G54" s="136"/>
      <c r="H54" s="26"/>
      <c r="I54" s="141"/>
      <c r="J54" s="16"/>
      <c r="K54" s="16"/>
      <c r="O54" s="134"/>
    </row>
    <row r="55" spans="1:15" s="8" customFormat="1" ht="20.100000000000001" customHeight="1">
      <c r="B55" s="2"/>
      <c r="C55" s="24" t="s">
        <v>136</v>
      </c>
      <c r="D55" s="9"/>
      <c r="E55" s="14"/>
      <c r="G55" s="39">
        <f>SUM(G48:G53)</f>
        <v>6902661</v>
      </c>
      <c r="H55" s="26"/>
      <c r="I55" s="39">
        <f>SUM(I48:I53)</f>
        <v>6841881</v>
      </c>
      <c r="J55" s="16"/>
      <c r="K55" s="16"/>
      <c r="O55" s="134"/>
    </row>
    <row r="56" spans="1:15" s="8" customFormat="1" ht="5.0999999999999996" customHeight="1">
      <c r="B56" s="78"/>
      <c r="C56" s="78"/>
      <c r="D56" s="78"/>
      <c r="E56" s="14"/>
      <c r="G56" s="136"/>
      <c r="H56" s="26"/>
      <c r="I56" s="136"/>
      <c r="J56" s="16"/>
      <c r="K56" s="16"/>
    </row>
    <row r="57" spans="1:15" s="8" customFormat="1" ht="20.100000000000001" customHeight="1">
      <c r="B57" s="84" t="s">
        <v>135</v>
      </c>
      <c r="C57" s="78"/>
      <c r="D57" s="9"/>
      <c r="E57" s="14"/>
      <c r="G57" s="138"/>
      <c r="H57" s="26"/>
      <c r="I57" s="138"/>
      <c r="J57" s="16"/>
      <c r="K57" s="16"/>
      <c r="O57" s="134"/>
    </row>
    <row r="58" spans="1:15" s="8" customFormat="1" ht="20.100000000000001" customHeight="1">
      <c r="A58" s="77"/>
      <c r="B58" s="84"/>
      <c r="C58" s="84" t="s">
        <v>115</v>
      </c>
      <c r="D58" s="78"/>
      <c r="E58" s="14"/>
      <c r="F58" s="77"/>
      <c r="G58" s="98"/>
      <c r="H58" s="88"/>
      <c r="I58" s="98"/>
      <c r="J58" s="16"/>
      <c r="K58" s="16"/>
    </row>
    <row r="59" spans="1:15" s="8" customFormat="1" ht="20.100000000000001" customHeight="1">
      <c r="A59" s="77"/>
      <c r="B59" s="77" t="s">
        <v>215</v>
      </c>
      <c r="C59" s="84"/>
      <c r="D59" s="78"/>
      <c r="E59" s="14"/>
      <c r="F59" s="77"/>
      <c r="G59" s="98">
        <v>670465</v>
      </c>
      <c r="H59" s="88"/>
      <c r="I59" s="98">
        <v>0</v>
      </c>
      <c r="J59" s="16"/>
      <c r="K59" s="16"/>
    </row>
    <row r="60" spans="1:15" s="160" customFormat="1" ht="20.100000000000001" customHeight="1">
      <c r="A60" s="164"/>
      <c r="B60" s="164" t="s">
        <v>233</v>
      </c>
      <c r="C60" s="163"/>
      <c r="D60" s="162"/>
      <c r="E60" s="159"/>
      <c r="F60" s="164"/>
      <c r="G60" s="166">
        <v>-28402</v>
      </c>
      <c r="H60" s="165"/>
      <c r="I60" s="166">
        <v>-46933</v>
      </c>
      <c r="J60" s="161"/>
      <c r="K60" s="161"/>
    </row>
    <row r="61" spans="1:15" s="8" customFormat="1" ht="20.100000000000001" customHeight="1">
      <c r="A61" s="77"/>
      <c r="B61" s="78" t="s">
        <v>180</v>
      </c>
      <c r="C61" s="78"/>
      <c r="D61" s="78"/>
      <c r="E61" s="14"/>
      <c r="F61" s="77"/>
      <c r="G61" s="150"/>
      <c r="H61" s="88"/>
      <c r="I61" s="150"/>
      <c r="J61" s="16"/>
      <c r="K61" s="16"/>
    </row>
    <row r="62" spans="1:15" s="8" customFormat="1" ht="20.100000000000001" customHeight="1">
      <c r="A62" s="77"/>
      <c r="B62" s="77"/>
      <c r="C62" s="78" t="s">
        <v>181</v>
      </c>
      <c r="D62" s="78"/>
      <c r="E62" s="14"/>
      <c r="F62" s="77"/>
      <c r="G62" s="150">
        <v>68661</v>
      </c>
      <c r="H62" s="88"/>
      <c r="I62" s="150">
        <v>-452009</v>
      </c>
      <c r="J62" s="16"/>
      <c r="K62" s="16"/>
      <c r="O62" s="134"/>
    </row>
    <row r="63" spans="1:15" s="8" customFormat="1" ht="20.100000000000001" customHeight="1">
      <c r="B63" s="78" t="s">
        <v>114</v>
      </c>
      <c r="C63" s="9"/>
      <c r="D63" s="9"/>
      <c r="E63" s="14"/>
      <c r="G63" s="136"/>
      <c r="H63" s="26"/>
      <c r="I63" s="136"/>
      <c r="J63" s="16"/>
      <c r="K63" s="16"/>
      <c r="O63" s="134"/>
    </row>
    <row r="64" spans="1:15" s="8" customFormat="1" ht="20.100000000000001" customHeight="1">
      <c r="C64" s="78" t="s">
        <v>115</v>
      </c>
      <c r="D64" s="78"/>
      <c r="E64" s="14"/>
      <c r="G64" s="136">
        <v>-121925</v>
      </c>
      <c r="H64" s="26"/>
      <c r="I64" s="136">
        <v>13115</v>
      </c>
      <c r="J64" s="16"/>
      <c r="K64" s="16"/>
      <c r="O64" s="134"/>
    </row>
    <row r="65" spans="1:15" s="8" customFormat="1" ht="20.100000000000001" customHeight="1">
      <c r="B65" s="99" t="s">
        <v>138</v>
      </c>
      <c r="C65" s="99"/>
      <c r="D65" s="78"/>
      <c r="E65" s="14"/>
      <c r="G65" s="141"/>
      <c r="H65" s="26"/>
      <c r="I65" s="141"/>
      <c r="J65" s="16"/>
      <c r="K65" s="16"/>
      <c r="O65" s="134"/>
    </row>
    <row r="66" spans="1:15" s="8" customFormat="1" ht="20.100000000000001" customHeight="1">
      <c r="A66" s="77"/>
      <c r="B66" s="99"/>
      <c r="C66" s="99" t="s">
        <v>115</v>
      </c>
      <c r="D66" s="78"/>
      <c r="E66" s="14"/>
      <c r="F66" s="77"/>
      <c r="G66" s="39">
        <f>SUM(G59:G64)</f>
        <v>588799</v>
      </c>
      <c r="H66" s="88"/>
      <c r="I66" s="39">
        <f>SUM(I59:I64)</f>
        <v>-485827</v>
      </c>
      <c r="J66" s="16"/>
      <c r="K66" s="16"/>
      <c r="O66" s="134"/>
    </row>
    <row r="67" spans="1:15" s="8" customFormat="1" ht="5.0999999999999996" customHeight="1">
      <c r="A67" s="77"/>
      <c r="B67" s="2"/>
      <c r="C67" s="78"/>
      <c r="D67" s="78"/>
      <c r="E67" s="14"/>
      <c r="F67" s="77"/>
      <c r="G67" s="150"/>
      <c r="H67" s="88"/>
      <c r="I67" s="150"/>
      <c r="J67" s="16"/>
      <c r="K67" s="16"/>
      <c r="O67" s="134"/>
    </row>
    <row r="68" spans="1:15" s="8" customFormat="1" ht="20.100000000000001" customHeight="1">
      <c r="A68" s="77"/>
      <c r="B68" s="24" t="s">
        <v>228</v>
      </c>
      <c r="C68" s="24"/>
      <c r="D68" s="24"/>
      <c r="E68" s="14"/>
      <c r="F68" s="77"/>
      <c r="G68" s="10">
        <f>SUM(G55,G66)</f>
        <v>7491460</v>
      </c>
      <c r="H68" s="13"/>
      <c r="I68" s="10">
        <f>SUM(I55,I66)</f>
        <v>6356054</v>
      </c>
      <c r="J68" s="16"/>
      <c r="K68" s="16"/>
      <c r="O68" s="134"/>
    </row>
    <row r="69" spans="1:15" s="8" customFormat="1" ht="5.0999999999999996" customHeight="1">
      <c r="A69" s="77"/>
      <c r="B69" s="24"/>
      <c r="C69" s="24"/>
      <c r="D69" s="24"/>
      <c r="E69" s="14"/>
      <c r="F69" s="77"/>
      <c r="G69" s="13"/>
      <c r="H69" s="13"/>
      <c r="I69" s="13"/>
      <c r="J69" s="16"/>
      <c r="K69" s="16"/>
      <c r="O69" s="134"/>
    </row>
    <row r="70" spans="1:15" s="8" customFormat="1" ht="20.100000000000001" customHeight="1" thickBot="1">
      <c r="A70" s="77"/>
      <c r="B70" s="24" t="s">
        <v>227</v>
      </c>
      <c r="C70" s="24"/>
      <c r="D70" s="24"/>
      <c r="E70" s="14"/>
      <c r="F70" s="77"/>
      <c r="G70" s="15">
        <f>SUM(G43,G68)</f>
        <v>25768176</v>
      </c>
      <c r="H70" s="13"/>
      <c r="I70" s="15">
        <f>SUM(I43,I68)</f>
        <v>12357165</v>
      </c>
      <c r="J70" s="16"/>
      <c r="K70" s="16"/>
      <c r="O70" s="134"/>
    </row>
    <row r="71" spans="1:15" s="8" customFormat="1" ht="5.0999999999999996" customHeight="1" thickTop="1">
      <c r="A71" s="77"/>
      <c r="B71" s="24"/>
      <c r="C71" s="24"/>
      <c r="D71" s="24"/>
      <c r="E71" s="14"/>
      <c r="F71" s="77"/>
      <c r="G71" s="13"/>
      <c r="H71" s="13"/>
      <c r="I71" s="13"/>
      <c r="J71" s="16"/>
      <c r="K71" s="16"/>
    </row>
    <row r="72" spans="1:15" s="8" customFormat="1" ht="20.100000000000001" customHeight="1">
      <c r="A72" s="77"/>
      <c r="B72" s="78" t="s">
        <v>95</v>
      </c>
      <c r="C72" s="78"/>
      <c r="D72" s="78"/>
      <c r="E72" s="14"/>
      <c r="F72" s="77"/>
      <c r="G72" s="13"/>
      <c r="H72" s="13"/>
      <c r="I72" s="13"/>
      <c r="J72" s="16"/>
      <c r="K72" s="16"/>
    </row>
    <row r="73" spans="1:15" s="8" customFormat="1" ht="20.100000000000001" customHeight="1">
      <c r="B73" s="24"/>
      <c r="C73" s="24" t="s">
        <v>78</v>
      </c>
      <c r="D73" s="24"/>
      <c r="E73" s="19"/>
      <c r="F73" s="2"/>
      <c r="G73" s="13">
        <v>21607564</v>
      </c>
      <c r="H73" s="13"/>
      <c r="I73" s="39">
        <v>13430189</v>
      </c>
      <c r="J73" s="16"/>
      <c r="K73" s="16"/>
      <c r="O73" s="134"/>
    </row>
    <row r="74" spans="1:15" s="8" customFormat="1" ht="20.100000000000001" customHeight="1">
      <c r="B74" s="9"/>
      <c r="C74" s="9" t="s">
        <v>61</v>
      </c>
      <c r="D74" s="9"/>
      <c r="E74" s="14"/>
      <c r="G74" s="142">
        <v>4160612</v>
      </c>
      <c r="H74" s="143"/>
      <c r="I74" s="137">
        <v>-1073024</v>
      </c>
      <c r="J74" s="16"/>
      <c r="K74" s="16"/>
      <c r="O74" s="134"/>
    </row>
    <row r="75" spans="1:15" s="8" customFormat="1" ht="20.100000000000001" customHeight="1" thickBot="1">
      <c r="B75" s="24"/>
      <c r="C75" s="24"/>
      <c r="D75" s="24"/>
      <c r="E75" s="14"/>
      <c r="G75" s="140">
        <f>SUM(G73:G74)</f>
        <v>25768176</v>
      </c>
      <c r="H75" s="26"/>
      <c r="I75" s="140">
        <f>SUM(I73:I74)</f>
        <v>12357165</v>
      </c>
      <c r="J75" s="16"/>
      <c r="K75" s="16"/>
      <c r="O75" s="134"/>
    </row>
    <row r="76" spans="1:15" s="8" customFormat="1" ht="9.9" customHeight="1" thickTop="1">
      <c r="B76" s="9"/>
      <c r="C76" s="9"/>
      <c r="D76" s="9"/>
      <c r="E76" s="14"/>
      <c r="J76" s="16"/>
      <c r="K76" s="16"/>
    </row>
  </sheetData>
  <mergeCells count="2">
    <mergeCell ref="G6:I6"/>
    <mergeCell ref="G42:I42"/>
  </mergeCells>
  <pageMargins left="0.70866141732283472" right="0.51181102362204722" top="0.59055118110236227" bottom="0.19685039370078741" header="0.59055118110236227" footer="0.19685039370078741"/>
  <pageSetup paperSize="9" firstPageNumber="5" orientation="portrait" blackAndWhite="1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36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M72"/>
  <sheetViews>
    <sheetView showGridLines="0" zoomScale="85" zoomScaleNormal="85" zoomScaleSheetLayoutView="100" workbookViewId="0"/>
  </sheetViews>
  <sheetFormatPr defaultColWidth="9.109375" defaultRowHeight="22.65" customHeight="1"/>
  <cols>
    <col min="1" max="1" width="1.6640625" style="52" customWidth="1"/>
    <col min="2" max="3" width="3" style="52" customWidth="1"/>
    <col min="4" max="4" width="37.6640625" style="52" customWidth="1"/>
    <col min="5" max="5" width="5.6640625" style="53" bestFit="1" customWidth="1"/>
    <col min="6" max="6" width="11.6640625" style="105" customWidth="1"/>
    <col min="7" max="7" width="0.88671875" style="52" customWidth="1"/>
    <col min="8" max="8" width="12.33203125" style="105" customWidth="1"/>
    <col min="9" max="9" width="0.88671875" style="108" customWidth="1"/>
    <col min="10" max="10" width="12.6640625" style="105" customWidth="1"/>
    <col min="11" max="11" width="0.88671875" style="108" customWidth="1"/>
    <col min="12" max="12" width="13.6640625" style="105" customWidth="1"/>
    <col min="13" max="13" width="0.88671875" style="108" customWidth="1"/>
    <col min="14" max="14" width="13.33203125" style="105" customWidth="1"/>
    <col min="15" max="15" width="0.88671875" style="108" customWidth="1"/>
    <col min="16" max="16" width="11.6640625" style="105" customWidth="1"/>
    <col min="17" max="17" width="0.88671875" style="108" customWidth="1"/>
    <col min="18" max="18" width="11.6640625" style="105" customWidth="1"/>
    <col min="19" max="19" width="1" style="108" customWidth="1"/>
    <col min="20" max="20" width="12.33203125" style="108" customWidth="1"/>
    <col min="21" max="21" width="0.88671875" style="108" customWidth="1"/>
    <col min="22" max="22" width="13.5546875" style="108" customWidth="1"/>
    <col min="23" max="23" width="0.88671875" style="108" customWidth="1"/>
    <col min="24" max="24" width="13.33203125" style="105" customWidth="1"/>
    <col min="25" max="25" width="0.88671875" style="108" customWidth="1"/>
    <col min="26" max="26" width="13.6640625" style="105" customWidth="1"/>
    <col min="27" max="27" width="0.88671875" style="108" customWidth="1"/>
    <col min="28" max="28" width="12.6640625" style="105" customWidth="1"/>
    <col min="29" max="29" width="0.88671875" style="108" customWidth="1"/>
    <col min="30" max="30" width="14.5546875" style="105" customWidth="1"/>
    <col min="31" max="31" width="1.6640625" style="105" customWidth="1"/>
    <col min="32" max="32" width="11" style="105" bestFit="1" customWidth="1"/>
    <col min="33" max="143" width="9" style="105" customWidth="1"/>
    <col min="144" max="16384" width="9.109375" style="52"/>
  </cols>
  <sheetData>
    <row r="1" spans="2:143" ht="23.1" customHeight="1">
      <c r="B1" s="116" t="s">
        <v>33</v>
      </c>
      <c r="C1" s="51"/>
      <c r="D1" s="51"/>
      <c r="E1" s="51"/>
      <c r="F1" s="51"/>
      <c r="G1" s="51"/>
      <c r="N1" s="51"/>
      <c r="O1" s="51"/>
      <c r="P1" s="51"/>
      <c r="Q1" s="51"/>
      <c r="R1" s="51"/>
      <c r="AD1" s="64"/>
      <c r="ED1" s="52"/>
      <c r="EE1" s="52"/>
      <c r="EF1" s="52"/>
      <c r="EG1" s="52"/>
      <c r="EH1" s="52"/>
      <c r="EI1" s="52"/>
      <c r="EJ1" s="52"/>
      <c r="EK1" s="52"/>
      <c r="EL1" s="52"/>
      <c r="EM1" s="52"/>
    </row>
    <row r="2" spans="2:143" ht="23.1" customHeight="1">
      <c r="B2" s="116" t="s">
        <v>155</v>
      </c>
      <c r="C2" s="65"/>
      <c r="D2" s="65"/>
      <c r="E2" s="117"/>
      <c r="F2" s="118"/>
      <c r="G2" s="65"/>
      <c r="N2" s="118"/>
      <c r="O2" s="151"/>
      <c r="P2" s="118"/>
      <c r="Q2" s="151"/>
      <c r="R2" s="118"/>
      <c r="AD2" s="152"/>
      <c r="ED2" s="52"/>
      <c r="EE2" s="52"/>
      <c r="EF2" s="52"/>
      <c r="EG2" s="52"/>
      <c r="EH2" s="52"/>
      <c r="EI2" s="52"/>
      <c r="EJ2" s="52"/>
      <c r="EK2" s="52"/>
      <c r="EL2" s="52"/>
      <c r="EM2" s="52"/>
    </row>
    <row r="3" spans="2:143" ht="23.1" customHeight="1">
      <c r="B3" s="24" t="str">
        <f>+'2'!B39</f>
        <v>For the three-month period ended 31 March 2021 (Unaudited)</v>
      </c>
      <c r="C3" s="65"/>
      <c r="ED3" s="52"/>
      <c r="EE3" s="52"/>
      <c r="EF3" s="52"/>
      <c r="EG3" s="52"/>
      <c r="EH3" s="52"/>
      <c r="EI3" s="52"/>
      <c r="EJ3" s="52"/>
      <c r="EK3" s="52"/>
      <c r="EL3" s="52"/>
      <c r="EM3" s="52"/>
    </row>
    <row r="4" spans="2:143" ht="20.100000000000001" customHeight="1">
      <c r="B4" s="24"/>
      <c r="C4" s="65"/>
      <c r="N4" s="48" t="s">
        <v>152</v>
      </c>
      <c r="O4" s="102"/>
      <c r="P4" s="49"/>
      <c r="Q4" s="102"/>
      <c r="R4" s="49"/>
      <c r="S4" s="103"/>
      <c r="T4" s="103"/>
      <c r="U4" s="103"/>
      <c r="V4" s="103"/>
      <c r="W4" s="102"/>
      <c r="X4" s="102"/>
      <c r="ED4" s="52"/>
      <c r="EE4" s="52"/>
      <c r="EF4" s="52"/>
      <c r="EG4" s="52"/>
      <c r="EH4" s="52"/>
      <c r="EI4" s="52"/>
      <c r="EJ4" s="52"/>
      <c r="EK4" s="52"/>
      <c r="EL4" s="52"/>
      <c r="EM4" s="52"/>
    </row>
    <row r="5" spans="2:143" ht="20.100000000000001" customHeight="1">
      <c r="B5" s="153"/>
      <c r="C5" s="153"/>
      <c r="D5" s="157"/>
      <c r="F5" s="52"/>
      <c r="G5" s="153"/>
      <c r="H5" s="49" t="s">
        <v>16</v>
      </c>
      <c r="I5" s="102"/>
      <c r="J5" s="49"/>
      <c r="K5" s="102"/>
      <c r="L5" s="102"/>
      <c r="M5" s="104"/>
      <c r="N5" s="48" t="s">
        <v>91</v>
      </c>
      <c r="O5" s="103"/>
      <c r="P5" s="103"/>
      <c r="Q5" s="103"/>
      <c r="R5" s="103"/>
      <c r="S5" s="103"/>
      <c r="T5" s="102"/>
      <c r="V5" s="69"/>
      <c r="X5" s="69"/>
      <c r="Z5" s="69"/>
      <c r="AB5" s="69"/>
      <c r="AC5" s="109"/>
      <c r="ED5" s="52"/>
      <c r="EE5" s="52"/>
      <c r="EF5" s="52"/>
      <c r="EG5" s="52"/>
      <c r="EH5" s="52"/>
      <c r="EI5" s="52"/>
      <c r="EJ5" s="52"/>
      <c r="EK5" s="52"/>
      <c r="EL5" s="52"/>
      <c r="EM5" s="52"/>
    </row>
    <row r="6" spans="2:143" ht="20.100000000000001" customHeight="1">
      <c r="B6" s="153"/>
      <c r="C6" s="153"/>
      <c r="D6" s="153"/>
      <c r="F6" s="70"/>
      <c r="G6" s="153"/>
      <c r="H6" s="106" t="s">
        <v>4</v>
      </c>
      <c r="I6" s="106"/>
      <c r="J6" s="106"/>
      <c r="K6" s="107"/>
      <c r="L6" s="106" t="s">
        <v>100</v>
      </c>
      <c r="N6" s="119"/>
      <c r="P6" s="70"/>
      <c r="R6" s="70"/>
      <c r="T6" s="64" t="s">
        <v>67</v>
      </c>
      <c r="U6" s="64"/>
      <c r="V6" s="64"/>
      <c r="X6" s="119"/>
      <c r="ED6" s="52"/>
      <c r="EE6" s="52"/>
      <c r="EF6" s="52"/>
      <c r="EG6" s="52"/>
      <c r="EH6" s="52"/>
      <c r="EI6" s="52"/>
      <c r="EJ6" s="52"/>
      <c r="EK6" s="52"/>
      <c r="EL6" s="52"/>
      <c r="EM6" s="52"/>
    </row>
    <row r="7" spans="2:143" ht="20.100000000000001" customHeight="1">
      <c r="B7" s="153"/>
      <c r="C7" s="153"/>
      <c r="D7" s="153"/>
      <c r="F7" s="70"/>
      <c r="G7" s="153"/>
      <c r="H7" s="109"/>
      <c r="I7" s="109"/>
      <c r="J7" s="109"/>
      <c r="L7" s="109"/>
      <c r="N7" s="119"/>
      <c r="P7" s="70"/>
      <c r="R7" s="70"/>
      <c r="T7" s="64" t="s">
        <v>68</v>
      </c>
      <c r="U7" s="64"/>
      <c r="V7" s="64"/>
      <c r="X7" s="119"/>
      <c r="ED7" s="52"/>
      <c r="EE7" s="52"/>
      <c r="EF7" s="52"/>
      <c r="EG7" s="52"/>
      <c r="EH7" s="52"/>
      <c r="EI7" s="52"/>
      <c r="EJ7" s="52"/>
      <c r="EK7" s="52"/>
      <c r="EL7" s="52"/>
      <c r="EM7" s="52"/>
    </row>
    <row r="8" spans="2:143" ht="20.100000000000001" customHeight="1">
      <c r="B8" s="153"/>
      <c r="C8" s="153"/>
      <c r="D8" s="153"/>
      <c r="F8" s="70"/>
      <c r="G8" s="153"/>
      <c r="H8" s="109"/>
      <c r="I8" s="109"/>
      <c r="J8" s="109"/>
      <c r="L8" s="109"/>
      <c r="N8" s="119"/>
      <c r="P8" s="70"/>
      <c r="R8" s="70" t="s">
        <v>192</v>
      </c>
      <c r="T8" s="64" t="s">
        <v>99</v>
      </c>
      <c r="U8" s="64"/>
      <c r="V8" s="64"/>
      <c r="X8" s="119"/>
      <c r="ED8" s="52"/>
      <c r="EE8" s="52"/>
      <c r="EF8" s="52"/>
      <c r="EG8" s="52"/>
      <c r="EH8" s="52"/>
      <c r="EI8" s="52"/>
      <c r="EJ8" s="52"/>
      <c r="EK8" s="52"/>
      <c r="EL8" s="52"/>
      <c r="EM8" s="52"/>
    </row>
    <row r="9" spans="2:143" ht="20.100000000000001" customHeight="1">
      <c r="B9" s="153"/>
      <c r="C9" s="153"/>
      <c r="D9" s="153"/>
      <c r="F9" s="70"/>
      <c r="G9" s="153"/>
      <c r="H9" s="109"/>
      <c r="I9" s="109"/>
      <c r="J9" s="109"/>
      <c r="L9" s="109"/>
      <c r="N9" s="119" t="s">
        <v>193</v>
      </c>
      <c r="P9" s="70"/>
      <c r="R9" s="70" t="s">
        <v>205</v>
      </c>
      <c r="T9" s="64" t="s">
        <v>101</v>
      </c>
      <c r="U9" s="64"/>
      <c r="V9" s="64" t="s">
        <v>102</v>
      </c>
      <c r="X9" s="119" t="s">
        <v>119</v>
      </c>
      <c r="ED9" s="52"/>
      <c r="EE9" s="52"/>
      <c r="EF9" s="52"/>
      <c r="EG9" s="52"/>
      <c r="EH9" s="52"/>
      <c r="EI9" s="52"/>
      <c r="EJ9" s="52"/>
      <c r="EK9" s="52"/>
      <c r="EL9" s="52"/>
      <c r="EM9" s="52"/>
    </row>
    <row r="10" spans="2:143" ht="20.100000000000001" customHeight="1">
      <c r="B10" s="153"/>
      <c r="C10" s="153"/>
      <c r="D10" s="153"/>
      <c r="G10" s="153"/>
      <c r="H10" s="109"/>
      <c r="I10" s="109"/>
      <c r="J10" s="109"/>
      <c r="L10" s="109"/>
      <c r="N10" s="119" t="s">
        <v>194</v>
      </c>
      <c r="P10" s="70" t="s">
        <v>192</v>
      </c>
      <c r="R10" s="70" t="s">
        <v>199</v>
      </c>
      <c r="T10" s="69" t="s">
        <v>186</v>
      </c>
      <c r="U10" s="69"/>
      <c r="V10" s="69" t="s">
        <v>131</v>
      </c>
      <c r="X10" s="69" t="s">
        <v>120</v>
      </c>
      <c r="Z10" s="69" t="s">
        <v>75</v>
      </c>
      <c r="ED10" s="52"/>
      <c r="EE10" s="52"/>
      <c r="EF10" s="52"/>
      <c r="EG10" s="52"/>
      <c r="EH10" s="52"/>
      <c r="EI10" s="52"/>
      <c r="EJ10" s="52"/>
      <c r="EK10" s="52"/>
      <c r="EL10" s="52"/>
      <c r="EM10" s="52"/>
    </row>
    <row r="11" spans="2:143" ht="20.100000000000001" customHeight="1">
      <c r="B11" s="153"/>
      <c r="C11" s="153"/>
      <c r="D11" s="153"/>
      <c r="F11" s="70" t="s">
        <v>9</v>
      </c>
      <c r="G11" s="153"/>
      <c r="H11" s="109"/>
      <c r="I11" s="109"/>
      <c r="J11" s="109"/>
      <c r="L11" s="109"/>
      <c r="N11" s="70" t="s">
        <v>195</v>
      </c>
      <c r="P11" s="70" t="s">
        <v>184</v>
      </c>
      <c r="R11" s="69" t="s">
        <v>200</v>
      </c>
      <c r="T11" s="69" t="s">
        <v>187</v>
      </c>
      <c r="U11" s="69"/>
      <c r="V11" s="69" t="s">
        <v>132</v>
      </c>
      <c r="X11" s="70" t="s">
        <v>121</v>
      </c>
      <c r="Z11" s="70" t="s">
        <v>69</v>
      </c>
      <c r="AB11" s="64" t="s">
        <v>70</v>
      </c>
      <c r="AC11" s="104"/>
      <c r="AD11" s="64" t="s">
        <v>38</v>
      </c>
      <c r="ED11" s="52"/>
      <c r="EE11" s="52"/>
      <c r="EF11" s="52"/>
      <c r="EG11" s="52"/>
      <c r="EH11" s="52"/>
      <c r="EI11" s="52"/>
      <c r="EJ11" s="52"/>
      <c r="EK11" s="52"/>
      <c r="EL11" s="52"/>
      <c r="EM11" s="52"/>
    </row>
    <row r="12" spans="2:143" s="64" customFormat="1" ht="20.100000000000001" customHeight="1">
      <c r="E12" s="53"/>
      <c r="F12" s="70" t="s">
        <v>153</v>
      </c>
      <c r="H12" s="70" t="s">
        <v>15</v>
      </c>
      <c r="I12" s="70"/>
      <c r="J12" s="70" t="s">
        <v>10</v>
      </c>
      <c r="K12" s="69"/>
      <c r="L12" s="69"/>
      <c r="M12" s="69"/>
      <c r="N12" s="69" t="s">
        <v>150</v>
      </c>
      <c r="O12" s="108"/>
      <c r="P12" s="69" t="s">
        <v>150</v>
      </c>
      <c r="Q12" s="108"/>
      <c r="R12" s="69" t="s">
        <v>197</v>
      </c>
      <c r="S12" s="108"/>
      <c r="T12" s="70" t="s">
        <v>188</v>
      </c>
      <c r="U12" s="69"/>
      <c r="V12" s="69" t="s">
        <v>133</v>
      </c>
      <c r="W12" s="108"/>
      <c r="X12" s="64" t="s">
        <v>74</v>
      </c>
      <c r="Y12" s="108"/>
      <c r="Z12" s="64" t="s">
        <v>88</v>
      </c>
      <c r="AA12" s="108"/>
      <c r="AB12" s="70" t="s">
        <v>71</v>
      </c>
      <c r="AC12" s="69"/>
      <c r="AD12" s="64" t="s">
        <v>74</v>
      </c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</row>
    <row r="13" spans="2:143" s="64" customFormat="1" ht="20.100000000000001" customHeight="1">
      <c r="E13" s="158" t="s">
        <v>234</v>
      </c>
      <c r="F13" s="109" t="s">
        <v>11</v>
      </c>
      <c r="H13" s="69" t="s">
        <v>12</v>
      </c>
      <c r="I13" s="69"/>
      <c r="J13" s="69" t="s">
        <v>12</v>
      </c>
      <c r="K13" s="69"/>
      <c r="L13" s="69"/>
      <c r="M13" s="69"/>
      <c r="N13" s="69" t="s">
        <v>196</v>
      </c>
      <c r="O13" s="108"/>
      <c r="P13" s="69" t="s">
        <v>185</v>
      </c>
      <c r="Q13" s="108"/>
      <c r="R13" s="69" t="s">
        <v>198</v>
      </c>
      <c r="S13" s="108"/>
      <c r="T13" s="70" t="s">
        <v>189</v>
      </c>
      <c r="U13" s="70"/>
      <c r="V13" s="70" t="s">
        <v>134</v>
      </c>
      <c r="W13" s="108"/>
      <c r="X13" s="69" t="s">
        <v>39</v>
      </c>
      <c r="Y13" s="108"/>
      <c r="Z13" s="69" t="s">
        <v>81</v>
      </c>
      <c r="AA13" s="108"/>
      <c r="AB13" s="64" t="s">
        <v>66</v>
      </c>
      <c r="AC13" s="69"/>
      <c r="AD13" s="70" t="s">
        <v>39</v>
      </c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</row>
    <row r="14" spans="2:143" s="64" customFormat="1" ht="20.100000000000001" customHeight="1">
      <c r="E14" s="53"/>
      <c r="F14" s="50" t="s">
        <v>20</v>
      </c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</row>
    <row r="15" spans="2:143" ht="21.9" customHeight="1">
      <c r="B15" s="51" t="s">
        <v>169</v>
      </c>
      <c r="C15" s="51"/>
      <c r="F15" s="54">
        <v>1200000</v>
      </c>
      <c r="G15" s="54"/>
      <c r="H15" s="54">
        <v>160000</v>
      </c>
      <c r="I15" s="55"/>
      <c r="J15" s="54">
        <v>10516000</v>
      </c>
      <c r="K15" s="56"/>
      <c r="L15" s="54">
        <v>302061072</v>
      </c>
      <c r="M15" s="57"/>
      <c r="N15" s="54">
        <v>-20145120</v>
      </c>
      <c r="O15" s="55"/>
      <c r="P15" s="54">
        <v>29686</v>
      </c>
      <c r="Q15" s="55"/>
      <c r="R15" s="54">
        <v>6427161</v>
      </c>
      <c r="S15" s="55"/>
      <c r="T15" s="54">
        <v>-1627849</v>
      </c>
      <c r="U15" s="57"/>
      <c r="V15" s="54">
        <v>-11905746</v>
      </c>
      <c r="W15" s="55"/>
      <c r="X15" s="54">
        <f>SUM(N15:V15)</f>
        <v>-27221868</v>
      </c>
      <c r="Y15" s="55"/>
      <c r="Z15" s="54">
        <f>SUM(F15:L15,X15)</f>
        <v>286715204</v>
      </c>
      <c r="AA15" s="55"/>
      <c r="AB15" s="54">
        <v>47508955</v>
      </c>
      <c r="AC15" s="55"/>
      <c r="AD15" s="55">
        <f>SUM(Z15:AB15)</f>
        <v>334224159</v>
      </c>
      <c r="ED15" s="52"/>
      <c r="EE15" s="52"/>
      <c r="EF15" s="52"/>
      <c r="EG15" s="52"/>
      <c r="EH15" s="52"/>
      <c r="EI15" s="52"/>
      <c r="EJ15" s="52"/>
      <c r="EK15" s="52"/>
      <c r="EL15" s="52"/>
      <c r="EM15" s="52"/>
    </row>
    <row r="16" spans="2:143" ht="21.9" customHeight="1">
      <c r="B16" s="65" t="s">
        <v>87</v>
      </c>
      <c r="C16" s="65"/>
      <c r="F16" s="54"/>
      <c r="G16" s="54"/>
      <c r="H16" s="54"/>
      <c r="I16" s="55"/>
      <c r="J16" s="54"/>
      <c r="K16" s="56"/>
      <c r="L16" s="54"/>
      <c r="M16" s="57"/>
      <c r="N16" s="54"/>
      <c r="O16" s="55"/>
      <c r="P16" s="54"/>
      <c r="Q16" s="55"/>
      <c r="R16" s="54"/>
      <c r="S16" s="55"/>
      <c r="T16" s="57"/>
      <c r="U16" s="57"/>
      <c r="V16" s="57"/>
      <c r="W16" s="55"/>
      <c r="X16" s="54"/>
      <c r="Y16" s="55"/>
      <c r="Z16" s="54"/>
      <c r="AA16" s="55"/>
      <c r="AB16" s="54"/>
      <c r="AC16" s="55"/>
      <c r="AD16" s="55"/>
      <c r="ED16" s="52"/>
      <c r="EE16" s="52"/>
      <c r="EF16" s="52"/>
      <c r="EG16" s="52"/>
      <c r="EH16" s="52"/>
      <c r="EI16" s="52"/>
      <c r="EJ16" s="52"/>
      <c r="EK16" s="52"/>
      <c r="EL16" s="52"/>
      <c r="EM16" s="52"/>
    </row>
    <row r="17" spans="2:143" ht="21.9" customHeight="1">
      <c r="B17" s="65"/>
      <c r="C17" s="65" t="s">
        <v>85</v>
      </c>
      <c r="F17" s="54"/>
      <c r="G17" s="54"/>
      <c r="H17" s="54"/>
      <c r="I17" s="55"/>
      <c r="J17" s="54"/>
      <c r="K17" s="56"/>
      <c r="L17" s="54"/>
      <c r="M17" s="57"/>
      <c r="N17" s="54"/>
      <c r="O17" s="55"/>
      <c r="P17" s="54"/>
      <c r="Q17" s="55"/>
      <c r="R17" s="54"/>
      <c r="S17" s="55"/>
      <c r="T17" s="57"/>
      <c r="U17" s="57"/>
      <c r="V17" s="57"/>
      <c r="W17" s="55"/>
      <c r="X17" s="54"/>
      <c r="Y17" s="55"/>
      <c r="Z17" s="54"/>
      <c r="AA17" s="55"/>
      <c r="AB17" s="54"/>
      <c r="AC17" s="55"/>
      <c r="AD17" s="55"/>
      <c r="ED17" s="52"/>
      <c r="EE17" s="52"/>
      <c r="EF17" s="52"/>
      <c r="EG17" s="52"/>
      <c r="EH17" s="52"/>
      <c r="EI17" s="52"/>
      <c r="EJ17" s="52"/>
      <c r="EK17" s="52"/>
      <c r="EL17" s="52"/>
      <c r="EM17" s="52"/>
    </row>
    <row r="18" spans="2:143" ht="21.9" customHeight="1">
      <c r="B18" s="66"/>
      <c r="C18" s="66" t="s">
        <v>72</v>
      </c>
      <c r="F18" s="54"/>
      <c r="G18" s="54"/>
      <c r="H18" s="54"/>
      <c r="I18" s="55"/>
      <c r="J18" s="54"/>
      <c r="K18" s="56"/>
      <c r="L18" s="54"/>
      <c r="M18" s="57"/>
      <c r="N18" s="54"/>
      <c r="O18" s="55"/>
      <c r="P18" s="54"/>
      <c r="Q18" s="55"/>
      <c r="R18" s="54"/>
      <c r="S18" s="55"/>
      <c r="T18" s="57"/>
      <c r="U18" s="57"/>
      <c r="V18" s="57"/>
      <c r="W18" s="55"/>
      <c r="X18" s="54"/>
      <c r="Y18" s="55"/>
      <c r="Z18" s="54"/>
      <c r="AA18" s="55"/>
      <c r="AB18" s="54"/>
      <c r="AC18" s="55"/>
      <c r="AD18" s="55"/>
      <c r="ED18" s="52"/>
      <c r="EE18" s="52"/>
      <c r="EF18" s="52"/>
      <c r="EG18" s="52"/>
      <c r="EH18" s="52"/>
      <c r="EI18" s="52"/>
      <c r="EJ18" s="52"/>
      <c r="EK18" s="52"/>
      <c r="EL18" s="52"/>
      <c r="EM18" s="52"/>
    </row>
    <row r="19" spans="2:143" ht="21.9" customHeight="1">
      <c r="B19" s="66"/>
      <c r="C19" s="66"/>
      <c r="D19" s="68" t="s">
        <v>77</v>
      </c>
      <c r="F19" s="54"/>
      <c r="G19" s="54"/>
      <c r="H19" s="54"/>
      <c r="I19" s="55"/>
      <c r="J19" s="54"/>
      <c r="K19" s="56"/>
      <c r="L19" s="54"/>
      <c r="M19" s="57"/>
      <c r="N19" s="54"/>
      <c r="O19" s="55"/>
      <c r="P19" s="54"/>
      <c r="Q19" s="55"/>
      <c r="R19" s="54"/>
      <c r="S19" s="55"/>
      <c r="T19" s="57"/>
      <c r="U19" s="57"/>
      <c r="V19" s="57"/>
      <c r="W19" s="55"/>
      <c r="X19" s="54"/>
      <c r="Y19" s="55"/>
      <c r="Z19" s="54"/>
      <c r="AA19" s="55"/>
      <c r="AB19" s="54"/>
      <c r="AC19" s="55"/>
      <c r="AD19" s="55"/>
      <c r="ED19" s="52"/>
      <c r="EE19" s="52"/>
      <c r="EF19" s="52"/>
      <c r="EG19" s="52"/>
      <c r="EH19" s="52"/>
      <c r="EI19" s="52"/>
      <c r="EJ19" s="52"/>
      <c r="EK19" s="52"/>
      <c r="EL19" s="52"/>
      <c r="EM19" s="52"/>
    </row>
    <row r="20" spans="2:143" ht="21.9" customHeight="1">
      <c r="C20" s="52" t="s">
        <v>82</v>
      </c>
      <c r="E20" s="53">
        <v>9</v>
      </c>
      <c r="F20" s="110">
        <v>0</v>
      </c>
      <c r="G20" s="63"/>
      <c r="H20" s="110">
        <v>0</v>
      </c>
      <c r="I20" s="111"/>
      <c r="J20" s="110">
        <v>0</v>
      </c>
      <c r="K20" s="111"/>
      <c r="L20" s="110">
        <v>-8398339</v>
      </c>
      <c r="M20" s="112"/>
      <c r="N20" s="110">
        <v>0</v>
      </c>
      <c r="O20" s="111"/>
      <c r="P20" s="110">
        <v>0</v>
      </c>
      <c r="Q20" s="111"/>
      <c r="R20" s="110">
        <v>0</v>
      </c>
      <c r="S20" s="111"/>
      <c r="T20" s="110">
        <v>0</v>
      </c>
      <c r="U20" s="112"/>
      <c r="V20" s="110">
        <v>0</v>
      </c>
      <c r="W20" s="111"/>
      <c r="X20" s="113">
        <f>SUM(N20:V20)</f>
        <v>0</v>
      </c>
      <c r="Y20" s="111"/>
      <c r="Z20" s="113">
        <f>SUM(F20:L20,X20)</f>
        <v>-8398339</v>
      </c>
      <c r="AA20" s="111"/>
      <c r="AB20" s="110">
        <v>-583945</v>
      </c>
      <c r="AC20" s="111"/>
      <c r="AD20" s="113">
        <f>SUM(Z20:AB20)</f>
        <v>-8982284</v>
      </c>
      <c r="ED20" s="52"/>
      <c r="EE20" s="52"/>
      <c r="EF20" s="52"/>
      <c r="EG20" s="52"/>
      <c r="EH20" s="52"/>
      <c r="EI20" s="52"/>
      <c r="EJ20" s="52"/>
      <c r="EK20" s="52"/>
      <c r="EL20" s="52"/>
      <c r="EM20" s="52"/>
    </row>
    <row r="21" spans="2:143" ht="21.9" customHeight="1">
      <c r="C21" s="66" t="s">
        <v>73</v>
      </c>
      <c r="F21" s="114"/>
      <c r="G21" s="63"/>
      <c r="H21" s="114"/>
      <c r="I21" s="111"/>
      <c r="J21" s="114"/>
      <c r="K21" s="111"/>
      <c r="L21" s="114"/>
      <c r="M21" s="112"/>
      <c r="N21" s="114"/>
      <c r="O21" s="111"/>
      <c r="P21" s="114"/>
      <c r="Q21" s="111"/>
      <c r="R21" s="114"/>
      <c r="S21" s="111"/>
      <c r="T21" s="114"/>
      <c r="U21" s="112"/>
      <c r="V21" s="114"/>
      <c r="W21" s="111"/>
      <c r="X21" s="115"/>
      <c r="Y21" s="111"/>
      <c r="Z21" s="115"/>
      <c r="AA21" s="111"/>
      <c r="AB21" s="114"/>
      <c r="AC21" s="111"/>
      <c r="AD21" s="115"/>
      <c r="ED21" s="52"/>
      <c r="EE21" s="52"/>
      <c r="EF21" s="52"/>
      <c r="EG21" s="52"/>
      <c r="EH21" s="52"/>
      <c r="EI21" s="52"/>
      <c r="EJ21" s="52"/>
      <c r="EK21" s="52"/>
      <c r="EL21" s="52"/>
      <c r="EM21" s="52"/>
    </row>
    <row r="22" spans="2:143" ht="21.9" customHeight="1">
      <c r="B22" s="66"/>
      <c r="C22" s="66"/>
      <c r="D22" s="68" t="s">
        <v>77</v>
      </c>
      <c r="F22" s="58">
        <f>SUM(F20)</f>
        <v>0</v>
      </c>
      <c r="G22" s="54"/>
      <c r="H22" s="58">
        <f>SUM(H20)</f>
        <v>0</v>
      </c>
      <c r="I22" s="55"/>
      <c r="J22" s="58">
        <f>SUM(J20)</f>
        <v>0</v>
      </c>
      <c r="K22" s="56"/>
      <c r="L22" s="58">
        <f>SUM(L20)</f>
        <v>-8398339</v>
      </c>
      <c r="M22" s="57"/>
      <c r="N22" s="58">
        <f>SUM(N20)</f>
        <v>0</v>
      </c>
      <c r="O22" s="55"/>
      <c r="P22" s="58">
        <f>SUM(P20)</f>
        <v>0</v>
      </c>
      <c r="Q22" s="55"/>
      <c r="R22" s="58">
        <f>SUM(R20)</f>
        <v>0</v>
      </c>
      <c r="S22" s="55"/>
      <c r="T22" s="59">
        <f>SUM(T20)</f>
        <v>0</v>
      </c>
      <c r="U22" s="57"/>
      <c r="V22" s="59">
        <f>SUM(V20)</f>
        <v>0</v>
      </c>
      <c r="W22" s="55"/>
      <c r="X22" s="58">
        <f>SUM(X20)</f>
        <v>0</v>
      </c>
      <c r="Y22" s="55"/>
      <c r="Z22" s="58">
        <f>SUM(Z20)</f>
        <v>-8398339</v>
      </c>
      <c r="AA22" s="55"/>
      <c r="AB22" s="58">
        <f>SUM(AB20)</f>
        <v>-583945</v>
      </c>
      <c r="AC22" s="55"/>
      <c r="AD22" s="58">
        <f>SUM(AD20)</f>
        <v>-8982284</v>
      </c>
      <c r="ED22" s="52"/>
      <c r="EE22" s="52"/>
      <c r="EF22" s="52"/>
      <c r="EG22" s="52"/>
      <c r="EH22" s="52"/>
      <c r="EI22" s="52"/>
      <c r="EJ22" s="52"/>
      <c r="EK22" s="52"/>
      <c r="EL22" s="52"/>
      <c r="EM22" s="52"/>
    </row>
    <row r="23" spans="2:143" ht="21.9" customHeight="1">
      <c r="B23" s="68"/>
      <c r="C23" s="68" t="s">
        <v>103</v>
      </c>
      <c r="F23" s="54"/>
      <c r="G23" s="54"/>
      <c r="H23" s="54"/>
      <c r="I23" s="55"/>
      <c r="J23" s="54"/>
      <c r="K23" s="56"/>
      <c r="L23" s="54"/>
      <c r="M23" s="57"/>
      <c r="N23" s="54"/>
      <c r="O23" s="55"/>
      <c r="P23" s="54"/>
      <c r="Q23" s="55"/>
      <c r="R23" s="54"/>
      <c r="S23" s="55"/>
      <c r="T23" s="57"/>
      <c r="U23" s="57"/>
      <c r="V23" s="57"/>
      <c r="W23" s="55"/>
      <c r="X23" s="54"/>
      <c r="Y23" s="55"/>
      <c r="Z23" s="54"/>
      <c r="AA23" s="55"/>
      <c r="AB23" s="54"/>
      <c r="AC23" s="55"/>
      <c r="AD23" s="55"/>
      <c r="ED23" s="52"/>
      <c r="EE23" s="52"/>
      <c r="EF23" s="52"/>
      <c r="EG23" s="52"/>
      <c r="EH23" s="52"/>
      <c r="EI23" s="52"/>
      <c r="EJ23" s="52"/>
      <c r="EK23" s="52"/>
      <c r="EL23" s="52"/>
      <c r="EM23" s="52"/>
    </row>
    <row r="24" spans="2:143" ht="21.9" customHeight="1">
      <c r="C24" s="52" t="s">
        <v>130</v>
      </c>
      <c r="F24" s="63">
        <v>0</v>
      </c>
      <c r="G24" s="63"/>
      <c r="H24" s="63">
        <v>0</v>
      </c>
      <c r="I24" s="111"/>
      <c r="J24" s="63">
        <v>0</v>
      </c>
      <c r="L24" s="63">
        <v>0</v>
      </c>
      <c r="M24" s="112"/>
      <c r="N24" s="63">
        <v>0</v>
      </c>
      <c r="O24" s="111"/>
      <c r="P24" s="63">
        <v>0</v>
      </c>
      <c r="Q24" s="111"/>
      <c r="R24" s="63">
        <v>0</v>
      </c>
      <c r="S24" s="111"/>
      <c r="T24" s="112">
        <v>0</v>
      </c>
      <c r="U24" s="112"/>
      <c r="V24" s="112">
        <v>-41140</v>
      </c>
      <c r="W24" s="111"/>
      <c r="X24" s="63">
        <f>SUM(N24:V24)</f>
        <v>-41140</v>
      </c>
      <c r="Y24" s="111"/>
      <c r="Z24" s="63">
        <f>SUM(F24:L24,X24)</f>
        <v>-41140</v>
      </c>
      <c r="AA24" s="111"/>
      <c r="AB24" s="63">
        <v>-528370</v>
      </c>
      <c r="AC24" s="111"/>
      <c r="AD24" s="111">
        <f>SUM(Z24:AB24)</f>
        <v>-569510</v>
      </c>
      <c r="ED24" s="52"/>
      <c r="EE24" s="52"/>
      <c r="EF24" s="52"/>
      <c r="EG24" s="52"/>
      <c r="EH24" s="52"/>
      <c r="EI24" s="52"/>
      <c r="EJ24" s="52"/>
      <c r="EK24" s="52"/>
      <c r="EL24" s="52"/>
      <c r="EM24" s="52"/>
    </row>
    <row r="25" spans="2:143" ht="21.9" customHeight="1">
      <c r="C25" s="66" t="s">
        <v>148</v>
      </c>
      <c r="F25" s="115"/>
      <c r="G25" s="63"/>
      <c r="H25" s="115"/>
      <c r="I25" s="111"/>
      <c r="J25" s="115"/>
      <c r="L25" s="115"/>
      <c r="M25" s="112"/>
      <c r="N25" s="115"/>
      <c r="O25" s="111"/>
      <c r="P25" s="115"/>
      <c r="Q25" s="111"/>
      <c r="R25" s="115"/>
      <c r="S25" s="111"/>
      <c r="T25" s="114"/>
      <c r="U25" s="112"/>
      <c r="V25" s="114"/>
      <c r="W25" s="111"/>
      <c r="X25" s="115"/>
      <c r="Y25" s="111"/>
      <c r="Z25" s="115"/>
      <c r="AA25" s="111"/>
      <c r="AB25" s="115"/>
      <c r="AC25" s="111"/>
      <c r="AD25" s="115"/>
      <c r="ED25" s="52"/>
      <c r="EE25" s="52"/>
      <c r="EF25" s="52"/>
      <c r="EG25" s="52"/>
      <c r="EH25" s="52"/>
      <c r="EI25" s="52"/>
      <c r="EJ25" s="52"/>
      <c r="EK25" s="52"/>
      <c r="EL25" s="52"/>
      <c r="EM25" s="52"/>
    </row>
    <row r="26" spans="2:143" ht="21.9" customHeight="1">
      <c r="B26" s="66"/>
      <c r="C26" s="66"/>
      <c r="D26" s="66" t="s">
        <v>149</v>
      </c>
      <c r="F26" s="58">
        <f>SUM(F24)</f>
        <v>0</v>
      </c>
      <c r="G26" s="54"/>
      <c r="H26" s="58">
        <f>SUM(H24)</f>
        <v>0</v>
      </c>
      <c r="I26" s="55"/>
      <c r="J26" s="58">
        <f>SUM(J24)</f>
        <v>0</v>
      </c>
      <c r="K26" s="56"/>
      <c r="L26" s="58">
        <f>SUM(L24)</f>
        <v>0</v>
      </c>
      <c r="M26" s="57"/>
      <c r="N26" s="58">
        <f>SUM(N24)</f>
        <v>0</v>
      </c>
      <c r="O26" s="55"/>
      <c r="P26" s="58">
        <f>SUM(P24)</f>
        <v>0</v>
      </c>
      <c r="Q26" s="55"/>
      <c r="R26" s="58">
        <f>SUM(R24)</f>
        <v>0</v>
      </c>
      <c r="S26" s="55"/>
      <c r="T26" s="58">
        <f>SUM(T24)</f>
        <v>0</v>
      </c>
      <c r="U26" s="57"/>
      <c r="V26" s="58">
        <f>SUM(V24)</f>
        <v>-41140</v>
      </c>
      <c r="W26" s="55"/>
      <c r="X26" s="58">
        <f>SUM(X24)</f>
        <v>-41140</v>
      </c>
      <c r="Y26" s="55"/>
      <c r="Z26" s="58">
        <f>SUM(Z24)</f>
        <v>-41140</v>
      </c>
      <c r="AA26" s="55"/>
      <c r="AB26" s="58">
        <f>SUM(AB24)</f>
        <v>-528370</v>
      </c>
      <c r="AC26" s="55"/>
      <c r="AD26" s="58">
        <f>SUM(AD24)</f>
        <v>-569510</v>
      </c>
      <c r="ED26" s="52"/>
      <c r="EE26" s="52"/>
      <c r="EF26" s="52"/>
      <c r="EG26" s="52"/>
      <c r="EH26" s="52"/>
      <c r="EI26" s="52"/>
      <c r="EJ26" s="52"/>
      <c r="EK26" s="52"/>
      <c r="EL26" s="52"/>
      <c r="EM26" s="52"/>
    </row>
    <row r="27" spans="2:143" ht="21.9" customHeight="1">
      <c r="B27" s="65" t="s">
        <v>84</v>
      </c>
      <c r="C27" s="66"/>
      <c r="F27" s="55"/>
      <c r="G27" s="55"/>
      <c r="H27" s="55"/>
      <c r="I27" s="55"/>
      <c r="J27" s="55"/>
      <c r="K27" s="56"/>
      <c r="L27" s="55"/>
      <c r="M27" s="57"/>
      <c r="N27" s="55"/>
      <c r="O27" s="55"/>
      <c r="P27" s="55"/>
      <c r="Q27" s="55"/>
      <c r="R27" s="55"/>
      <c r="S27" s="55"/>
      <c r="T27" s="57"/>
      <c r="U27" s="57"/>
      <c r="V27" s="57"/>
      <c r="W27" s="55"/>
      <c r="X27" s="55"/>
      <c r="Y27" s="55"/>
      <c r="Z27" s="55"/>
      <c r="AA27" s="55"/>
      <c r="AB27" s="55"/>
      <c r="AC27" s="55"/>
      <c r="AD27" s="55"/>
      <c r="ED27" s="52"/>
      <c r="EE27" s="52"/>
      <c r="EF27" s="52"/>
      <c r="EG27" s="52"/>
      <c r="EH27" s="52"/>
      <c r="EI27" s="52"/>
      <c r="EJ27" s="52"/>
      <c r="EK27" s="52"/>
      <c r="EL27" s="52"/>
      <c r="EM27" s="52"/>
    </row>
    <row r="28" spans="2:143" ht="21.9" customHeight="1">
      <c r="B28" s="65" t="s">
        <v>80</v>
      </c>
      <c r="C28" s="65" t="s">
        <v>85</v>
      </c>
      <c r="F28" s="58">
        <f>SUM(F22,F26)</f>
        <v>0</v>
      </c>
      <c r="G28" s="54"/>
      <c r="H28" s="58">
        <f>SUM(H22,H26)</f>
        <v>0</v>
      </c>
      <c r="I28" s="55"/>
      <c r="J28" s="58">
        <f>SUM(J22,J26)</f>
        <v>0</v>
      </c>
      <c r="K28" s="56"/>
      <c r="L28" s="58">
        <f>SUM(L22,L26)</f>
        <v>-8398339</v>
      </c>
      <c r="M28" s="57"/>
      <c r="N28" s="58">
        <f>SUM(N22,N26)</f>
        <v>0</v>
      </c>
      <c r="O28" s="55"/>
      <c r="P28" s="58">
        <f>SUM(P22,P26)</f>
        <v>0</v>
      </c>
      <c r="Q28" s="55"/>
      <c r="R28" s="58">
        <f>SUM(R22,R26)</f>
        <v>0</v>
      </c>
      <c r="S28" s="55"/>
      <c r="T28" s="59">
        <f>SUM(T22,T26)</f>
        <v>0</v>
      </c>
      <c r="U28" s="57"/>
      <c r="V28" s="59">
        <f>SUM(V22,V26)</f>
        <v>-41140</v>
      </c>
      <c r="W28" s="55"/>
      <c r="X28" s="58">
        <f>SUM(X22,X26)</f>
        <v>-41140</v>
      </c>
      <c r="Y28" s="55"/>
      <c r="Z28" s="58">
        <f>SUM(Z22,Z26)</f>
        <v>-8439479</v>
      </c>
      <c r="AA28" s="55"/>
      <c r="AB28" s="58">
        <f>SUM(AB22,AB26)</f>
        <v>-1112315</v>
      </c>
      <c r="AC28" s="55"/>
      <c r="AD28" s="58">
        <f>SUM(AD22,AD26)</f>
        <v>-9551794</v>
      </c>
      <c r="ED28" s="52"/>
      <c r="EE28" s="52"/>
      <c r="EF28" s="52"/>
      <c r="EG28" s="52"/>
      <c r="EH28" s="52"/>
      <c r="EI28" s="52"/>
      <c r="EJ28" s="52"/>
      <c r="EK28" s="52"/>
      <c r="EL28" s="52"/>
      <c r="EM28" s="52"/>
    </row>
    <row r="29" spans="2:143" ht="21.9" customHeight="1">
      <c r="B29" s="65" t="s">
        <v>229</v>
      </c>
      <c r="C29" s="65"/>
      <c r="F29" s="55"/>
      <c r="G29" s="54"/>
      <c r="H29" s="55"/>
      <c r="I29" s="55"/>
      <c r="J29" s="55"/>
      <c r="K29" s="56"/>
      <c r="L29" s="55"/>
      <c r="M29" s="57"/>
      <c r="N29" s="55"/>
      <c r="O29" s="55"/>
      <c r="P29" s="55"/>
      <c r="Q29" s="55"/>
      <c r="R29" s="55"/>
      <c r="S29" s="55"/>
      <c r="T29" s="57"/>
      <c r="U29" s="57"/>
      <c r="V29" s="57"/>
      <c r="W29" s="55"/>
      <c r="X29" s="55"/>
      <c r="Y29" s="55"/>
      <c r="Z29" s="55"/>
      <c r="AA29" s="55"/>
      <c r="AB29" s="55"/>
      <c r="AC29" s="55"/>
      <c r="AD29" s="55"/>
      <c r="ED29" s="52"/>
      <c r="EE29" s="52"/>
      <c r="EF29" s="52"/>
      <c r="EG29" s="52"/>
      <c r="EH29" s="52"/>
      <c r="EI29" s="52"/>
      <c r="EJ29" s="52"/>
      <c r="EK29" s="52"/>
      <c r="EL29" s="52"/>
      <c r="EM29" s="52"/>
    </row>
    <row r="30" spans="2:143" ht="21.9" customHeight="1">
      <c r="B30" s="65"/>
      <c r="C30" s="52" t="s">
        <v>90</v>
      </c>
      <c r="F30" s="63">
        <v>0</v>
      </c>
      <c r="G30" s="63"/>
      <c r="H30" s="63">
        <v>0</v>
      </c>
      <c r="I30" s="111"/>
      <c r="J30" s="63">
        <v>0</v>
      </c>
      <c r="L30" s="63">
        <v>6971201</v>
      </c>
      <c r="M30" s="112"/>
      <c r="N30" s="63">
        <v>0</v>
      </c>
      <c r="O30" s="111"/>
      <c r="P30" s="63">
        <v>0</v>
      </c>
      <c r="Q30" s="111"/>
      <c r="R30" s="63">
        <v>0</v>
      </c>
      <c r="S30" s="111"/>
      <c r="T30" s="112">
        <v>0</v>
      </c>
      <c r="U30" s="112"/>
      <c r="V30" s="112">
        <v>0</v>
      </c>
      <c r="W30" s="111"/>
      <c r="X30" s="63">
        <f>SUM(N30:V30)</f>
        <v>0</v>
      </c>
      <c r="Y30" s="111"/>
      <c r="Z30" s="63">
        <f>SUM(F30:L30,X30)</f>
        <v>6971201</v>
      </c>
      <c r="AA30" s="111"/>
      <c r="AB30" s="63">
        <v>-970090</v>
      </c>
      <c r="AC30" s="111"/>
      <c r="AD30" s="111">
        <f>SUM(Z30:AB30)</f>
        <v>6001111</v>
      </c>
      <c r="ED30" s="52"/>
      <c r="EE30" s="52"/>
      <c r="EF30" s="52"/>
      <c r="EG30" s="52"/>
      <c r="EH30" s="52"/>
      <c r="EI30" s="52"/>
      <c r="EJ30" s="52"/>
      <c r="EK30" s="52"/>
      <c r="EL30" s="52"/>
      <c r="EM30" s="52"/>
    </row>
    <row r="31" spans="2:143" ht="21.9" customHeight="1">
      <c r="B31" s="65"/>
      <c r="C31" s="52" t="s">
        <v>91</v>
      </c>
      <c r="F31" s="63">
        <v>0</v>
      </c>
      <c r="G31" s="63"/>
      <c r="H31" s="63">
        <v>0</v>
      </c>
      <c r="I31" s="111"/>
      <c r="J31" s="63">
        <v>0</v>
      </c>
      <c r="L31" s="63">
        <v>-29249</v>
      </c>
      <c r="M31" s="112"/>
      <c r="N31" s="63">
        <v>5619567</v>
      </c>
      <c r="O31" s="111"/>
      <c r="P31" s="63">
        <v>40182</v>
      </c>
      <c r="Q31" s="111"/>
      <c r="R31" s="63">
        <v>0</v>
      </c>
      <c r="S31" s="111"/>
      <c r="T31" s="112">
        <v>828488</v>
      </c>
      <c r="U31" s="112"/>
      <c r="V31" s="112">
        <v>0</v>
      </c>
      <c r="W31" s="111"/>
      <c r="X31" s="63">
        <f>SUM(N31:V31)</f>
        <v>6488237</v>
      </c>
      <c r="Y31" s="111"/>
      <c r="Z31" s="63">
        <f>SUM(F31:L31,X31)</f>
        <v>6458988</v>
      </c>
      <c r="AA31" s="111"/>
      <c r="AB31" s="63">
        <v>-102934</v>
      </c>
      <c r="AC31" s="111"/>
      <c r="AD31" s="111">
        <f>SUM(Z31:AB31)</f>
        <v>6356054</v>
      </c>
      <c r="ED31" s="52"/>
      <c r="EE31" s="52"/>
      <c r="EF31" s="52"/>
      <c r="EG31" s="52"/>
      <c r="EH31" s="52"/>
      <c r="EI31" s="52"/>
      <c r="EJ31" s="52"/>
      <c r="EK31" s="52"/>
      <c r="EL31" s="52"/>
      <c r="EM31" s="52"/>
    </row>
    <row r="32" spans="2:143" ht="21.9" customHeight="1">
      <c r="B32" s="65" t="s">
        <v>227</v>
      </c>
      <c r="C32" s="65"/>
      <c r="F32" s="60">
        <f>SUM(F30,F31)</f>
        <v>0</v>
      </c>
      <c r="G32" s="54"/>
      <c r="H32" s="60">
        <f>SUM(H30,H31)</f>
        <v>0</v>
      </c>
      <c r="I32" s="55"/>
      <c r="J32" s="60">
        <f>SUM(J30,J31)</f>
        <v>0</v>
      </c>
      <c r="K32" s="56"/>
      <c r="L32" s="60">
        <f>SUM(L30,L31)</f>
        <v>6941952</v>
      </c>
      <c r="M32" s="57"/>
      <c r="N32" s="60">
        <f>SUM(N30,N31)</f>
        <v>5619567</v>
      </c>
      <c r="O32" s="55"/>
      <c r="P32" s="60">
        <f>SUM(P30,P31)</f>
        <v>40182</v>
      </c>
      <c r="Q32" s="55"/>
      <c r="R32" s="60">
        <f>SUM(R30,R31)</f>
        <v>0</v>
      </c>
      <c r="S32" s="55"/>
      <c r="T32" s="61">
        <f>SUM(T30,T31)</f>
        <v>828488</v>
      </c>
      <c r="U32" s="57"/>
      <c r="V32" s="61">
        <f>SUM(V30,V31)</f>
        <v>0</v>
      </c>
      <c r="W32" s="55"/>
      <c r="X32" s="60">
        <f>SUM(X30,X31)</f>
        <v>6488237</v>
      </c>
      <c r="Y32" s="55"/>
      <c r="Z32" s="60">
        <f>SUM(Z30,Z31)</f>
        <v>13430189</v>
      </c>
      <c r="AA32" s="55"/>
      <c r="AB32" s="60">
        <f>SUM(AB30,AB31)</f>
        <v>-1073024</v>
      </c>
      <c r="AC32" s="55"/>
      <c r="AD32" s="60">
        <f>SUM(AD30,AD31)</f>
        <v>12357165</v>
      </c>
      <c r="ED32" s="52"/>
      <c r="EE32" s="52"/>
      <c r="EF32" s="52"/>
      <c r="EG32" s="52"/>
      <c r="EH32" s="52"/>
      <c r="EI32" s="52"/>
      <c r="EJ32" s="52"/>
      <c r="EK32" s="52"/>
      <c r="EL32" s="52"/>
      <c r="EM32" s="52"/>
    </row>
    <row r="33" spans="2:143" ht="21.9" customHeight="1" thickBot="1">
      <c r="B33" s="51" t="s">
        <v>218</v>
      </c>
      <c r="C33" s="51"/>
      <c r="F33" s="62">
        <f>SUM(F15,F28,F32)</f>
        <v>1200000</v>
      </c>
      <c r="G33" s="63"/>
      <c r="H33" s="62">
        <f>SUM(H15,H28,H32)</f>
        <v>160000</v>
      </c>
      <c r="I33" s="55"/>
      <c r="J33" s="62">
        <f>SUM(J15,J28,J32)</f>
        <v>10516000</v>
      </c>
      <c r="K33" s="55"/>
      <c r="L33" s="62">
        <f>SUM(L15,L28,L32)</f>
        <v>300604685</v>
      </c>
      <c r="M33" s="55"/>
      <c r="N33" s="62">
        <f>SUM(N15,N28,N32)</f>
        <v>-14525553</v>
      </c>
      <c r="O33" s="55"/>
      <c r="P33" s="62">
        <f>SUM(P15,P28,P32)</f>
        <v>69868</v>
      </c>
      <c r="Q33" s="55"/>
      <c r="R33" s="62">
        <f>SUM(R15,R28,R32)</f>
        <v>6427161</v>
      </c>
      <c r="S33" s="55"/>
      <c r="T33" s="62">
        <f>SUM(T15,T28,T32)</f>
        <v>-799361</v>
      </c>
      <c r="U33" s="55"/>
      <c r="V33" s="62">
        <f>SUM(V15,V28,V32)</f>
        <v>-11946886</v>
      </c>
      <c r="W33" s="55"/>
      <c r="X33" s="62">
        <f>SUM(X15,X28,X32)</f>
        <v>-20774771</v>
      </c>
      <c r="Y33" s="55"/>
      <c r="Z33" s="62">
        <f>SUM(Z15,Z28,Z32)</f>
        <v>291705914</v>
      </c>
      <c r="AA33" s="55"/>
      <c r="AB33" s="62">
        <f>SUM(AB15,AB28,AB32)</f>
        <v>45323616</v>
      </c>
      <c r="AC33" s="55"/>
      <c r="AD33" s="62">
        <f>SUM(AD15,AD28,AD32)</f>
        <v>337029530</v>
      </c>
      <c r="ED33" s="52"/>
      <c r="EE33" s="52"/>
      <c r="EF33" s="52"/>
      <c r="EG33" s="52"/>
      <c r="EH33" s="52"/>
      <c r="EI33" s="52"/>
      <c r="EJ33" s="52"/>
      <c r="EK33" s="52"/>
      <c r="EL33" s="52"/>
      <c r="EM33" s="52"/>
    </row>
    <row r="34" spans="2:143" s="64" customFormat="1" ht="9.9" customHeight="1" thickTop="1">
      <c r="E34" s="53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19"/>
      <c r="DW34" s="119"/>
      <c r="DX34" s="119"/>
      <c r="DY34" s="119"/>
      <c r="DZ34" s="119"/>
      <c r="EA34" s="119"/>
      <c r="EB34" s="119"/>
      <c r="EC34" s="119"/>
    </row>
    <row r="35" spans="2:143" ht="23.1" customHeight="1">
      <c r="B35" s="116" t="s">
        <v>33</v>
      </c>
      <c r="C35" s="51"/>
      <c r="D35" s="51"/>
      <c r="E35" s="51"/>
      <c r="F35" s="51"/>
      <c r="G35" s="51"/>
      <c r="N35" s="51"/>
      <c r="O35" s="51"/>
      <c r="P35" s="51"/>
      <c r="Q35" s="51"/>
      <c r="R35" s="51"/>
      <c r="AD35" s="64"/>
      <c r="ED35" s="52"/>
      <c r="EE35" s="52"/>
      <c r="EF35" s="52"/>
      <c r="EG35" s="52"/>
      <c r="EH35" s="52"/>
      <c r="EI35" s="52"/>
      <c r="EJ35" s="52"/>
      <c r="EK35" s="52"/>
      <c r="EL35" s="52"/>
      <c r="EM35" s="52"/>
    </row>
    <row r="36" spans="2:143" ht="23.1" customHeight="1">
      <c r="B36" s="116" t="s">
        <v>155</v>
      </c>
      <c r="C36" s="65"/>
      <c r="D36" s="65"/>
      <c r="E36" s="117"/>
      <c r="F36" s="118"/>
      <c r="G36" s="65"/>
      <c r="N36" s="118"/>
      <c r="O36" s="151"/>
      <c r="P36" s="118"/>
      <c r="Q36" s="151"/>
      <c r="R36" s="118"/>
      <c r="AD36" s="1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</row>
    <row r="37" spans="2:143" s="146" customFormat="1" ht="23.1" customHeight="1">
      <c r="B37" s="154" t="str">
        <f>$B$3</f>
        <v>For the three-month period ended 31 March 2021 (Unaudited)</v>
      </c>
      <c r="C37" s="155"/>
      <c r="E37" s="156"/>
      <c r="I37" s="147"/>
      <c r="K37" s="147"/>
      <c r="M37" s="147"/>
      <c r="O37" s="147"/>
      <c r="Q37" s="147"/>
      <c r="S37" s="147"/>
      <c r="T37" s="147"/>
      <c r="U37" s="147"/>
      <c r="V37" s="147"/>
      <c r="W37" s="147"/>
      <c r="Y37" s="147"/>
      <c r="AA37" s="147"/>
      <c r="AC37" s="147"/>
    </row>
    <row r="38" spans="2:143" ht="20.100000000000001" customHeight="1">
      <c r="B38" s="24"/>
      <c r="C38" s="65"/>
      <c r="N38" s="48" t="s">
        <v>152</v>
      </c>
      <c r="O38" s="102"/>
      <c r="P38" s="49"/>
      <c r="Q38" s="102"/>
      <c r="R38" s="49"/>
      <c r="S38" s="103"/>
      <c r="T38" s="103"/>
      <c r="U38" s="103"/>
      <c r="V38" s="103"/>
      <c r="W38" s="102"/>
      <c r="X38" s="102"/>
      <c r="ED38" s="52"/>
      <c r="EE38" s="52"/>
      <c r="EF38" s="52"/>
      <c r="EG38" s="52"/>
      <c r="EH38" s="52"/>
      <c r="EI38" s="52"/>
      <c r="EJ38" s="52"/>
      <c r="EK38" s="52"/>
      <c r="EL38" s="52"/>
      <c r="EM38" s="52"/>
    </row>
    <row r="39" spans="2:143" ht="20.100000000000001" customHeight="1">
      <c r="B39" s="153"/>
      <c r="C39" s="153"/>
      <c r="D39" s="157"/>
      <c r="F39" s="52"/>
      <c r="G39" s="153"/>
      <c r="H39" s="49" t="s">
        <v>16</v>
      </c>
      <c r="I39" s="102"/>
      <c r="J39" s="49"/>
      <c r="K39" s="102"/>
      <c r="L39" s="102"/>
      <c r="M39" s="104"/>
      <c r="N39" s="48" t="s">
        <v>91</v>
      </c>
      <c r="O39" s="103"/>
      <c r="P39" s="103"/>
      <c r="Q39" s="103"/>
      <c r="R39" s="103"/>
      <c r="S39" s="103"/>
      <c r="T39" s="102"/>
      <c r="V39" s="69"/>
      <c r="X39" s="69"/>
      <c r="Z39" s="69"/>
      <c r="AB39" s="69"/>
      <c r="AC39" s="109"/>
      <c r="ED39" s="52"/>
      <c r="EE39" s="52"/>
      <c r="EF39" s="52"/>
      <c r="EG39" s="52"/>
      <c r="EH39" s="52"/>
      <c r="EI39" s="52"/>
      <c r="EJ39" s="52"/>
      <c r="EK39" s="52"/>
      <c r="EL39" s="52"/>
      <c r="EM39" s="52"/>
    </row>
    <row r="40" spans="2:143" ht="20.100000000000001" customHeight="1">
      <c r="B40" s="153"/>
      <c r="C40" s="153"/>
      <c r="D40" s="153"/>
      <c r="F40" s="70"/>
      <c r="G40" s="153"/>
      <c r="H40" s="106" t="s">
        <v>4</v>
      </c>
      <c r="I40" s="106"/>
      <c r="J40" s="106"/>
      <c r="K40" s="107"/>
      <c r="L40" s="106" t="s">
        <v>100</v>
      </c>
      <c r="N40" s="119"/>
      <c r="P40" s="70"/>
      <c r="R40" s="70"/>
      <c r="T40" s="64" t="s">
        <v>67</v>
      </c>
      <c r="U40" s="64"/>
      <c r="V40" s="64"/>
      <c r="X40" s="119"/>
      <c r="ED40" s="52"/>
      <c r="EE40" s="52"/>
      <c r="EF40" s="52"/>
      <c r="EG40" s="52"/>
      <c r="EH40" s="52"/>
      <c r="EI40" s="52"/>
      <c r="EJ40" s="52"/>
      <c r="EK40" s="52"/>
      <c r="EL40" s="52"/>
      <c r="EM40" s="52"/>
    </row>
    <row r="41" spans="2:143" ht="20.100000000000001" customHeight="1">
      <c r="B41" s="153"/>
      <c r="C41" s="153"/>
      <c r="D41" s="153"/>
      <c r="F41" s="70"/>
      <c r="G41" s="153"/>
      <c r="H41" s="109"/>
      <c r="I41" s="109"/>
      <c r="J41" s="109"/>
      <c r="L41" s="109"/>
      <c r="N41" s="119"/>
      <c r="P41" s="70"/>
      <c r="R41" s="70"/>
      <c r="T41" s="64" t="s">
        <v>68</v>
      </c>
      <c r="U41" s="64"/>
      <c r="V41" s="64"/>
      <c r="X41" s="119"/>
      <c r="ED41" s="52"/>
      <c r="EE41" s="52"/>
      <c r="EF41" s="52"/>
      <c r="EG41" s="52"/>
      <c r="EH41" s="52"/>
      <c r="EI41" s="52"/>
      <c r="EJ41" s="52"/>
      <c r="EK41" s="52"/>
      <c r="EL41" s="52"/>
      <c r="EM41" s="52"/>
    </row>
    <row r="42" spans="2:143" ht="20.100000000000001" customHeight="1">
      <c r="B42" s="153"/>
      <c r="C42" s="153"/>
      <c r="D42" s="153"/>
      <c r="F42" s="70"/>
      <c r="G42" s="153"/>
      <c r="H42" s="109"/>
      <c r="I42" s="109"/>
      <c r="J42" s="109"/>
      <c r="L42" s="109"/>
      <c r="N42" s="119"/>
      <c r="P42" s="70"/>
      <c r="R42" s="70" t="s">
        <v>192</v>
      </c>
      <c r="T42" s="64" t="s">
        <v>99</v>
      </c>
      <c r="U42" s="64"/>
      <c r="V42" s="64"/>
      <c r="X42" s="119"/>
      <c r="ED42" s="52"/>
      <c r="EE42" s="52"/>
      <c r="EF42" s="52"/>
      <c r="EG42" s="52"/>
      <c r="EH42" s="52"/>
      <c r="EI42" s="52"/>
      <c r="EJ42" s="52"/>
      <c r="EK42" s="52"/>
      <c r="EL42" s="52"/>
      <c r="EM42" s="52"/>
    </row>
    <row r="43" spans="2:143" ht="20.100000000000001" customHeight="1">
      <c r="B43" s="153"/>
      <c r="C43" s="153"/>
      <c r="D43" s="153"/>
      <c r="G43" s="153"/>
      <c r="H43" s="109"/>
      <c r="I43" s="109"/>
      <c r="J43" s="109"/>
      <c r="L43" s="109"/>
      <c r="N43" s="119" t="s">
        <v>193</v>
      </c>
      <c r="P43" s="70" t="s">
        <v>182</v>
      </c>
      <c r="R43" s="70" t="s">
        <v>205</v>
      </c>
      <c r="T43" s="69" t="s">
        <v>101</v>
      </c>
      <c r="U43" s="69"/>
      <c r="V43" s="64" t="s">
        <v>102</v>
      </c>
      <c r="X43" s="119" t="s">
        <v>119</v>
      </c>
      <c r="ED43" s="52"/>
      <c r="EE43" s="52"/>
      <c r="EF43" s="52"/>
      <c r="EG43" s="52"/>
      <c r="EH43" s="52"/>
      <c r="EI43" s="52"/>
      <c r="EJ43" s="52"/>
      <c r="EK43" s="52"/>
      <c r="EL43" s="52"/>
      <c r="EM43" s="52"/>
    </row>
    <row r="44" spans="2:143" ht="20.100000000000001" customHeight="1">
      <c r="B44" s="153"/>
      <c r="C44" s="153"/>
      <c r="D44" s="153"/>
      <c r="F44" s="70"/>
      <c r="G44" s="153"/>
      <c r="H44" s="109"/>
      <c r="I44" s="109"/>
      <c r="J44" s="109"/>
      <c r="L44" s="109"/>
      <c r="N44" s="119" t="s">
        <v>194</v>
      </c>
      <c r="P44" s="70" t="s">
        <v>183</v>
      </c>
      <c r="R44" s="70" t="s">
        <v>199</v>
      </c>
      <c r="T44" s="69" t="s">
        <v>186</v>
      </c>
      <c r="U44" s="69"/>
      <c r="V44" s="69" t="s">
        <v>131</v>
      </c>
      <c r="X44" s="69" t="s">
        <v>120</v>
      </c>
      <c r="Z44" s="69" t="s">
        <v>75</v>
      </c>
      <c r="ED44" s="52"/>
      <c r="EE44" s="52"/>
      <c r="EF44" s="52"/>
      <c r="EG44" s="52"/>
      <c r="EH44" s="52"/>
      <c r="EI44" s="52"/>
      <c r="EJ44" s="52"/>
      <c r="EK44" s="52"/>
      <c r="EL44" s="52"/>
      <c r="EM44" s="52"/>
    </row>
    <row r="45" spans="2:143" s="64" customFormat="1" ht="20.100000000000001" customHeight="1">
      <c r="E45" s="53"/>
      <c r="F45" s="70" t="s">
        <v>9</v>
      </c>
      <c r="G45" s="153"/>
      <c r="H45" s="109"/>
      <c r="I45" s="109"/>
      <c r="J45" s="109"/>
      <c r="K45" s="69"/>
      <c r="L45" s="69"/>
      <c r="M45" s="69"/>
      <c r="N45" s="70" t="s">
        <v>195</v>
      </c>
      <c r="O45" s="108"/>
      <c r="P45" s="70" t="s">
        <v>184</v>
      </c>
      <c r="Q45" s="108"/>
      <c r="R45" s="69" t="s">
        <v>200</v>
      </c>
      <c r="S45" s="108"/>
      <c r="T45" s="70" t="s">
        <v>187</v>
      </c>
      <c r="U45" s="69"/>
      <c r="V45" s="69" t="s">
        <v>132</v>
      </c>
      <c r="W45" s="108"/>
      <c r="X45" s="70" t="s">
        <v>121</v>
      </c>
      <c r="Y45" s="108"/>
      <c r="Z45" s="70" t="s">
        <v>69</v>
      </c>
      <c r="AA45" s="108"/>
      <c r="AB45" s="64" t="s">
        <v>70</v>
      </c>
      <c r="AC45" s="104"/>
      <c r="AD45" s="64" t="s">
        <v>38</v>
      </c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119"/>
      <c r="AU45" s="119"/>
      <c r="AV45" s="119"/>
      <c r="AW45" s="119"/>
      <c r="AX45" s="119"/>
      <c r="AY45" s="119"/>
      <c r="AZ45" s="119"/>
      <c r="BA45" s="119"/>
      <c r="BB45" s="119"/>
      <c r="BC45" s="119"/>
      <c r="BD45" s="119"/>
      <c r="BE45" s="119"/>
      <c r="BF45" s="119"/>
      <c r="BG45" s="119"/>
      <c r="BH45" s="119"/>
      <c r="BI45" s="119"/>
      <c r="BJ45" s="119"/>
      <c r="BK45" s="119"/>
      <c r="BL45" s="119"/>
      <c r="BM45" s="119"/>
      <c r="BN45" s="119"/>
      <c r="BO45" s="119"/>
      <c r="BP45" s="119"/>
      <c r="BQ45" s="119"/>
      <c r="BR45" s="119"/>
      <c r="BS45" s="119"/>
      <c r="BT45" s="119"/>
      <c r="BU45" s="119"/>
      <c r="BV45" s="119"/>
      <c r="BW45" s="119"/>
      <c r="BX45" s="119"/>
      <c r="BY45" s="119"/>
      <c r="BZ45" s="119"/>
      <c r="CA45" s="119"/>
      <c r="CB45" s="119"/>
      <c r="CC45" s="119"/>
      <c r="CD45" s="119"/>
      <c r="CE45" s="119"/>
      <c r="CF45" s="119"/>
      <c r="CG45" s="119"/>
      <c r="CH45" s="119"/>
      <c r="CI45" s="119"/>
      <c r="CJ45" s="119"/>
      <c r="CK45" s="119"/>
      <c r="CL45" s="119"/>
      <c r="CM45" s="119"/>
      <c r="CN45" s="119"/>
      <c r="CO45" s="119"/>
      <c r="CP45" s="119"/>
      <c r="CQ45" s="119"/>
      <c r="CR45" s="119"/>
      <c r="CS45" s="119"/>
      <c r="CT45" s="119"/>
      <c r="CU45" s="119"/>
      <c r="CV45" s="119"/>
      <c r="CW45" s="119"/>
      <c r="CX45" s="119"/>
      <c r="CY45" s="119"/>
      <c r="CZ45" s="119"/>
      <c r="DA45" s="119"/>
      <c r="DB45" s="119"/>
      <c r="DC45" s="119"/>
      <c r="DD45" s="119"/>
      <c r="DE45" s="119"/>
      <c r="DF45" s="119"/>
      <c r="DG45" s="119"/>
      <c r="DH45" s="119"/>
      <c r="DI45" s="119"/>
      <c r="DJ45" s="119"/>
      <c r="DK45" s="119"/>
      <c r="DL45" s="119"/>
      <c r="DM45" s="119"/>
      <c r="DN45" s="119"/>
      <c r="DO45" s="119"/>
      <c r="DP45" s="119"/>
      <c r="DQ45" s="119"/>
      <c r="DR45" s="119"/>
      <c r="DS45" s="119"/>
      <c r="DT45" s="119"/>
      <c r="DU45" s="119"/>
      <c r="DV45" s="119"/>
      <c r="DW45" s="119"/>
      <c r="DX45" s="119"/>
      <c r="DY45" s="119"/>
      <c r="DZ45" s="119"/>
      <c r="EA45" s="119"/>
      <c r="EB45" s="119"/>
      <c r="EC45" s="119"/>
    </row>
    <row r="46" spans="2:143" s="64" customFormat="1" ht="20.100000000000001" customHeight="1">
      <c r="E46" s="53"/>
      <c r="F46" s="70" t="s">
        <v>153</v>
      </c>
      <c r="H46" s="70" t="s">
        <v>15</v>
      </c>
      <c r="I46" s="70"/>
      <c r="J46" s="70" t="s">
        <v>10</v>
      </c>
      <c r="K46" s="69"/>
      <c r="L46" s="69"/>
      <c r="M46" s="69"/>
      <c r="N46" s="69" t="s">
        <v>150</v>
      </c>
      <c r="O46" s="108"/>
      <c r="P46" s="69" t="s">
        <v>150</v>
      </c>
      <c r="Q46" s="108"/>
      <c r="R46" s="69" t="s">
        <v>197</v>
      </c>
      <c r="S46" s="108"/>
      <c r="T46" s="70" t="s">
        <v>188</v>
      </c>
      <c r="U46" s="69"/>
      <c r="V46" s="69" t="s">
        <v>133</v>
      </c>
      <c r="W46" s="108"/>
      <c r="X46" s="64" t="s">
        <v>74</v>
      </c>
      <c r="Y46" s="108"/>
      <c r="Z46" s="64" t="s">
        <v>88</v>
      </c>
      <c r="AA46" s="108"/>
      <c r="AB46" s="70" t="s">
        <v>71</v>
      </c>
      <c r="AC46" s="69"/>
      <c r="AD46" s="64" t="s">
        <v>74</v>
      </c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119"/>
      <c r="BB46" s="119"/>
      <c r="BC46" s="119"/>
      <c r="BD46" s="119"/>
      <c r="BE46" s="119"/>
      <c r="BF46" s="119"/>
      <c r="BG46" s="119"/>
      <c r="BH46" s="119"/>
      <c r="BI46" s="119"/>
      <c r="BJ46" s="119"/>
      <c r="BK46" s="119"/>
      <c r="BL46" s="119"/>
      <c r="BM46" s="119"/>
      <c r="BN46" s="119"/>
      <c r="BO46" s="119"/>
      <c r="BP46" s="119"/>
      <c r="BQ46" s="119"/>
      <c r="BR46" s="119"/>
      <c r="BS46" s="119"/>
      <c r="BT46" s="119"/>
      <c r="BU46" s="119"/>
      <c r="BV46" s="119"/>
      <c r="BW46" s="119"/>
      <c r="BX46" s="119"/>
      <c r="BY46" s="119"/>
      <c r="BZ46" s="119"/>
      <c r="CA46" s="119"/>
      <c r="CB46" s="119"/>
      <c r="CC46" s="119"/>
      <c r="CD46" s="119"/>
      <c r="CE46" s="119"/>
      <c r="CF46" s="119"/>
      <c r="CG46" s="119"/>
      <c r="CH46" s="119"/>
      <c r="CI46" s="119"/>
      <c r="CJ46" s="119"/>
      <c r="CK46" s="119"/>
      <c r="CL46" s="119"/>
      <c r="CM46" s="119"/>
      <c r="CN46" s="119"/>
      <c r="CO46" s="119"/>
      <c r="CP46" s="119"/>
      <c r="CQ46" s="119"/>
      <c r="CR46" s="119"/>
      <c r="CS46" s="119"/>
      <c r="CT46" s="119"/>
      <c r="CU46" s="119"/>
      <c r="CV46" s="119"/>
      <c r="CW46" s="119"/>
      <c r="CX46" s="119"/>
      <c r="CY46" s="119"/>
      <c r="CZ46" s="119"/>
      <c r="DA46" s="119"/>
      <c r="DB46" s="119"/>
      <c r="DC46" s="119"/>
      <c r="DD46" s="119"/>
      <c r="DE46" s="119"/>
      <c r="DF46" s="119"/>
      <c r="DG46" s="119"/>
      <c r="DH46" s="119"/>
      <c r="DI46" s="119"/>
      <c r="DJ46" s="119"/>
      <c r="DK46" s="119"/>
      <c r="DL46" s="119"/>
      <c r="DM46" s="119"/>
      <c r="DN46" s="119"/>
      <c r="DO46" s="119"/>
      <c r="DP46" s="119"/>
      <c r="DQ46" s="119"/>
      <c r="DR46" s="119"/>
      <c r="DS46" s="119"/>
      <c r="DT46" s="119"/>
      <c r="DU46" s="119"/>
      <c r="DV46" s="119"/>
      <c r="DW46" s="119"/>
      <c r="DX46" s="119"/>
      <c r="DY46" s="119"/>
      <c r="DZ46" s="119"/>
      <c r="EA46" s="119"/>
      <c r="EB46" s="119"/>
      <c r="EC46" s="119"/>
    </row>
    <row r="47" spans="2:143" s="64" customFormat="1" ht="20.100000000000001" customHeight="1">
      <c r="E47" s="158" t="s">
        <v>234</v>
      </c>
      <c r="F47" s="109" t="s">
        <v>11</v>
      </c>
      <c r="H47" s="69" t="s">
        <v>12</v>
      </c>
      <c r="I47" s="69"/>
      <c r="J47" s="69" t="s">
        <v>12</v>
      </c>
      <c r="K47" s="69"/>
      <c r="L47" s="69"/>
      <c r="M47" s="69"/>
      <c r="N47" s="69" t="s">
        <v>196</v>
      </c>
      <c r="O47" s="108"/>
      <c r="P47" s="69" t="s">
        <v>185</v>
      </c>
      <c r="Q47" s="108"/>
      <c r="R47" s="69" t="s">
        <v>198</v>
      </c>
      <c r="S47" s="108"/>
      <c r="T47" s="70" t="s">
        <v>189</v>
      </c>
      <c r="U47" s="70"/>
      <c r="V47" s="70" t="s">
        <v>134</v>
      </c>
      <c r="W47" s="108"/>
      <c r="X47" s="69" t="s">
        <v>39</v>
      </c>
      <c r="Y47" s="108"/>
      <c r="Z47" s="69" t="s">
        <v>81</v>
      </c>
      <c r="AA47" s="108"/>
      <c r="AB47" s="64" t="s">
        <v>66</v>
      </c>
      <c r="AC47" s="69"/>
      <c r="AD47" s="70" t="s">
        <v>39</v>
      </c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119"/>
      <c r="BB47" s="119"/>
      <c r="BC47" s="119"/>
      <c r="BD47" s="119"/>
      <c r="BE47" s="119"/>
      <c r="BF47" s="119"/>
      <c r="BG47" s="119"/>
      <c r="BH47" s="119"/>
      <c r="BI47" s="119"/>
      <c r="BJ47" s="119"/>
      <c r="BK47" s="119"/>
      <c r="BL47" s="119"/>
      <c r="BM47" s="119"/>
      <c r="BN47" s="119"/>
      <c r="BO47" s="119"/>
      <c r="BP47" s="119"/>
      <c r="BQ47" s="119"/>
      <c r="BR47" s="119"/>
      <c r="BS47" s="119"/>
      <c r="BT47" s="119"/>
      <c r="BU47" s="119"/>
      <c r="BV47" s="119"/>
      <c r="BW47" s="119"/>
      <c r="BX47" s="119"/>
      <c r="BY47" s="119"/>
      <c r="BZ47" s="119"/>
      <c r="CA47" s="119"/>
      <c r="CB47" s="119"/>
      <c r="CC47" s="119"/>
      <c r="CD47" s="119"/>
      <c r="CE47" s="119"/>
      <c r="CF47" s="119"/>
      <c r="CG47" s="119"/>
      <c r="CH47" s="119"/>
      <c r="CI47" s="119"/>
      <c r="CJ47" s="119"/>
      <c r="CK47" s="119"/>
      <c r="CL47" s="119"/>
      <c r="CM47" s="119"/>
      <c r="CN47" s="119"/>
      <c r="CO47" s="119"/>
      <c r="CP47" s="119"/>
      <c r="CQ47" s="119"/>
      <c r="CR47" s="119"/>
      <c r="CS47" s="119"/>
      <c r="CT47" s="119"/>
      <c r="CU47" s="119"/>
      <c r="CV47" s="119"/>
      <c r="CW47" s="119"/>
      <c r="CX47" s="119"/>
      <c r="CY47" s="119"/>
      <c r="CZ47" s="119"/>
      <c r="DA47" s="119"/>
      <c r="DB47" s="119"/>
      <c r="DC47" s="119"/>
      <c r="DD47" s="119"/>
      <c r="DE47" s="119"/>
      <c r="DF47" s="119"/>
      <c r="DG47" s="119"/>
      <c r="DH47" s="119"/>
      <c r="DI47" s="119"/>
      <c r="DJ47" s="119"/>
      <c r="DK47" s="119"/>
      <c r="DL47" s="119"/>
      <c r="DM47" s="119"/>
      <c r="DN47" s="119"/>
      <c r="DO47" s="119"/>
      <c r="DP47" s="119"/>
      <c r="DQ47" s="119"/>
      <c r="DR47" s="119"/>
      <c r="DS47" s="119"/>
      <c r="DT47" s="119"/>
      <c r="DU47" s="119"/>
      <c r="DV47" s="119"/>
      <c r="DW47" s="119"/>
      <c r="DX47" s="119"/>
      <c r="DY47" s="119"/>
      <c r="DZ47" s="119"/>
      <c r="EA47" s="119"/>
      <c r="EB47" s="119"/>
      <c r="EC47" s="119"/>
    </row>
    <row r="48" spans="2:143" s="64" customFormat="1" ht="20.100000000000001" customHeight="1">
      <c r="E48" s="53"/>
      <c r="F48" s="50" t="s">
        <v>20</v>
      </c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19"/>
      <c r="BC48" s="119"/>
      <c r="BD48" s="119"/>
      <c r="BE48" s="119"/>
      <c r="BF48" s="119"/>
      <c r="BG48" s="119"/>
      <c r="BH48" s="119"/>
      <c r="BI48" s="119"/>
      <c r="BJ48" s="119"/>
      <c r="BK48" s="119"/>
      <c r="BL48" s="119"/>
      <c r="BM48" s="119"/>
      <c r="BN48" s="119"/>
      <c r="BO48" s="119"/>
      <c r="BP48" s="119"/>
      <c r="BQ48" s="119"/>
      <c r="BR48" s="119"/>
      <c r="BS48" s="119"/>
      <c r="BT48" s="119"/>
      <c r="BU48" s="119"/>
      <c r="BV48" s="119"/>
      <c r="BW48" s="119"/>
      <c r="BX48" s="119"/>
      <c r="BY48" s="119"/>
      <c r="BZ48" s="119"/>
      <c r="CA48" s="119"/>
      <c r="CB48" s="119"/>
      <c r="CC48" s="119"/>
      <c r="CD48" s="119"/>
      <c r="CE48" s="119"/>
      <c r="CF48" s="119"/>
      <c r="CG48" s="119"/>
      <c r="CH48" s="119"/>
      <c r="CI48" s="119"/>
      <c r="CJ48" s="119"/>
      <c r="CK48" s="119"/>
      <c r="CL48" s="119"/>
      <c r="CM48" s="119"/>
      <c r="CN48" s="119"/>
      <c r="CO48" s="119"/>
      <c r="CP48" s="119"/>
      <c r="CQ48" s="119"/>
      <c r="CR48" s="119"/>
      <c r="CS48" s="119"/>
      <c r="CT48" s="119"/>
      <c r="CU48" s="119"/>
      <c r="CV48" s="119"/>
      <c r="CW48" s="119"/>
      <c r="CX48" s="119"/>
      <c r="CY48" s="119"/>
      <c r="CZ48" s="119"/>
      <c r="DA48" s="119"/>
      <c r="DB48" s="119"/>
      <c r="DC48" s="119"/>
      <c r="DD48" s="119"/>
      <c r="DE48" s="119"/>
      <c r="DF48" s="119"/>
      <c r="DG48" s="119"/>
      <c r="DH48" s="119"/>
      <c r="DI48" s="119"/>
      <c r="DJ48" s="119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19"/>
      <c r="DW48" s="119"/>
      <c r="DX48" s="119"/>
      <c r="DY48" s="119"/>
      <c r="DZ48" s="119"/>
      <c r="EA48" s="119"/>
      <c r="EB48" s="119"/>
      <c r="EC48" s="119"/>
    </row>
    <row r="49" spans="2:143" ht="21.9" customHeight="1">
      <c r="B49" s="51" t="s">
        <v>220</v>
      </c>
      <c r="C49" s="51"/>
      <c r="F49" s="54">
        <v>1200000</v>
      </c>
      <c r="G49" s="54"/>
      <c r="H49" s="54">
        <v>160000</v>
      </c>
      <c r="I49" s="55"/>
      <c r="J49" s="54">
        <v>10516000</v>
      </c>
      <c r="K49" s="56"/>
      <c r="L49" s="54">
        <v>321097182</v>
      </c>
      <c r="M49" s="57"/>
      <c r="N49" s="54">
        <v>-21013632</v>
      </c>
      <c r="O49" s="55"/>
      <c r="P49" s="54">
        <v>70832</v>
      </c>
      <c r="Q49" s="55"/>
      <c r="R49" s="54">
        <v>6481060</v>
      </c>
      <c r="S49" s="55"/>
      <c r="T49" s="54">
        <v>-1791283</v>
      </c>
      <c r="U49" s="57"/>
      <c r="V49" s="54">
        <v>4252020</v>
      </c>
      <c r="W49" s="55"/>
      <c r="X49" s="54">
        <v>-12001003</v>
      </c>
      <c r="Y49" s="55"/>
      <c r="Z49" s="54">
        <v>320972179</v>
      </c>
      <c r="AA49" s="55"/>
      <c r="AB49" s="54">
        <v>75153863</v>
      </c>
      <c r="AC49" s="55"/>
      <c r="AD49" s="55">
        <v>396126042</v>
      </c>
      <c r="ED49" s="52"/>
      <c r="EE49" s="52"/>
      <c r="EF49" s="52"/>
      <c r="EG49" s="52"/>
      <c r="EH49" s="52"/>
      <c r="EI49" s="52"/>
      <c r="EJ49" s="52"/>
      <c r="EK49" s="52"/>
      <c r="EL49" s="52"/>
      <c r="EM49" s="52"/>
    </row>
    <row r="50" spans="2:143" ht="21.9" customHeight="1">
      <c r="B50" s="65" t="s">
        <v>87</v>
      </c>
      <c r="C50" s="65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ED50" s="52"/>
      <c r="EE50" s="52"/>
      <c r="EF50" s="52"/>
      <c r="EG50" s="52"/>
      <c r="EH50" s="52"/>
      <c r="EI50" s="52"/>
      <c r="EJ50" s="52"/>
      <c r="EK50" s="52"/>
      <c r="EL50" s="52"/>
      <c r="EM50" s="52"/>
    </row>
    <row r="51" spans="2:143" ht="21.9" customHeight="1">
      <c r="B51" s="65"/>
      <c r="C51" s="65" t="s">
        <v>85</v>
      </c>
      <c r="F51" s="54"/>
      <c r="G51" s="54"/>
      <c r="H51" s="54"/>
      <c r="I51" s="55"/>
      <c r="J51" s="54"/>
      <c r="K51" s="56"/>
      <c r="L51" s="54"/>
      <c r="M51" s="57"/>
      <c r="N51" s="54"/>
      <c r="O51" s="55"/>
      <c r="P51" s="54"/>
      <c r="Q51" s="55"/>
      <c r="R51" s="54"/>
      <c r="S51" s="55"/>
      <c r="T51" s="57"/>
      <c r="U51" s="57"/>
      <c r="V51" s="57"/>
      <c r="W51" s="55"/>
      <c r="X51" s="54"/>
      <c r="Y51" s="55"/>
      <c r="Z51" s="54"/>
      <c r="AA51" s="55"/>
      <c r="AB51" s="54"/>
      <c r="AC51" s="55"/>
      <c r="AD51" s="55"/>
      <c r="ED51" s="52"/>
      <c r="EE51" s="52"/>
      <c r="EF51" s="52"/>
      <c r="EG51" s="52"/>
      <c r="EH51" s="52"/>
      <c r="EI51" s="52"/>
      <c r="EJ51" s="52"/>
      <c r="EK51" s="52"/>
      <c r="EL51" s="52"/>
      <c r="EM51" s="52"/>
    </row>
    <row r="52" spans="2:143" ht="21.9" customHeight="1">
      <c r="B52" s="66"/>
      <c r="C52" s="66" t="s">
        <v>72</v>
      </c>
      <c r="F52" s="54"/>
      <c r="G52" s="54"/>
      <c r="H52" s="54"/>
      <c r="I52" s="55"/>
      <c r="J52" s="54"/>
      <c r="K52" s="56"/>
      <c r="L52" s="54"/>
      <c r="M52" s="57"/>
      <c r="N52" s="54"/>
      <c r="O52" s="55"/>
      <c r="P52" s="54"/>
      <c r="Q52" s="55"/>
      <c r="R52" s="54"/>
      <c r="S52" s="55"/>
      <c r="T52" s="57"/>
      <c r="U52" s="57"/>
      <c r="V52" s="57"/>
      <c r="W52" s="55"/>
      <c r="X52" s="54"/>
      <c r="Y52" s="55"/>
      <c r="Z52" s="54"/>
      <c r="AA52" s="55"/>
      <c r="AB52" s="54"/>
      <c r="AC52" s="55"/>
      <c r="AD52" s="55"/>
      <c r="ED52" s="52"/>
      <c r="EE52" s="52"/>
      <c r="EF52" s="52"/>
      <c r="EG52" s="52"/>
      <c r="EH52" s="52"/>
      <c r="EI52" s="52"/>
      <c r="EJ52" s="52"/>
      <c r="EK52" s="52"/>
      <c r="EL52" s="52"/>
      <c r="EM52" s="52"/>
    </row>
    <row r="53" spans="2:143" ht="21.9" customHeight="1">
      <c r="B53" s="66"/>
      <c r="C53" s="66"/>
      <c r="D53" s="68" t="s">
        <v>77</v>
      </c>
      <c r="F53" s="54"/>
      <c r="G53" s="54"/>
      <c r="H53" s="54"/>
      <c r="I53" s="55"/>
      <c r="J53" s="54"/>
      <c r="K53" s="56"/>
      <c r="L53" s="54"/>
      <c r="M53" s="57"/>
      <c r="N53" s="54"/>
      <c r="O53" s="55"/>
      <c r="P53" s="54"/>
      <c r="Q53" s="55"/>
      <c r="R53" s="54"/>
      <c r="S53" s="55"/>
      <c r="T53" s="57"/>
      <c r="U53" s="57"/>
      <c r="V53" s="57"/>
      <c r="W53" s="55"/>
      <c r="X53" s="54"/>
      <c r="Y53" s="55"/>
      <c r="Z53" s="54"/>
      <c r="AA53" s="55"/>
      <c r="AB53" s="54"/>
      <c r="AC53" s="55"/>
      <c r="AD53" s="55"/>
      <c r="ED53" s="52"/>
      <c r="EE53" s="52"/>
      <c r="EF53" s="52"/>
      <c r="EG53" s="52"/>
      <c r="EH53" s="52"/>
      <c r="EI53" s="52"/>
      <c r="EJ53" s="52"/>
      <c r="EK53" s="52"/>
      <c r="EL53" s="52"/>
      <c r="EM53" s="52"/>
    </row>
    <row r="54" spans="2:143" ht="21.9" customHeight="1">
      <c r="C54" s="52" t="s">
        <v>83</v>
      </c>
      <c r="E54" s="53">
        <v>9</v>
      </c>
      <c r="F54" s="112">
        <v>0</v>
      </c>
      <c r="G54" s="63"/>
      <c r="H54" s="112">
        <v>0</v>
      </c>
      <c r="I54" s="111"/>
      <c r="J54" s="112">
        <v>0</v>
      </c>
      <c r="K54" s="111"/>
      <c r="L54" s="112">
        <v>-10199227</v>
      </c>
      <c r="M54" s="112"/>
      <c r="N54" s="112">
        <v>0</v>
      </c>
      <c r="O54" s="111"/>
      <c r="P54" s="112">
        <v>0</v>
      </c>
      <c r="Q54" s="111"/>
      <c r="R54" s="112">
        <v>0</v>
      </c>
      <c r="S54" s="111"/>
      <c r="T54" s="112">
        <v>0</v>
      </c>
      <c r="U54" s="112"/>
      <c r="V54" s="112">
        <v>0</v>
      </c>
      <c r="W54" s="111"/>
      <c r="X54" s="111">
        <f>SUM(N54:V54)</f>
        <v>0</v>
      </c>
      <c r="Y54" s="111"/>
      <c r="Z54" s="111">
        <f>SUM(F54:L54,X54)</f>
        <v>-10199227</v>
      </c>
      <c r="AA54" s="111"/>
      <c r="AB54" s="112">
        <v>-955664</v>
      </c>
      <c r="AC54" s="111"/>
      <c r="AD54" s="111">
        <f>SUM(Z54:AB54)</f>
        <v>-11154891</v>
      </c>
      <c r="ED54" s="52"/>
      <c r="EE54" s="52"/>
      <c r="EF54" s="52"/>
      <c r="EG54" s="52"/>
      <c r="EH54" s="52"/>
      <c r="EI54" s="52"/>
      <c r="EJ54" s="52"/>
      <c r="EK54" s="52"/>
      <c r="EL54" s="52"/>
      <c r="EM54" s="52"/>
    </row>
    <row r="55" spans="2:143" ht="21.9" customHeight="1">
      <c r="C55" s="66" t="s">
        <v>73</v>
      </c>
      <c r="F55" s="114"/>
      <c r="G55" s="63"/>
      <c r="H55" s="114"/>
      <c r="I55" s="111"/>
      <c r="J55" s="114"/>
      <c r="K55" s="111"/>
      <c r="L55" s="114"/>
      <c r="M55" s="112"/>
      <c r="N55" s="114"/>
      <c r="O55" s="111"/>
      <c r="P55" s="114"/>
      <c r="Q55" s="111"/>
      <c r="R55" s="114"/>
      <c r="S55" s="111"/>
      <c r="T55" s="114"/>
      <c r="U55" s="112"/>
      <c r="V55" s="114"/>
      <c r="W55" s="111"/>
      <c r="X55" s="115"/>
      <c r="Y55" s="111"/>
      <c r="Z55" s="115"/>
      <c r="AA55" s="111"/>
      <c r="AB55" s="114"/>
      <c r="AC55" s="111"/>
      <c r="AD55" s="115"/>
      <c r="ED55" s="52"/>
      <c r="EE55" s="52"/>
      <c r="EF55" s="52"/>
      <c r="EG55" s="52"/>
      <c r="EH55" s="52"/>
      <c r="EI55" s="52"/>
      <c r="EJ55" s="52"/>
      <c r="EK55" s="52"/>
      <c r="EL55" s="52"/>
      <c r="EM55" s="52"/>
    </row>
    <row r="56" spans="2:143" ht="21.9" customHeight="1">
      <c r="B56" s="66"/>
      <c r="C56" s="66"/>
      <c r="D56" s="68" t="s">
        <v>77</v>
      </c>
      <c r="F56" s="58">
        <f>SUM(F54)</f>
        <v>0</v>
      </c>
      <c r="G56" s="54"/>
      <c r="H56" s="58">
        <f>SUM(H54)</f>
        <v>0</v>
      </c>
      <c r="I56" s="55"/>
      <c r="J56" s="58">
        <f>SUM(J54)</f>
        <v>0</v>
      </c>
      <c r="K56" s="56"/>
      <c r="L56" s="58">
        <f>SUM(L54)</f>
        <v>-10199227</v>
      </c>
      <c r="M56" s="57"/>
      <c r="N56" s="58">
        <f>SUM(N54)</f>
        <v>0</v>
      </c>
      <c r="O56" s="55"/>
      <c r="P56" s="58">
        <f>SUM(P54)</f>
        <v>0</v>
      </c>
      <c r="Q56" s="55"/>
      <c r="R56" s="58">
        <f>SUM(R54)</f>
        <v>0</v>
      </c>
      <c r="S56" s="55"/>
      <c r="T56" s="59">
        <f>SUM(T54)</f>
        <v>0</v>
      </c>
      <c r="U56" s="57"/>
      <c r="V56" s="59">
        <f>SUM(V54)</f>
        <v>0</v>
      </c>
      <c r="W56" s="55"/>
      <c r="X56" s="58">
        <f>SUM(X54)</f>
        <v>0</v>
      </c>
      <c r="Y56" s="55"/>
      <c r="Z56" s="58">
        <f>SUM(Z54)</f>
        <v>-10199227</v>
      </c>
      <c r="AA56" s="55"/>
      <c r="AB56" s="58">
        <f>SUM(AB54)</f>
        <v>-955664</v>
      </c>
      <c r="AC56" s="55"/>
      <c r="AD56" s="58">
        <f>SUM(AD54)</f>
        <v>-11154891</v>
      </c>
      <c r="ED56" s="52"/>
      <c r="EE56" s="52"/>
      <c r="EF56" s="52"/>
      <c r="EG56" s="52"/>
      <c r="EH56" s="52"/>
      <c r="EI56" s="52"/>
      <c r="EJ56" s="52"/>
      <c r="EK56" s="52"/>
      <c r="EL56" s="52"/>
      <c r="EM56" s="52"/>
    </row>
    <row r="57" spans="2:143" ht="21.9" customHeight="1">
      <c r="B57" s="68"/>
      <c r="C57" s="68" t="s">
        <v>103</v>
      </c>
      <c r="F57" s="54"/>
      <c r="G57" s="54"/>
      <c r="H57" s="54"/>
      <c r="I57" s="55"/>
      <c r="J57" s="54"/>
      <c r="K57" s="56"/>
      <c r="L57" s="54"/>
      <c r="M57" s="57"/>
      <c r="N57" s="54"/>
      <c r="O57" s="55"/>
      <c r="P57" s="54"/>
      <c r="Q57" s="55"/>
      <c r="R57" s="54"/>
      <c r="S57" s="55"/>
      <c r="T57" s="57"/>
      <c r="U57" s="57"/>
      <c r="V57" s="57"/>
      <c r="W57" s="55"/>
      <c r="X57" s="54"/>
      <c r="Y57" s="55"/>
      <c r="Z57" s="54"/>
      <c r="AA57" s="55"/>
      <c r="AB57" s="54"/>
      <c r="AC57" s="55"/>
      <c r="AD57" s="55"/>
      <c r="ED57" s="52"/>
      <c r="EE57" s="52"/>
      <c r="EF57" s="52"/>
      <c r="EG57" s="52"/>
      <c r="EH57" s="52"/>
      <c r="EI57" s="52"/>
      <c r="EJ57" s="52"/>
      <c r="EK57" s="52"/>
      <c r="EL57" s="52"/>
      <c r="EM57" s="52"/>
    </row>
    <row r="58" spans="2:143" ht="21.9" customHeight="1">
      <c r="C58" s="52" t="s">
        <v>130</v>
      </c>
      <c r="F58" s="112">
        <v>0</v>
      </c>
      <c r="G58" s="63"/>
      <c r="H58" s="112">
        <v>0</v>
      </c>
      <c r="I58" s="111"/>
      <c r="J58" s="112">
        <v>0</v>
      </c>
      <c r="L58" s="112">
        <v>0</v>
      </c>
      <c r="M58" s="112"/>
      <c r="N58" s="112">
        <v>0</v>
      </c>
      <c r="O58" s="111"/>
      <c r="P58" s="112">
        <v>0</v>
      </c>
      <c r="Q58" s="111"/>
      <c r="R58" s="112">
        <v>0</v>
      </c>
      <c r="S58" s="111"/>
      <c r="T58" s="112">
        <v>0</v>
      </c>
      <c r="U58" s="112"/>
      <c r="V58" s="112">
        <v>25292</v>
      </c>
      <c r="W58" s="111"/>
      <c r="X58" s="63">
        <f>SUM(N58:V58)</f>
        <v>25292</v>
      </c>
      <c r="Y58" s="111"/>
      <c r="Z58" s="63">
        <f>SUM(F58:L58,X58)</f>
        <v>25292</v>
      </c>
      <c r="AA58" s="111"/>
      <c r="AB58" s="112">
        <v>792601</v>
      </c>
      <c r="AC58" s="111"/>
      <c r="AD58" s="111">
        <f>SUM(Z58:AB58)</f>
        <v>817893</v>
      </c>
      <c r="ED58" s="52"/>
      <c r="EE58" s="52"/>
      <c r="EF58" s="52"/>
      <c r="EG58" s="52"/>
      <c r="EH58" s="52"/>
      <c r="EI58" s="52"/>
      <c r="EJ58" s="52"/>
      <c r="EK58" s="52"/>
      <c r="EL58" s="52"/>
      <c r="EM58" s="52"/>
    </row>
    <row r="59" spans="2:143" ht="21.9" customHeight="1">
      <c r="C59" s="52" t="s">
        <v>146</v>
      </c>
      <c r="F59" s="63"/>
      <c r="G59" s="63"/>
      <c r="H59" s="63"/>
      <c r="I59" s="111"/>
      <c r="J59" s="63"/>
      <c r="L59" s="63"/>
      <c r="M59" s="112"/>
      <c r="N59" s="63"/>
      <c r="O59" s="111"/>
      <c r="P59" s="63"/>
      <c r="Q59" s="111"/>
      <c r="R59" s="63"/>
      <c r="S59" s="111"/>
      <c r="T59" s="112"/>
      <c r="U59" s="112"/>
      <c r="V59" s="112"/>
      <c r="W59" s="111"/>
      <c r="X59" s="63"/>
      <c r="Y59" s="111"/>
      <c r="Z59" s="63"/>
      <c r="AA59" s="111"/>
      <c r="AB59" s="63"/>
      <c r="AC59" s="111"/>
      <c r="AD59" s="111"/>
      <c r="ED59" s="52"/>
      <c r="EE59" s="52"/>
      <c r="EF59" s="52"/>
      <c r="EG59" s="52"/>
      <c r="EH59" s="52"/>
      <c r="EI59" s="52"/>
      <c r="EJ59" s="52"/>
      <c r="EK59" s="52"/>
      <c r="EL59" s="52"/>
      <c r="EM59" s="52"/>
    </row>
    <row r="60" spans="2:143" ht="21.9" customHeight="1">
      <c r="D60" s="52" t="s">
        <v>147</v>
      </c>
      <c r="F60" s="112">
        <v>0</v>
      </c>
      <c r="G60" s="63"/>
      <c r="H60" s="112">
        <v>0</v>
      </c>
      <c r="I60" s="111"/>
      <c r="J60" s="112">
        <v>0</v>
      </c>
      <c r="L60" s="112">
        <v>0</v>
      </c>
      <c r="M60" s="112"/>
      <c r="N60" s="112">
        <v>0</v>
      </c>
      <c r="O60" s="111"/>
      <c r="P60" s="112">
        <v>0</v>
      </c>
      <c r="Q60" s="111"/>
      <c r="R60" s="112">
        <v>0</v>
      </c>
      <c r="S60" s="111"/>
      <c r="T60" s="112">
        <v>0</v>
      </c>
      <c r="U60" s="112"/>
      <c r="V60" s="112">
        <v>0</v>
      </c>
      <c r="W60" s="111"/>
      <c r="X60" s="63">
        <f>SUM(N60:V60)</f>
        <v>0</v>
      </c>
      <c r="Y60" s="111"/>
      <c r="Z60" s="63">
        <f>SUM(F60:L60,X60)</f>
        <v>0</v>
      </c>
      <c r="AA60" s="111"/>
      <c r="AB60" s="112">
        <v>8013</v>
      </c>
      <c r="AC60" s="111"/>
      <c r="AD60" s="111">
        <f>SUM(Z60:AB60)</f>
        <v>8013</v>
      </c>
      <c r="ED60" s="52"/>
      <c r="EE60" s="52"/>
      <c r="EF60" s="52"/>
      <c r="EG60" s="52"/>
      <c r="EH60" s="52"/>
      <c r="EI60" s="52"/>
      <c r="EJ60" s="52"/>
      <c r="EK60" s="52"/>
      <c r="EL60" s="52"/>
      <c r="EM60" s="52"/>
    </row>
    <row r="61" spans="2:143" ht="21.9" customHeight="1">
      <c r="C61" s="66" t="s">
        <v>148</v>
      </c>
      <c r="F61" s="115"/>
      <c r="G61" s="63"/>
      <c r="H61" s="115"/>
      <c r="I61" s="111"/>
      <c r="J61" s="115"/>
      <c r="L61" s="115"/>
      <c r="M61" s="112"/>
      <c r="N61" s="115"/>
      <c r="O61" s="111"/>
      <c r="P61" s="115"/>
      <c r="Q61" s="111"/>
      <c r="R61" s="115"/>
      <c r="S61" s="111"/>
      <c r="T61" s="114"/>
      <c r="U61" s="112"/>
      <c r="V61" s="114"/>
      <c r="W61" s="111"/>
      <c r="X61" s="115"/>
      <c r="Y61" s="111"/>
      <c r="Z61" s="115"/>
      <c r="AA61" s="111"/>
      <c r="AB61" s="115"/>
      <c r="AC61" s="111"/>
      <c r="AD61" s="115"/>
      <c r="ED61" s="52"/>
      <c r="EE61" s="52"/>
      <c r="EF61" s="52"/>
      <c r="EG61" s="52"/>
      <c r="EH61" s="52"/>
      <c r="EI61" s="52"/>
      <c r="EJ61" s="52"/>
      <c r="EK61" s="52"/>
      <c r="EL61" s="52"/>
      <c r="EM61" s="52"/>
    </row>
    <row r="62" spans="2:143" ht="21.9" customHeight="1">
      <c r="B62" s="66"/>
      <c r="C62" s="66"/>
      <c r="D62" s="66" t="s">
        <v>149</v>
      </c>
      <c r="F62" s="58">
        <f>SUM(F58,F60)</f>
        <v>0</v>
      </c>
      <c r="G62" s="54"/>
      <c r="H62" s="58">
        <f>SUM(H58,H60)</f>
        <v>0</v>
      </c>
      <c r="I62" s="55"/>
      <c r="J62" s="58">
        <f>SUM(J58,J60)</f>
        <v>0</v>
      </c>
      <c r="K62" s="56"/>
      <c r="L62" s="58">
        <f>SUM(L58,L60)</f>
        <v>0</v>
      </c>
      <c r="M62" s="57"/>
      <c r="N62" s="58">
        <f>SUM(N58,N60)</f>
        <v>0</v>
      </c>
      <c r="O62" s="55"/>
      <c r="P62" s="58">
        <f>SUM(P58,P60)</f>
        <v>0</v>
      </c>
      <c r="Q62" s="55"/>
      <c r="R62" s="58">
        <f>SUM(R58,R60)</f>
        <v>0</v>
      </c>
      <c r="S62" s="55"/>
      <c r="T62" s="59">
        <f>SUM(T58,T60)</f>
        <v>0</v>
      </c>
      <c r="U62" s="57"/>
      <c r="V62" s="59">
        <f>SUM(V58,V60)</f>
        <v>25292</v>
      </c>
      <c r="W62" s="55"/>
      <c r="X62" s="58">
        <f>SUM(X58:X58)</f>
        <v>25292</v>
      </c>
      <c r="Y62" s="55"/>
      <c r="Z62" s="58">
        <f>SUM(Z58:Z58)</f>
        <v>25292</v>
      </c>
      <c r="AA62" s="55"/>
      <c r="AB62" s="58">
        <f>SUM(AB58,AB60)</f>
        <v>800614</v>
      </c>
      <c r="AC62" s="55"/>
      <c r="AD62" s="58">
        <f>SUM(AD58,AD60)</f>
        <v>825906</v>
      </c>
      <c r="ED62" s="52"/>
      <c r="EE62" s="52"/>
      <c r="EF62" s="52"/>
      <c r="EG62" s="52"/>
      <c r="EH62" s="52"/>
      <c r="EI62" s="52"/>
      <c r="EJ62" s="52"/>
      <c r="EK62" s="52"/>
      <c r="EL62" s="52"/>
      <c r="EM62" s="52"/>
    </row>
    <row r="63" spans="2:143" ht="21.9" customHeight="1">
      <c r="B63" s="65" t="s">
        <v>86</v>
      </c>
      <c r="C63" s="66"/>
      <c r="F63" s="55"/>
      <c r="G63" s="55"/>
      <c r="H63" s="55"/>
      <c r="I63" s="55"/>
      <c r="J63" s="55"/>
      <c r="K63" s="56"/>
      <c r="L63" s="55"/>
      <c r="M63" s="57"/>
      <c r="N63" s="55"/>
      <c r="O63" s="55"/>
      <c r="P63" s="55"/>
      <c r="Q63" s="55"/>
      <c r="R63" s="55"/>
      <c r="S63" s="55"/>
      <c r="T63" s="57"/>
      <c r="U63" s="57"/>
      <c r="V63" s="57"/>
      <c r="W63" s="55"/>
      <c r="X63" s="55"/>
      <c r="Y63" s="55"/>
      <c r="Z63" s="55"/>
      <c r="AA63" s="55"/>
      <c r="AB63" s="55"/>
      <c r="AC63" s="55"/>
      <c r="AD63" s="55"/>
      <c r="ED63" s="52"/>
      <c r="EE63" s="52"/>
      <c r="EF63" s="52"/>
      <c r="EG63" s="52"/>
      <c r="EH63" s="52"/>
      <c r="EI63" s="52"/>
      <c r="EJ63" s="52"/>
      <c r="EK63" s="52"/>
      <c r="EL63" s="52"/>
      <c r="EM63" s="52"/>
    </row>
    <row r="64" spans="2:143" ht="21.9" customHeight="1">
      <c r="B64" s="65" t="s">
        <v>80</v>
      </c>
      <c r="C64" s="65" t="s">
        <v>85</v>
      </c>
      <c r="F64" s="58">
        <f>SUM(F56,F62)</f>
        <v>0</v>
      </c>
      <c r="G64" s="54"/>
      <c r="H64" s="58">
        <f>SUM(H56,H62)</f>
        <v>0</v>
      </c>
      <c r="I64" s="55"/>
      <c r="J64" s="58">
        <f>SUM(J56,J62)</f>
        <v>0</v>
      </c>
      <c r="K64" s="56"/>
      <c r="L64" s="58">
        <f>SUM(L56,L62)</f>
        <v>-10199227</v>
      </c>
      <c r="M64" s="57"/>
      <c r="N64" s="58">
        <f>SUM(N56,N62)</f>
        <v>0</v>
      </c>
      <c r="O64" s="55"/>
      <c r="P64" s="58">
        <f>SUM(P56,P62)</f>
        <v>0</v>
      </c>
      <c r="Q64" s="55"/>
      <c r="R64" s="58">
        <f>SUM(R56,R62)</f>
        <v>0</v>
      </c>
      <c r="S64" s="55"/>
      <c r="T64" s="59">
        <f>SUM(T56,T62)</f>
        <v>0</v>
      </c>
      <c r="U64" s="57"/>
      <c r="V64" s="59">
        <f>SUM(V56,V62)</f>
        <v>25292</v>
      </c>
      <c r="W64" s="55"/>
      <c r="X64" s="58">
        <f>SUM(X56,X62)</f>
        <v>25292</v>
      </c>
      <c r="Y64" s="55"/>
      <c r="Z64" s="58">
        <f>SUM(Z56,Z62)</f>
        <v>-10173935</v>
      </c>
      <c r="AA64" s="55"/>
      <c r="AB64" s="58">
        <f>SUM(AB56,AB62)</f>
        <v>-155050</v>
      </c>
      <c r="AC64" s="55"/>
      <c r="AD64" s="58">
        <f>SUM(AD56,AD62)</f>
        <v>-10328985</v>
      </c>
      <c r="ED64" s="52"/>
      <c r="EE64" s="52"/>
      <c r="EF64" s="52"/>
      <c r="EG64" s="52"/>
      <c r="EH64" s="52"/>
      <c r="EI64" s="52"/>
      <c r="EJ64" s="52"/>
      <c r="EK64" s="52"/>
      <c r="EL64" s="52"/>
      <c r="EM64" s="52"/>
    </row>
    <row r="65" spans="2:143" ht="21.9" customHeight="1">
      <c r="B65" s="65" t="s">
        <v>229</v>
      </c>
      <c r="C65" s="65"/>
      <c r="F65" s="55"/>
      <c r="G65" s="54"/>
      <c r="H65" s="55"/>
      <c r="I65" s="55"/>
      <c r="J65" s="55"/>
      <c r="K65" s="56"/>
      <c r="L65" s="55"/>
      <c r="M65" s="57"/>
      <c r="N65" s="55"/>
      <c r="O65" s="55"/>
      <c r="P65" s="55"/>
      <c r="Q65" s="55"/>
      <c r="R65" s="55"/>
      <c r="S65" s="55"/>
      <c r="T65" s="57"/>
      <c r="U65" s="57"/>
      <c r="V65" s="57"/>
      <c r="W65" s="55"/>
      <c r="X65" s="55"/>
      <c r="Y65" s="55"/>
      <c r="Z65" s="55"/>
      <c r="AA65" s="55"/>
      <c r="AB65" s="55"/>
      <c r="AC65" s="55"/>
      <c r="AD65" s="55"/>
      <c r="ED65" s="52"/>
      <c r="EE65" s="52"/>
      <c r="EF65" s="52"/>
      <c r="EG65" s="52"/>
      <c r="EH65" s="52"/>
      <c r="EI65" s="52"/>
      <c r="EJ65" s="52"/>
      <c r="EK65" s="52"/>
      <c r="EL65" s="52"/>
      <c r="EM65" s="52"/>
    </row>
    <row r="66" spans="2:143" ht="21.9" customHeight="1">
      <c r="B66" s="65"/>
      <c r="C66" s="67" t="s">
        <v>90</v>
      </c>
      <c r="F66" s="112">
        <v>0</v>
      </c>
      <c r="G66" s="63"/>
      <c r="H66" s="112">
        <v>0</v>
      </c>
      <c r="I66" s="111"/>
      <c r="J66" s="112">
        <v>0</v>
      </c>
      <c r="L66" s="112">
        <v>14913956</v>
      </c>
      <c r="M66" s="112"/>
      <c r="N66" s="112">
        <v>0</v>
      </c>
      <c r="O66" s="111"/>
      <c r="P66" s="112">
        <v>0</v>
      </c>
      <c r="Q66" s="111"/>
      <c r="R66" s="112">
        <v>0</v>
      </c>
      <c r="S66" s="111"/>
      <c r="T66" s="112">
        <v>0</v>
      </c>
      <c r="U66" s="112"/>
      <c r="V66" s="112">
        <v>0</v>
      </c>
      <c r="W66" s="111"/>
      <c r="X66" s="63">
        <f>SUM(N66:V66)</f>
        <v>0</v>
      </c>
      <c r="Y66" s="111"/>
      <c r="Z66" s="63">
        <f>SUM(F66:L66,X66)</f>
        <v>14913956</v>
      </c>
      <c r="AA66" s="111"/>
      <c r="AB66" s="112">
        <v>3362760</v>
      </c>
      <c r="AC66" s="111"/>
      <c r="AD66" s="111">
        <f>SUM(Z66:AB66)</f>
        <v>18276716</v>
      </c>
      <c r="ED66" s="52"/>
      <c r="EE66" s="52"/>
      <c r="EF66" s="52"/>
      <c r="EG66" s="52"/>
      <c r="EH66" s="52"/>
      <c r="EI66" s="52"/>
      <c r="EJ66" s="52"/>
      <c r="EK66" s="52"/>
      <c r="EL66" s="52"/>
      <c r="EM66" s="52"/>
    </row>
    <row r="67" spans="2:143" ht="21.9" customHeight="1">
      <c r="B67" s="65"/>
      <c r="C67" s="67" t="s">
        <v>91</v>
      </c>
      <c r="F67" s="113">
        <v>0</v>
      </c>
      <c r="G67" s="63"/>
      <c r="H67" s="113">
        <v>0</v>
      </c>
      <c r="I67" s="111"/>
      <c r="J67" s="113">
        <v>0</v>
      </c>
      <c r="L67" s="113">
        <v>-13563</v>
      </c>
      <c r="M67" s="112"/>
      <c r="N67" s="113">
        <v>5321770</v>
      </c>
      <c r="O67" s="111"/>
      <c r="P67" s="113">
        <v>-36852</v>
      </c>
      <c r="Q67" s="111"/>
      <c r="R67" s="113">
        <v>556704</v>
      </c>
      <c r="S67" s="111"/>
      <c r="T67" s="113">
        <v>865549</v>
      </c>
      <c r="U67" s="112"/>
      <c r="V67" s="113">
        <v>0</v>
      </c>
      <c r="W67" s="111"/>
      <c r="X67" s="113">
        <v>6707171</v>
      </c>
      <c r="Y67" s="111"/>
      <c r="Z67" s="113">
        <v>6693608</v>
      </c>
      <c r="AA67" s="111"/>
      <c r="AB67" s="113">
        <v>797852</v>
      </c>
      <c r="AC67" s="111"/>
      <c r="AD67" s="113">
        <f>SUM(Z67:AB67)</f>
        <v>7491460</v>
      </c>
      <c r="ED67" s="52"/>
      <c r="EE67" s="52"/>
      <c r="EF67" s="52"/>
      <c r="EG67" s="52"/>
      <c r="EH67" s="52"/>
      <c r="EI67" s="52"/>
      <c r="EJ67" s="52"/>
      <c r="EK67" s="52"/>
      <c r="EL67" s="52"/>
      <c r="EM67" s="52"/>
    </row>
    <row r="68" spans="2:143" ht="21.9" customHeight="1">
      <c r="B68" s="65" t="s">
        <v>227</v>
      </c>
      <c r="C68" s="65"/>
      <c r="F68" s="58">
        <f>SUM(F66,F67)</f>
        <v>0</v>
      </c>
      <c r="G68" s="54"/>
      <c r="H68" s="58">
        <f>SUM(H66,H67)</f>
        <v>0</v>
      </c>
      <c r="I68" s="55"/>
      <c r="J68" s="58">
        <f>SUM(J66,J67)</f>
        <v>0</v>
      </c>
      <c r="K68" s="56"/>
      <c r="L68" s="58">
        <f>SUM(L66,L67)</f>
        <v>14900393</v>
      </c>
      <c r="M68" s="57"/>
      <c r="N68" s="58">
        <f>SUM(N66,N67)</f>
        <v>5321770</v>
      </c>
      <c r="O68" s="55"/>
      <c r="P68" s="58">
        <f>SUM(P66,P67)</f>
        <v>-36852</v>
      </c>
      <c r="Q68" s="55"/>
      <c r="R68" s="58">
        <f>SUM(R66,R67)</f>
        <v>556704</v>
      </c>
      <c r="S68" s="55"/>
      <c r="T68" s="59">
        <f>SUM(T66,T67)</f>
        <v>865549</v>
      </c>
      <c r="U68" s="57"/>
      <c r="V68" s="59">
        <f>SUM(V66,V67)</f>
        <v>0</v>
      </c>
      <c r="W68" s="55"/>
      <c r="X68" s="58">
        <f>SUM(X66,X67)</f>
        <v>6707171</v>
      </c>
      <c r="Y68" s="55"/>
      <c r="Z68" s="58">
        <f>SUM(Z66,Z67)</f>
        <v>21607564</v>
      </c>
      <c r="AA68" s="55"/>
      <c r="AB68" s="58">
        <f>SUM(AB66,AB67)</f>
        <v>4160612</v>
      </c>
      <c r="AC68" s="55"/>
      <c r="AD68" s="58">
        <f>SUM(AD66,AD67)</f>
        <v>25768176</v>
      </c>
      <c r="ED68" s="52"/>
      <c r="EE68" s="52"/>
      <c r="EF68" s="52"/>
      <c r="EG68" s="52"/>
      <c r="EH68" s="52"/>
      <c r="EI68" s="52"/>
      <c r="EJ68" s="52"/>
      <c r="EK68" s="52"/>
      <c r="EL68" s="52"/>
      <c r="EM68" s="52"/>
    </row>
    <row r="69" spans="2:143" ht="21.9" customHeight="1" thickBot="1">
      <c r="B69" s="51" t="s">
        <v>219</v>
      </c>
      <c r="C69" s="51"/>
      <c r="F69" s="62">
        <f>SUM(F49,F64,F68)</f>
        <v>1200000</v>
      </c>
      <c r="G69" s="63"/>
      <c r="H69" s="62">
        <f>SUM(H49,H64,H68)</f>
        <v>160000</v>
      </c>
      <c r="I69" s="55"/>
      <c r="J69" s="62">
        <f>SUM(J49,J64,J68)</f>
        <v>10516000</v>
      </c>
      <c r="K69" s="55"/>
      <c r="L69" s="62">
        <f>SUM(L49,L64,L68)</f>
        <v>325798348</v>
      </c>
      <c r="M69" s="55"/>
      <c r="N69" s="62">
        <f>SUM(N49,N64,N68)</f>
        <v>-15691862</v>
      </c>
      <c r="O69" s="55"/>
      <c r="P69" s="62">
        <f>SUM(P49,P64,P68)</f>
        <v>33980</v>
      </c>
      <c r="Q69" s="55"/>
      <c r="R69" s="62">
        <f>SUM(R49,R64,R68)</f>
        <v>7037764</v>
      </c>
      <c r="S69" s="55"/>
      <c r="T69" s="62">
        <f>SUM(T49,T64,T68)</f>
        <v>-925734</v>
      </c>
      <c r="U69" s="55"/>
      <c r="V69" s="62">
        <f>SUM(V49,V64,V68)</f>
        <v>4277312</v>
      </c>
      <c r="W69" s="55"/>
      <c r="X69" s="62">
        <f>SUM(X49,X64,X68)</f>
        <v>-5268540</v>
      </c>
      <c r="Y69" s="55"/>
      <c r="Z69" s="62">
        <f>SUM(Z49,Z64,Z68)</f>
        <v>332405808</v>
      </c>
      <c r="AA69" s="55"/>
      <c r="AB69" s="62">
        <f>SUM(AB49,AB64,AB68)</f>
        <v>79159425</v>
      </c>
      <c r="AC69" s="55"/>
      <c r="AD69" s="62">
        <f>SUM(AD49,AD64,AD68)</f>
        <v>411565233</v>
      </c>
      <c r="ED69" s="52"/>
      <c r="EE69" s="52"/>
      <c r="EF69" s="52"/>
      <c r="EG69" s="52"/>
      <c r="EH69" s="52"/>
      <c r="EI69" s="52"/>
      <c r="EJ69" s="52"/>
      <c r="EK69" s="52"/>
      <c r="EL69" s="52"/>
      <c r="EM69" s="52"/>
    </row>
    <row r="70" spans="2:143" ht="9.9" customHeight="1" thickTop="1"/>
    <row r="71" spans="2:143" ht="22.65" customHeight="1">
      <c r="I71" s="105"/>
      <c r="K71" s="105"/>
      <c r="M71" s="105"/>
      <c r="O71" s="105"/>
      <c r="Q71" s="105"/>
      <c r="S71" s="105"/>
      <c r="T71" s="105"/>
      <c r="U71" s="105"/>
      <c r="V71" s="105"/>
      <c r="W71" s="105"/>
      <c r="Y71" s="105"/>
      <c r="AA71" s="105"/>
      <c r="AC71" s="105"/>
    </row>
    <row r="72" spans="2:143" ht="22.65" customHeight="1">
      <c r="I72" s="105"/>
      <c r="K72" s="105"/>
      <c r="M72" s="105"/>
      <c r="O72" s="105"/>
      <c r="Q72" s="105"/>
      <c r="S72" s="105"/>
      <c r="T72" s="105"/>
      <c r="U72" s="105"/>
      <c r="V72" s="105"/>
      <c r="W72" s="105"/>
      <c r="Y72" s="105"/>
      <c r="AA72" s="105"/>
      <c r="AC72" s="105"/>
    </row>
  </sheetData>
  <phoneticPr fontId="30" type="noConversion"/>
  <pageMargins left="0.70866141732283472" right="0.51181102362204722" top="0.59055118110236227" bottom="0.19685039370078741" header="0.59055118110236227" footer="0.19685039370078741"/>
  <pageSetup paperSize="9" scale="60" firstPageNumber="7" fitToHeight="2" orientation="landscape" blackAndWhite="1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34" min="1" max="29" man="1"/>
  </rowBreaks>
  <customProperties>
    <customPr name="EpmWorksheetKeyString_GUID" r:id="rId2"/>
  </customProperties>
  <ignoredErrors>
    <ignoredError sqref="Z20 Z5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5"/>
  <sheetViews>
    <sheetView showGridLines="0" zoomScaleNormal="100" zoomScaleSheetLayoutView="100" workbookViewId="0"/>
  </sheetViews>
  <sheetFormatPr defaultColWidth="9.109375" defaultRowHeight="20.25" customHeight="1"/>
  <cols>
    <col min="1" max="1" width="1.6640625" style="8" customWidth="1"/>
    <col min="2" max="3" width="2.6640625" style="8" customWidth="1"/>
    <col min="4" max="4" width="47.6640625" style="8" customWidth="1"/>
    <col min="5" max="5" width="6.6640625" style="8" customWidth="1"/>
    <col min="6" max="6" width="1.6640625" style="8" customWidth="1"/>
    <col min="7" max="7" width="13.6640625" style="8" customWidth="1"/>
    <col min="8" max="8" width="1.6640625" style="8" customWidth="1"/>
    <col min="9" max="9" width="13.6640625" style="8" customWidth="1"/>
    <col min="10" max="10" width="1.6640625" style="16" customWidth="1"/>
    <col min="11" max="11" width="11" style="16" bestFit="1" customWidth="1"/>
    <col min="12" max="12" width="11.33203125" style="8" bestFit="1" customWidth="1"/>
    <col min="13" max="23" width="9.109375" style="8"/>
    <col min="24" max="24" width="9.5546875" style="8" bestFit="1" customWidth="1"/>
    <col min="25" max="16384" width="9.109375" style="8"/>
  </cols>
  <sheetData>
    <row r="1" spans="2:24" s="42" customFormat="1" ht="23.1" customHeight="1">
      <c r="B1" s="3" t="s">
        <v>33</v>
      </c>
      <c r="C1" s="3"/>
      <c r="D1" s="3"/>
      <c r="E1" s="3"/>
      <c r="F1" s="3"/>
      <c r="H1" s="46"/>
      <c r="J1" s="43"/>
      <c r="K1" s="43"/>
    </row>
    <row r="2" spans="2:24" ht="23.1" customHeight="1">
      <c r="B2" s="4" t="s">
        <v>94</v>
      </c>
      <c r="C2" s="4"/>
      <c r="D2" s="4"/>
      <c r="E2" s="4"/>
      <c r="F2" s="4"/>
      <c r="G2" s="2" t="s">
        <v>17</v>
      </c>
      <c r="H2" s="1"/>
      <c r="I2" s="2" t="s">
        <v>17</v>
      </c>
    </row>
    <row r="3" spans="2:24" s="120" customFormat="1" ht="23.1" customHeight="1">
      <c r="B3" s="76" t="str">
        <f>'3'!B37</f>
        <v>For the three-month period ended 31 March 2021 (Unaudited)</v>
      </c>
      <c r="C3" s="76"/>
      <c r="D3" s="76"/>
      <c r="E3" s="97"/>
      <c r="F3" s="97"/>
      <c r="J3" s="123"/>
      <c r="K3" s="123"/>
    </row>
    <row r="4" spans="2:24" s="42" customFormat="1" ht="23.1" customHeight="1">
      <c r="B4" s="5"/>
      <c r="C4" s="5"/>
      <c r="D4" s="5"/>
      <c r="E4" s="5"/>
      <c r="F4" s="5"/>
      <c r="G4" s="43"/>
      <c r="H4" s="43"/>
      <c r="I4" s="43"/>
      <c r="J4" s="43"/>
      <c r="K4" s="43"/>
    </row>
    <row r="5" spans="2:24" ht="23.1" customHeight="1">
      <c r="B5" s="2"/>
      <c r="C5" s="2"/>
      <c r="D5" s="2"/>
      <c r="E5" s="80"/>
      <c r="F5" s="2"/>
      <c r="G5" s="73">
        <f>'2'!G5</f>
        <v>2021</v>
      </c>
      <c r="H5" s="74"/>
      <c r="I5" s="75">
        <f>'2'!I5</f>
        <v>2020</v>
      </c>
    </row>
    <row r="6" spans="2:24" s="42" customFormat="1" ht="23.1" customHeight="1">
      <c r="B6" s="2"/>
      <c r="C6" s="2"/>
      <c r="D6" s="2"/>
      <c r="E6" s="2"/>
      <c r="F6" s="2"/>
      <c r="G6" s="172" t="s">
        <v>20</v>
      </c>
      <c r="H6" s="172"/>
      <c r="I6" s="172"/>
      <c r="J6" s="43"/>
      <c r="K6" s="43"/>
    </row>
    <row r="7" spans="2:24" s="47" customFormat="1" ht="23.1" customHeight="1">
      <c r="B7" s="6" t="s">
        <v>35</v>
      </c>
      <c r="C7" s="6"/>
      <c r="D7" s="6"/>
      <c r="E7" s="6"/>
      <c r="F7" s="6"/>
      <c r="G7" s="7"/>
      <c r="H7" s="7"/>
      <c r="I7" s="7"/>
      <c r="J7" s="124"/>
      <c r="K7" s="124"/>
      <c r="L7" s="42"/>
      <c r="M7" s="42"/>
      <c r="N7" s="42"/>
    </row>
    <row r="8" spans="2:24" s="42" customFormat="1" ht="23.1" customHeight="1">
      <c r="B8" s="77" t="s">
        <v>226</v>
      </c>
      <c r="C8" s="77"/>
      <c r="D8" s="77"/>
      <c r="E8" s="77"/>
      <c r="F8" s="77"/>
      <c r="G8" s="88">
        <v>18276716</v>
      </c>
      <c r="H8" s="88"/>
      <c r="I8" s="88">
        <v>6001111</v>
      </c>
      <c r="J8" s="43"/>
      <c r="K8" s="43"/>
      <c r="X8" s="45"/>
    </row>
    <row r="9" spans="2:24" s="42" customFormat="1" ht="23.1" customHeight="1">
      <c r="B9" s="6" t="s">
        <v>31</v>
      </c>
      <c r="C9" s="6"/>
      <c r="D9" s="6"/>
      <c r="E9" s="6"/>
      <c r="F9" s="6"/>
      <c r="G9" s="88"/>
      <c r="H9" s="88"/>
      <c r="I9" s="88"/>
      <c r="J9" s="43"/>
      <c r="K9" s="43"/>
    </row>
    <row r="10" spans="2:24" s="42" customFormat="1" ht="23.1" customHeight="1">
      <c r="B10" s="77" t="s">
        <v>63</v>
      </c>
      <c r="C10" s="77"/>
      <c r="D10" s="77"/>
      <c r="E10" s="77"/>
      <c r="F10" s="77"/>
      <c r="G10" s="88">
        <v>2321813</v>
      </c>
      <c r="H10" s="88"/>
      <c r="I10" s="88">
        <v>611389</v>
      </c>
      <c r="J10" s="43"/>
      <c r="K10" s="43"/>
      <c r="X10" s="45"/>
    </row>
    <row r="11" spans="2:24" s="42" customFormat="1" ht="23.1" customHeight="1">
      <c r="B11" s="77" t="s">
        <v>163</v>
      </c>
      <c r="C11" s="77"/>
      <c r="D11" s="77"/>
      <c r="E11" s="77"/>
      <c r="F11" s="77"/>
      <c r="G11" s="88">
        <v>6861589</v>
      </c>
      <c r="H11" s="88"/>
      <c r="I11" s="88">
        <v>6770813</v>
      </c>
      <c r="J11" s="43"/>
      <c r="K11" s="43"/>
      <c r="X11" s="45"/>
    </row>
    <row r="12" spans="2:24" s="42" customFormat="1" ht="23.1" customHeight="1">
      <c r="B12" s="77" t="s">
        <v>151</v>
      </c>
      <c r="C12" s="77"/>
      <c r="D12" s="77"/>
      <c r="E12" s="77"/>
      <c r="F12" s="77"/>
      <c r="G12" s="88">
        <v>-95558</v>
      </c>
      <c r="H12" s="88"/>
      <c r="I12" s="88">
        <v>6907</v>
      </c>
      <c r="J12" s="43"/>
      <c r="K12" s="77"/>
      <c r="X12" s="45"/>
    </row>
    <row r="13" spans="2:24" s="42" customFormat="1" ht="23.1" customHeight="1">
      <c r="B13" s="164" t="s">
        <v>240</v>
      </c>
      <c r="C13" s="164"/>
      <c r="D13" s="164"/>
      <c r="E13" s="164"/>
      <c r="F13" s="164"/>
      <c r="G13" s="165">
        <v>380706</v>
      </c>
      <c r="H13" s="165"/>
      <c r="I13" s="165">
        <v>290786</v>
      </c>
      <c r="J13" s="43"/>
      <c r="K13" s="164"/>
      <c r="X13" s="45"/>
    </row>
    <row r="14" spans="2:24" s="42" customFormat="1" ht="23.1" customHeight="1">
      <c r="B14" s="77" t="s">
        <v>221</v>
      </c>
      <c r="C14" s="77"/>
      <c r="D14" s="77"/>
      <c r="E14" s="77"/>
      <c r="F14" s="77"/>
      <c r="G14" s="88">
        <v>55626</v>
      </c>
      <c r="H14" s="88"/>
      <c r="I14" s="88">
        <v>1371588</v>
      </c>
      <c r="J14" s="43"/>
      <c r="K14" s="77"/>
      <c r="X14" s="45"/>
    </row>
    <row r="15" spans="2:24" s="42" customFormat="1" ht="23.1" customHeight="1">
      <c r="B15" s="77" t="s">
        <v>190</v>
      </c>
      <c r="C15" s="77"/>
      <c r="D15" s="77"/>
      <c r="E15" s="77"/>
      <c r="F15" s="77"/>
      <c r="G15" s="88"/>
      <c r="H15" s="88"/>
      <c r="I15" s="88"/>
      <c r="J15" s="43"/>
      <c r="K15" s="77"/>
      <c r="X15" s="45"/>
    </row>
    <row r="16" spans="2:24" s="42" customFormat="1" ht="23.1" customHeight="1">
      <c r="B16" s="77"/>
      <c r="C16" s="77" t="s">
        <v>191</v>
      </c>
      <c r="D16" s="77"/>
      <c r="E16" s="77"/>
      <c r="F16" s="77"/>
      <c r="G16" s="88">
        <v>-5697479</v>
      </c>
      <c r="H16" s="88"/>
      <c r="I16" s="88">
        <v>-1244952</v>
      </c>
      <c r="J16" s="43"/>
      <c r="K16" s="77"/>
      <c r="X16" s="45"/>
    </row>
    <row r="17" spans="2:24" s="42" customFormat="1" ht="23.1" customHeight="1">
      <c r="B17" s="77" t="s">
        <v>43</v>
      </c>
      <c r="C17" s="77"/>
      <c r="D17" s="77"/>
      <c r="E17" s="77"/>
      <c r="F17" s="77"/>
      <c r="G17" s="88">
        <v>-99595</v>
      </c>
      <c r="H17" s="88"/>
      <c r="I17" s="88">
        <v>-111017</v>
      </c>
      <c r="J17" s="43"/>
      <c r="K17" s="43"/>
      <c r="X17" s="45"/>
    </row>
    <row r="18" spans="2:24" s="42" customFormat="1" ht="23.1" customHeight="1">
      <c r="B18" s="77" t="s">
        <v>48</v>
      </c>
      <c r="C18" s="77"/>
      <c r="D18" s="77"/>
      <c r="E18" s="77"/>
      <c r="F18" s="77"/>
      <c r="G18" s="88">
        <v>-283836</v>
      </c>
      <c r="H18" s="88"/>
      <c r="I18" s="88">
        <v>-248968</v>
      </c>
      <c r="J18" s="43"/>
      <c r="K18" s="43"/>
      <c r="X18" s="45"/>
    </row>
    <row r="19" spans="2:24" s="42" customFormat="1" ht="23.1" customHeight="1">
      <c r="B19" s="77" t="s">
        <v>96</v>
      </c>
      <c r="C19" s="77"/>
      <c r="D19" s="77"/>
      <c r="E19" s="77"/>
      <c r="F19" s="77"/>
      <c r="G19" s="88">
        <v>1690987</v>
      </c>
      <c r="H19" s="88"/>
      <c r="I19" s="88">
        <v>1816669</v>
      </c>
      <c r="J19" s="96"/>
      <c r="K19" s="96"/>
      <c r="L19" s="77"/>
      <c r="X19" s="45"/>
    </row>
    <row r="20" spans="2:24" s="42" customFormat="1" ht="23.1" customHeight="1">
      <c r="B20" s="77" t="s">
        <v>222</v>
      </c>
      <c r="C20" s="77"/>
      <c r="D20" s="77"/>
      <c r="E20" s="14"/>
      <c r="F20" s="77"/>
      <c r="G20" s="88">
        <v>375539</v>
      </c>
      <c r="H20" s="88"/>
      <c r="I20" s="88">
        <v>56094</v>
      </c>
      <c r="J20" s="96"/>
      <c r="K20" s="77"/>
      <c r="L20" s="77"/>
      <c r="M20" s="8"/>
      <c r="X20" s="45"/>
    </row>
    <row r="21" spans="2:24" ht="23.1" customHeight="1">
      <c r="B21" s="2" t="s">
        <v>122</v>
      </c>
      <c r="C21" s="2"/>
      <c r="D21" s="2"/>
      <c r="E21" s="2"/>
      <c r="F21" s="2"/>
      <c r="G21" s="89"/>
      <c r="H21" s="88"/>
      <c r="I21" s="89"/>
      <c r="J21" s="96"/>
      <c r="K21" s="96"/>
      <c r="L21" s="77"/>
      <c r="N21" s="42"/>
      <c r="X21" s="45"/>
    </row>
    <row r="22" spans="2:24" ht="23.1" customHeight="1">
      <c r="B22" s="2"/>
      <c r="C22" s="2" t="s">
        <v>118</v>
      </c>
      <c r="D22" s="2"/>
      <c r="E22" s="2"/>
      <c r="F22" s="2"/>
      <c r="G22" s="10">
        <f>SUM(G8:G20)</f>
        <v>23786508</v>
      </c>
      <c r="H22" s="11"/>
      <c r="I22" s="10">
        <f>SUM(I8:I20)</f>
        <v>15320420</v>
      </c>
      <c r="J22" s="96"/>
      <c r="K22" s="96"/>
      <c r="L22" s="77"/>
      <c r="N22" s="42"/>
      <c r="O22" s="42"/>
      <c r="X22" s="45"/>
    </row>
    <row r="23" spans="2:24" ht="9.9" customHeight="1">
      <c r="B23" s="2"/>
      <c r="C23" s="2"/>
      <c r="D23" s="2"/>
      <c r="E23" s="2"/>
      <c r="F23" s="2"/>
      <c r="G23" s="11"/>
      <c r="H23" s="11"/>
      <c r="I23" s="11"/>
      <c r="J23" s="96"/>
      <c r="K23" s="96"/>
      <c r="L23" s="77"/>
      <c r="M23" s="42"/>
      <c r="N23" s="42"/>
      <c r="X23" s="45"/>
    </row>
    <row r="24" spans="2:24" s="42" customFormat="1" ht="23.1" customHeight="1">
      <c r="B24" s="6" t="s">
        <v>44</v>
      </c>
      <c r="C24" s="6"/>
      <c r="D24" s="6"/>
      <c r="E24" s="6"/>
      <c r="F24" s="6"/>
      <c r="G24" s="88"/>
      <c r="H24" s="88"/>
      <c r="I24" s="88"/>
      <c r="J24" s="96"/>
      <c r="K24" s="96"/>
      <c r="L24" s="93"/>
      <c r="X24" s="45"/>
    </row>
    <row r="25" spans="2:24" s="42" customFormat="1" ht="23.1" customHeight="1">
      <c r="B25" s="77" t="s">
        <v>106</v>
      </c>
      <c r="C25" s="77"/>
      <c r="D25" s="77"/>
      <c r="E25" s="77"/>
      <c r="F25" s="77"/>
      <c r="G25" s="88">
        <v>-13920401</v>
      </c>
      <c r="H25" s="88"/>
      <c r="I25" s="88">
        <v>-1447567</v>
      </c>
      <c r="J25" s="96"/>
      <c r="K25" s="96"/>
      <c r="L25" s="77"/>
      <c r="X25" s="45"/>
    </row>
    <row r="26" spans="2:24" s="42" customFormat="1" ht="23.1" customHeight="1">
      <c r="B26" s="77" t="s">
        <v>40</v>
      </c>
      <c r="C26" s="77"/>
      <c r="D26" s="77"/>
      <c r="E26" s="77"/>
      <c r="F26" s="77"/>
      <c r="G26" s="88">
        <v>-3115277</v>
      </c>
      <c r="H26" s="88"/>
      <c r="I26" s="88">
        <v>2479787</v>
      </c>
      <c r="J26" s="96"/>
      <c r="K26" s="96"/>
      <c r="L26" s="77"/>
      <c r="X26" s="45"/>
    </row>
    <row r="27" spans="2:24" s="42" customFormat="1" ht="23.1" customHeight="1">
      <c r="B27" s="77" t="s">
        <v>162</v>
      </c>
      <c r="C27" s="77"/>
      <c r="D27" s="77"/>
      <c r="E27" s="77"/>
      <c r="F27" s="77"/>
      <c r="G27" s="88">
        <v>-636089</v>
      </c>
      <c r="H27" s="88"/>
      <c r="I27" s="88">
        <v>364702</v>
      </c>
      <c r="J27" s="96"/>
      <c r="K27" s="96"/>
      <c r="L27" s="77"/>
      <c r="X27" s="45"/>
    </row>
    <row r="28" spans="2:24" ht="23.1" customHeight="1">
      <c r="B28" s="37" t="s">
        <v>104</v>
      </c>
      <c r="C28" s="2"/>
      <c r="D28" s="2"/>
      <c r="E28" s="2"/>
      <c r="F28" s="2"/>
      <c r="G28" s="12">
        <f>SUM(G25:G27)</f>
        <v>-17671767</v>
      </c>
      <c r="H28" s="13"/>
      <c r="I28" s="12">
        <f>SUM(I25:I27)</f>
        <v>1396922</v>
      </c>
      <c r="J28" s="96"/>
      <c r="K28" s="37"/>
      <c r="L28" s="77"/>
      <c r="N28" s="42"/>
      <c r="X28" s="45"/>
    </row>
    <row r="29" spans="2:24" ht="23.1" customHeight="1">
      <c r="B29" s="2"/>
      <c r="C29" s="2"/>
      <c r="D29" s="2"/>
      <c r="E29" s="2"/>
      <c r="F29" s="2"/>
      <c r="G29" s="88"/>
      <c r="H29" s="88"/>
      <c r="I29" s="88"/>
      <c r="J29" s="96"/>
      <c r="K29" s="96"/>
      <c r="L29" s="77"/>
    </row>
    <row r="30" spans="2:24" ht="9.9" customHeight="1">
      <c r="B30" s="2"/>
      <c r="C30" s="2"/>
      <c r="D30" s="2"/>
      <c r="E30" s="2"/>
      <c r="F30" s="2"/>
      <c r="G30" s="88"/>
      <c r="H30" s="88"/>
      <c r="I30" s="88"/>
      <c r="J30" s="96"/>
      <c r="K30" s="96"/>
      <c r="L30" s="77"/>
    </row>
    <row r="31" spans="2:24" s="42" customFormat="1" ht="23.1" customHeight="1">
      <c r="B31" s="3" t="s">
        <v>33</v>
      </c>
      <c r="C31" s="3"/>
      <c r="D31" s="3"/>
      <c r="E31" s="3"/>
      <c r="F31" s="3"/>
      <c r="G31" s="77"/>
      <c r="H31" s="90"/>
      <c r="I31" s="77"/>
      <c r="J31" s="96"/>
      <c r="K31" s="96"/>
      <c r="L31" s="77"/>
    </row>
    <row r="32" spans="2:24" ht="23.1" customHeight="1">
      <c r="B32" s="4" t="s">
        <v>94</v>
      </c>
      <c r="C32" s="4"/>
      <c r="D32" s="4"/>
      <c r="E32" s="4"/>
      <c r="F32" s="4"/>
      <c r="G32" s="2" t="s">
        <v>17</v>
      </c>
      <c r="H32" s="90"/>
      <c r="I32" s="2" t="s">
        <v>17</v>
      </c>
      <c r="J32" s="96"/>
      <c r="K32" s="96"/>
      <c r="L32" s="77"/>
    </row>
    <row r="33" spans="2:24" s="42" customFormat="1" ht="23.1" customHeight="1">
      <c r="B33" s="76" t="str">
        <f>B3</f>
        <v>For the three-month period ended 31 March 2021 (Unaudited)</v>
      </c>
      <c r="C33" s="76"/>
      <c r="D33" s="76"/>
      <c r="E33" s="76"/>
      <c r="F33" s="76"/>
      <c r="G33" s="77"/>
      <c r="H33" s="77"/>
      <c r="I33" s="77"/>
      <c r="J33" s="96"/>
      <c r="K33" s="96"/>
      <c r="L33" s="77"/>
    </row>
    <row r="34" spans="2:24" s="42" customFormat="1" ht="23.1" customHeight="1">
      <c r="B34" s="76"/>
      <c r="C34" s="76"/>
      <c r="D34" s="76"/>
      <c r="E34" s="76"/>
      <c r="F34" s="76"/>
      <c r="G34" s="77"/>
      <c r="H34" s="77"/>
      <c r="I34" s="77"/>
      <c r="J34" s="96"/>
      <c r="K34" s="96"/>
      <c r="L34" s="77"/>
    </row>
    <row r="35" spans="2:24" s="42" customFormat="1" ht="23.1" customHeight="1">
      <c r="B35" s="2"/>
      <c r="C35" s="2"/>
      <c r="D35" s="2"/>
      <c r="E35" s="158" t="s">
        <v>234</v>
      </c>
      <c r="F35" s="145"/>
      <c r="G35" s="81">
        <f>G5</f>
        <v>2021</v>
      </c>
      <c r="H35" s="82"/>
      <c r="I35" s="83">
        <f>I5</f>
        <v>2020</v>
      </c>
      <c r="J35" s="96"/>
      <c r="K35" s="96"/>
      <c r="L35" s="77"/>
    </row>
    <row r="36" spans="2:24" s="42" customFormat="1" ht="23.1" customHeight="1">
      <c r="B36" s="2"/>
      <c r="C36" s="2"/>
      <c r="D36" s="2"/>
      <c r="E36" s="2"/>
      <c r="F36" s="2"/>
      <c r="G36" s="172" t="s">
        <v>20</v>
      </c>
      <c r="H36" s="172"/>
      <c r="I36" s="172"/>
      <c r="J36" s="96"/>
      <c r="K36" s="96"/>
      <c r="L36" s="77"/>
    </row>
    <row r="37" spans="2:24" s="42" customFormat="1" ht="23.1" customHeight="1">
      <c r="B37" s="6" t="s">
        <v>45</v>
      </c>
      <c r="C37" s="6"/>
      <c r="D37" s="6"/>
      <c r="E37" s="6"/>
      <c r="F37" s="6"/>
      <c r="G37" s="91"/>
      <c r="H37" s="91"/>
      <c r="I37" s="91"/>
      <c r="J37" s="96"/>
      <c r="K37" s="96"/>
      <c r="L37" s="77"/>
    </row>
    <row r="38" spans="2:24" s="42" customFormat="1" ht="23.1" customHeight="1">
      <c r="B38" s="77" t="s">
        <v>110</v>
      </c>
      <c r="C38" s="77"/>
      <c r="D38" s="77"/>
      <c r="E38" s="77"/>
      <c r="F38" s="77"/>
      <c r="G38" s="88">
        <v>6429316</v>
      </c>
      <c r="H38" s="88"/>
      <c r="I38" s="88">
        <v>-1113265</v>
      </c>
      <c r="J38" s="96"/>
      <c r="K38" s="96"/>
      <c r="L38" s="77"/>
      <c r="X38" s="45"/>
    </row>
    <row r="39" spans="2:24" s="42" customFormat="1" ht="23.1" customHeight="1">
      <c r="B39" s="77" t="s">
        <v>111</v>
      </c>
      <c r="C39" s="77"/>
      <c r="D39" s="77"/>
      <c r="E39" s="77"/>
      <c r="F39" s="77"/>
      <c r="G39" s="88">
        <v>-249316</v>
      </c>
      <c r="H39" s="88"/>
      <c r="I39" s="88">
        <v>-148449</v>
      </c>
      <c r="J39" s="96"/>
      <c r="K39" s="96"/>
      <c r="L39" s="77"/>
      <c r="X39" s="45"/>
    </row>
    <row r="40" spans="2:24" ht="23.1" customHeight="1">
      <c r="B40" s="77" t="s">
        <v>161</v>
      </c>
      <c r="C40" s="77"/>
      <c r="D40" s="77"/>
      <c r="E40" s="2"/>
      <c r="F40" s="2"/>
      <c r="G40" s="88">
        <v>-52012</v>
      </c>
      <c r="H40" s="88"/>
      <c r="I40" s="88">
        <v>-355261</v>
      </c>
      <c r="J40" s="96"/>
      <c r="K40" s="96"/>
      <c r="L40" s="77"/>
      <c r="N40" s="42"/>
      <c r="X40" s="45"/>
    </row>
    <row r="41" spans="2:24" ht="23.1" customHeight="1">
      <c r="B41" s="2" t="s">
        <v>168</v>
      </c>
      <c r="C41" s="2"/>
      <c r="D41" s="2"/>
      <c r="E41" s="2"/>
      <c r="F41" s="2"/>
      <c r="G41" s="12">
        <f>SUM(G38:G40)</f>
        <v>6127988</v>
      </c>
      <c r="H41" s="13"/>
      <c r="I41" s="12">
        <f>SUM(I38:I40)</f>
        <v>-1616975</v>
      </c>
      <c r="J41" s="96"/>
      <c r="K41" s="2"/>
      <c r="L41" s="77"/>
      <c r="N41" s="42"/>
      <c r="X41" s="45"/>
    </row>
    <row r="42" spans="2:24" ht="9.9" customHeight="1">
      <c r="B42" s="2"/>
      <c r="C42" s="2"/>
      <c r="D42" s="2"/>
      <c r="E42" s="2"/>
      <c r="F42" s="2"/>
      <c r="G42" s="11"/>
      <c r="H42" s="13"/>
      <c r="I42" s="11"/>
      <c r="J42" s="96"/>
      <c r="K42" s="96"/>
      <c r="L42" s="77"/>
      <c r="N42" s="42"/>
      <c r="X42" s="45"/>
    </row>
    <row r="43" spans="2:24" ht="23.1" customHeight="1">
      <c r="B43" s="2" t="s">
        <v>123</v>
      </c>
      <c r="C43" s="2"/>
      <c r="D43" s="2"/>
      <c r="E43" s="2"/>
      <c r="F43" s="2"/>
      <c r="G43" s="13">
        <f>SUM(G22,G28,G41)</f>
        <v>12242729</v>
      </c>
      <c r="H43" s="13"/>
      <c r="I43" s="13">
        <f>SUM(I22,I28,I41)</f>
        <v>15100367</v>
      </c>
      <c r="J43" s="96"/>
      <c r="K43" s="96"/>
      <c r="L43" s="77"/>
      <c r="N43" s="42"/>
      <c r="X43" s="45"/>
    </row>
    <row r="44" spans="2:24" ht="23.1" customHeight="1">
      <c r="B44" s="77" t="s">
        <v>53</v>
      </c>
      <c r="C44" s="77"/>
      <c r="D44" s="77"/>
      <c r="E44" s="77"/>
      <c r="F44" s="77"/>
      <c r="G44" s="92">
        <v>-907116</v>
      </c>
      <c r="H44" s="93"/>
      <c r="I44" s="92">
        <v>-1278254</v>
      </c>
      <c r="J44" s="96"/>
      <c r="K44" s="94"/>
      <c r="L44" s="77"/>
      <c r="N44" s="42"/>
      <c r="X44" s="45"/>
    </row>
    <row r="45" spans="2:24" ht="23.1" customHeight="1">
      <c r="B45" s="2" t="s">
        <v>124</v>
      </c>
      <c r="C45" s="2"/>
      <c r="D45" s="2"/>
      <c r="E45" s="2"/>
      <c r="F45" s="2"/>
      <c r="G45" s="10">
        <f>SUM(G43:G44)</f>
        <v>11335613</v>
      </c>
      <c r="H45" s="11"/>
      <c r="I45" s="10">
        <f>SUM(I43:I44)</f>
        <v>13822113</v>
      </c>
      <c r="J45" s="148"/>
      <c r="K45" s="96"/>
      <c r="L45" s="77"/>
      <c r="N45" s="42"/>
      <c r="X45" s="45"/>
    </row>
    <row r="46" spans="2:24" s="42" customFormat="1" ht="23.1" customHeight="1">
      <c r="B46" s="5" t="s">
        <v>80</v>
      </c>
      <c r="C46" s="5"/>
      <c r="D46" s="5"/>
      <c r="E46" s="5"/>
      <c r="F46" s="5"/>
      <c r="G46" s="94"/>
      <c r="H46" s="94"/>
      <c r="I46" s="94"/>
      <c r="J46" s="96"/>
      <c r="K46" s="96"/>
      <c r="L46" s="77"/>
      <c r="X46" s="45"/>
    </row>
    <row r="47" spans="2:24" s="42" customFormat="1" ht="23.1" customHeight="1">
      <c r="B47" s="6" t="s">
        <v>36</v>
      </c>
      <c r="C47" s="6"/>
      <c r="D47" s="6"/>
      <c r="E47" s="6"/>
      <c r="F47" s="6"/>
      <c r="G47" s="88"/>
      <c r="H47" s="88"/>
      <c r="I47" s="88"/>
      <c r="J47" s="96"/>
      <c r="K47" s="96"/>
      <c r="L47" s="77"/>
    </row>
    <row r="48" spans="2:24" s="42" customFormat="1" ht="23.1" customHeight="1">
      <c r="B48" s="77" t="s">
        <v>207</v>
      </c>
      <c r="C48" s="77"/>
      <c r="D48" s="6"/>
      <c r="E48" s="6"/>
      <c r="F48" s="6"/>
      <c r="G48" s="88">
        <v>0</v>
      </c>
      <c r="H48" s="88"/>
      <c r="I48" s="88">
        <v>766437</v>
      </c>
      <c r="J48" s="96"/>
      <c r="K48" s="77"/>
      <c r="L48" s="77"/>
      <c r="X48" s="45"/>
    </row>
    <row r="49" spans="2:24" s="42" customFormat="1" ht="23.1" customHeight="1">
      <c r="B49" s="77" t="s">
        <v>116</v>
      </c>
      <c r="C49" s="77"/>
      <c r="D49" s="100"/>
      <c r="E49" s="14">
        <v>3</v>
      </c>
      <c r="F49" s="77"/>
      <c r="G49" s="88">
        <v>-2681754</v>
      </c>
      <c r="H49" s="88"/>
      <c r="I49" s="88">
        <v>0</v>
      </c>
      <c r="J49" s="43"/>
      <c r="K49" s="43"/>
      <c r="X49" s="45"/>
    </row>
    <row r="50" spans="2:24" s="42" customFormat="1" ht="23.1" customHeight="1">
      <c r="B50" s="77" t="s">
        <v>211</v>
      </c>
      <c r="C50" s="77"/>
      <c r="D50" s="100"/>
      <c r="E50" s="77"/>
      <c r="F50" s="77"/>
      <c r="G50" s="88">
        <v>0</v>
      </c>
      <c r="H50" s="88"/>
      <c r="I50" s="88">
        <v>245791</v>
      </c>
      <c r="J50" s="43"/>
      <c r="K50" s="43"/>
      <c r="L50" s="144"/>
      <c r="X50" s="45"/>
    </row>
    <row r="51" spans="2:24" s="42" customFormat="1" ht="23.1" customHeight="1">
      <c r="B51" s="77" t="s">
        <v>202</v>
      </c>
      <c r="C51" s="77"/>
      <c r="D51" s="100"/>
      <c r="E51" s="77"/>
      <c r="F51" s="77"/>
      <c r="G51" s="88">
        <v>-69418</v>
      </c>
      <c r="H51" s="88"/>
      <c r="I51" s="88">
        <v>-36176</v>
      </c>
      <c r="J51" s="43"/>
      <c r="K51" s="43"/>
      <c r="L51" s="144"/>
      <c r="X51" s="45"/>
    </row>
    <row r="52" spans="2:24" s="42" customFormat="1" ht="23.1" customHeight="1">
      <c r="B52" s="77" t="s">
        <v>209</v>
      </c>
      <c r="C52" s="77"/>
      <c r="D52" s="77"/>
      <c r="E52" s="14"/>
      <c r="F52" s="77"/>
      <c r="G52" s="88">
        <v>21943275</v>
      </c>
      <c r="H52" s="88"/>
      <c r="I52" s="88">
        <v>24629570</v>
      </c>
      <c r="J52" s="43"/>
      <c r="K52" s="43"/>
      <c r="L52" s="144"/>
      <c r="X52" s="45"/>
    </row>
    <row r="53" spans="2:24" s="42" customFormat="1" ht="23.1" customHeight="1">
      <c r="B53" s="77" t="s">
        <v>210</v>
      </c>
      <c r="C53" s="77"/>
      <c r="D53" s="77"/>
      <c r="E53" s="14"/>
      <c r="F53" s="6"/>
      <c r="G53" s="88">
        <v>-37434435</v>
      </c>
      <c r="H53" s="88"/>
      <c r="I53" s="88">
        <v>-37633323</v>
      </c>
      <c r="J53" s="43"/>
      <c r="K53" s="43"/>
      <c r="L53" s="144"/>
      <c r="X53" s="45"/>
    </row>
    <row r="54" spans="2:24" s="42" customFormat="1" ht="23.1" customHeight="1">
      <c r="B54" s="77" t="s">
        <v>238</v>
      </c>
      <c r="C54" s="77"/>
      <c r="D54" s="77"/>
      <c r="F54" s="77"/>
      <c r="G54" s="88">
        <v>56072</v>
      </c>
      <c r="H54" s="88"/>
      <c r="I54" s="88">
        <v>52135</v>
      </c>
      <c r="J54" s="43"/>
      <c r="K54" s="43"/>
      <c r="X54" s="45"/>
    </row>
    <row r="55" spans="2:24" s="42" customFormat="1" ht="23.1" customHeight="1">
      <c r="B55" s="77" t="s">
        <v>239</v>
      </c>
      <c r="C55" s="77"/>
      <c r="D55" s="77"/>
      <c r="F55" s="77"/>
      <c r="G55" s="88">
        <v>-14653154</v>
      </c>
      <c r="H55" s="88"/>
      <c r="I55" s="88">
        <v>-11515061</v>
      </c>
      <c r="J55" s="43"/>
      <c r="K55" s="43"/>
      <c r="X55" s="45"/>
    </row>
    <row r="56" spans="2:24" s="42" customFormat="1" ht="23.1" customHeight="1">
      <c r="B56" s="8" t="s">
        <v>206</v>
      </c>
      <c r="D56" s="77"/>
      <c r="E56" s="14"/>
      <c r="F56" s="77"/>
      <c r="G56" s="88">
        <v>1500</v>
      </c>
      <c r="H56" s="88"/>
      <c r="I56" s="88">
        <v>13543</v>
      </c>
      <c r="J56" s="43"/>
      <c r="K56" s="43"/>
      <c r="X56" s="45"/>
    </row>
    <row r="57" spans="2:24" s="42" customFormat="1" ht="23.1" customHeight="1">
      <c r="B57" s="77" t="s">
        <v>89</v>
      </c>
      <c r="C57" s="77"/>
      <c r="D57" s="77"/>
      <c r="E57" s="14"/>
      <c r="F57" s="77"/>
      <c r="G57" s="88">
        <v>139948</v>
      </c>
      <c r="H57" s="88"/>
      <c r="I57" s="88">
        <v>206600</v>
      </c>
      <c r="J57" s="43"/>
      <c r="K57" s="43"/>
      <c r="X57" s="45"/>
    </row>
    <row r="58" spans="2:24" s="42" customFormat="1" ht="23.1" customHeight="1">
      <c r="B58" s="77" t="s">
        <v>49</v>
      </c>
      <c r="C58" s="77"/>
      <c r="D58" s="77"/>
      <c r="E58" s="77"/>
      <c r="F58" s="77"/>
      <c r="G58" s="88">
        <v>213705</v>
      </c>
      <c r="H58" s="88"/>
      <c r="I58" s="88">
        <v>127730</v>
      </c>
      <c r="J58" s="43"/>
      <c r="K58" s="43"/>
      <c r="X58" s="45"/>
    </row>
    <row r="59" spans="2:24" ht="23.1" customHeight="1">
      <c r="B59" s="2" t="s">
        <v>167</v>
      </c>
      <c r="C59" s="2"/>
      <c r="D59" s="2"/>
      <c r="E59" s="2"/>
      <c r="F59" s="2"/>
      <c r="G59" s="12">
        <f>SUM(G48:G58)</f>
        <v>-32484261</v>
      </c>
      <c r="H59" s="13"/>
      <c r="I59" s="12">
        <f>SUM(I48:I58)</f>
        <v>-23142754</v>
      </c>
      <c r="J59" s="125"/>
      <c r="K59" s="2"/>
      <c r="N59" s="42"/>
      <c r="X59" s="45"/>
    </row>
    <row r="60" spans="2:24" s="42" customFormat="1" ht="9.9" customHeight="1">
      <c r="B60" s="2"/>
      <c r="C60" s="2"/>
      <c r="D60" s="2"/>
      <c r="E60" s="3"/>
      <c r="F60" s="3"/>
      <c r="G60" s="95"/>
      <c r="H60" s="95"/>
      <c r="I60" s="95"/>
      <c r="J60" s="43"/>
      <c r="K60" s="43"/>
      <c r="L60" s="8"/>
      <c r="M60" s="8"/>
    </row>
    <row r="61" spans="2:24" s="42" customFormat="1" ht="23.1" customHeight="1">
      <c r="B61" s="3" t="s">
        <v>33</v>
      </c>
      <c r="C61" s="3"/>
      <c r="D61" s="3"/>
      <c r="E61" s="4"/>
      <c r="F61" s="4"/>
      <c r="G61" s="77"/>
      <c r="H61" s="90"/>
      <c r="I61" s="77"/>
      <c r="J61" s="43"/>
      <c r="K61" s="43"/>
    </row>
    <row r="62" spans="2:24" ht="23.1" customHeight="1">
      <c r="B62" s="4" t="s">
        <v>94</v>
      </c>
      <c r="C62" s="4"/>
      <c r="D62" s="4"/>
      <c r="E62" s="76"/>
      <c r="F62" s="76"/>
      <c r="G62" s="2" t="s">
        <v>17</v>
      </c>
      <c r="H62" s="90"/>
      <c r="I62" s="2" t="s">
        <v>17</v>
      </c>
    </row>
    <row r="63" spans="2:24" s="42" customFormat="1" ht="23.1" customHeight="1">
      <c r="B63" s="76" t="str">
        <f>B3</f>
        <v>For the three-month period ended 31 March 2021 (Unaudited)</v>
      </c>
      <c r="C63" s="76"/>
      <c r="D63" s="76"/>
      <c r="E63" s="5"/>
      <c r="F63" s="5"/>
      <c r="G63" s="77"/>
      <c r="H63" s="77"/>
      <c r="I63" s="77"/>
      <c r="J63" s="43"/>
      <c r="K63" s="43"/>
    </row>
    <row r="64" spans="2:24" ht="23.1" customHeight="1">
      <c r="B64" s="5"/>
      <c r="C64" s="5"/>
      <c r="D64" s="5"/>
      <c r="E64" s="2"/>
      <c r="F64" s="2"/>
      <c r="G64" s="96"/>
      <c r="H64" s="96"/>
      <c r="I64" s="96"/>
    </row>
    <row r="65" spans="1:24" ht="23.1" customHeight="1">
      <c r="B65" s="2"/>
      <c r="C65" s="2"/>
      <c r="D65" s="2"/>
      <c r="E65" s="158"/>
      <c r="F65" s="2"/>
      <c r="G65" s="81">
        <f>G35</f>
        <v>2021</v>
      </c>
      <c r="H65" s="82"/>
      <c r="I65" s="83">
        <f>I35</f>
        <v>2020</v>
      </c>
    </row>
    <row r="66" spans="1:24" s="42" customFormat="1" ht="23.1" customHeight="1">
      <c r="B66" s="2"/>
      <c r="C66" s="2"/>
      <c r="D66" s="2"/>
      <c r="E66" s="6"/>
      <c r="F66" s="6"/>
      <c r="G66" s="172" t="s">
        <v>20</v>
      </c>
      <c r="H66" s="172"/>
      <c r="I66" s="172"/>
      <c r="J66" s="43"/>
      <c r="K66" s="43"/>
    </row>
    <row r="67" spans="1:24" s="42" customFormat="1" ht="23.1" customHeight="1">
      <c r="B67" s="6" t="s">
        <v>37</v>
      </c>
      <c r="C67" s="6"/>
      <c r="D67" s="6"/>
      <c r="E67" s="6"/>
      <c r="F67" s="6"/>
      <c r="G67" s="95"/>
      <c r="H67" s="95"/>
      <c r="I67" s="95"/>
      <c r="J67" s="43"/>
      <c r="K67" s="43"/>
    </row>
    <row r="68" spans="1:24" ht="23.1" customHeight="1">
      <c r="B68" s="77" t="s">
        <v>225</v>
      </c>
      <c r="C68" s="77"/>
      <c r="D68" s="77"/>
      <c r="E68" s="77"/>
      <c r="F68" s="77"/>
      <c r="G68" s="88"/>
      <c r="H68" s="88"/>
      <c r="I68" s="88"/>
      <c r="N68" s="42"/>
      <c r="O68" s="42"/>
    </row>
    <row r="69" spans="1:24" ht="23.1" customHeight="1">
      <c r="B69" s="77"/>
      <c r="C69" s="77" t="s">
        <v>214</v>
      </c>
      <c r="D69" s="77"/>
      <c r="E69" s="77"/>
      <c r="F69" s="77"/>
      <c r="G69" s="98">
        <v>814777</v>
      </c>
      <c r="H69" s="88"/>
      <c r="I69" s="98">
        <v>2646449</v>
      </c>
      <c r="N69" s="42"/>
      <c r="O69" s="42"/>
      <c r="X69" s="45"/>
    </row>
    <row r="70" spans="1:24" ht="23.1" customHeight="1">
      <c r="B70" s="77" t="s">
        <v>125</v>
      </c>
      <c r="C70" s="77"/>
      <c r="D70" s="77"/>
      <c r="E70" s="77"/>
      <c r="F70" s="77"/>
      <c r="G70" s="88"/>
      <c r="H70" s="88"/>
      <c r="I70" s="88"/>
      <c r="N70" s="42"/>
      <c r="O70" s="42"/>
      <c r="X70" s="45"/>
    </row>
    <row r="71" spans="1:24" ht="23.1" customHeight="1">
      <c r="B71" s="77"/>
      <c r="C71" s="77" t="s">
        <v>126</v>
      </c>
      <c r="D71" s="77"/>
      <c r="E71" s="14"/>
      <c r="F71" s="77"/>
      <c r="G71" s="98">
        <v>0</v>
      </c>
      <c r="H71" s="88"/>
      <c r="I71" s="98">
        <v>-574860</v>
      </c>
      <c r="N71" s="42"/>
      <c r="O71" s="42"/>
      <c r="X71" s="45"/>
    </row>
    <row r="72" spans="1:24" s="42" customFormat="1" ht="23.1" customHeight="1">
      <c r="B72" s="6" t="s">
        <v>127</v>
      </c>
      <c r="C72" s="6"/>
      <c r="D72" s="6"/>
      <c r="E72" s="77"/>
      <c r="F72" s="77"/>
      <c r="G72" s="95"/>
      <c r="H72" s="95"/>
      <c r="I72" s="95"/>
      <c r="J72" s="43"/>
      <c r="K72" s="43"/>
      <c r="X72" s="45"/>
    </row>
    <row r="73" spans="1:24" s="42" customFormat="1" ht="23.1" customHeight="1">
      <c r="B73" s="77" t="s">
        <v>224</v>
      </c>
      <c r="C73" s="77"/>
      <c r="D73" s="77"/>
      <c r="E73" s="77"/>
      <c r="F73" s="77"/>
      <c r="G73" s="88">
        <v>4330624</v>
      </c>
      <c r="H73" s="88"/>
      <c r="I73" s="88">
        <v>22086793</v>
      </c>
      <c r="J73" s="43"/>
      <c r="K73" s="77"/>
      <c r="X73" s="45"/>
    </row>
    <row r="74" spans="1:24" s="42" customFormat="1" ht="23.1" customHeight="1">
      <c r="B74" s="77" t="s">
        <v>128</v>
      </c>
      <c r="C74" s="77"/>
      <c r="D74" s="77"/>
      <c r="E74" s="77"/>
      <c r="F74" s="77"/>
      <c r="G74" s="88">
        <v>7706075</v>
      </c>
      <c r="H74" s="88"/>
      <c r="I74" s="88">
        <v>17613034</v>
      </c>
      <c r="J74" s="96"/>
      <c r="X74" s="45"/>
    </row>
    <row r="75" spans="1:24" s="42" customFormat="1" ht="23.1" customHeight="1">
      <c r="B75" s="77" t="s">
        <v>129</v>
      </c>
      <c r="C75" s="77"/>
      <c r="D75" s="77"/>
      <c r="E75" s="77"/>
      <c r="F75" s="77"/>
      <c r="G75" s="88">
        <v>-646097</v>
      </c>
      <c r="H75" s="88"/>
      <c r="I75" s="88">
        <v>-5644020</v>
      </c>
      <c r="J75" s="43"/>
      <c r="K75" s="43"/>
      <c r="X75" s="45"/>
    </row>
    <row r="76" spans="1:24" s="42" customFormat="1" ht="23.1" customHeight="1">
      <c r="B76" s="77" t="s">
        <v>171</v>
      </c>
      <c r="C76" s="77"/>
      <c r="D76" s="77"/>
      <c r="E76" s="77"/>
      <c r="F76" s="77"/>
      <c r="G76" s="88">
        <v>-858105</v>
      </c>
      <c r="H76" s="88"/>
      <c r="I76" s="88">
        <v>-400691</v>
      </c>
      <c r="J76" s="43"/>
      <c r="K76" s="43"/>
      <c r="X76" s="45"/>
    </row>
    <row r="77" spans="1:24" s="42" customFormat="1" ht="23.1" customHeight="1">
      <c r="A77" s="77"/>
      <c r="B77" s="77" t="s">
        <v>208</v>
      </c>
      <c r="C77" s="77"/>
      <c r="D77" s="77"/>
      <c r="E77" s="77"/>
      <c r="F77" s="77"/>
      <c r="G77" s="88">
        <v>17656</v>
      </c>
      <c r="H77" s="88"/>
      <c r="I77" s="88">
        <v>-20000</v>
      </c>
      <c r="J77" s="43"/>
      <c r="K77" s="43"/>
      <c r="X77" s="45"/>
    </row>
    <row r="78" spans="1:24" ht="23.1" customHeight="1">
      <c r="B78" s="2" t="s">
        <v>212</v>
      </c>
      <c r="C78" s="2"/>
      <c r="D78" s="2"/>
      <c r="E78" s="2"/>
      <c r="F78" s="2"/>
      <c r="G78" s="12">
        <f>SUM(G73:G77)</f>
        <v>10550153</v>
      </c>
      <c r="H78" s="13"/>
      <c r="I78" s="12">
        <f>SUM(I73:I77)</f>
        <v>33635116</v>
      </c>
      <c r="K78" s="2"/>
      <c r="L78" s="42"/>
      <c r="M78" s="42"/>
      <c r="N78" s="42"/>
      <c r="O78" s="42"/>
      <c r="X78" s="45"/>
    </row>
    <row r="79" spans="1:24" ht="23.1" customHeight="1">
      <c r="B79" s="77" t="s">
        <v>65</v>
      </c>
      <c r="C79" s="77"/>
      <c r="D79" s="77"/>
      <c r="E79" s="77"/>
      <c r="F79" s="77"/>
      <c r="G79" s="88">
        <v>-97001</v>
      </c>
      <c r="H79" s="88"/>
      <c r="I79" s="88">
        <v>0</v>
      </c>
      <c r="X79" s="45"/>
    </row>
    <row r="80" spans="1:24" s="42" customFormat="1" ht="23.1" customHeight="1">
      <c r="B80" s="77" t="s">
        <v>237</v>
      </c>
      <c r="C80" s="77"/>
      <c r="D80" s="77"/>
      <c r="E80" s="77"/>
      <c r="F80" s="77"/>
      <c r="G80" s="88">
        <v>-1952283</v>
      </c>
      <c r="H80" s="88"/>
      <c r="I80" s="88">
        <v>-1939552</v>
      </c>
      <c r="J80" s="43"/>
      <c r="K80" s="43"/>
      <c r="L80" s="8"/>
      <c r="X80" s="45"/>
    </row>
    <row r="81" spans="2:24" ht="23.1" customHeight="1">
      <c r="B81" s="2" t="s">
        <v>223</v>
      </c>
      <c r="C81" s="2"/>
      <c r="D81" s="2"/>
      <c r="E81" s="2"/>
      <c r="F81" s="2"/>
      <c r="G81" s="12">
        <f>SUM(G69:G71,G78,G79:G80)</f>
        <v>9315646</v>
      </c>
      <c r="H81" s="11"/>
      <c r="I81" s="12">
        <f>SUM(I69:I71,I78,I79:I80)</f>
        <v>33767153</v>
      </c>
      <c r="K81" s="2"/>
      <c r="X81" s="45"/>
    </row>
    <row r="82" spans="2:24" ht="4.5" customHeight="1">
      <c r="B82" s="2"/>
      <c r="C82" s="2"/>
      <c r="D82" s="2"/>
      <c r="E82" s="2"/>
      <c r="F82" s="2"/>
      <c r="G82" s="11"/>
      <c r="H82" s="11"/>
      <c r="I82" s="11"/>
      <c r="X82" s="45"/>
    </row>
    <row r="83" spans="2:24" ht="23.1" customHeight="1">
      <c r="B83" s="2" t="s">
        <v>158</v>
      </c>
      <c r="C83" s="2"/>
      <c r="D83" s="2"/>
      <c r="E83" s="2"/>
      <c r="F83" s="2"/>
      <c r="G83" s="13">
        <f>SUM(G45,G59,G81)</f>
        <v>-11833002</v>
      </c>
      <c r="H83" s="13"/>
      <c r="I83" s="13">
        <f>SUM(I45,I59,I81)</f>
        <v>24446512</v>
      </c>
      <c r="K83" s="2"/>
      <c r="X83" s="45"/>
    </row>
    <row r="84" spans="2:24" ht="5.0999999999999996" customHeight="1">
      <c r="B84" s="2"/>
      <c r="C84" s="2"/>
      <c r="D84" s="2"/>
      <c r="E84" s="77"/>
      <c r="F84" s="77"/>
      <c r="G84" s="88"/>
      <c r="H84" s="88"/>
      <c r="I84" s="88"/>
      <c r="X84" s="45"/>
    </row>
    <row r="85" spans="2:24" ht="22.5" customHeight="1">
      <c r="B85" s="77" t="s">
        <v>165</v>
      </c>
      <c r="C85" s="77"/>
      <c r="D85" s="2"/>
      <c r="E85" s="77"/>
      <c r="F85" s="77"/>
      <c r="G85" s="98">
        <v>631510</v>
      </c>
      <c r="H85" s="98"/>
      <c r="I85" s="98">
        <v>583091</v>
      </c>
      <c r="N85" s="42"/>
      <c r="O85" s="42"/>
      <c r="X85" s="45"/>
    </row>
    <row r="86" spans="2:24" ht="23.1" customHeight="1">
      <c r="B86" s="77" t="s">
        <v>230</v>
      </c>
      <c r="C86" s="77"/>
      <c r="D86" s="77"/>
      <c r="E86" s="2"/>
      <c r="F86" s="2"/>
      <c r="G86" s="92">
        <v>64399343</v>
      </c>
      <c r="H86" s="98"/>
      <c r="I86" s="92">
        <v>27626960</v>
      </c>
      <c r="N86" s="42"/>
      <c r="O86" s="42"/>
      <c r="X86" s="45"/>
    </row>
    <row r="87" spans="2:24" ht="5.0999999999999996" customHeight="1">
      <c r="B87" s="2"/>
      <c r="C87" s="2"/>
      <c r="D87" s="2"/>
      <c r="E87" s="2"/>
      <c r="F87" s="2"/>
      <c r="G87" s="88"/>
      <c r="H87" s="88"/>
      <c r="I87" s="88"/>
      <c r="X87" s="45"/>
    </row>
    <row r="88" spans="2:24" ht="23.1" customHeight="1" thickBot="1">
      <c r="B88" s="2" t="s">
        <v>231</v>
      </c>
      <c r="C88" s="2"/>
      <c r="D88" s="2"/>
      <c r="E88" s="2"/>
      <c r="F88" s="2"/>
      <c r="G88" s="15">
        <f>SUM(G83:G86)</f>
        <v>53197851</v>
      </c>
      <c r="H88" s="13"/>
      <c r="I88" s="15">
        <f>SUM(I83:I86)</f>
        <v>52656563</v>
      </c>
      <c r="X88" s="45"/>
    </row>
    <row r="89" spans="2:24" s="42" customFormat="1" ht="4.5" customHeight="1" thickTop="1">
      <c r="B89" s="2"/>
      <c r="C89" s="2"/>
      <c r="D89" s="2"/>
      <c r="E89" s="6"/>
      <c r="F89" s="6"/>
      <c r="G89" s="44"/>
      <c r="H89" s="44"/>
      <c r="I89" s="44"/>
      <c r="J89" s="43"/>
      <c r="K89" s="43"/>
    </row>
    <row r="90" spans="2:24" ht="23.1" customHeight="1">
      <c r="B90" s="6" t="s">
        <v>92</v>
      </c>
      <c r="C90" s="6"/>
      <c r="D90" s="6"/>
      <c r="E90" s="71"/>
      <c r="F90" s="71"/>
    </row>
    <row r="91" spans="2:24" ht="23.1" customHeight="1">
      <c r="B91" s="71" t="s">
        <v>232</v>
      </c>
      <c r="C91" s="71"/>
      <c r="D91" s="71"/>
      <c r="E91" s="72"/>
      <c r="F91" s="72"/>
    </row>
    <row r="92" spans="2:24" ht="23.1" customHeight="1">
      <c r="B92" s="8" t="s">
        <v>117</v>
      </c>
      <c r="G92" s="25">
        <v>22511712</v>
      </c>
      <c r="H92" s="25"/>
      <c r="I92" s="25">
        <v>17574970</v>
      </c>
      <c r="N92" s="42"/>
      <c r="O92" s="42"/>
      <c r="X92" s="45"/>
    </row>
    <row r="93" spans="2:24" ht="23.1" customHeight="1">
      <c r="B93" s="8" t="s">
        <v>166</v>
      </c>
      <c r="G93" s="25">
        <v>11058762</v>
      </c>
      <c r="H93" s="25"/>
      <c r="I93" s="25">
        <v>8975808</v>
      </c>
      <c r="N93" s="42"/>
      <c r="O93" s="42"/>
      <c r="X93" s="45"/>
    </row>
    <row r="94" spans="2:24" ht="20.25" customHeight="1">
      <c r="B94" s="101" t="s">
        <v>160</v>
      </c>
      <c r="C94" s="101"/>
      <c r="G94" s="25">
        <v>2981277</v>
      </c>
      <c r="H94" s="25"/>
      <c r="I94" s="25">
        <v>948512</v>
      </c>
      <c r="N94" s="42"/>
      <c r="O94" s="42"/>
      <c r="X94" s="45"/>
    </row>
    <row r="95" spans="2:24" ht="20.25" customHeight="1">
      <c r="X95" s="45"/>
    </row>
  </sheetData>
  <mergeCells count="3">
    <mergeCell ref="G6:I6"/>
    <mergeCell ref="G36:I36"/>
    <mergeCell ref="G66:I66"/>
  </mergeCells>
  <phoneticPr fontId="0" type="noConversion"/>
  <pageMargins left="0.70866141732283472" right="0.51181102362204722" top="0.59055118110236227" bottom="0.19685039370078741" header="0.59055118110236227" footer="0.19685039370078741"/>
  <pageSetup paperSize="9" firstPageNumber="9" fitToHeight="3" orientation="portrait" blackAndWhite="1" useFirstPageNumber="1" r:id="rId1"/>
  <headerFooter alignWithMargins="0">
    <oddFooter>&amp;LThe accompanying notes are an integral part of these interim financial statements.
&amp;C&amp;P</oddFooter>
  </headerFooter>
  <rowBreaks count="2" manualBreakCount="2">
    <brk id="30" max="16383" man="1"/>
    <brk id="60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SCG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SS</cp:lastModifiedBy>
  <cp:lastPrinted>2021-05-11T06:46:23Z</cp:lastPrinted>
  <dcterms:created xsi:type="dcterms:W3CDTF">2005-01-07T06:58:28Z</dcterms:created>
  <dcterms:modified xsi:type="dcterms:W3CDTF">2021-05-12T03:05:18Z</dcterms:modified>
</cp:coreProperties>
</file>