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1\"/>
    </mc:Choice>
  </mc:AlternateContent>
  <xr:revisionPtr revIDLastSave="0" documentId="13_ncr:1_{5CB09503-D34B-489A-BDA0-4F0170C928E8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SE-Conso" sheetId="7" r:id="rId3"/>
    <sheet name="SE-Bank" sheetId="6" r:id="rId4"/>
    <sheet name="CF" sheetId="5" r:id="rId5"/>
  </sheets>
  <definedNames>
    <definedName name="_xlnm._FilterDatabase" localSheetId="0" hidden="1">BS!#REF!</definedName>
    <definedName name="_xlnm.Print_Area" localSheetId="0">BS!$A$1:$K$75</definedName>
    <definedName name="_xlnm.Print_Area" localSheetId="4">CF!$A$1:$I$88</definedName>
    <definedName name="_xlnm.Print_Area" localSheetId="1">PL!$A$1:$K$88</definedName>
    <definedName name="_xlnm.Print_Area" localSheetId="2">'SE-Conso'!$A$1:$AD$40</definedName>
    <definedName name="Z_8E543494_CF83_4029_A6EF_3B6D8983F146_.wvu.PrintArea" localSheetId="0" hidden="1">BS!$A$1:$K$65</definedName>
    <definedName name="Z_8E543494_CF83_4029_A6EF_3B6D8983F146_.wvu.PrintArea" localSheetId="1" hidden="1">PL!$A$1:$K$77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6" l="1"/>
  <c r="F16" i="7" l="1"/>
  <c r="X29" i="6" l="1"/>
  <c r="V29" i="6"/>
  <c r="R29" i="6"/>
  <c r="P29" i="6"/>
  <c r="N29" i="6"/>
  <c r="L29" i="6"/>
  <c r="J29" i="6"/>
  <c r="H29" i="6"/>
  <c r="AB33" i="7"/>
  <c r="X33" i="7"/>
  <c r="V33" i="7"/>
  <c r="R33" i="7"/>
  <c r="P33" i="7"/>
  <c r="N33" i="7"/>
  <c r="L33" i="7"/>
  <c r="J33" i="7"/>
  <c r="H33" i="7"/>
  <c r="F33" i="7"/>
  <c r="I74" i="5" l="1"/>
  <c r="G74" i="5"/>
  <c r="E74" i="5"/>
  <c r="C74" i="5"/>
  <c r="G65" i="5"/>
  <c r="C65" i="5"/>
  <c r="I63" i="5"/>
  <c r="I65" i="5" s="1"/>
  <c r="E63" i="5"/>
  <c r="E65" i="5" s="1"/>
  <c r="C54" i="5"/>
  <c r="I53" i="5"/>
  <c r="E53" i="5"/>
  <c r="I51" i="5"/>
  <c r="E51" i="5"/>
  <c r="I38" i="5"/>
  <c r="E38" i="5"/>
  <c r="G31" i="5"/>
  <c r="G54" i="5" s="1"/>
  <c r="G76" i="5" s="1"/>
  <c r="G78" i="5" s="1"/>
  <c r="C31" i="5"/>
  <c r="I22" i="5"/>
  <c r="I31" i="5" s="1"/>
  <c r="I54" i="5" s="1"/>
  <c r="E22" i="5"/>
  <c r="E31" i="5" s="1"/>
  <c r="C76" i="5" l="1"/>
  <c r="C78" i="5" s="1"/>
  <c r="E54" i="5"/>
  <c r="I76" i="5"/>
  <c r="I78" i="5" s="1"/>
  <c r="E76" i="5"/>
  <c r="E78" i="5" s="1"/>
  <c r="L32" i="6"/>
  <c r="X36" i="7"/>
  <c r="L34" i="6"/>
  <c r="X32" i="6"/>
  <c r="E60" i="1" l="1"/>
  <c r="R36" i="7" l="1"/>
  <c r="L38" i="7"/>
  <c r="L36" i="7" l="1"/>
  <c r="T25" i="6" l="1"/>
  <c r="Z25" i="6" s="1"/>
  <c r="T21" i="6" l="1"/>
  <c r="X21" i="6" s="1"/>
  <c r="V20" i="6"/>
  <c r="R20" i="6"/>
  <c r="P20" i="6"/>
  <c r="N20" i="6"/>
  <c r="L20" i="6"/>
  <c r="J20" i="6"/>
  <c r="H20" i="6"/>
  <c r="F20" i="6"/>
  <c r="T19" i="6"/>
  <c r="Z19" i="6" s="1"/>
  <c r="T18" i="6"/>
  <c r="Z18" i="6" s="1"/>
  <c r="X16" i="6"/>
  <c r="V16" i="6"/>
  <c r="R16" i="6"/>
  <c r="P16" i="6"/>
  <c r="N16" i="6"/>
  <c r="L16" i="6"/>
  <c r="J16" i="6"/>
  <c r="H16" i="6"/>
  <c r="F16" i="6"/>
  <c r="T15" i="6"/>
  <c r="Z15" i="6" s="1"/>
  <c r="T14" i="6"/>
  <c r="Z14" i="6" s="1"/>
  <c r="T25" i="7"/>
  <c r="V24" i="7"/>
  <c r="R24" i="7"/>
  <c r="P24" i="7"/>
  <c r="N24" i="7"/>
  <c r="L24" i="7"/>
  <c r="J24" i="7"/>
  <c r="H24" i="7"/>
  <c r="F24" i="7"/>
  <c r="T23" i="7"/>
  <c r="Z23" i="7" s="1"/>
  <c r="AD23" i="7" s="1"/>
  <c r="AB24" i="7"/>
  <c r="X24" i="7"/>
  <c r="T22" i="7"/>
  <c r="AB20" i="7"/>
  <c r="X20" i="7"/>
  <c r="V20" i="7"/>
  <c r="R20" i="7"/>
  <c r="P20" i="7"/>
  <c r="N20" i="7"/>
  <c r="L20" i="7"/>
  <c r="J20" i="7"/>
  <c r="H20" i="7"/>
  <c r="F20" i="7"/>
  <c r="T19" i="7"/>
  <c r="Z19" i="7" s="1"/>
  <c r="AD19" i="7" s="1"/>
  <c r="AB16" i="7"/>
  <c r="X16" i="7"/>
  <c r="V16" i="7"/>
  <c r="R16" i="7"/>
  <c r="P16" i="7"/>
  <c r="N16" i="7"/>
  <c r="L16" i="7"/>
  <c r="J16" i="7"/>
  <c r="H16" i="7"/>
  <c r="T15" i="7"/>
  <c r="Z15" i="7" s="1"/>
  <c r="AD15" i="7" s="1"/>
  <c r="T14" i="7"/>
  <c r="Z14" i="7" s="1"/>
  <c r="AD14" i="7" s="1"/>
  <c r="K60" i="2"/>
  <c r="G60" i="2"/>
  <c r="K42" i="2"/>
  <c r="K27" i="2"/>
  <c r="K14" i="2"/>
  <c r="K11" i="2"/>
  <c r="G42" i="2"/>
  <c r="G27" i="2"/>
  <c r="G14" i="2"/>
  <c r="G11" i="2"/>
  <c r="F26" i="7" l="1"/>
  <c r="N26" i="7"/>
  <c r="H26" i="7"/>
  <c r="J22" i="6"/>
  <c r="G62" i="2"/>
  <c r="K20" i="2"/>
  <c r="V22" i="6"/>
  <c r="H22" i="6"/>
  <c r="F22" i="6"/>
  <c r="N22" i="6"/>
  <c r="P22" i="6"/>
  <c r="V26" i="7"/>
  <c r="R26" i="7"/>
  <c r="K62" i="2"/>
  <c r="R22" i="6"/>
  <c r="L22" i="6"/>
  <c r="T16" i="6"/>
  <c r="Z16" i="6" s="1"/>
  <c r="T20" i="6"/>
  <c r="T20" i="7"/>
  <c r="Z20" i="7" s="1"/>
  <c r="AD20" i="7" s="1"/>
  <c r="T24" i="7"/>
  <c r="Z24" i="7" s="1"/>
  <c r="AD24" i="7" s="1"/>
  <c r="P26" i="7"/>
  <c r="K29" i="2"/>
  <c r="K31" i="2" s="1"/>
  <c r="K67" i="2" s="1"/>
  <c r="G20" i="2"/>
  <c r="AB26" i="7"/>
  <c r="Z21" i="6"/>
  <c r="X20" i="6"/>
  <c r="X22" i="6" s="1"/>
  <c r="Z22" i="7"/>
  <c r="AD22" i="7" s="1"/>
  <c r="J26" i="7"/>
  <c r="L26" i="7"/>
  <c r="T16" i="7"/>
  <c r="Z16" i="7" s="1"/>
  <c r="AD16" i="7" s="1"/>
  <c r="X25" i="7"/>
  <c r="X26" i="7" s="1"/>
  <c r="T22" i="6" l="1"/>
  <c r="K69" i="2"/>
  <c r="K63" i="2"/>
  <c r="G29" i="2"/>
  <c r="G31" i="2" s="1"/>
  <c r="Z20" i="6"/>
  <c r="Z22" i="6" s="1"/>
  <c r="T26" i="7"/>
  <c r="Z25" i="7"/>
  <c r="AD25" i="7" s="1"/>
  <c r="AD26" i="7" s="1"/>
  <c r="Z26" i="7" l="1"/>
  <c r="K72" i="2"/>
  <c r="K74" i="2" s="1"/>
  <c r="G69" i="2"/>
  <c r="G67" i="2" s="1"/>
  <c r="G63" i="2"/>
  <c r="G74" i="2" s="1"/>
  <c r="G72" i="2" s="1"/>
  <c r="K61" i="1"/>
  <c r="K63" i="1" s="1"/>
  <c r="G61" i="1"/>
  <c r="G63" i="1" s="1"/>
  <c r="K39" i="1"/>
  <c r="K22" i="1"/>
  <c r="G39" i="1"/>
  <c r="G22" i="1"/>
  <c r="K64" i="1" l="1"/>
  <c r="G64" i="1"/>
  <c r="I61" i="1"/>
  <c r="E61" i="1"/>
  <c r="I39" i="1"/>
  <c r="E39" i="1"/>
  <c r="I22" i="1"/>
  <c r="E22" i="1"/>
  <c r="E63" i="1" l="1"/>
  <c r="I63" i="1"/>
  <c r="I64" i="1" s="1"/>
  <c r="E64" i="1" l="1"/>
  <c r="T38" i="7"/>
  <c r="X38" i="7" s="1"/>
  <c r="Z38" i="7" s="1"/>
  <c r="AD38" i="7" s="1"/>
  <c r="T36" i="7"/>
  <c r="Z36" i="7" s="1"/>
  <c r="AD36" i="7" s="1"/>
  <c r="T35" i="7"/>
  <c r="T32" i="7"/>
  <c r="AB35" i="7"/>
  <c r="AB37" i="7" s="1"/>
  <c r="AB39" i="7" s="1"/>
  <c r="T28" i="6"/>
  <c r="T31" i="6"/>
  <c r="T32" i="6"/>
  <c r="Z32" i="6" s="1"/>
  <c r="F33" i="6"/>
  <c r="F35" i="6" s="1"/>
  <c r="H33" i="6"/>
  <c r="J33" i="6"/>
  <c r="J35" i="6" s="1"/>
  <c r="L33" i="6"/>
  <c r="N33" i="6"/>
  <c r="P33" i="6"/>
  <c r="R33" i="6"/>
  <c r="V33" i="6"/>
  <c r="V35" i="6" s="1"/>
  <c r="T34" i="6"/>
  <c r="X34" i="6" s="1"/>
  <c r="Z34" i="6" s="1"/>
  <c r="L37" i="7"/>
  <c r="L39" i="7" s="1"/>
  <c r="F37" i="7"/>
  <c r="F39" i="7" s="1"/>
  <c r="H37" i="7"/>
  <c r="H39" i="7" s="1"/>
  <c r="J37" i="7"/>
  <c r="J39" i="7" s="1"/>
  <c r="N37" i="7"/>
  <c r="N39" i="7" s="1"/>
  <c r="P37" i="7"/>
  <c r="P39" i="7" s="1"/>
  <c r="R37" i="7"/>
  <c r="R39" i="7" s="1"/>
  <c r="V37" i="7"/>
  <c r="V39" i="7" s="1"/>
  <c r="E11" i="2"/>
  <c r="I11" i="2"/>
  <c r="E14" i="2"/>
  <c r="I14" i="2"/>
  <c r="E27" i="2"/>
  <c r="I27" i="2"/>
  <c r="E42" i="2"/>
  <c r="I42" i="2"/>
  <c r="E60" i="2"/>
  <c r="I60" i="2"/>
  <c r="Z28" i="6" l="1"/>
  <c r="T29" i="6"/>
  <c r="Z29" i="6" s="1"/>
  <c r="Z32" i="7"/>
  <c r="T33" i="7"/>
  <c r="R35" i="6"/>
  <c r="L35" i="6"/>
  <c r="H35" i="6"/>
  <c r="N35" i="6"/>
  <c r="I62" i="2"/>
  <c r="P35" i="6"/>
  <c r="E62" i="2"/>
  <c r="E20" i="2"/>
  <c r="I20" i="2"/>
  <c r="T33" i="6"/>
  <c r="T37" i="7"/>
  <c r="T39" i="7" l="1"/>
  <c r="AD32" i="7"/>
  <c r="AD33" i="7" s="1"/>
  <c r="Z33" i="7"/>
  <c r="T35" i="6"/>
  <c r="E29" i="2"/>
  <c r="E31" i="2" s="1"/>
  <c r="I29" i="2"/>
  <c r="I31" i="2" s="1"/>
  <c r="I67" i="2" l="1"/>
  <c r="E63" i="2"/>
  <c r="E69" i="2"/>
  <c r="X31" i="6"/>
  <c r="Z31" i="6" s="1"/>
  <c r="I63" i="2"/>
  <c r="E74" i="2" l="1"/>
  <c r="E72" i="2" s="1"/>
  <c r="E67" i="2"/>
  <c r="X35" i="7" s="1"/>
  <c r="I72" i="2"/>
  <c r="I74" i="2" s="1"/>
  <c r="X33" i="6"/>
  <c r="X35" i="6" s="1"/>
  <c r="Z35" i="7" l="1"/>
  <c r="AD35" i="7" s="1"/>
  <c r="X37" i="7"/>
  <c r="X39" i="7" s="1"/>
  <c r="Z33" i="6"/>
  <c r="Z35" i="6" s="1"/>
  <c r="Z37" i="7" l="1"/>
  <c r="Z39" i="7" s="1"/>
  <c r="AD37" i="7" l="1"/>
  <c r="AD39" i="7" s="1"/>
  <c r="I69" i="2"/>
</calcChain>
</file>

<file path=xl/sharedStrings.xml><?xml version="1.0" encoding="utf-8"?>
<sst xmlns="http://schemas.openxmlformats.org/spreadsheetml/2006/main" count="368" uniqueCount="219">
  <si>
    <t>ธนาคารทหารไทย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</si>
  <si>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</si>
  <si>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</si>
  <si>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</si>
  <si>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</si>
  <si>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</si>
  <si>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</si>
  <si>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</si>
  <si>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</si>
  <si>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</si>
  <si>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</si>
  <si>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</si>
  <si>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</si>
  <si>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</si>
  <si>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</si>
  <si>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</si>
  <si>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</si>
  <si>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</si>
  <si>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</si>
  <si>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</si>
  <si>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</si>
  <si>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</si>
  <si>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หนี้สินทางการเงินที่กำหนดให้แสดงด้วยมูลค่ายุติธรรม</t>
  </si>
  <si>
    <t>ประมาณการหนี้สินผลประโยชน์ของพนักงาน</t>
  </si>
  <si>
    <t>ประมาณการหนี้สินอื่น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</si>
  <si>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</si>
  <si>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</si>
  <si>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</si>
  <si>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</si>
  <si>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</si>
  <si>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</si>
  <si>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</si>
  <si>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</si>
  <si>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</si>
  <si>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</si>
  <si>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</si>
  <si>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</si>
  <si>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</si>
  <si>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</si>
  <si>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</si>
  <si>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</si>
  <si>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</si>
  <si>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</si>
  <si>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</si>
  <si>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</si>
  <si>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</si>
  <si>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</si>
  <si>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</si>
  <si>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</si>
  <si>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</si>
  <si>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</si>
  <si>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</si>
  <si>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</si>
  <si>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</si>
  <si>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</si>
  <si>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</si>
  <si>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</si>
  <si>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</si>
  <si>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</si>
  <si>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</si>
  <si>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</si>
  <si>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</si>
  <si>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</si>
  <si>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</si>
  <si>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ผลต่างจากการ</t>
  </si>
  <si>
    <t>ส่วนเกินทุน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</si>
  <si>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</si>
  <si>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</si>
  <si>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</si>
  <si>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</si>
  <si>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จากการตีราคา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</si>
  <si>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</si>
  <si>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</si>
  <si>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</si>
  <si>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</si>
  <si>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</si>
  <si>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</si>
  <si>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</si>
  <si>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สินทรัพย์สุทธิ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</si>
  <si>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</si>
  <si>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</si>
  <si>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</si>
  <si>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</si>
  <si>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</si>
  <si>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</si>
  <si>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</si>
  <si>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โอนไปกำไรสะสม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</si>
  <si>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</si>
  <si>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</si>
  <si>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</si>
  <si>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</si>
  <si>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กำไรจากการจำหน่ายเงินลงทุน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</si>
  <si>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</si>
  <si>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</si>
  <si>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</si>
  <si>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</si>
  <si>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</si>
  <si>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</si>
  <si>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</si>
  <si>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</si>
  <si>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</si>
  <si>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</si>
  <si>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ค่าใช้จ่ายค้างจ่ายอื่น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</si>
  <si>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</si>
  <si>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</si>
  <si>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</si>
  <si>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</si>
  <si>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</si>
  <si>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เงินสดจ่ายดอกเบี้ยตราสารหนี้ที่ออกและเงินกู้ยืมระยะยาว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</si>
  <si>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</si>
  <si>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</si>
  <si>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</si>
  <si>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กำไร (ขาดทุน) เบ็ดเสร็จอื่น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</si>
  <si>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</si>
  <si>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เบ็ดเสร็จสำหรับงวด</t>
  </si>
  <si>
    <t>รวมกำไร (ขาดทุน) เบ็ดเสร็จสำหรับงวด</t>
  </si>
  <si>
    <t>รายได้รอตัดบัญชี</t>
  </si>
  <si>
    <t>งบกำไรขาดทุนและกำไรขาดทุนเบ็ดเสร็จอื่น (ไม่ได้ตรวจสอบ)</t>
  </si>
  <si>
    <t>ประธานเจ้าหน้าที่บริหาร</t>
  </si>
  <si>
    <t>ประธานคณะกรรมการตรวจสอบ</t>
  </si>
  <si>
    <t>งบกระแสเงินสด (ไม่ได้ตรวจสอบ)</t>
  </si>
  <si>
    <t>รายได้จากการดำเนินงานอื่น ๆ</t>
  </si>
  <si>
    <t>ค่าใช้จ่ายจากการดำเนินงานอื่น ๆ</t>
  </si>
  <si>
    <t xml:space="preserve">   อื่น ๆ</t>
  </si>
  <si>
    <t>รวมค่าใช้จ่ายจากการดำเนินงานอื่น ๆ</t>
  </si>
  <si>
    <t>เงินสดสุทธิได้มาจาก (ใช้ไปใน) กิจกรรมดำเนินงาน</t>
  </si>
  <si>
    <t>นายปิติ ตัณฑเกษม</t>
  </si>
  <si>
    <t xml:space="preserve">ขาดทุนจากการด้อยค่า ที่ดิน อาคารและอุปกรณ์ </t>
  </si>
  <si>
    <t>เงินลงทุนในบริษัทย่อยและบริษัทร่วมสุทธิ</t>
  </si>
  <si>
    <t>31 มีนาคม</t>
  </si>
  <si>
    <t>วันที่ 31 มีนาคม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</si>
  <si>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</si>
  <si>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</si>
  <si>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เงินสดจ่ายในการซื้ออาคาร และอุปกรณ์</t>
  </si>
  <si>
    <t>เงินสดรับจากการจำหน่ายอาคาร และอุปกรณ์</t>
  </si>
  <si>
    <t>เงินสด ณ วันที่ 31 มีนาคม</t>
  </si>
  <si>
    <t>ส่วนแบ่งกำไรจากเงินลงทุนตามวิธีส่วนได้เสีย</t>
  </si>
  <si>
    <t>ภาษีเงินได้เกี่ยวกับรายการที่ต้องไม่จัดประเภทรายการใหม่เข้าไปไว้ใน</t>
  </si>
  <si>
    <t>สำหรับงวดสามเดือนสิ้นสุด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</si>
  <si>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</si>
  <si>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</si>
  <si>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เงินสดจ่ายชำระคืนเงินกู้ยืมระยะยาว</t>
  </si>
  <si>
    <t xml:space="preserve">ที่ดิน อาคาร และอุปกรณ์สุทธิ </t>
  </si>
  <si>
    <t>หนี้สินภาษีเงินได้รอการตัดบัญชี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</si>
  <si>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</si>
  <si>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</si>
  <si>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</si>
  <si>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</si>
  <si>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</si>
  <si>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</si>
  <si>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</si>
  <si>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</si>
  <si>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</si>
  <si>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กำไร (ขาดทุน) จากเงินลงทุนในตราสารทุนที่กำหนดให้วัดมูลค่า</t>
  </si>
  <si>
    <t>ส่วนเกิน (ต่ำกว่า)</t>
  </si>
  <si>
    <t>ทุนจากการ</t>
  </si>
  <si>
    <t>เปลี่ยนแปลงมูลค่า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</si>
  <si>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</si>
  <si>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</si>
  <si>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</si>
  <si>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</si>
  <si>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ยอดคงเหลือ ณ วันที่ 1 มกราคม 2563 ปรับปรุงใหม่</t>
  </si>
  <si>
    <t xml:space="preserve">      หุ้นสามัญ 106,223,552,373 หุ้น มูลค่าหุ้นละ 0.95 บาท</t>
  </si>
  <si>
    <t>ทุนสำรองอื่น -</t>
  </si>
  <si>
    <t>การจ่ายโดยใช้</t>
  </si>
  <si>
    <t>หุ้นเป็นเกณฑ์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</si>
  <si>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</si>
  <si>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</si>
  <si>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</si>
  <si>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รวมรายการกับผู้ถือหุ้นที่บันทึกโดยตรงเข้าส่วนของผู้ถือหุ้น</t>
  </si>
  <si>
    <t>ออกหุ้นสามัญ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</si>
  <si>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</si>
  <si>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</si>
  <si>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</si>
  <si>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</si>
  <si>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</si>
  <si>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Proceeds from debt issued and borrowings</t>
  </si>
  <si>
    <t>กำไรสุทธิจากเครื่องมือทางการเงินที่วัดมูลค่า</t>
  </si>
  <si>
    <t>กำไรสุทธิจากเงินลงทุน</t>
  </si>
  <si>
    <t>กำไรต่อหุ้นขั้นพื้นฐาน (บาท)</t>
  </si>
  <si>
    <t>กำไรต่อหุ้นปรับลด (บาท)</t>
  </si>
  <si>
    <t>เงินสดจ่ายในการซื้อเงินลงทุนในบริษัทย่อย</t>
  </si>
  <si>
    <t>เงินสดรับจากการออกจำหน่ายหุ้นกู้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</si>
  <si>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</si>
  <si>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</si>
  <si>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ขาดทุนจากการจำหน่ายสินทรัพย์ไม่มีตัวตน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</si>
  <si>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</si>
  <si>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</si>
  <si>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</si>
  <si>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ตราสารหนี้ที่ออกและเงินกู้ยืม</t>
  </si>
  <si>
    <t>นายไพรสัณฑ์ วงศ์สมิทธิ์</t>
  </si>
  <si>
    <t xml:space="preserve">ขาดทุนจากการด้อยค่าของทรัพย์สินรอการขายและสินทรัพย์อื่น (กลับรายการ) </t>
  </si>
  <si>
    <t>งบแสดงการเปลี่ยนแปลงส่วนของเจ้าของ (ไม่ได้ตรวจสอบ)</t>
  </si>
  <si>
    <t>เงินสดสุทธิได้มาจาก (ใช้ไปใน) กิจกรรมจัดหาเงิน</t>
  </si>
  <si>
    <t>เงินสดจ่ายในการไถ่ถอนหุ้นกู้</t>
  </si>
  <si>
    <t>เงินสดสุทธิใช้ไปในกิจกรรมลงทุน</t>
  </si>
  <si>
    <t>สินทรัพย์อนุพันธ์</t>
  </si>
  <si>
    <t>หนี้สินอนุพันธ์</t>
  </si>
  <si>
    <t xml:space="preserve">       หุ้นสามัญ 96,409,416,880 หุ้น มูลค่าหุ้นละ 0.95 บาท</t>
  </si>
  <si>
    <t>สำหรับงวดสามเดือนสิ้นสุดวันที่ 31 มีนาคม 2564</t>
  </si>
  <si>
    <t>ยอดคงเหลือ ณ วันที่ 31 มีนาคม 2564</t>
  </si>
  <si>
    <t>(ไม่ได้ตรวจสอบ)</t>
  </si>
  <si>
    <t>3, 12</t>
  </si>
  <si>
    <t>3, 7, 8, 12</t>
  </si>
  <si>
    <t>3, 9, 12</t>
  </si>
  <si>
    <t xml:space="preserve">    โครงการผลประโยชน์หลังออกจากงาน</t>
  </si>
  <si>
    <t>กำไร (ขาดทุน) จากการวัดมูลค่าเงินลงทุนในตราสารหนี้</t>
  </si>
  <si>
    <t>กำไรจากการแปลงค่างบการเงินจากการดำเนินงาน
ในต่างประเทศ</t>
  </si>
  <si>
    <t>กำไรจากการประมาณการตามหลักคณิตศาสตร์ประกันภัยสำหรับ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</si>
  <si>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</si>
  <si>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</si>
  <si>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 xml:space="preserve">  ผ่านกำไรหรือขาดทุน</t>
  </si>
  <si>
    <t>ขาดทุนที่ยังไม่เกิดขี้นจากอัตราแลกเปลี่ยน</t>
  </si>
  <si>
    <t>ประมาณการหนี้สิน</t>
  </si>
  <si>
    <t>ขาดทุน (กำไร) จากการจำหน่ายอาคาร และอุปกรณ์</t>
  </si>
  <si>
    <t>ค่าใช้จ่ายโครงการเสนอขายหุ้นสามัญให้พนักงาน</t>
  </si>
  <si>
    <t>ยอดคงเหลือ ณ วันที่ 1 มกราคม 2564</t>
  </si>
  <si>
    <t>3, 5</t>
  </si>
  <si>
    <t>ค่าใช้จ่ายโครงการเสนอขายหุ้นสามัญให้แก่พนักงาน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</si>
</sst>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6"/>
      <color indexed="8"/>
      <name val="CordiaUPC"/>
      <family val="2"/>
    </font>
    <font>
      <i/>
      <sz val="16"/>
      <color indexed="8"/>
      <name val="CordiaUPC"/>
      <family val="2"/>
    </font>
    <font>
      <b/>
      <i/>
      <sz val="16"/>
      <color indexed="8"/>
      <name val="CordiaUPC"/>
      <family val="2"/>
    </font>
    <font>
      <sz val="16"/>
      <color theme="1"/>
      <name val="CordiaUPC"/>
      <family val="2"/>
    </font>
    <font>
      <i/>
      <sz val="16"/>
      <name val="CordiaUPC"/>
      <family val="2"/>
    </font>
    <font>
      <sz val="16"/>
      <color indexed="8"/>
      <name val="CordiaUPC"/>
      <family val="2"/>
    </font>
    <font>
      <b/>
      <sz val="16"/>
      <color theme="1"/>
      <name val="CordiaUPC"/>
      <family val="2"/>
    </font>
    <font>
      <sz val="16"/>
      <color indexed="9"/>
      <name val="CordiaUPC"/>
      <family val="2"/>
    </font>
    <font>
      <b/>
      <i/>
      <sz val="16"/>
      <name val="CordiaUPC"/>
      <family val="2"/>
    </font>
    <font>
      <strike/>
      <sz val="16"/>
      <name val="CordiaUPC"/>
      <family val="2"/>
    </font>
    <font>
      <sz val="16"/>
      <color rgb="FFFF0000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251">
    <xf numFmtId="0" fontId="0" fillId="0" borderId="0" xfId="0"/>
    <xf numFmtId="168" fontId="10" fillId="0" borderId="0" xfId="1" applyNumberFormat="1" applyFont="1" applyFill="1" applyAlignment="1">
      <alignment horizontal="left"/>
    </xf>
    <xf numFmtId="168" fontId="11" fillId="0" borderId="0" xfId="1" applyNumberFormat="1" applyFont="1" applyFill="1"/>
    <xf numFmtId="168" fontId="13" fillId="0" borderId="0" xfId="1" applyNumberFormat="1" applyFont="1" applyFill="1" applyBorder="1" applyAlignment="1"/>
    <xf numFmtId="168" fontId="13" fillId="0" borderId="0" xfId="1" applyNumberFormat="1" applyFont="1" applyFill="1" applyAlignment="1"/>
    <xf numFmtId="168" fontId="11" fillId="0" borderId="1" xfId="1" applyNumberFormat="1" applyFont="1" applyFill="1" applyBorder="1"/>
    <xf numFmtId="168" fontId="13" fillId="0" borderId="1" xfId="1" applyNumberFormat="1" applyFont="1" applyFill="1" applyBorder="1" applyAlignment="1"/>
    <xf numFmtId="168" fontId="8" fillId="0" borderId="5" xfId="1" applyNumberFormat="1" applyFont="1" applyFill="1" applyBorder="1" applyAlignment="1"/>
    <xf numFmtId="168" fontId="12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164" fontId="11" fillId="0" borderId="0" xfId="1" applyNumberFormat="1" applyFont="1" applyFill="1" applyBorder="1" applyAlignment="1"/>
    <xf numFmtId="168" fontId="8" fillId="0" borderId="2" xfId="1" applyNumberFormat="1" applyFont="1" applyFill="1" applyBorder="1" applyAlignment="1"/>
    <xf numFmtId="168" fontId="11" fillId="0" borderId="0" xfId="1" applyNumberFormat="1" applyFont="1" applyFill="1" applyAlignment="1"/>
    <xf numFmtId="168" fontId="13" fillId="0" borderId="5" xfId="1" applyNumberFormat="1" applyFont="1" applyFill="1" applyBorder="1" applyAlignment="1"/>
    <xf numFmtId="168" fontId="11" fillId="0" borderId="0" xfId="1" applyNumberFormat="1" applyFont="1" applyFill="1" applyBorder="1" applyAlignment="1"/>
    <xf numFmtId="164" fontId="11" fillId="0" borderId="1" xfId="1" applyNumberFormat="1" applyFont="1" applyFill="1" applyBorder="1" applyAlignment="1"/>
    <xf numFmtId="168" fontId="8" fillId="0" borderId="3" xfId="1" applyNumberFormat="1" applyFont="1" applyFill="1" applyBorder="1" applyAlignment="1"/>
    <xf numFmtId="0" fontId="7" fillId="0" borderId="0" xfId="14" applyFont="1" applyFill="1" applyAlignment="1">
      <alignment horizontal="left"/>
    </xf>
    <xf numFmtId="0" fontId="14" fillId="0" borderId="0" xfId="14" applyFont="1" applyFill="1" applyAlignment="1">
      <alignment horizontal="center"/>
    </xf>
    <xf numFmtId="0" fontId="13" fillId="0" borderId="0" xfId="14" applyFont="1" applyFill="1" applyAlignment="1"/>
    <xf numFmtId="169" fontId="8" fillId="0" borderId="0" xfId="14" applyNumberFormat="1" applyFont="1" applyFill="1" applyBorder="1" applyAlignment="1"/>
    <xf numFmtId="169" fontId="8" fillId="0" borderId="0" xfId="14" applyNumberFormat="1" applyFont="1" applyFill="1" applyAlignment="1"/>
    <xf numFmtId="169" fontId="13" fillId="0" borderId="0" xfId="14" applyNumberFormat="1" applyFont="1" applyFill="1" applyAlignment="1"/>
    <xf numFmtId="165" fontId="8" fillId="0" borderId="0" xfId="14" applyNumberFormat="1" applyFont="1" applyFill="1" applyBorder="1" applyAlignment="1"/>
    <xf numFmtId="0" fontId="7" fillId="0" borderId="0" xfId="0" quotePrefix="1" applyFont="1" applyFill="1" applyAlignment="1">
      <alignment vertical="top"/>
    </xf>
    <xf numFmtId="0" fontId="8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3" fillId="0" borderId="0" xfId="14" applyFont="1" applyFill="1" applyAlignment="1">
      <alignment horizontal="right"/>
    </xf>
    <xf numFmtId="0" fontId="8" fillId="0" borderId="0" xfId="14" applyFont="1" applyFill="1" applyAlignment="1"/>
    <xf numFmtId="0" fontId="13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8" fillId="0" borderId="0" xfId="0" applyFont="1" applyFill="1" applyAlignment="1">
      <alignment horizontal="left" vertical="top"/>
    </xf>
    <xf numFmtId="168" fontId="8" fillId="0" borderId="1" xfId="14" applyNumberFormat="1" applyFont="1" applyFill="1" applyBorder="1" applyAlignment="1">
      <alignment horizontal="right"/>
    </xf>
    <xf numFmtId="168" fontId="8" fillId="0" borderId="0" xfId="14" applyNumberFormat="1" applyFont="1" applyFill="1" applyBorder="1" applyAlignment="1">
      <alignment horizontal="right"/>
    </xf>
    <xf numFmtId="168" fontId="8" fillId="0" borderId="2" xfId="14" applyNumberFormat="1" applyFont="1" applyFill="1" applyBorder="1" applyAlignment="1">
      <alignment horizontal="right"/>
    </xf>
    <xf numFmtId="168" fontId="13" fillId="0" borderId="0" xfId="14" applyNumberFormat="1" applyFont="1" applyFill="1" applyBorder="1" applyAlignment="1">
      <alignment horizontal="right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168" fontId="13" fillId="0" borderId="0" xfId="14" applyNumberFormat="1" applyFont="1" applyFill="1" applyAlignment="1">
      <alignment horizontal="right"/>
    </xf>
    <xf numFmtId="168" fontId="8" fillId="0" borderId="4" xfId="14" applyNumberFormat="1" applyFont="1" applyFill="1" applyBorder="1" applyAlignment="1">
      <alignment horizontal="right"/>
    </xf>
    <xf numFmtId="168" fontId="8" fillId="0" borderId="0" xfId="14" applyNumberFormat="1" applyFont="1" applyFill="1" applyAlignment="1">
      <alignment horizontal="right"/>
    </xf>
    <xf numFmtId="0" fontId="13" fillId="0" borderId="0" xfId="0" applyFont="1" applyFill="1" applyAlignment="1">
      <alignment vertical="top"/>
    </xf>
    <xf numFmtId="0" fontId="9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168" fontId="8" fillId="0" borderId="3" xfId="14" applyNumberFormat="1" applyFont="1" applyFill="1" applyBorder="1" applyAlignment="1">
      <alignment horizontal="right"/>
    </xf>
    <xf numFmtId="168" fontId="13" fillId="0" borderId="0" xfId="14" applyNumberFormat="1" applyFont="1" applyFill="1" applyBorder="1" applyAlignment="1"/>
    <xf numFmtId="168" fontId="13" fillId="0" borderId="0" xfId="14" applyNumberFormat="1" applyFont="1" applyFill="1" applyAlignment="1"/>
    <xf numFmtId="168" fontId="13" fillId="0" borderId="0" xfId="14" applyNumberFormat="1" applyFont="1" applyFill="1" applyAlignment="1">
      <alignment horizontal="center"/>
    </xf>
    <xf numFmtId="168" fontId="8" fillId="0" borderId="3" xfId="14" applyNumberFormat="1" applyFont="1" applyFill="1" applyBorder="1" applyAlignment="1"/>
    <xf numFmtId="168" fontId="12" fillId="0" borderId="0" xfId="14" applyNumberFormat="1" applyFont="1" applyFill="1" applyBorder="1" applyAlignment="1"/>
    <xf numFmtId="0" fontId="12" fillId="0" borderId="0" xfId="14" applyFont="1" applyFill="1" applyAlignment="1">
      <alignment horizontal="left"/>
    </xf>
    <xf numFmtId="0" fontId="12" fillId="0" borderId="0" xfId="14" applyFont="1" applyFill="1" applyAlignment="1"/>
    <xf numFmtId="0" fontId="16" fillId="0" borderId="0" xfId="14" applyFont="1" applyFill="1" applyAlignment="1">
      <alignment horizontal="center"/>
    </xf>
    <xf numFmtId="0" fontId="13" fillId="0" borderId="0" xfId="14" applyFont="1" applyFill="1" applyAlignment="1">
      <alignment horizontal="left" vertical="center"/>
    </xf>
    <xf numFmtId="170" fontId="8" fillId="0" borderId="5" xfId="1" applyNumberFormat="1" applyFont="1" applyFill="1" applyBorder="1" applyAlignment="1"/>
    <xf numFmtId="170" fontId="13" fillId="0" borderId="0" xfId="14" applyNumberFormat="1" applyFont="1" applyFill="1" applyBorder="1" applyAlignment="1"/>
    <xf numFmtId="168" fontId="13" fillId="0" borderId="0" xfId="7" applyNumberFormat="1" applyFont="1" applyFill="1" applyBorder="1" applyAlignment="1"/>
    <xf numFmtId="38" fontId="11" fillId="0" borderId="0" xfId="0" applyNumberFormat="1" applyFont="1" applyFill="1" applyAlignment="1">
      <alignment horizontal="left" vertical="center"/>
    </xf>
    <xf numFmtId="41" fontId="13" fillId="0" borderId="0" xfId="14" applyNumberFormat="1" applyFont="1" applyFill="1" applyBorder="1" applyAlignment="1"/>
    <xf numFmtId="0" fontId="7" fillId="0" borderId="0" xfId="0" applyFont="1" applyFill="1" applyAlignment="1">
      <alignment horizontal="left"/>
    </xf>
    <xf numFmtId="0" fontId="17" fillId="0" borderId="0" xfId="14" applyFont="1" applyFill="1" applyAlignment="1"/>
    <xf numFmtId="168" fontId="17" fillId="0" borderId="0" xfId="7" applyNumberFormat="1" applyFont="1" applyFill="1" applyBorder="1" applyAlignment="1"/>
    <xf numFmtId="0" fontId="18" fillId="0" borderId="0" xfId="14" applyFont="1" applyFill="1" applyAlignment="1"/>
    <xf numFmtId="0" fontId="13" fillId="0" borderId="0" xfId="14" applyFont="1" applyFill="1" applyAlignment="1">
      <alignment horizontal="center"/>
    </xf>
    <xf numFmtId="0" fontId="9" fillId="0" borderId="0" xfId="0" applyFont="1" applyFill="1" applyAlignment="1"/>
    <xf numFmtId="37" fontId="13" fillId="0" borderId="0" xfId="5" applyNumberFormat="1" applyFont="1" applyFill="1" applyBorder="1" applyAlignment="1">
      <alignment horizontal="right"/>
    </xf>
    <xf numFmtId="37" fontId="13" fillId="0" borderId="0" xfId="14" applyNumberFormat="1" applyFont="1" applyFill="1" applyAlignment="1">
      <alignment horizontal="right"/>
    </xf>
    <xf numFmtId="37" fontId="13" fillId="0" borderId="0" xfId="5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8" fontId="13" fillId="0" borderId="0" xfId="7" applyNumberFormat="1" applyFont="1" applyFill="1" applyAlignment="1"/>
    <xf numFmtId="168" fontId="18" fillId="0" borderId="0" xfId="14" applyNumberFormat="1" applyFont="1" applyFill="1" applyAlignment="1"/>
    <xf numFmtId="0" fontId="19" fillId="0" borderId="0" xfId="14" applyFont="1" applyFill="1" applyAlignment="1"/>
    <xf numFmtId="0" fontId="13" fillId="0" borderId="0" xfId="0" applyFont="1" applyFill="1" applyAlignment="1">
      <alignment horizontal="left"/>
    </xf>
    <xf numFmtId="0" fontId="13" fillId="0" borderId="0" xfId="14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8" fontId="13" fillId="0" borderId="1" xfId="7" applyNumberFormat="1" applyFont="1" applyFill="1" applyBorder="1" applyAlignment="1"/>
    <xf numFmtId="168" fontId="8" fillId="0" borderId="0" xfId="5" applyNumberFormat="1" applyFont="1" applyFill="1" applyAlignment="1">
      <alignment horizontal="right"/>
    </xf>
    <xf numFmtId="168" fontId="13" fillId="0" borderId="0" xfId="5" applyNumberFormat="1" applyFont="1" applyFill="1" applyAlignment="1">
      <alignment horizontal="right"/>
    </xf>
    <xf numFmtId="168" fontId="13" fillId="0" borderId="0" xfId="7" applyNumberFormat="1" applyFont="1" applyFill="1" applyAlignment="1">
      <alignment horizontal="center"/>
    </xf>
    <xf numFmtId="168" fontId="8" fillId="0" borderId="2" xfId="7" applyNumberFormat="1" applyFont="1" applyFill="1" applyBorder="1" applyAlignment="1"/>
    <xf numFmtId="168" fontId="8" fillId="0" borderId="0" xfId="7" applyNumberFormat="1" applyFont="1" applyFill="1" applyAlignment="1"/>
    <xf numFmtId="168" fontId="8" fillId="0" borderId="0" xfId="7" applyNumberFormat="1" applyFont="1" applyFill="1" applyBorder="1" applyAlignment="1"/>
    <xf numFmtId="165" fontId="13" fillId="0" borderId="0" xfId="5" applyNumberFormat="1" applyFont="1" applyFill="1" applyBorder="1" applyAlignment="1">
      <alignment horizontal="right"/>
    </xf>
    <xf numFmtId="165" fontId="13" fillId="0" borderId="0" xfId="14" applyNumberFormat="1" applyFont="1" applyFill="1" applyAlignment="1">
      <alignment horizontal="right"/>
    </xf>
    <xf numFmtId="165" fontId="13" fillId="0" borderId="0" xfId="5" applyNumberFormat="1" applyFont="1" applyFill="1" applyAlignment="1">
      <alignment horizontal="right"/>
    </xf>
    <xf numFmtId="0" fontId="20" fillId="0" borderId="0" xfId="14" applyFont="1" applyFill="1" applyAlignment="1"/>
    <xf numFmtId="164" fontId="13" fillId="0" borderId="0" xfId="7" applyNumberFormat="1" applyFont="1" applyFill="1" applyBorder="1" applyAlignment="1"/>
    <xf numFmtId="0" fontId="13" fillId="0" borderId="0" xfId="0" applyFont="1" applyFill="1" applyAlignment="1">
      <alignment horizontal="left" vertical="center"/>
    </xf>
    <xf numFmtId="168" fontId="8" fillId="0" borderId="0" xfId="1" applyNumberFormat="1" applyFont="1" applyFill="1" applyAlignment="1">
      <alignment horizontal="right"/>
    </xf>
    <xf numFmtId="168" fontId="8" fillId="0" borderId="0" xfId="5" applyNumberFormat="1" applyFont="1" applyFill="1" applyBorder="1" applyAlignment="1">
      <alignment horizontal="right"/>
    </xf>
    <xf numFmtId="0" fontId="13" fillId="0" borderId="0" xfId="0" applyFont="1" applyFill="1" applyAlignment="1"/>
    <xf numFmtId="168" fontId="8" fillId="0" borderId="2" xfId="5" applyNumberFormat="1" applyFont="1" applyFill="1" applyBorder="1" applyAlignment="1">
      <alignment horizontal="right"/>
    </xf>
    <xf numFmtId="168" fontId="13" fillId="0" borderId="2" xfId="5" applyNumberFormat="1" applyFont="1" applyFill="1" applyBorder="1" applyAlignment="1">
      <alignment horizontal="right"/>
    </xf>
    <xf numFmtId="168" fontId="13" fillId="0" borderId="0" xfId="5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68" fontId="8" fillId="0" borderId="3" xfId="7" applyNumberFormat="1" applyFont="1" applyFill="1" applyBorder="1" applyAlignment="1"/>
    <xf numFmtId="0" fontId="26" fillId="0" borderId="0" xfId="14" applyFont="1" applyFill="1" applyBorder="1" applyAlignment="1">
      <alignment horizontal="center"/>
    </xf>
    <xf numFmtId="0" fontId="15" fillId="0" borderId="0" xfId="16" applyFont="1" applyFill="1" applyAlignment="1">
      <alignment horizontal="center" vertical="center"/>
    </xf>
    <xf numFmtId="0" fontId="26" fillId="0" borderId="0" xfId="14" applyFont="1" applyFill="1" applyAlignment="1">
      <alignment horizontal="center"/>
    </xf>
    <xf numFmtId="0" fontId="7" fillId="0" borderId="0" xfId="13" applyFont="1" applyFill="1"/>
    <xf numFmtId="0" fontId="15" fillId="0" borderId="0" xfId="13" applyFont="1" applyFill="1"/>
    <xf numFmtId="0" fontId="15" fillId="0" borderId="0" xfId="14" applyFont="1" applyFill="1"/>
    <xf numFmtId="0" fontId="25" fillId="0" borderId="0" xfId="14" applyFont="1" applyFill="1" applyAlignment="1">
      <alignment horizontal="center"/>
    </xf>
    <xf numFmtId="165" fontId="15" fillId="0" borderId="0" xfId="1" applyFont="1" applyFill="1"/>
    <xf numFmtId="0" fontId="24" fillId="0" borderId="0" xfId="0" applyFont="1" applyFill="1"/>
    <xf numFmtId="168" fontId="15" fillId="0" borderId="0" xfId="14" applyNumberFormat="1" applyFont="1" applyFill="1" applyAlignment="1">
      <alignment horizontal="right"/>
    </xf>
    <xf numFmtId="168" fontId="15" fillId="0" borderId="1" xfId="7" applyNumberFormat="1" applyFont="1" applyFill="1" applyBorder="1" applyAlignment="1">
      <alignment horizontal="center"/>
    </xf>
    <xf numFmtId="168" fontId="15" fillId="0" borderId="0" xfId="7" applyNumberFormat="1" applyFont="1" applyFill="1" applyAlignment="1">
      <alignment horizontal="right"/>
    </xf>
    <xf numFmtId="168" fontId="27" fillId="0" borderId="0" xfId="1" applyNumberFormat="1" applyFont="1" applyFill="1"/>
    <xf numFmtId="168" fontId="7" fillId="0" borderId="0" xfId="14" applyNumberFormat="1" applyFont="1" applyFill="1" applyAlignment="1">
      <alignment horizontal="right"/>
    </xf>
    <xf numFmtId="168" fontId="7" fillId="0" borderId="0" xfId="7" applyNumberFormat="1" applyFont="1" applyFill="1" applyAlignment="1">
      <alignment horizontal="right"/>
    </xf>
    <xf numFmtId="168" fontId="15" fillId="0" borderId="0" xfId="0" applyNumberFormat="1" applyFont="1" applyFill="1"/>
    <xf numFmtId="164" fontId="15" fillId="0" borderId="0" xfId="1" applyNumberFormat="1" applyFont="1" applyFill="1"/>
    <xf numFmtId="164" fontId="15" fillId="0" borderId="0" xfId="0" applyNumberFormat="1" applyFont="1" applyFill="1"/>
    <xf numFmtId="168" fontId="7" fillId="0" borderId="3" xfId="2" applyNumberFormat="1" applyFont="1" applyFill="1" applyBorder="1"/>
    <xf numFmtId="0" fontId="11" fillId="0" borderId="0" xfId="0" quotePrefix="1" applyFont="1" applyFill="1" applyAlignment="1">
      <alignment horizontal="center" vertical="top"/>
    </xf>
    <xf numFmtId="49" fontId="11" fillId="0" borderId="0" xfId="14" quotePrefix="1" applyNumberFormat="1" applyFont="1" applyFill="1" applyAlignment="1">
      <alignment horizontal="center"/>
    </xf>
    <xf numFmtId="0" fontId="11" fillId="0" borderId="0" xfId="14" applyFont="1" applyFill="1"/>
    <xf numFmtId="41" fontId="13" fillId="0" borderId="0" xfId="14" applyNumberFormat="1" applyFont="1" applyFill="1"/>
    <xf numFmtId="0" fontId="21" fillId="0" borderId="0" xfId="14" applyFont="1" applyFill="1" applyAlignment="1">
      <alignment horizontal="left"/>
    </xf>
    <xf numFmtId="0" fontId="23" fillId="0" borderId="0" xfId="14" applyFont="1" applyFill="1" applyAlignment="1">
      <alignment horizontal="center"/>
    </xf>
    <xf numFmtId="0" fontId="15" fillId="0" borderId="0" xfId="14" applyFont="1" applyFill="1" applyAlignment="1">
      <alignment horizontal="right"/>
    </xf>
    <xf numFmtId="0" fontId="7" fillId="0" borderId="0" xfId="13" quotePrefix="1" applyFont="1" applyFill="1"/>
    <xf numFmtId="0" fontId="25" fillId="0" borderId="0" xfId="14" applyFont="1" applyFill="1"/>
    <xf numFmtId="0" fontId="15" fillId="0" borderId="0" xfId="14" applyFont="1" applyFill="1" applyAlignment="1">
      <alignment horizontal="center"/>
    </xf>
    <xf numFmtId="164" fontId="15" fillId="0" borderId="0" xfId="14" applyNumberFormat="1" applyFont="1" applyFill="1"/>
    <xf numFmtId="0" fontId="26" fillId="0" borderId="0" xfId="14" applyFont="1" applyFill="1"/>
    <xf numFmtId="0" fontId="26" fillId="0" borderId="0" xfId="14" applyFont="1" applyFill="1" applyAlignment="1">
      <alignment horizontal="left"/>
    </xf>
    <xf numFmtId="0" fontId="22" fillId="0" borderId="0" xfId="14" applyFont="1" applyFill="1" applyAlignment="1">
      <alignment horizontal="center"/>
    </xf>
    <xf numFmtId="168" fontId="26" fillId="0" borderId="0" xfId="7" applyNumberFormat="1" applyFont="1" applyFill="1" applyAlignment="1">
      <alignment horizontal="center"/>
    </xf>
    <xf numFmtId="167" fontId="26" fillId="0" borderId="0" xfId="14" applyNumberFormat="1" applyFont="1" applyFill="1" applyAlignment="1">
      <alignment horizontal="center"/>
    </xf>
    <xf numFmtId="164" fontId="26" fillId="0" borderId="0" xfId="14" applyNumberFormat="1" applyFont="1" applyFill="1" applyAlignment="1">
      <alignment horizontal="center"/>
    </xf>
    <xf numFmtId="168" fontId="15" fillId="0" borderId="0" xfId="9" applyNumberFormat="1" applyFont="1" applyFill="1" applyAlignment="1">
      <alignment horizontal="center"/>
    </xf>
    <xf numFmtId="0" fontId="24" fillId="0" borderId="0" xfId="13" applyFont="1" applyFill="1" applyAlignment="1">
      <alignment horizontal="center"/>
    </xf>
    <xf numFmtId="168" fontId="24" fillId="0" borderId="0" xfId="9" applyNumberFormat="1" applyFont="1" applyFill="1" applyAlignment="1">
      <alignment horizontal="center"/>
    </xf>
    <xf numFmtId="0" fontId="15" fillId="0" borderId="0" xfId="13" applyFont="1" applyFill="1" applyAlignment="1">
      <alignment horizontal="center"/>
    </xf>
    <xf numFmtId="168" fontId="26" fillId="0" borderId="0" xfId="2" applyNumberFormat="1" applyFont="1" applyFill="1" applyAlignment="1">
      <alignment horizontal="center"/>
    </xf>
    <xf numFmtId="0" fontId="29" fillId="0" borderId="0" xfId="14" applyFont="1" applyFill="1" applyAlignment="1">
      <alignment horizontal="center"/>
    </xf>
    <xf numFmtId="0" fontId="7" fillId="0" borderId="0" xfId="14" applyFont="1" applyFill="1"/>
    <xf numFmtId="168" fontId="22" fillId="0" borderId="0" xfId="7" applyNumberFormat="1" applyFont="1" applyFill="1" applyAlignment="1">
      <alignment horizontal="center"/>
    </xf>
    <xf numFmtId="164" fontId="7" fillId="0" borderId="0" xfId="7" applyNumberFormat="1" applyFont="1" applyFill="1" applyAlignment="1">
      <alignment horizontal="right"/>
    </xf>
    <xf numFmtId="168" fontId="7" fillId="0" borderId="0" xfId="15" applyNumberFormat="1" applyFont="1" applyFill="1" applyAlignment="1">
      <alignment horizontal="right"/>
    </xf>
    <xf numFmtId="164" fontId="7" fillId="0" borderId="0" xfId="1" applyNumberFormat="1" applyFont="1" applyFill="1"/>
    <xf numFmtId="164" fontId="15" fillId="0" borderId="1" xfId="1" applyNumberFormat="1" applyFont="1" applyFill="1" applyBorder="1"/>
    <xf numFmtId="168" fontId="15" fillId="0" borderId="0" xfId="1" applyNumberFormat="1" applyFont="1" applyFill="1"/>
    <xf numFmtId="0" fontId="29" fillId="0" borderId="0" xfId="14" applyFont="1" applyFill="1"/>
    <xf numFmtId="0" fontId="15" fillId="0" borderId="0" xfId="14" applyFont="1" applyFill="1" applyAlignment="1">
      <alignment horizontal="left"/>
    </xf>
    <xf numFmtId="0" fontId="30" fillId="0" borderId="0" xfId="14" applyFont="1" applyFill="1"/>
    <xf numFmtId="168" fontId="15" fillId="0" borderId="1" xfId="1" applyNumberFormat="1" applyFont="1" applyFill="1" applyBorder="1" applyAlignment="1">
      <alignment horizontal="right"/>
    </xf>
    <xf numFmtId="168" fontId="7" fillId="0" borderId="0" xfId="0" applyNumberFormat="1" applyFont="1" applyFill="1"/>
    <xf numFmtId="164" fontId="7" fillId="0" borderId="0" xfId="0" applyNumberFormat="1" applyFont="1" applyFill="1"/>
    <xf numFmtId="0" fontId="27" fillId="0" borderId="0" xfId="13" applyFont="1" applyFill="1"/>
    <xf numFmtId="168" fontId="26" fillId="0" borderId="0" xfId="7" applyNumberFormat="1" applyFont="1" applyFill="1" applyAlignment="1">
      <alignment horizontal="left"/>
    </xf>
    <xf numFmtId="168" fontId="25" fillId="0" borderId="0" xfId="7" applyNumberFormat="1" applyFont="1" applyFill="1" applyAlignment="1">
      <alignment horizontal="center"/>
    </xf>
    <xf numFmtId="168" fontId="15" fillId="0" borderId="0" xfId="7" applyNumberFormat="1" applyFont="1" applyFill="1" applyAlignment="1">
      <alignment horizontal="center"/>
    </xf>
    <xf numFmtId="168" fontId="28" fillId="0" borderId="0" xfId="15" applyNumberFormat="1" applyFont="1" applyFill="1" applyAlignment="1">
      <alignment horizontal="right"/>
    </xf>
    <xf numFmtId="168" fontId="26" fillId="0" borderId="0" xfId="7" applyNumberFormat="1" applyFont="1" applyFill="1" applyAlignment="1">
      <alignment horizontal="right"/>
    </xf>
    <xf numFmtId="168" fontId="15" fillId="0" borderId="0" xfId="7" applyNumberFormat="1" applyFont="1" applyFill="1" applyAlignment="1">
      <alignment horizontal="left"/>
    </xf>
    <xf numFmtId="168" fontId="7" fillId="0" borderId="0" xfId="7" applyNumberFormat="1" applyFont="1" applyFill="1"/>
    <xf numFmtId="164" fontId="7" fillId="0" borderId="0" xfId="7" applyNumberFormat="1" applyFont="1" applyFill="1"/>
    <xf numFmtId="168" fontId="15" fillId="0" borderId="0" xfId="2" applyNumberFormat="1" applyFont="1" applyFill="1" applyAlignment="1">
      <alignment horizontal="center"/>
    </xf>
    <xf numFmtId="168" fontId="15" fillId="0" borderId="0" xfId="1" applyNumberFormat="1" applyFont="1" applyFill="1" applyAlignment="1">
      <alignment horizontal="center"/>
    </xf>
    <xf numFmtId="168" fontId="15" fillId="0" borderId="1" xfId="14" applyNumberFormat="1" applyFont="1" applyFill="1" applyBorder="1" applyAlignment="1">
      <alignment horizontal="right"/>
    </xf>
    <xf numFmtId="168" fontId="15" fillId="0" borderId="1" xfId="2" applyNumberFormat="1" applyFont="1" applyFill="1" applyBorder="1" applyAlignment="1">
      <alignment horizontal="center"/>
    </xf>
    <xf numFmtId="164" fontId="27" fillId="0" borderId="0" xfId="1" applyNumberFormat="1" applyFont="1" applyFill="1"/>
    <xf numFmtId="168" fontId="7" fillId="0" borderId="0" xfId="7" applyNumberFormat="1" applyFont="1" applyFill="1" applyAlignment="1">
      <alignment horizontal="center"/>
    </xf>
    <xf numFmtId="168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49" fontId="21" fillId="0" borderId="0" xfId="12" quotePrefix="1" applyNumberFormat="1" applyFont="1" applyFill="1" applyAlignment="1">
      <alignment horizontal="left" vertical="center"/>
    </xf>
    <xf numFmtId="164" fontId="7" fillId="0" borderId="3" xfId="7" applyNumberFormat="1" applyFont="1" applyFill="1" applyBorder="1" applyAlignment="1">
      <alignment horizontal="right"/>
    </xf>
    <xf numFmtId="43" fontId="21" fillId="0" borderId="0" xfId="14" applyNumberFormat="1" applyFont="1" applyFill="1" applyAlignment="1">
      <alignment horizontal="left"/>
    </xf>
    <xf numFmtId="0" fontId="25" fillId="0" borderId="0" xfId="0" applyFont="1" applyFill="1" applyAlignment="1">
      <alignment horizontal="center" vertical="top"/>
    </xf>
    <xf numFmtId="49" fontId="21" fillId="0" borderId="0" xfId="12" applyNumberFormat="1" applyFont="1" applyFill="1" applyAlignment="1">
      <alignment horizontal="left" vertical="center"/>
    </xf>
    <xf numFmtId="168" fontId="15" fillId="0" borderId="0" xfId="14" applyNumberFormat="1" applyFont="1" applyFill="1"/>
    <xf numFmtId="164" fontId="15" fillId="0" borderId="1" xfId="7" applyNumberFormat="1" applyFont="1" applyFill="1" applyBorder="1" applyAlignment="1">
      <alignment horizontal="right"/>
    </xf>
    <xf numFmtId="164" fontId="7" fillId="0" borderId="0" xfId="15" applyNumberFormat="1" applyFont="1" applyFill="1" applyAlignment="1">
      <alignment horizontal="right"/>
    </xf>
    <xf numFmtId="168" fontId="24" fillId="0" borderId="0" xfId="0" applyNumberFormat="1" applyFont="1" applyFill="1"/>
    <xf numFmtId="0" fontId="31" fillId="0" borderId="0" xfId="14" applyFont="1" applyFill="1" applyAlignment="1">
      <alignment horizontal="left"/>
    </xf>
    <xf numFmtId="0" fontId="31" fillId="0" borderId="0" xfId="14" applyFont="1" applyFill="1"/>
    <xf numFmtId="168" fontId="15" fillId="0" borderId="1" xfId="1" applyNumberFormat="1" applyFont="1" applyFill="1" applyBorder="1"/>
    <xf numFmtId="164" fontId="27" fillId="0" borderId="2" xfId="1" applyNumberFormat="1" applyFont="1" applyFill="1" applyBorder="1"/>
    <xf numFmtId="168" fontId="7" fillId="0" borderId="2" xfId="7" applyNumberFormat="1" applyFont="1" applyFill="1" applyBorder="1" applyAlignment="1">
      <alignment horizontal="right"/>
    </xf>
    <xf numFmtId="164" fontId="7" fillId="0" borderId="2" xfId="7" applyNumberFormat="1" applyFont="1" applyFill="1" applyBorder="1" applyAlignment="1">
      <alignment horizontal="right"/>
    </xf>
    <xf numFmtId="43" fontId="15" fillId="0" borderId="0" xfId="1" applyNumberFormat="1" applyFont="1" applyFill="1" applyAlignment="1">
      <alignment horizontal="left"/>
    </xf>
    <xf numFmtId="164" fontId="15" fillId="0" borderId="0" xfId="7" applyNumberFormat="1" applyFont="1" applyFill="1" applyAlignment="1">
      <alignment horizontal="right"/>
    </xf>
    <xf numFmtId="0" fontId="24" fillId="0" borderId="0" xfId="13" applyFont="1" applyFill="1"/>
    <xf numFmtId="168" fontId="7" fillId="0" borderId="0" xfId="14" applyNumberFormat="1" applyFont="1" applyFill="1"/>
    <xf numFmtId="168" fontId="13" fillId="0" borderId="1" xfId="14" applyNumberFormat="1" applyFont="1" applyFill="1" applyBorder="1" applyAlignment="1">
      <alignment horizontal="right"/>
    </xf>
    <xf numFmtId="164" fontId="11" fillId="0" borderId="0" xfId="5" applyNumberFormat="1" applyFont="1" applyFill="1"/>
    <xf numFmtId="168" fontId="13" fillId="0" borderId="0" xfId="14" applyNumberFormat="1" applyFont="1" applyFill="1"/>
    <xf numFmtId="0" fontId="13" fillId="0" borderId="0" xfId="14" applyFont="1" applyFill="1"/>
    <xf numFmtId="0" fontId="10" fillId="0" borderId="0" xfId="14" applyFont="1" applyFill="1" applyAlignment="1">
      <alignment horizontal="left"/>
    </xf>
    <xf numFmtId="0" fontId="8" fillId="0" borderId="0" xfId="14" quotePrefix="1" applyFont="1" applyFill="1" applyAlignment="1">
      <alignment horizontal="right"/>
    </xf>
    <xf numFmtId="0" fontId="12" fillId="0" borderId="0" xfId="14" quotePrefix="1" applyFont="1" applyFill="1"/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49" fontId="11" fillId="0" borderId="0" xfId="14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0" fontId="13" fillId="0" borderId="0" xfId="14" applyFont="1" applyFill="1" applyAlignment="1">
      <alignment horizontal="centerContinuous"/>
    </xf>
    <xf numFmtId="166" fontId="13" fillId="0" borderId="0" xfId="14" quotePrefix="1" applyNumberFormat="1" applyFont="1" applyFill="1" applyAlignment="1">
      <alignment horizontal="center"/>
    </xf>
    <xf numFmtId="167" fontId="13" fillId="0" borderId="0" xfId="14" applyNumberFormat="1" applyFont="1" applyFill="1" applyAlignment="1">
      <alignment horizontal="centerContinuous"/>
    </xf>
    <xf numFmtId="0" fontId="8" fillId="0" borderId="0" xfId="14" applyFont="1" applyFill="1"/>
    <xf numFmtId="168" fontId="8" fillId="0" borderId="0" xfId="14" applyNumberFormat="1" applyFont="1" applyFill="1"/>
    <xf numFmtId="0" fontId="11" fillId="0" borderId="0" xfId="0" quotePrefix="1" applyFont="1" applyFill="1" applyAlignment="1">
      <alignment horizontal="left" vertical="top"/>
    </xf>
    <xf numFmtId="0" fontId="10" fillId="0" borderId="0" xfId="14" applyFont="1" applyFill="1"/>
    <xf numFmtId="0" fontId="11" fillId="0" borderId="0" xfId="0" quotePrefix="1" applyFont="1" applyFill="1" applyAlignment="1">
      <alignment horizontal="left"/>
    </xf>
    <xf numFmtId="168" fontId="13" fillId="0" borderId="0" xfId="1" applyNumberFormat="1" applyFont="1" applyFill="1"/>
    <xf numFmtId="0" fontId="11" fillId="0" borderId="0" xfId="0" applyFont="1" applyFill="1"/>
    <xf numFmtId="0" fontId="13" fillId="0" borderId="0" xfId="11" applyFont="1" applyFill="1"/>
    <xf numFmtId="0" fontId="8" fillId="0" borderId="0" xfId="0" applyFont="1" applyFill="1"/>
    <xf numFmtId="0" fontId="14" fillId="0" borderId="0" xfId="0" applyFont="1" applyFill="1" applyAlignment="1">
      <alignment horizontal="left" vertical="top"/>
    </xf>
    <xf numFmtId="168" fontId="11" fillId="0" borderId="0" xfId="14" applyNumberFormat="1" applyFont="1" applyFill="1"/>
    <xf numFmtId="168" fontId="12" fillId="0" borderId="0" xfId="14" applyNumberFormat="1" applyFont="1" applyFill="1"/>
    <xf numFmtId="0" fontId="9" fillId="0" borderId="0" xfId="0" applyFont="1" applyFill="1"/>
    <xf numFmtId="0" fontId="11" fillId="0" borderId="0" xfId="14" applyFont="1" applyFill="1" applyAlignment="1">
      <alignment horizontal="left"/>
    </xf>
    <xf numFmtId="0" fontId="11" fillId="0" borderId="0" xfId="11" applyFont="1" applyFill="1" applyAlignment="1">
      <alignment horizontal="left"/>
    </xf>
    <xf numFmtId="164" fontId="13" fillId="0" borderId="0" xfId="14" applyNumberFormat="1" applyFont="1" applyFill="1"/>
    <xf numFmtId="41" fontId="13" fillId="0" borderId="0" xfId="14" applyNumberFormat="1" applyFont="1" applyFill="1" applyAlignment="1">
      <alignment horizontal="center"/>
    </xf>
    <xf numFmtId="41" fontId="11" fillId="0" borderId="0" xfId="14" applyNumberFormat="1" applyFont="1" applyFill="1"/>
    <xf numFmtId="38" fontId="13" fillId="0" borderId="0" xfId="0" applyNumberFormat="1" applyFont="1" applyFill="1" applyAlignment="1">
      <alignment horizontal="left" vertical="center"/>
    </xf>
    <xf numFmtId="41" fontId="13" fillId="0" borderId="1" xfId="14" applyNumberFormat="1" applyFont="1" applyFill="1" applyBorder="1"/>
    <xf numFmtId="41" fontId="11" fillId="0" borderId="1" xfId="14" applyNumberFormat="1" applyFont="1" applyFill="1" applyBorder="1"/>
    <xf numFmtId="0" fontId="8" fillId="0" borderId="0" xfId="14" applyFont="1" applyFill="1" applyAlignment="1">
      <alignment horizontal="center"/>
    </xf>
    <xf numFmtId="170" fontId="13" fillId="0" borderId="0" xfId="1" applyNumberFormat="1" applyFont="1" applyFill="1" applyBorder="1" applyAlignment="1"/>
    <xf numFmtId="164" fontId="7" fillId="0" borderId="2" xfId="1" applyNumberFormat="1" applyFont="1" applyFill="1" applyBorder="1"/>
    <xf numFmtId="168" fontId="7" fillId="0" borderId="2" xfId="1" applyNumberFormat="1" applyFont="1" applyFill="1" applyBorder="1"/>
    <xf numFmtId="164" fontId="7" fillId="0" borderId="1" xfId="1" applyNumberFormat="1" applyFont="1" applyFill="1" applyBorder="1"/>
    <xf numFmtId="168" fontId="7" fillId="0" borderId="1" xfId="1" applyNumberFormat="1" applyFont="1" applyFill="1" applyBorder="1"/>
    <xf numFmtId="41" fontId="11" fillId="0" borderId="0" xfId="14" applyNumberFormat="1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0" fontId="8" fillId="0" borderId="0" xfId="14" applyFont="1" applyFill="1" applyAlignment="1">
      <alignment horizontal="center"/>
    </xf>
    <xf numFmtId="166" fontId="14" fillId="0" borderId="0" xfId="14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13" fillId="0" borderId="0" xfId="14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4" fillId="0" borderId="0" xfId="14" applyFont="1" applyFill="1" applyBorder="1" applyAlignment="1">
      <alignment horizontal="center"/>
    </xf>
    <xf numFmtId="168" fontId="22" fillId="0" borderId="0" xfId="14" applyNumberFormat="1" applyFont="1" applyFill="1" applyAlignment="1">
      <alignment horizontal="center"/>
    </xf>
    <xf numFmtId="0" fontId="7" fillId="0" borderId="0" xfId="14" applyFont="1" applyFill="1" applyAlignment="1">
      <alignment horizontal="center"/>
    </xf>
    <xf numFmtId="0" fontId="15" fillId="0" borderId="1" xfId="14" applyFont="1" applyFill="1" applyBorder="1" applyAlignment="1">
      <alignment horizontal="center"/>
    </xf>
    <xf numFmtId="168" fontId="22" fillId="0" borderId="0" xfId="2" applyNumberFormat="1" applyFont="1" applyFill="1" applyAlignment="1">
      <alignment horizontal="center"/>
    </xf>
    <xf numFmtId="166" fontId="14" fillId="0" borderId="0" xfId="14" applyNumberFormat="1" applyFont="1" applyFill="1" applyBorder="1" applyAlignment="1">
      <alignment horizontal="center"/>
    </xf>
    <xf numFmtId="166" fontId="14" fillId="0" borderId="0" xfId="14" quotePrefix="1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center" wrapText="1"/>
    </xf>
    <xf numFmtId="168" fontId="20" fillId="0" borderId="0" xfId="1" applyNumberFormat="1" applyFont="1" applyFill="1" applyAlignment="1"/>
    <xf numFmtId="168" fontId="20" fillId="0" borderId="0" xfId="14" applyNumberFormat="1" applyFont="1" applyFill="1" applyAlignment="1"/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167</xdr:row>
      <xdr:rowOff>0</xdr:rowOff>
    </xdr:from>
    <xdr:to>
      <xdr:col>1</xdr:col>
      <xdr:colOff>2898107</xdr:colOff>
      <xdr:row>167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82</xdr:row>
      <xdr:rowOff>269875</xdr:rowOff>
    </xdr:from>
    <xdr:to>
      <xdr:col>1</xdr:col>
      <xdr:colOff>2533784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307439" y="22924135"/>
          <a:ext cx="20257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83</xdr:row>
      <xdr:rowOff>9525</xdr:rowOff>
    </xdr:from>
    <xdr:to>
      <xdr:col>10</xdr:col>
      <xdr:colOff>22372</xdr:colOff>
      <xdr:row>83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view="pageBreakPreview" zoomScale="85" zoomScaleNormal="70" zoomScaleSheetLayoutView="85" workbookViewId="0">
      <selection activeCell="G7" sqref="G7"/>
    </sheetView>
  </sheetViews>
  <sheetFormatPr defaultColWidth="9.140625" defaultRowHeight="19.5" customHeight="1" x14ac:dyDescent="0.55000000000000004"/>
  <cols>
    <col min="1" max="1" width="17.140625" style="194" customWidth="1"/>
    <col min="2" max="2" width="30.85546875" style="194" customWidth="1"/>
    <col min="3" max="3" width="12.5703125" style="19" customWidth="1"/>
    <col min="4" max="4" width="1" style="194" customWidth="1"/>
    <col min="5" max="5" width="19" style="13" bestFit="1" customWidth="1"/>
    <col min="6" max="6" width="1" style="121" customWidth="1"/>
    <col min="7" max="7" width="15" style="121" bestFit="1" customWidth="1"/>
    <col min="8" max="8" width="1" style="121" customWidth="1"/>
    <col min="9" max="9" width="15" style="13" bestFit="1" customWidth="1"/>
    <col min="10" max="10" width="1" style="194" customWidth="1"/>
    <col min="11" max="11" width="15" style="194" bestFit="1" customWidth="1"/>
    <col min="12" max="12" width="9.140625" style="121"/>
    <col min="13" max="13" width="16.85546875" style="194" bestFit="1" customWidth="1"/>
    <col min="14" max="15" width="15.140625" style="194" bestFit="1" customWidth="1"/>
    <col min="16" max="16384" width="9.140625" style="194"/>
  </cols>
  <sheetData>
    <row r="1" spans="1:13" ht="19.5" customHeight="1" x14ac:dyDescent="0.55000000000000004">
      <c r="A1" s="47" t="s">
        <v>0</v>
      </c>
      <c r="B1" s="26"/>
      <c r="C1" s="27"/>
      <c r="D1" s="26"/>
      <c r="E1" s="1"/>
      <c r="F1" s="195"/>
      <c r="G1" s="195"/>
      <c r="I1" s="1"/>
      <c r="J1" s="26"/>
      <c r="K1" s="196"/>
      <c r="L1" s="197"/>
    </row>
    <row r="2" spans="1:13" ht="23.25" x14ac:dyDescent="0.55000000000000004">
      <c r="A2" s="47" t="s">
        <v>1</v>
      </c>
      <c r="B2" s="26"/>
      <c r="C2" s="27"/>
      <c r="D2" s="26"/>
      <c r="E2" s="1"/>
      <c r="F2" s="195"/>
      <c r="G2" s="195"/>
      <c r="I2" s="1"/>
      <c r="J2" s="26"/>
      <c r="K2" s="26"/>
    </row>
    <row r="3" spans="1:13" ht="19.5" customHeight="1" x14ac:dyDescent="0.55000000000000004">
      <c r="A3" s="26"/>
      <c r="B3" s="26"/>
      <c r="C3" s="27"/>
      <c r="D3" s="26"/>
      <c r="E3" s="1"/>
      <c r="F3" s="195"/>
      <c r="G3" s="195"/>
      <c r="I3" s="1"/>
      <c r="J3" s="26"/>
      <c r="K3" s="26"/>
    </row>
    <row r="4" spans="1:13" s="26" customFormat="1" ht="19.5" customHeight="1" x14ac:dyDescent="0.45">
      <c r="C4" s="45"/>
      <c r="E4" s="233" t="s">
        <v>2</v>
      </c>
      <c r="F4" s="233"/>
      <c r="G4" s="233"/>
      <c r="H4" s="233"/>
      <c r="I4" s="234" t="s">
        <v>3</v>
      </c>
      <c r="J4" s="234"/>
      <c r="K4" s="234"/>
      <c r="L4" s="195"/>
    </row>
    <row r="5" spans="1:13" ht="19.5" customHeight="1" x14ac:dyDescent="0.55000000000000004">
      <c r="E5" s="198" t="s">
        <v>129</v>
      </c>
      <c r="F5" s="199"/>
      <c r="G5" s="198" t="s">
        <v>4</v>
      </c>
      <c r="H5" s="200"/>
      <c r="I5" s="198" t="s">
        <v>129</v>
      </c>
      <c r="J5" s="199"/>
      <c r="K5" s="198" t="s">
        <v>4</v>
      </c>
      <c r="M5" s="26"/>
    </row>
    <row r="6" spans="1:13" ht="19.5" customHeight="1" x14ac:dyDescent="0.55000000000000004">
      <c r="A6" s="34" t="s">
        <v>5</v>
      </c>
      <c r="C6" s="201" t="s">
        <v>6</v>
      </c>
      <c r="E6" s="119">
        <v>2564</v>
      </c>
      <c r="F6" s="120"/>
      <c r="G6" s="119">
        <v>2563</v>
      </c>
      <c r="I6" s="119">
        <v>2564</v>
      </c>
      <c r="J6" s="120"/>
      <c r="K6" s="119">
        <v>2563</v>
      </c>
    </row>
    <row r="7" spans="1:13" ht="19.5" customHeight="1" x14ac:dyDescent="0.55000000000000004">
      <c r="A7" s="34"/>
      <c r="C7" s="201"/>
      <c r="E7" s="119" t="s">
        <v>201</v>
      </c>
      <c r="F7" s="120"/>
      <c r="G7" s="119"/>
      <c r="I7" s="119" t="s">
        <v>201</v>
      </c>
      <c r="J7" s="120"/>
      <c r="K7" s="119"/>
    </row>
    <row r="8" spans="1:13" ht="19.5" customHeight="1" x14ac:dyDescent="0.55000000000000004">
      <c r="A8" s="202"/>
      <c r="B8" s="202"/>
      <c r="C8" s="203"/>
      <c r="D8" s="204"/>
      <c r="E8" s="235" t="s">
        <v>7</v>
      </c>
      <c r="F8" s="235"/>
      <c r="G8" s="235"/>
      <c r="H8" s="235"/>
      <c r="I8" s="235"/>
      <c r="J8" s="235"/>
      <c r="K8" s="235"/>
    </row>
    <row r="9" spans="1:13" ht="22.5" customHeight="1" x14ac:dyDescent="0.55000000000000004">
      <c r="A9" s="199" t="s">
        <v>8</v>
      </c>
      <c r="B9" s="205"/>
      <c r="D9" s="205"/>
      <c r="E9" s="2">
        <v>18219932</v>
      </c>
      <c r="F9" s="193"/>
      <c r="G9" s="2">
        <v>21942541</v>
      </c>
      <c r="H9" s="193"/>
      <c r="I9" s="2">
        <v>12503118</v>
      </c>
      <c r="J9" s="193"/>
      <c r="K9" s="2">
        <v>12836147</v>
      </c>
    </row>
    <row r="10" spans="1:13" ht="22.5" customHeight="1" x14ac:dyDescent="0.55000000000000004">
      <c r="A10" s="199" t="s">
        <v>9</v>
      </c>
      <c r="B10" s="205"/>
      <c r="C10" s="19">
        <v>12</v>
      </c>
      <c r="D10" s="205"/>
      <c r="E10" s="2">
        <v>213645618</v>
      </c>
      <c r="F10" s="193"/>
      <c r="G10" s="2">
        <v>211185009</v>
      </c>
      <c r="H10" s="193"/>
      <c r="I10" s="2">
        <v>234312689</v>
      </c>
      <c r="J10" s="193"/>
      <c r="K10" s="2">
        <v>221262755</v>
      </c>
    </row>
    <row r="11" spans="1:13" ht="22.5" customHeight="1" x14ac:dyDescent="0.55000000000000004">
      <c r="A11" s="199" t="s">
        <v>146</v>
      </c>
      <c r="B11" s="205"/>
      <c r="D11" s="205"/>
      <c r="E11" s="2"/>
      <c r="F11" s="193"/>
      <c r="G11" s="2"/>
      <c r="H11" s="193"/>
      <c r="I11" s="2"/>
      <c r="J11" s="193"/>
      <c r="K11" s="2"/>
    </row>
    <row r="12" spans="1:13" ht="22.5" customHeight="1" x14ac:dyDescent="0.55000000000000004">
      <c r="A12" s="199" t="s">
        <v>147</v>
      </c>
      <c r="B12" s="205"/>
      <c r="C12" s="19">
        <v>3</v>
      </c>
      <c r="D12" s="205"/>
      <c r="E12" s="2">
        <v>4572191</v>
      </c>
      <c r="F12" s="193"/>
      <c r="G12" s="2">
        <v>3787884</v>
      </c>
      <c r="H12" s="193"/>
      <c r="I12" s="2">
        <v>2820051</v>
      </c>
      <c r="J12" s="193"/>
      <c r="K12" s="2">
        <v>1125593</v>
      </c>
    </row>
    <row r="13" spans="1:13" ht="22.5" customHeight="1" x14ac:dyDescent="0.55000000000000004">
      <c r="A13" s="72" t="s">
        <v>196</v>
      </c>
      <c r="B13" s="205"/>
      <c r="C13" s="19" t="s">
        <v>202</v>
      </c>
      <c r="D13" s="205"/>
      <c r="E13" s="2">
        <v>10299663</v>
      </c>
      <c r="F13" s="206"/>
      <c r="G13" s="2">
        <v>11959166</v>
      </c>
      <c r="H13" s="193"/>
      <c r="I13" s="2">
        <v>9387553</v>
      </c>
      <c r="J13" s="193"/>
      <c r="K13" s="2">
        <v>10012947</v>
      </c>
    </row>
    <row r="14" spans="1:13" ht="22.5" customHeight="1" x14ac:dyDescent="0.55000000000000004">
      <c r="A14" s="72" t="s">
        <v>10</v>
      </c>
      <c r="B14" s="205"/>
      <c r="C14" s="19" t="s">
        <v>217</v>
      </c>
      <c r="D14" s="205"/>
      <c r="E14" s="2">
        <v>141194354</v>
      </c>
      <c r="F14" s="206"/>
      <c r="G14" s="2">
        <v>134350737</v>
      </c>
      <c r="H14" s="193"/>
      <c r="I14" s="2">
        <v>83853500</v>
      </c>
      <c r="J14" s="193"/>
      <c r="K14" s="2">
        <v>73322721</v>
      </c>
    </row>
    <row r="15" spans="1:13" ht="22.5" customHeight="1" x14ac:dyDescent="0.55000000000000004">
      <c r="A15" s="72" t="s">
        <v>128</v>
      </c>
      <c r="B15" s="205"/>
      <c r="C15" s="19">
        <v>6</v>
      </c>
      <c r="D15" s="205"/>
      <c r="E15" s="2">
        <v>8691804</v>
      </c>
      <c r="F15" s="206"/>
      <c r="G15" s="2">
        <v>8599132</v>
      </c>
      <c r="H15" s="193"/>
      <c r="I15" s="2">
        <v>158851759</v>
      </c>
      <c r="J15" s="193"/>
      <c r="K15" s="2">
        <v>158851759</v>
      </c>
    </row>
    <row r="16" spans="1:13" ht="22.5" customHeight="1" x14ac:dyDescent="0.55000000000000004">
      <c r="A16" s="31" t="s">
        <v>11</v>
      </c>
      <c r="C16" s="19" t="s">
        <v>203</v>
      </c>
      <c r="E16" s="2">
        <v>1333555274</v>
      </c>
      <c r="F16" s="193"/>
      <c r="G16" s="2">
        <v>1348480119</v>
      </c>
      <c r="H16" s="193"/>
      <c r="I16" s="2">
        <v>696520224</v>
      </c>
      <c r="J16" s="193"/>
      <c r="K16" s="2">
        <v>693774871</v>
      </c>
    </row>
    <row r="17" spans="1:15" s="205" customFormat="1" ht="22.5" customHeight="1" x14ac:dyDescent="0.55000000000000004">
      <c r="A17" s="207" t="s">
        <v>12</v>
      </c>
      <c r="C17" s="19"/>
      <c r="E17" s="2">
        <v>6118993</v>
      </c>
      <c r="F17" s="193"/>
      <c r="G17" s="2">
        <v>6037212</v>
      </c>
      <c r="H17" s="193"/>
      <c r="I17" s="2">
        <v>3215126</v>
      </c>
      <c r="J17" s="193"/>
      <c r="K17" s="2">
        <v>3150007</v>
      </c>
      <c r="L17" s="208"/>
    </row>
    <row r="18" spans="1:15" ht="22.5" customHeight="1" x14ac:dyDescent="0.55000000000000004">
      <c r="A18" s="207" t="s">
        <v>142</v>
      </c>
      <c r="B18" s="205"/>
      <c r="D18" s="205"/>
      <c r="E18" s="2">
        <v>23026294</v>
      </c>
      <c r="F18" s="193"/>
      <c r="G18" s="2">
        <v>24038714</v>
      </c>
      <c r="H18" s="193"/>
      <c r="I18" s="2">
        <v>13403807</v>
      </c>
      <c r="J18" s="193"/>
      <c r="K18" s="2">
        <v>13755268</v>
      </c>
    </row>
    <row r="19" spans="1:15" ht="22.5" customHeight="1" x14ac:dyDescent="0.55000000000000004">
      <c r="A19" s="40" t="s">
        <v>13</v>
      </c>
      <c r="B19" s="205"/>
      <c r="D19" s="205"/>
      <c r="E19" s="2">
        <v>22529506</v>
      </c>
      <c r="F19" s="193"/>
      <c r="G19" s="2">
        <v>22546343</v>
      </c>
      <c r="H19" s="206"/>
      <c r="I19" s="2">
        <v>3993753</v>
      </c>
      <c r="J19" s="206"/>
      <c r="K19" s="2">
        <v>3723844</v>
      </c>
    </row>
    <row r="20" spans="1:15" ht="22.5" customHeight="1" x14ac:dyDescent="0.55000000000000004">
      <c r="A20" s="40" t="s">
        <v>14</v>
      </c>
      <c r="B20" s="205"/>
      <c r="C20" s="19">
        <v>15.1</v>
      </c>
      <c r="D20" s="205"/>
      <c r="E20" s="2">
        <v>1969231</v>
      </c>
      <c r="F20" s="193"/>
      <c r="G20" s="2">
        <v>1980185</v>
      </c>
      <c r="H20" s="193"/>
      <c r="I20" s="2">
        <v>2714526</v>
      </c>
      <c r="J20" s="193"/>
      <c r="K20" s="2">
        <v>2818086</v>
      </c>
    </row>
    <row r="21" spans="1:15" ht="22.5" customHeight="1" x14ac:dyDescent="0.55000000000000004">
      <c r="A21" s="40" t="s">
        <v>15</v>
      </c>
      <c r="B21" s="205"/>
      <c r="C21" s="19">
        <v>12</v>
      </c>
      <c r="D21" s="205"/>
      <c r="E21" s="5">
        <v>10650160</v>
      </c>
      <c r="F21" s="193"/>
      <c r="G21" s="5">
        <v>13424788</v>
      </c>
      <c r="H21" s="193"/>
      <c r="I21" s="5">
        <v>8629967</v>
      </c>
      <c r="J21" s="193"/>
      <c r="K21" s="5">
        <v>10770463</v>
      </c>
    </row>
    <row r="22" spans="1:15" ht="22.5" customHeight="1" thickBot="1" x14ac:dyDescent="0.6">
      <c r="A22" s="39" t="s">
        <v>16</v>
      </c>
      <c r="B22" s="205"/>
      <c r="C22" s="27"/>
      <c r="D22" s="205"/>
      <c r="E22" s="7">
        <f>SUM(E9:E21)</f>
        <v>1794473020</v>
      </c>
      <c r="F22" s="206"/>
      <c r="G22" s="7">
        <f>SUM(G9:G21)</f>
        <v>1808331830</v>
      </c>
      <c r="H22" s="206"/>
      <c r="I22" s="7">
        <f>SUM(I9:I21)</f>
        <v>1230206073</v>
      </c>
      <c r="J22" s="206"/>
      <c r="K22" s="7">
        <f>SUM(K9:K21)</f>
        <v>1205404461</v>
      </c>
      <c r="M22" s="8"/>
      <c r="N22" s="8"/>
      <c r="O22" s="8"/>
    </row>
    <row r="23" spans="1:15" ht="22.5" customHeight="1" thickTop="1" x14ac:dyDescent="0.55000000000000004">
      <c r="A23" s="39"/>
      <c r="B23" s="205"/>
      <c r="C23" s="27"/>
      <c r="D23" s="205"/>
      <c r="E23" s="9"/>
      <c r="F23" s="206"/>
      <c r="G23" s="9"/>
      <c r="H23" s="206"/>
      <c r="I23" s="9"/>
      <c r="J23" s="206"/>
      <c r="K23" s="9"/>
      <c r="M23" s="8"/>
      <c r="N23" s="8"/>
      <c r="O23" s="8"/>
    </row>
    <row r="24" spans="1:15" ht="22.5" customHeight="1" x14ac:dyDescent="0.55000000000000004">
      <c r="A24" s="34" t="s">
        <v>17</v>
      </c>
      <c r="B24" s="205"/>
      <c r="C24" s="27"/>
      <c r="D24" s="205"/>
      <c r="E24" s="9"/>
      <c r="F24" s="206"/>
      <c r="G24" s="9"/>
      <c r="H24" s="206"/>
      <c r="I24" s="9"/>
      <c r="J24" s="206"/>
      <c r="K24" s="9"/>
      <c r="M24" s="8"/>
      <c r="N24" s="8"/>
      <c r="O24" s="8"/>
    </row>
    <row r="25" spans="1:15" ht="22.5" customHeight="1" x14ac:dyDescent="0.55000000000000004">
      <c r="A25" s="39"/>
      <c r="B25" s="205"/>
      <c r="C25" s="27"/>
      <c r="D25" s="205"/>
      <c r="E25" s="9"/>
      <c r="F25" s="206"/>
      <c r="G25" s="9"/>
      <c r="H25" s="206"/>
      <c r="I25" s="9"/>
      <c r="J25" s="206"/>
      <c r="K25" s="9"/>
      <c r="M25" s="8"/>
      <c r="N25" s="8"/>
      <c r="O25" s="8"/>
    </row>
    <row r="26" spans="1:15" s="205" customFormat="1" ht="24" customHeight="1" x14ac:dyDescent="0.55000000000000004">
      <c r="A26" s="46" t="s">
        <v>18</v>
      </c>
      <c r="B26" s="194"/>
      <c r="C26" s="19"/>
      <c r="D26" s="194"/>
      <c r="E26" s="10"/>
      <c r="G26" s="10"/>
      <c r="I26" s="10"/>
      <c r="K26" s="10"/>
      <c r="L26" s="208"/>
    </row>
    <row r="27" spans="1:15" ht="22.5" customHeight="1" x14ac:dyDescent="0.55000000000000004">
      <c r="A27" s="209" t="s">
        <v>19</v>
      </c>
      <c r="C27" s="19" t="s">
        <v>202</v>
      </c>
      <c r="E27" s="3">
        <v>1383733102</v>
      </c>
      <c r="F27" s="193"/>
      <c r="G27" s="3">
        <v>1373407885</v>
      </c>
      <c r="H27" s="193"/>
      <c r="I27" s="3">
        <v>856584203</v>
      </c>
      <c r="J27" s="193"/>
      <c r="K27" s="3">
        <v>815677627</v>
      </c>
      <c r="M27" s="210"/>
    </row>
    <row r="28" spans="1:15" ht="22.5" customHeight="1" x14ac:dyDescent="0.55000000000000004">
      <c r="A28" s="72" t="s">
        <v>20</v>
      </c>
      <c r="C28" s="19">
        <v>12</v>
      </c>
      <c r="E28" s="3">
        <v>65483725</v>
      </c>
      <c r="F28" s="193"/>
      <c r="G28" s="3">
        <v>75908760</v>
      </c>
      <c r="H28" s="193"/>
      <c r="I28" s="3">
        <v>49092701</v>
      </c>
      <c r="J28" s="193"/>
      <c r="K28" s="3">
        <v>51148970</v>
      </c>
    </row>
    <row r="29" spans="1:15" ht="24" customHeight="1" x14ac:dyDescent="0.55000000000000004">
      <c r="A29" s="211" t="s">
        <v>21</v>
      </c>
      <c r="E29" s="3">
        <v>5749408</v>
      </c>
      <c r="F29" s="206"/>
      <c r="G29" s="3">
        <v>3894675</v>
      </c>
      <c r="H29" s="193"/>
      <c r="I29" s="3">
        <v>4201671</v>
      </c>
      <c r="J29" s="193"/>
      <c r="K29" s="3">
        <v>2897675</v>
      </c>
    </row>
    <row r="30" spans="1:15" ht="24" customHeight="1" x14ac:dyDescent="0.55000000000000004">
      <c r="A30" s="211" t="s">
        <v>22</v>
      </c>
      <c r="E30" s="3"/>
      <c r="F30" s="206"/>
      <c r="G30" s="3"/>
      <c r="H30" s="193"/>
      <c r="I30" s="3"/>
      <c r="J30" s="193"/>
      <c r="K30" s="3"/>
    </row>
    <row r="31" spans="1:15" ht="24" customHeight="1" x14ac:dyDescent="0.55000000000000004">
      <c r="A31" s="199" t="s">
        <v>147</v>
      </c>
      <c r="C31" s="19">
        <v>3</v>
      </c>
      <c r="E31" s="3">
        <v>432636</v>
      </c>
      <c r="F31" s="206"/>
      <c r="G31" s="3">
        <v>431884</v>
      </c>
      <c r="H31" s="193"/>
      <c r="I31" s="3">
        <v>432636</v>
      </c>
      <c r="J31" s="206"/>
      <c r="K31" s="3">
        <v>431884</v>
      </c>
    </row>
    <row r="32" spans="1:15" ht="24" customHeight="1" x14ac:dyDescent="0.55000000000000004">
      <c r="A32" s="211" t="s">
        <v>197</v>
      </c>
      <c r="C32" s="19" t="s">
        <v>202</v>
      </c>
      <c r="E32" s="3">
        <v>9100369</v>
      </c>
      <c r="F32" s="206"/>
      <c r="G32" s="3">
        <v>9267833</v>
      </c>
      <c r="H32" s="193"/>
      <c r="I32" s="3">
        <v>8288121</v>
      </c>
      <c r="J32" s="193"/>
      <c r="K32" s="3">
        <v>8144190</v>
      </c>
    </row>
    <row r="33" spans="1:13" ht="22.5" customHeight="1" x14ac:dyDescent="0.55000000000000004">
      <c r="A33" s="72" t="s">
        <v>189</v>
      </c>
      <c r="C33" s="19" t="s">
        <v>204</v>
      </c>
      <c r="E33" s="3">
        <v>74353565</v>
      </c>
      <c r="F33" s="193"/>
      <c r="G33" s="3">
        <v>88964851</v>
      </c>
      <c r="H33" s="193"/>
      <c r="I33" s="3">
        <v>74348407</v>
      </c>
      <c r="J33" s="193"/>
      <c r="K33" s="3">
        <v>88959693</v>
      </c>
    </row>
    <row r="34" spans="1:13" ht="22.5" customHeight="1" x14ac:dyDescent="0.55000000000000004">
      <c r="A34" s="72" t="s">
        <v>23</v>
      </c>
      <c r="E34" s="3">
        <v>3776528</v>
      </c>
      <c r="F34" s="193"/>
      <c r="G34" s="3">
        <v>4366292</v>
      </c>
      <c r="H34" s="193"/>
      <c r="I34" s="3">
        <v>2960311</v>
      </c>
      <c r="J34" s="193"/>
      <c r="K34" s="3">
        <v>2517106</v>
      </c>
    </row>
    <row r="35" spans="1:13" ht="22.5" customHeight="1" x14ac:dyDescent="0.55000000000000004">
      <c r="A35" s="211" t="s">
        <v>24</v>
      </c>
      <c r="E35" s="3">
        <v>2631730</v>
      </c>
      <c r="F35" s="193"/>
      <c r="G35" s="3">
        <v>2820668</v>
      </c>
      <c r="H35" s="193"/>
      <c r="I35" s="3">
        <v>1356418</v>
      </c>
      <c r="J35" s="193"/>
      <c r="K35" s="3">
        <v>1444693</v>
      </c>
    </row>
    <row r="36" spans="1:13" ht="22.5" customHeight="1" x14ac:dyDescent="0.55000000000000004">
      <c r="A36" s="212" t="s">
        <v>143</v>
      </c>
      <c r="C36" s="19">
        <v>15.1</v>
      </c>
      <c r="E36" s="3">
        <v>3275795</v>
      </c>
      <c r="F36" s="193"/>
      <c r="G36" s="3">
        <v>3500501</v>
      </c>
      <c r="H36" s="193"/>
      <c r="I36" s="11">
        <v>0</v>
      </c>
      <c r="J36" s="193"/>
      <c r="K36" s="11">
        <v>0</v>
      </c>
    </row>
    <row r="37" spans="1:13" ht="22.5" customHeight="1" x14ac:dyDescent="0.55000000000000004">
      <c r="A37" s="209" t="s">
        <v>116</v>
      </c>
      <c r="E37" s="3">
        <v>20858364</v>
      </c>
      <c r="F37" s="193"/>
      <c r="G37" s="3">
        <v>20884682</v>
      </c>
      <c r="H37" s="193"/>
      <c r="I37" s="3">
        <v>19146300</v>
      </c>
      <c r="J37" s="193"/>
      <c r="K37" s="3">
        <v>19261556</v>
      </c>
    </row>
    <row r="38" spans="1:13" ht="22.5" customHeight="1" x14ac:dyDescent="0.55000000000000004">
      <c r="A38" s="209" t="s">
        <v>25</v>
      </c>
      <c r="C38" s="19">
        <v>12</v>
      </c>
      <c r="E38" s="6">
        <v>17497847</v>
      </c>
      <c r="F38" s="193"/>
      <c r="G38" s="6">
        <v>20134074</v>
      </c>
      <c r="H38" s="193"/>
      <c r="I38" s="6">
        <v>9690182</v>
      </c>
      <c r="J38" s="193"/>
      <c r="K38" s="6">
        <v>11468558</v>
      </c>
    </row>
    <row r="39" spans="1:13" ht="22.5" customHeight="1" x14ac:dyDescent="0.55000000000000004">
      <c r="A39" s="213" t="s">
        <v>26</v>
      </c>
      <c r="E39" s="12">
        <f>SUM(E27:E38)</f>
        <v>1586893069</v>
      </c>
      <c r="F39" s="206"/>
      <c r="G39" s="12">
        <f>SUM(G27:G38)</f>
        <v>1603582105</v>
      </c>
      <c r="H39" s="193"/>
      <c r="I39" s="12">
        <f>SUM(I27:I38)</f>
        <v>1026100950</v>
      </c>
      <c r="J39" s="206"/>
      <c r="K39" s="12">
        <f>SUM(K27:K38)</f>
        <v>1001951952</v>
      </c>
      <c r="M39" s="210"/>
    </row>
    <row r="40" spans="1:13" ht="22.5" customHeight="1" x14ac:dyDescent="0.55000000000000004">
      <c r="A40" s="214"/>
      <c r="F40" s="215"/>
      <c r="G40" s="13"/>
      <c r="H40" s="215"/>
      <c r="J40" s="193"/>
      <c r="K40" s="216"/>
    </row>
    <row r="41" spans="1:13" ht="19.5" customHeight="1" x14ac:dyDescent="0.55000000000000004">
      <c r="A41" s="47" t="s">
        <v>0</v>
      </c>
      <c r="B41" s="26"/>
      <c r="C41" s="27"/>
      <c r="D41" s="26"/>
      <c r="E41" s="1"/>
      <c r="F41" s="195"/>
      <c r="G41" s="195"/>
      <c r="I41" s="1"/>
      <c r="J41" s="26"/>
      <c r="K41" s="26"/>
    </row>
    <row r="42" spans="1:13" ht="23.25" x14ac:dyDescent="0.55000000000000004">
      <c r="A42" s="47" t="s">
        <v>1</v>
      </c>
      <c r="B42" s="26"/>
      <c r="C42" s="27"/>
      <c r="D42" s="26"/>
      <c r="E42" s="1"/>
      <c r="F42" s="195"/>
      <c r="G42" s="195"/>
      <c r="I42" s="1"/>
      <c r="J42" s="26"/>
      <c r="K42" s="26"/>
    </row>
    <row r="43" spans="1:13" ht="19.5" customHeight="1" x14ac:dyDescent="0.55000000000000004">
      <c r="A43" s="26"/>
      <c r="B43" s="26"/>
      <c r="C43" s="27"/>
      <c r="D43" s="26"/>
      <c r="E43" s="1"/>
      <c r="F43" s="195"/>
      <c r="G43" s="195"/>
      <c r="I43" s="1"/>
      <c r="J43" s="26"/>
      <c r="K43" s="26"/>
    </row>
    <row r="44" spans="1:13" s="26" customFormat="1" ht="19.5" customHeight="1" x14ac:dyDescent="0.45">
      <c r="C44" s="45"/>
      <c r="E44" s="233" t="s">
        <v>2</v>
      </c>
      <c r="F44" s="233"/>
      <c r="G44" s="233"/>
      <c r="H44" s="233"/>
      <c r="I44" s="236" t="s">
        <v>3</v>
      </c>
      <c r="J44" s="236"/>
      <c r="K44" s="236"/>
      <c r="L44" s="195"/>
    </row>
    <row r="45" spans="1:13" ht="19.5" customHeight="1" x14ac:dyDescent="0.55000000000000004">
      <c r="E45" s="198" t="s">
        <v>129</v>
      </c>
      <c r="F45" s="199"/>
      <c r="G45" s="198" t="s">
        <v>4</v>
      </c>
      <c r="H45" s="200"/>
      <c r="I45" s="198" t="s">
        <v>129</v>
      </c>
      <c r="J45" s="199"/>
      <c r="K45" s="198" t="s">
        <v>4</v>
      </c>
    </row>
    <row r="46" spans="1:13" ht="19.5" customHeight="1" x14ac:dyDescent="0.55000000000000004">
      <c r="A46" s="34" t="s">
        <v>17</v>
      </c>
      <c r="C46" s="201" t="s">
        <v>6</v>
      </c>
      <c r="E46" s="119">
        <v>2564</v>
      </c>
      <c r="F46" s="120"/>
      <c r="G46" s="119">
        <v>2563</v>
      </c>
      <c r="I46" s="119">
        <v>2564</v>
      </c>
      <c r="J46" s="120"/>
      <c r="K46" s="119">
        <v>2563</v>
      </c>
    </row>
    <row r="47" spans="1:13" ht="19.5" customHeight="1" x14ac:dyDescent="0.55000000000000004">
      <c r="A47" s="34"/>
      <c r="C47" s="201"/>
      <c r="E47" s="119" t="s">
        <v>201</v>
      </c>
      <c r="F47" s="120"/>
      <c r="G47" s="119"/>
      <c r="I47" s="119" t="s">
        <v>201</v>
      </c>
      <c r="J47" s="120"/>
      <c r="K47" s="119"/>
    </row>
    <row r="48" spans="1:13" ht="19.5" customHeight="1" x14ac:dyDescent="0.55000000000000004">
      <c r="A48" s="202"/>
      <c r="B48" s="202"/>
      <c r="C48" s="203"/>
      <c r="D48" s="204"/>
      <c r="E48" s="235" t="s">
        <v>7</v>
      </c>
      <c r="F48" s="235"/>
      <c r="G48" s="235"/>
      <c r="H48" s="235"/>
      <c r="I48" s="235"/>
      <c r="J48" s="235"/>
      <c r="K48" s="235"/>
    </row>
    <row r="49" spans="1:13" ht="22.5" customHeight="1" x14ac:dyDescent="0.55000000000000004">
      <c r="A49" s="217" t="s">
        <v>27</v>
      </c>
      <c r="F49" s="215"/>
      <c r="G49" s="13"/>
      <c r="H49" s="215"/>
      <c r="J49" s="193"/>
      <c r="K49" s="4"/>
    </row>
    <row r="50" spans="1:13" ht="22.5" customHeight="1" x14ac:dyDescent="0.55000000000000004">
      <c r="A50" s="76" t="s">
        <v>28</v>
      </c>
      <c r="F50" s="215"/>
      <c r="G50" s="13"/>
      <c r="H50" s="215"/>
      <c r="J50" s="193"/>
      <c r="K50" s="4"/>
    </row>
    <row r="51" spans="1:13" ht="22.5" customHeight="1" x14ac:dyDescent="0.55000000000000004">
      <c r="A51" s="76" t="s">
        <v>29</v>
      </c>
      <c r="F51" s="215"/>
      <c r="G51" s="13"/>
      <c r="H51" s="215"/>
      <c r="J51" s="193"/>
      <c r="K51" s="4"/>
    </row>
    <row r="52" spans="1:13" ht="22.5" customHeight="1" thickBot="1" x14ac:dyDescent="0.6">
      <c r="A52" s="218" t="s">
        <v>162</v>
      </c>
      <c r="E52" s="14">
        <v>100912375</v>
      </c>
      <c r="F52" s="193"/>
      <c r="G52" s="14">
        <v>100912375</v>
      </c>
      <c r="H52" s="193"/>
      <c r="I52" s="14">
        <v>100912375</v>
      </c>
      <c r="J52" s="193"/>
      <c r="K52" s="14">
        <v>100912375</v>
      </c>
    </row>
    <row r="53" spans="1:13" ht="22.5" customHeight="1" thickTop="1" x14ac:dyDescent="0.55000000000000004">
      <c r="A53" s="219" t="s">
        <v>30</v>
      </c>
      <c r="E53" s="3"/>
      <c r="F53" s="193"/>
      <c r="G53" s="3"/>
      <c r="H53" s="193"/>
      <c r="I53" s="3"/>
      <c r="J53" s="193"/>
      <c r="K53" s="3"/>
    </row>
    <row r="54" spans="1:13" ht="22.5" customHeight="1" x14ac:dyDescent="0.55000000000000004">
      <c r="A54" s="218" t="s">
        <v>198</v>
      </c>
      <c r="E54" s="3">
        <v>91588946</v>
      </c>
      <c r="F54" s="193"/>
      <c r="G54" s="3">
        <v>91588946</v>
      </c>
      <c r="H54" s="193"/>
      <c r="I54" s="2">
        <v>91588946</v>
      </c>
      <c r="J54" s="193"/>
      <c r="K54" s="2">
        <v>91588946</v>
      </c>
    </row>
    <row r="55" spans="1:13" ht="22.5" customHeight="1" x14ac:dyDescent="0.55000000000000004">
      <c r="A55" s="72" t="s">
        <v>31</v>
      </c>
      <c r="E55" s="3">
        <v>43321601</v>
      </c>
      <c r="F55" s="193"/>
      <c r="G55" s="3">
        <v>43321601</v>
      </c>
      <c r="H55" s="193"/>
      <c r="I55" s="2">
        <v>43321601</v>
      </c>
      <c r="J55" s="193"/>
      <c r="K55" s="2">
        <v>43321601</v>
      </c>
    </row>
    <row r="56" spans="1:13" ht="22.5" customHeight="1" x14ac:dyDescent="0.55000000000000004">
      <c r="A56" s="72" t="s">
        <v>32</v>
      </c>
      <c r="E56" s="15">
        <v>5607540</v>
      </c>
      <c r="F56" s="193"/>
      <c r="G56" s="15">
        <v>5797791</v>
      </c>
      <c r="H56" s="193"/>
      <c r="I56" s="2">
        <v>5703902</v>
      </c>
      <c r="J56" s="193"/>
      <c r="K56" s="2">
        <v>5761304</v>
      </c>
    </row>
    <row r="57" spans="1:13" ht="22.5" customHeight="1" x14ac:dyDescent="0.55000000000000004">
      <c r="A57" s="76" t="s">
        <v>33</v>
      </c>
      <c r="E57" s="3"/>
      <c r="F57" s="193"/>
      <c r="G57" s="3"/>
      <c r="H57" s="193"/>
      <c r="I57" s="3"/>
      <c r="J57" s="193"/>
      <c r="K57" s="3"/>
    </row>
    <row r="58" spans="1:13" ht="22.5" customHeight="1" x14ac:dyDescent="0.55000000000000004">
      <c r="A58" s="76" t="s">
        <v>34</v>
      </c>
      <c r="E58" s="3"/>
      <c r="F58" s="193"/>
      <c r="G58" s="3"/>
      <c r="H58" s="193"/>
      <c r="I58" s="3"/>
      <c r="J58" s="193"/>
      <c r="K58" s="3"/>
    </row>
    <row r="59" spans="1:13" ht="22.5" customHeight="1" x14ac:dyDescent="0.55000000000000004">
      <c r="A59" s="76" t="s">
        <v>35</v>
      </c>
      <c r="E59" s="2">
        <v>10091000</v>
      </c>
      <c r="F59" s="193"/>
      <c r="G59" s="2">
        <v>10091000</v>
      </c>
      <c r="H59" s="193"/>
      <c r="I59" s="2">
        <v>10091000</v>
      </c>
      <c r="J59" s="193"/>
      <c r="K59" s="2">
        <v>10091000</v>
      </c>
    </row>
    <row r="60" spans="1:13" ht="22.5" customHeight="1" x14ac:dyDescent="0.55000000000000004">
      <c r="A60" s="76" t="s">
        <v>36</v>
      </c>
      <c r="E60" s="5">
        <f>56933062+1</f>
        <v>56933063</v>
      </c>
      <c r="F60" s="193"/>
      <c r="G60" s="5">
        <v>53913289</v>
      </c>
      <c r="H60" s="193"/>
      <c r="I60" s="5">
        <v>53399674</v>
      </c>
      <c r="J60" s="193"/>
      <c r="K60" s="5">
        <v>52689658</v>
      </c>
      <c r="M60" s="193"/>
    </row>
    <row r="61" spans="1:13" ht="22.5" customHeight="1" x14ac:dyDescent="0.55000000000000004">
      <c r="A61" s="78" t="s">
        <v>37</v>
      </c>
      <c r="E61" s="9">
        <f>SUM(E54:E60)</f>
        <v>207542150</v>
      </c>
      <c r="F61" s="206"/>
      <c r="G61" s="9">
        <f>SUM(G54:G60)</f>
        <v>204712627</v>
      </c>
      <c r="H61" s="206"/>
      <c r="I61" s="9">
        <f>SUM(I54:I60)</f>
        <v>204105123</v>
      </c>
      <c r="J61" s="206"/>
      <c r="K61" s="9">
        <f>SUM(K54:K60)</f>
        <v>203452509</v>
      </c>
    </row>
    <row r="62" spans="1:13" ht="22.5" customHeight="1" x14ac:dyDescent="0.55000000000000004">
      <c r="A62" s="72" t="s">
        <v>38</v>
      </c>
      <c r="E62" s="6">
        <v>37801</v>
      </c>
      <c r="F62" s="193"/>
      <c r="G62" s="6">
        <v>37098</v>
      </c>
      <c r="H62" s="193"/>
      <c r="I62" s="16">
        <v>0</v>
      </c>
      <c r="J62" s="220"/>
      <c r="K62" s="16">
        <v>0</v>
      </c>
    </row>
    <row r="63" spans="1:13" ht="22.5" customHeight="1" x14ac:dyDescent="0.55000000000000004">
      <c r="A63" s="78" t="s">
        <v>39</v>
      </c>
      <c r="E63" s="10">
        <f>SUM(E61:E62)</f>
        <v>207579951</v>
      </c>
      <c r="F63" s="206"/>
      <c r="G63" s="10">
        <f>SUM(G61:G62)</f>
        <v>204749725</v>
      </c>
      <c r="H63" s="206"/>
      <c r="I63" s="10">
        <f>SUM(I61:I62)</f>
        <v>204105123</v>
      </c>
      <c r="J63" s="206"/>
      <c r="K63" s="10">
        <f>SUM(K61:K62)</f>
        <v>203452509</v>
      </c>
    </row>
    <row r="64" spans="1:13" ht="25.5" customHeight="1" thickBot="1" x14ac:dyDescent="0.6">
      <c r="A64" s="78" t="s">
        <v>40</v>
      </c>
      <c r="E64" s="17">
        <f>E39+E63</f>
        <v>1794473020</v>
      </c>
      <c r="F64" s="206"/>
      <c r="G64" s="17">
        <f>G39+G63</f>
        <v>1808331830</v>
      </c>
      <c r="H64" s="206"/>
      <c r="I64" s="17">
        <f>I39+I63</f>
        <v>1230206073</v>
      </c>
      <c r="J64" s="206"/>
      <c r="K64" s="17">
        <f>K39+K63</f>
        <v>1205404461</v>
      </c>
    </row>
    <row r="65" spans="2:11" s="61" customFormat="1" ht="22.5" customHeight="1" thickTop="1" x14ac:dyDescent="0.55000000000000004">
      <c r="B65" s="221"/>
      <c r="D65" s="122"/>
      <c r="E65" s="15"/>
      <c r="G65" s="15"/>
      <c r="H65" s="222"/>
      <c r="I65" s="15"/>
      <c r="J65" s="122"/>
      <c r="K65" s="15"/>
    </row>
    <row r="66" spans="2:11" s="61" customFormat="1" ht="22.5" customHeight="1" x14ac:dyDescent="0.55000000000000004">
      <c r="B66" s="221"/>
      <c r="D66" s="122"/>
      <c r="E66" s="15"/>
      <c r="G66" s="222"/>
      <c r="H66" s="222"/>
      <c r="I66" s="222"/>
      <c r="J66" s="122"/>
      <c r="K66" s="223"/>
    </row>
    <row r="67" spans="2:11" s="61" customFormat="1" ht="22.5" customHeight="1" x14ac:dyDescent="0.55000000000000004">
      <c r="B67" s="221"/>
      <c r="D67" s="122"/>
      <c r="E67" s="15"/>
      <c r="G67" s="222"/>
      <c r="H67" s="222"/>
      <c r="I67" s="222"/>
      <c r="J67" s="122"/>
      <c r="K67" s="223"/>
    </row>
    <row r="68" spans="2:11" s="61" customFormat="1" ht="22.5" customHeight="1" x14ac:dyDescent="0.55000000000000004">
      <c r="B68" s="221"/>
      <c r="D68" s="122"/>
      <c r="E68" s="15"/>
      <c r="G68" s="222"/>
      <c r="H68" s="222"/>
      <c r="I68" s="222"/>
      <c r="J68" s="122"/>
      <c r="K68" s="223"/>
    </row>
    <row r="69" spans="2:11" s="61" customFormat="1" ht="22.5" customHeight="1" x14ac:dyDescent="0.55000000000000004">
      <c r="B69" s="221"/>
      <c r="D69" s="122"/>
      <c r="E69" s="15"/>
      <c r="G69" s="222"/>
      <c r="H69" s="222"/>
      <c r="I69" s="222"/>
      <c r="J69" s="122"/>
      <c r="K69" s="223"/>
    </row>
    <row r="70" spans="2:11" s="61" customFormat="1" ht="22.5" customHeight="1" x14ac:dyDescent="0.55000000000000004">
      <c r="B70" s="221"/>
      <c r="D70" s="122"/>
      <c r="E70" s="15"/>
      <c r="G70" s="222"/>
      <c r="H70" s="222"/>
      <c r="I70" s="222"/>
      <c r="J70" s="122"/>
      <c r="K70" s="223"/>
    </row>
    <row r="71" spans="2:11" s="61" customFormat="1" ht="22.5" customHeight="1" x14ac:dyDescent="0.55000000000000004">
      <c r="B71" s="221"/>
      <c r="D71" s="122"/>
      <c r="E71" s="15"/>
      <c r="G71" s="222"/>
      <c r="H71" s="222"/>
      <c r="I71" s="222"/>
      <c r="J71" s="122"/>
      <c r="K71" s="223"/>
    </row>
    <row r="72" spans="2:11" s="61" customFormat="1" ht="22.5" customHeight="1" x14ac:dyDescent="0.55000000000000004">
      <c r="B72" s="224"/>
      <c r="D72" s="122"/>
      <c r="E72" s="15"/>
      <c r="G72" s="225"/>
      <c r="H72" s="225"/>
      <c r="I72" s="225"/>
      <c r="J72" s="122"/>
      <c r="K72" s="223"/>
    </row>
    <row r="73" spans="2:11" s="61" customFormat="1" ht="22.5" customHeight="1" x14ac:dyDescent="0.55000000000000004">
      <c r="B73" s="221" t="s">
        <v>126</v>
      </c>
      <c r="D73" s="122"/>
      <c r="E73" s="15"/>
      <c r="G73" s="232" t="s">
        <v>190</v>
      </c>
      <c r="H73" s="232"/>
      <c r="I73" s="232"/>
      <c r="J73" s="122"/>
      <c r="K73" s="223"/>
    </row>
    <row r="74" spans="2:11" s="61" customFormat="1" ht="22.5" customHeight="1" x14ac:dyDescent="0.55000000000000004">
      <c r="B74" s="221" t="s">
        <v>118</v>
      </c>
      <c r="D74" s="122"/>
      <c r="E74" s="15"/>
      <c r="G74" s="232" t="s">
        <v>119</v>
      </c>
      <c r="H74" s="232"/>
      <c r="I74" s="232"/>
      <c r="J74" s="122"/>
      <c r="K74" s="223"/>
    </row>
    <row r="75" spans="2:11" s="61" customFormat="1" ht="22.5" customHeight="1" x14ac:dyDescent="0.55000000000000004">
      <c r="D75" s="122"/>
      <c r="E75" s="15"/>
      <c r="J75" s="122"/>
      <c r="K75" s="223"/>
    </row>
  </sheetData>
  <mergeCells count="8">
    <mergeCell ref="G73:I73"/>
    <mergeCell ref="G74:I74"/>
    <mergeCell ref="E4:H4"/>
    <mergeCell ref="I4:K4"/>
    <mergeCell ref="E8:K8"/>
    <mergeCell ref="E44:H44"/>
    <mergeCell ref="I44:K44"/>
    <mergeCell ref="E48:K48"/>
  </mergeCells>
  <pageMargins left="0.78740157480314998" right="0.78740157480314998" top="0.47244094488188998" bottom="0.511811023622047" header="0.511811023622047" footer="0.511811023622047"/>
  <pageSetup paperSize="9" scale="65" firstPageNumber="3" fitToHeight="7" orientation="portrait" useFirstPageNumber="1" r:id="rId1"/>
  <headerFooter alignWithMargins="0">
    <oddFooter>&amp;L&amp;"CordiaUPC,Regular"&amp;15 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view="pageBreakPreview" zoomScale="90" zoomScaleNormal="80" zoomScaleSheetLayoutView="90" workbookViewId="0">
      <selection activeCell="B58" sqref="B58"/>
    </sheetView>
  </sheetViews>
  <sheetFormatPr defaultColWidth="9.140625" defaultRowHeight="23.25" x14ac:dyDescent="0.55000000000000004"/>
  <cols>
    <col min="1" max="1" width="12.42578125" style="20" customWidth="1"/>
    <col min="2" max="2" width="41.85546875" style="20" customWidth="1"/>
    <col min="3" max="3" width="8" style="19" customWidth="1"/>
    <col min="4" max="4" width="1.140625" style="20" customWidth="1"/>
    <col min="5" max="5" width="12.140625" style="20" customWidth="1"/>
    <col min="6" max="6" width="1.140625" style="20" customWidth="1"/>
    <col min="7" max="7" width="12.140625" style="20" customWidth="1"/>
    <col min="8" max="8" width="1.140625" style="20" customWidth="1"/>
    <col min="9" max="9" width="12.140625" style="20" customWidth="1"/>
    <col min="10" max="10" width="1.140625" style="20" customWidth="1"/>
    <col min="11" max="11" width="12.140625" style="20" customWidth="1"/>
    <col min="12" max="16384" width="9.140625" style="20"/>
  </cols>
  <sheetData>
    <row r="1" spans="1:11" ht="24" x14ac:dyDescent="0.55000000000000004">
      <c r="A1" s="18" t="s">
        <v>0</v>
      </c>
      <c r="E1" s="21"/>
      <c r="F1" s="22"/>
      <c r="G1" s="21"/>
      <c r="H1" s="23"/>
      <c r="I1" s="24"/>
      <c r="J1" s="22"/>
      <c r="K1" s="24"/>
    </row>
    <row r="2" spans="1:11" x14ac:dyDescent="0.55000000000000004">
      <c r="A2" s="25" t="s">
        <v>117</v>
      </c>
      <c r="E2" s="21"/>
      <c r="F2" s="22"/>
      <c r="G2" s="21"/>
      <c r="H2" s="23"/>
      <c r="I2" s="24"/>
      <c r="J2" s="22"/>
      <c r="K2" s="24"/>
    </row>
    <row r="3" spans="1:11" ht="16.5" customHeight="1" x14ac:dyDescent="0.55000000000000004">
      <c r="A3" s="26"/>
      <c r="B3" s="26"/>
      <c r="C3" s="27"/>
      <c r="D3" s="26"/>
      <c r="E3" s="28"/>
      <c r="F3" s="26"/>
      <c r="G3" s="28"/>
      <c r="I3" s="28"/>
      <c r="J3" s="26"/>
      <c r="K3" s="28"/>
    </row>
    <row r="4" spans="1:11" ht="21" customHeight="1" x14ac:dyDescent="0.55000000000000004">
      <c r="A4" s="29"/>
      <c r="B4" s="26"/>
      <c r="C4" s="27"/>
      <c r="D4" s="26"/>
      <c r="E4" s="239" t="s">
        <v>2</v>
      </c>
      <c r="F4" s="239"/>
      <c r="G4" s="239"/>
      <c r="H4" s="30"/>
      <c r="I4" s="239" t="s">
        <v>3</v>
      </c>
      <c r="J4" s="239"/>
      <c r="K4" s="239"/>
    </row>
    <row r="5" spans="1:11" ht="21" customHeight="1" x14ac:dyDescent="0.55000000000000004">
      <c r="A5" s="31"/>
      <c r="E5" s="240" t="s">
        <v>138</v>
      </c>
      <c r="F5" s="240"/>
      <c r="G5" s="240"/>
      <c r="H5" s="30"/>
      <c r="I5" s="240" t="s">
        <v>138</v>
      </c>
      <c r="J5" s="240"/>
      <c r="K5" s="240"/>
    </row>
    <row r="6" spans="1:11" ht="21" customHeight="1" x14ac:dyDescent="0.55000000000000004">
      <c r="A6" s="31"/>
      <c r="E6" s="240" t="s">
        <v>130</v>
      </c>
      <c r="F6" s="240"/>
      <c r="G6" s="240"/>
      <c r="H6" s="30"/>
      <c r="I6" s="240" t="s">
        <v>130</v>
      </c>
      <c r="J6" s="240"/>
      <c r="K6" s="240"/>
    </row>
    <row r="7" spans="1:11" ht="21" customHeight="1" x14ac:dyDescent="0.55000000000000004">
      <c r="C7" s="32" t="s">
        <v>6</v>
      </c>
      <c r="D7" s="33"/>
      <c r="E7" s="119">
        <v>2564</v>
      </c>
      <c r="F7" s="120"/>
      <c r="G7" s="119">
        <v>2563</v>
      </c>
      <c r="H7" s="121"/>
      <c r="I7" s="119">
        <v>2564</v>
      </c>
      <c r="J7" s="120"/>
      <c r="K7" s="119">
        <v>2563</v>
      </c>
    </row>
    <row r="8" spans="1:11" ht="21" customHeight="1" x14ac:dyDescent="0.55000000000000004">
      <c r="E8" s="238" t="s">
        <v>7</v>
      </c>
      <c r="F8" s="238"/>
      <c r="G8" s="238"/>
      <c r="H8" s="238"/>
      <c r="I8" s="238"/>
      <c r="J8" s="238"/>
      <c r="K8" s="238"/>
    </row>
    <row r="9" spans="1:11" x14ac:dyDescent="0.55000000000000004">
      <c r="A9" s="20" t="s">
        <v>41</v>
      </c>
      <c r="C9" s="19">
        <v>12</v>
      </c>
      <c r="E9" s="41">
        <v>16350060</v>
      </c>
      <c r="F9" s="41"/>
      <c r="G9" s="41">
        <v>19605385</v>
      </c>
      <c r="H9" s="41"/>
      <c r="I9" s="41">
        <v>7539760</v>
      </c>
      <c r="J9" s="41"/>
      <c r="K9" s="41">
        <v>8676225</v>
      </c>
    </row>
    <row r="10" spans="1:11" ht="21" customHeight="1" x14ac:dyDescent="0.55000000000000004">
      <c r="A10" s="20" t="s">
        <v>42</v>
      </c>
      <c r="C10" s="19">
        <v>12</v>
      </c>
      <c r="E10" s="191">
        <v>3477906</v>
      </c>
      <c r="F10" s="41"/>
      <c r="G10" s="191">
        <v>5591859</v>
      </c>
      <c r="H10" s="41"/>
      <c r="I10" s="41">
        <v>2454156</v>
      </c>
      <c r="J10" s="41"/>
      <c r="K10" s="41">
        <v>2715790</v>
      </c>
    </row>
    <row r="11" spans="1:11" ht="21" customHeight="1" x14ac:dyDescent="0.55000000000000004">
      <c r="A11" s="34" t="s">
        <v>43</v>
      </c>
      <c r="E11" s="35">
        <f>SUM(E9-E10)</f>
        <v>12872154</v>
      </c>
      <c r="F11" s="36"/>
      <c r="G11" s="35">
        <f>SUM(G9-G10)</f>
        <v>14013526</v>
      </c>
      <c r="H11" s="36"/>
      <c r="I11" s="37">
        <f>SUM(I9-I10)</f>
        <v>5085604</v>
      </c>
      <c r="J11" s="36"/>
      <c r="K11" s="37">
        <f>SUM(K9-K10)</f>
        <v>5960435</v>
      </c>
    </row>
    <row r="12" spans="1:11" ht="21" customHeight="1" x14ac:dyDescent="0.55000000000000004">
      <c r="A12" s="31" t="s">
        <v>44</v>
      </c>
      <c r="C12" s="19">
        <v>12</v>
      </c>
      <c r="E12" s="41">
        <v>4321259</v>
      </c>
      <c r="F12" s="41"/>
      <c r="G12" s="41">
        <v>4408379</v>
      </c>
      <c r="H12" s="41"/>
      <c r="I12" s="41">
        <v>3248629</v>
      </c>
      <c r="J12" s="41"/>
      <c r="K12" s="41">
        <v>2471824</v>
      </c>
    </row>
    <row r="13" spans="1:11" ht="21" customHeight="1" x14ac:dyDescent="0.55000000000000004">
      <c r="A13" s="31" t="s">
        <v>45</v>
      </c>
      <c r="C13" s="19">
        <v>12</v>
      </c>
      <c r="E13" s="191">
        <v>1289120</v>
      </c>
      <c r="F13" s="41"/>
      <c r="G13" s="191">
        <v>1593539</v>
      </c>
      <c r="H13" s="41"/>
      <c r="I13" s="191">
        <v>758614</v>
      </c>
      <c r="J13" s="41"/>
      <c r="K13" s="191">
        <v>726298</v>
      </c>
    </row>
    <row r="14" spans="1:11" ht="21" customHeight="1" x14ac:dyDescent="0.55000000000000004">
      <c r="A14" s="34" t="s">
        <v>46</v>
      </c>
      <c r="E14" s="37">
        <f>SUM(E12-E13)</f>
        <v>3032139</v>
      </c>
      <c r="F14" s="36"/>
      <c r="G14" s="37">
        <f>SUM(G12-G13)</f>
        <v>2814840</v>
      </c>
      <c r="H14" s="36"/>
      <c r="I14" s="37">
        <f>SUM(I12-I13)</f>
        <v>2490015</v>
      </c>
      <c r="J14" s="36"/>
      <c r="K14" s="37">
        <f>SUM(K12-K13)</f>
        <v>1745526</v>
      </c>
    </row>
    <row r="15" spans="1:11" ht="21" customHeight="1" x14ac:dyDescent="0.55000000000000004">
      <c r="A15" s="31" t="s">
        <v>177</v>
      </c>
      <c r="E15" s="38"/>
      <c r="F15" s="38"/>
      <c r="G15" s="38"/>
      <c r="H15" s="38"/>
      <c r="I15" s="38"/>
      <c r="J15" s="38"/>
      <c r="K15" s="38"/>
    </row>
    <row r="16" spans="1:11" ht="21" customHeight="1" x14ac:dyDescent="0.55000000000000004">
      <c r="A16" s="31" t="s">
        <v>148</v>
      </c>
      <c r="E16" s="41">
        <v>421907</v>
      </c>
      <c r="F16" s="41"/>
      <c r="G16" s="41">
        <v>442608</v>
      </c>
      <c r="H16" s="41"/>
      <c r="I16" s="41">
        <v>333084</v>
      </c>
      <c r="J16" s="41"/>
      <c r="K16" s="41">
        <v>372658</v>
      </c>
    </row>
    <row r="17" spans="1:11" ht="21" customHeight="1" x14ac:dyDescent="0.55000000000000004">
      <c r="A17" s="31" t="s">
        <v>178</v>
      </c>
      <c r="E17" s="41">
        <v>26666</v>
      </c>
      <c r="F17" s="41"/>
      <c r="G17" s="41">
        <v>337666</v>
      </c>
      <c r="H17" s="41"/>
      <c r="I17" s="41">
        <v>50927</v>
      </c>
      <c r="J17" s="41"/>
      <c r="K17" s="41">
        <v>152148</v>
      </c>
    </row>
    <row r="18" spans="1:11" ht="21" customHeight="1" x14ac:dyDescent="0.55000000000000004">
      <c r="A18" s="31" t="s">
        <v>136</v>
      </c>
      <c r="E18" s="41">
        <v>92672</v>
      </c>
      <c r="F18" s="41"/>
      <c r="G18" s="41">
        <v>140552</v>
      </c>
      <c r="H18" s="41"/>
      <c r="I18" s="192">
        <v>0</v>
      </c>
      <c r="J18" s="41"/>
      <c r="K18" s="192">
        <v>0</v>
      </c>
    </row>
    <row r="19" spans="1:11" ht="21" customHeight="1" x14ac:dyDescent="0.55000000000000004">
      <c r="A19" s="31" t="s">
        <v>121</v>
      </c>
      <c r="C19" s="19">
        <v>12</v>
      </c>
      <c r="E19" s="191">
        <v>397997</v>
      </c>
      <c r="F19" s="41"/>
      <c r="G19" s="191">
        <v>445974</v>
      </c>
      <c r="H19" s="41"/>
      <c r="I19" s="191">
        <v>591866</v>
      </c>
      <c r="J19" s="41"/>
      <c r="K19" s="191">
        <v>20395604</v>
      </c>
    </row>
    <row r="20" spans="1:11" ht="21" customHeight="1" x14ac:dyDescent="0.55000000000000004">
      <c r="A20" s="34" t="s">
        <v>47</v>
      </c>
      <c r="E20" s="37">
        <f>+E11+E14+SUM(E15:E19)</f>
        <v>16843535</v>
      </c>
      <c r="F20" s="38"/>
      <c r="G20" s="37">
        <f>+G11+G14+SUM(G15:G19)</f>
        <v>18195166</v>
      </c>
      <c r="H20" s="38"/>
      <c r="I20" s="37">
        <f>+I11+I14+SUM(I15:I19)</f>
        <v>8551496</v>
      </c>
      <c r="J20" s="38"/>
      <c r="K20" s="37">
        <f>+K11+K14+SUM(K15:K19)</f>
        <v>28626371</v>
      </c>
    </row>
    <row r="21" spans="1:11" ht="21" customHeight="1" x14ac:dyDescent="0.55000000000000004">
      <c r="A21" s="39" t="s">
        <v>122</v>
      </c>
      <c r="E21" s="38"/>
      <c r="F21" s="38"/>
      <c r="G21" s="38"/>
      <c r="H21" s="38"/>
      <c r="I21" s="38"/>
      <c r="J21" s="38"/>
      <c r="K21" s="38"/>
    </row>
    <row r="22" spans="1:11" ht="21" customHeight="1" x14ac:dyDescent="0.55000000000000004">
      <c r="A22" s="40" t="s">
        <v>48</v>
      </c>
      <c r="C22" s="19">
        <v>12</v>
      </c>
      <c r="E22" s="41">
        <v>4463744</v>
      </c>
      <c r="F22" s="41"/>
      <c r="G22" s="41">
        <v>4373961</v>
      </c>
      <c r="H22" s="41"/>
      <c r="I22" s="41">
        <v>2855186</v>
      </c>
      <c r="J22" s="41"/>
      <c r="K22" s="41">
        <v>2006853</v>
      </c>
    </row>
    <row r="23" spans="1:11" ht="21" customHeight="1" x14ac:dyDescent="0.55000000000000004">
      <c r="A23" s="40" t="s">
        <v>49</v>
      </c>
      <c r="C23" s="19">
        <v>12</v>
      </c>
      <c r="E23" s="41">
        <v>13425</v>
      </c>
      <c r="F23" s="41"/>
      <c r="G23" s="41">
        <v>11656</v>
      </c>
      <c r="H23" s="41"/>
      <c r="I23" s="41">
        <v>10078</v>
      </c>
      <c r="J23" s="41"/>
      <c r="K23" s="41">
        <v>9103</v>
      </c>
    </row>
    <row r="24" spans="1:11" ht="21" customHeight="1" x14ac:dyDescent="0.55000000000000004">
      <c r="A24" s="40" t="s">
        <v>50</v>
      </c>
      <c r="E24" s="41">
        <v>1381514</v>
      </c>
      <c r="F24" s="41"/>
      <c r="G24" s="41">
        <v>1599575</v>
      </c>
      <c r="H24" s="41"/>
      <c r="I24" s="41">
        <v>809273</v>
      </c>
      <c r="J24" s="41"/>
      <c r="K24" s="41">
        <v>917564</v>
      </c>
    </row>
    <row r="25" spans="1:11" ht="21" customHeight="1" x14ac:dyDescent="0.55000000000000004">
      <c r="A25" s="40" t="s">
        <v>51</v>
      </c>
      <c r="E25" s="41">
        <v>405228</v>
      </c>
      <c r="F25" s="41"/>
      <c r="G25" s="41">
        <v>463836</v>
      </c>
      <c r="H25" s="41"/>
      <c r="I25" s="41">
        <v>279751</v>
      </c>
      <c r="J25" s="41"/>
      <c r="K25" s="41">
        <v>294283</v>
      </c>
    </row>
    <row r="26" spans="1:11" ht="21" customHeight="1" x14ac:dyDescent="0.55000000000000004">
      <c r="A26" s="40" t="s">
        <v>123</v>
      </c>
      <c r="C26" s="19">
        <v>12</v>
      </c>
      <c r="E26" s="41">
        <v>1663967</v>
      </c>
      <c r="F26" s="41"/>
      <c r="G26" s="41">
        <v>1882108</v>
      </c>
      <c r="H26" s="41"/>
      <c r="I26" s="41">
        <v>860916</v>
      </c>
      <c r="J26" s="41"/>
      <c r="K26" s="41">
        <v>984262</v>
      </c>
    </row>
    <row r="27" spans="1:11" ht="21" customHeight="1" x14ac:dyDescent="0.55000000000000004">
      <c r="A27" s="39" t="s">
        <v>124</v>
      </c>
      <c r="E27" s="37">
        <f>SUM(E22:E26)</f>
        <v>7927878</v>
      </c>
      <c r="F27" s="41"/>
      <c r="G27" s="37">
        <f>SUM(G22:G26)</f>
        <v>8331136</v>
      </c>
      <c r="H27" s="41"/>
      <c r="I27" s="37">
        <f>SUM(I22:I26)</f>
        <v>4815204</v>
      </c>
      <c r="J27" s="41"/>
      <c r="K27" s="37">
        <f>SUM(K22:K26)</f>
        <v>4212065</v>
      </c>
    </row>
    <row r="28" spans="1:11" ht="21" customHeight="1" x14ac:dyDescent="0.55000000000000004">
      <c r="A28" s="31" t="s">
        <v>149</v>
      </c>
      <c r="E28" s="41">
        <v>5480105</v>
      </c>
      <c r="F28" s="41"/>
      <c r="G28" s="41">
        <v>4759504</v>
      </c>
      <c r="H28" s="41"/>
      <c r="I28" s="41">
        <v>3147248</v>
      </c>
      <c r="J28" s="41"/>
      <c r="K28" s="41">
        <v>2426652</v>
      </c>
    </row>
    <row r="29" spans="1:11" ht="21" customHeight="1" x14ac:dyDescent="0.55000000000000004">
      <c r="A29" s="39" t="s">
        <v>52</v>
      </c>
      <c r="E29" s="42">
        <f>SUM(E20-E27-E28)</f>
        <v>3435552</v>
      </c>
      <c r="F29" s="43"/>
      <c r="G29" s="42">
        <f>SUM(G20-G27-G28)</f>
        <v>5104526</v>
      </c>
      <c r="H29" s="41"/>
      <c r="I29" s="42">
        <f>SUM(I20-I27-I28)</f>
        <v>589044</v>
      </c>
      <c r="J29" s="43"/>
      <c r="K29" s="42">
        <f>SUM(K20-K27-K28)</f>
        <v>21987654</v>
      </c>
    </row>
    <row r="30" spans="1:11" ht="21" customHeight="1" x14ac:dyDescent="0.55000000000000004">
      <c r="A30" s="44" t="s">
        <v>53</v>
      </c>
      <c r="C30" s="19">
        <v>15.2</v>
      </c>
      <c r="E30" s="191">
        <v>652873</v>
      </c>
      <c r="F30" s="41"/>
      <c r="G30" s="191">
        <v>940310</v>
      </c>
      <c r="H30" s="41"/>
      <c r="I30" s="41">
        <v>73928</v>
      </c>
      <c r="J30" s="41"/>
      <c r="K30" s="41">
        <v>328581</v>
      </c>
    </row>
    <row r="31" spans="1:11" ht="21" customHeight="1" x14ac:dyDescent="0.55000000000000004">
      <c r="A31" s="34" t="s">
        <v>54</v>
      </c>
      <c r="E31" s="37">
        <f>SUM(E29-E30)</f>
        <v>2782679</v>
      </c>
      <c r="F31" s="41"/>
      <c r="G31" s="37">
        <f>SUM(G29-G30)</f>
        <v>4164216</v>
      </c>
      <c r="H31" s="41"/>
      <c r="I31" s="37">
        <f>SUM(I29-I30)</f>
        <v>515116</v>
      </c>
      <c r="J31" s="41"/>
      <c r="K31" s="37">
        <f>SUM(K29-K30)</f>
        <v>21659073</v>
      </c>
    </row>
    <row r="32" spans="1:11" x14ac:dyDescent="0.55000000000000004">
      <c r="A32" s="45"/>
      <c r="E32" s="36"/>
      <c r="F32" s="38"/>
      <c r="G32" s="36"/>
      <c r="H32" s="38"/>
      <c r="I32" s="36"/>
      <c r="J32" s="38"/>
      <c r="K32" s="36"/>
    </row>
    <row r="33" spans="1:11" ht="21" customHeight="1" x14ac:dyDescent="0.55000000000000004">
      <c r="A33" s="39" t="s">
        <v>112</v>
      </c>
      <c r="E33" s="36"/>
      <c r="F33" s="38"/>
      <c r="G33" s="36"/>
      <c r="H33" s="38"/>
      <c r="I33" s="36"/>
      <c r="J33" s="38"/>
      <c r="K33" s="36"/>
    </row>
    <row r="34" spans="1:11" ht="21" customHeight="1" x14ac:dyDescent="0.55000000000000004">
      <c r="A34" s="46" t="s">
        <v>57</v>
      </c>
      <c r="E34" s="36"/>
      <c r="F34" s="38"/>
      <c r="G34" s="36"/>
      <c r="H34" s="38"/>
      <c r="I34" s="36"/>
      <c r="J34" s="38"/>
      <c r="K34" s="36"/>
    </row>
    <row r="35" spans="1:11" ht="21" customHeight="1" x14ac:dyDescent="0.55000000000000004">
      <c r="A35" s="31" t="s">
        <v>206</v>
      </c>
      <c r="E35" s="41"/>
      <c r="F35" s="41"/>
      <c r="G35" s="41"/>
      <c r="H35" s="41"/>
      <c r="I35" s="193"/>
      <c r="J35" s="41"/>
      <c r="K35" s="193"/>
    </row>
    <row r="36" spans="1:11" ht="21" customHeight="1" x14ac:dyDescent="0.55000000000000004">
      <c r="A36" s="20" t="s">
        <v>150</v>
      </c>
      <c r="E36" s="41">
        <v>-214140</v>
      </c>
      <c r="F36" s="41"/>
      <c r="G36" s="41">
        <v>56263</v>
      </c>
      <c r="H36" s="41"/>
      <c r="I36" s="193">
        <v>-147532</v>
      </c>
      <c r="J36" s="41"/>
      <c r="K36" s="193">
        <v>79392</v>
      </c>
    </row>
    <row r="37" spans="1:11" ht="21" customHeight="1" x14ac:dyDescent="0.55000000000000004">
      <c r="A37" s="31" t="s">
        <v>151</v>
      </c>
      <c r="E37" s="194"/>
      <c r="F37" s="41"/>
      <c r="G37" s="194"/>
      <c r="H37" s="41"/>
      <c r="I37" s="193"/>
      <c r="J37" s="41"/>
      <c r="K37" s="193"/>
    </row>
    <row r="38" spans="1:11" ht="21" customHeight="1" x14ac:dyDescent="0.55000000000000004">
      <c r="A38" s="31" t="s">
        <v>152</v>
      </c>
      <c r="E38" s="41">
        <v>-38553</v>
      </c>
      <c r="F38" s="41"/>
      <c r="G38" s="41">
        <v>-16638</v>
      </c>
      <c r="H38" s="41"/>
      <c r="I38" s="193">
        <v>85074</v>
      </c>
      <c r="J38" s="41"/>
      <c r="K38" s="193">
        <v>3160</v>
      </c>
    </row>
    <row r="39" spans="1:11" ht="21" customHeight="1" x14ac:dyDescent="0.55000000000000004">
      <c r="A39" s="31" t="s">
        <v>207</v>
      </c>
      <c r="E39" s="41">
        <v>10146</v>
      </c>
      <c r="F39" s="41"/>
      <c r="G39" s="41">
        <v>31481</v>
      </c>
      <c r="H39" s="41"/>
      <c r="I39" s="41">
        <v>10146</v>
      </c>
      <c r="J39" s="41"/>
      <c r="K39" s="41">
        <v>31481</v>
      </c>
    </row>
    <row r="40" spans="1:11" ht="21" customHeight="1" x14ac:dyDescent="0.55000000000000004">
      <c r="A40" s="31" t="s">
        <v>58</v>
      </c>
      <c r="E40" s="41"/>
      <c r="F40" s="41"/>
      <c r="G40" s="41"/>
      <c r="H40" s="41"/>
      <c r="I40" s="41"/>
      <c r="J40" s="41"/>
      <c r="K40" s="41"/>
    </row>
    <row r="41" spans="1:11" ht="21" customHeight="1" x14ac:dyDescent="0.55000000000000004">
      <c r="A41" s="20" t="s">
        <v>59</v>
      </c>
      <c r="C41" s="19">
        <v>15.2</v>
      </c>
      <c r="E41" s="191">
        <v>48509</v>
      </c>
      <c r="F41" s="41"/>
      <c r="G41" s="191">
        <v>-14221</v>
      </c>
      <c r="H41" s="41"/>
      <c r="I41" s="191">
        <v>10462</v>
      </c>
      <c r="J41" s="41"/>
      <c r="K41" s="191">
        <v>-22807</v>
      </c>
    </row>
    <row r="42" spans="1:11" ht="21" customHeight="1" x14ac:dyDescent="0.55000000000000004">
      <c r="E42" s="35">
        <f>SUM(E35:E41)</f>
        <v>-194038</v>
      </c>
      <c r="F42" s="36"/>
      <c r="G42" s="35">
        <f>SUM(G35:G41)</f>
        <v>56885</v>
      </c>
      <c r="H42" s="36"/>
      <c r="I42" s="35">
        <f>SUM(I35:I41)</f>
        <v>-41850</v>
      </c>
      <c r="J42" s="36"/>
      <c r="K42" s="35">
        <f>SUM(K35:K41)</f>
        <v>91226</v>
      </c>
    </row>
    <row r="43" spans="1:11" ht="9" customHeight="1" x14ac:dyDescent="0.55000000000000004">
      <c r="E43" s="36"/>
      <c r="F43" s="36"/>
      <c r="G43" s="36"/>
      <c r="H43" s="36"/>
      <c r="I43" s="36"/>
      <c r="J43" s="36"/>
      <c r="K43" s="36"/>
    </row>
    <row r="44" spans="1:11" x14ac:dyDescent="0.55000000000000004">
      <c r="A44" s="47" t="s">
        <v>0</v>
      </c>
      <c r="E44" s="21"/>
      <c r="F44" s="22"/>
      <c r="G44" s="21"/>
      <c r="H44" s="23"/>
      <c r="I44" s="24"/>
      <c r="J44" s="22"/>
      <c r="K44" s="24"/>
    </row>
    <row r="45" spans="1:11" x14ac:dyDescent="0.55000000000000004">
      <c r="A45" s="25" t="s">
        <v>117</v>
      </c>
      <c r="E45" s="21"/>
      <c r="F45" s="22"/>
      <c r="G45" s="21"/>
      <c r="H45" s="23"/>
      <c r="I45" s="24"/>
      <c r="J45" s="22"/>
      <c r="K45" s="24"/>
    </row>
    <row r="46" spans="1:11" x14ac:dyDescent="0.55000000000000004">
      <c r="A46" s="26"/>
      <c r="B46" s="26"/>
      <c r="C46" s="27"/>
      <c r="D46" s="26"/>
      <c r="E46" s="28"/>
      <c r="F46" s="26"/>
      <c r="G46" s="28"/>
      <c r="I46" s="28"/>
      <c r="J46" s="26"/>
      <c r="K46" s="28"/>
    </row>
    <row r="47" spans="1:11" x14ac:dyDescent="0.55000000000000004">
      <c r="A47" s="29"/>
      <c r="B47" s="26"/>
      <c r="C47" s="27"/>
      <c r="D47" s="26"/>
      <c r="E47" s="239" t="s">
        <v>2</v>
      </c>
      <c r="F47" s="239"/>
      <c r="G47" s="239"/>
      <c r="H47" s="30"/>
      <c r="I47" s="239" t="s">
        <v>3</v>
      </c>
      <c r="J47" s="239"/>
      <c r="K47" s="239"/>
    </row>
    <row r="48" spans="1:11" x14ac:dyDescent="0.55000000000000004">
      <c r="A48" s="31"/>
      <c r="E48" s="240" t="s">
        <v>138</v>
      </c>
      <c r="F48" s="240"/>
      <c r="G48" s="240"/>
      <c r="H48" s="30"/>
      <c r="I48" s="240" t="s">
        <v>138</v>
      </c>
      <c r="J48" s="240"/>
      <c r="K48" s="240"/>
    </row>
    <row r="49" spans="1:11" x14ac:dyDescent="0.55000000000000004">
      <c r="A49" s="31"/>
      <c r="E49" s="240" t="s">
        <v>130</v>
      </c>
      <c r="F49" s="240"/>
      <c r="G49" s="240"/>
      <c r="H49" s="30"/>
      <c r="I49" s="240" t="s">
        <v>130</v>
      </c>
      <c r="J49" s="240"/>
      <c r="K49" s="240"/>
    </row>
    <row r="50" spans="1:11" x14ac:dyDescent="0.55000000000000004">
      <c r="C50" s="32" t="s">
        <v>6</v>
      </c>
      <c r="E50" s="119">
        <v>2564</v>
      </c>
      <c r="F50" s="120"/>
      <c r="G50" s="119">
        <v>2563</v>
      </c>
      <c r="H50" s="121"/>
      <c r="I50" s="119">
        <v>2564</v>
      </c>
      <c r="J50" s="120"/>
      <c r="K50" s="119">
        <v>2563</v>
      </c>
    </row>
    <row r="51" spans="1:11" x14ac:dyDescent="0.55000000000000004">
      <c r="E51" s="241" t="s">
        <v>7</v>
      </c>
      <c r="F51" s="241"/>
      <c r="G51" s="241"/>
      <c r="H51" s="241"/>
      <c r="I51" s="241"/>
      <c r="J51" s="241"/>
      <c r="K51" s="241"/>
    </row>
    <row r="52" spans="1:11" ht="21" customHeight="1" x14ac:dyDescent="0.55000000000000004">
      <c r="A52" s="46" t="s">
        <v>55</v>
      </c>
      <c r="E52" s="36"/>
      <c r="F52" s="38"/>
      <c r="G52" s="36"/>
      <c r="H52" s="38"/>
      <c r="I52" s="36"/>
      <c r="J52" s="38"/>
      <c r="K52" s="36"/>
    </row>
    <row r="53" spans="1:11" ht="21" customHeight="1" x14ac:dyDescent="0.55000000000000004">
      <c r="A53" s="31" t="s">
        <v>56</v>
      </c>
      <c r="E53" s="41">
        <v>-18280</v>
      </c>
      <c r="F53" s="41"/>
      <c r="G53" s="41">
        <v>-4376</v>
      </c>
      <c r="H53" s="41"/>
      <c r="I53" s="41">
        <v>-18280</v>
      </c>
      <c r="J53" s="41"/>
      <c r="K53" s="41">
        <v>-4376</v>
      </c>
    </row>
    <row r="54" spans="1:11" ht="21" customHeight="1" x14ac:dyDescent="0.55000000000000004">
      <c r="A54" s="31" t="s">
        <v>153</v>
      </c>
      <c r="E54" s="41"/>
      <c r="F54" s="41"/>
      <c r="G54" s="41"/>
      <c r="H54" s="41"/>
      <c r="I54" s="41"/>
      <c r="J54" s="41"/>
      <c r="K54" s="41"/>
    </row>
    <row r="55" spans="1:11" ht="21" customHeight="1" x14ac:dyDescent="0.55000000000000004">
      <c r="A55" s="31" t="s">
        <v>150</v>
      </c>
      <c r="E55" s="41">
        <v>24133</v>
      </c>
      <c r="F55" s="41"/>
      <c r="G55" s="41">
        <v>-88261</v>
      </c>
      <c r="H55" s="41"/>
      <c r="I55" s="41">
        <v>-6</v>
      </c>
      <c r="J55" s="41"/>
      <c r="K55" s="41">
        <v>75</v>
      </c>
    </row>
    <row r="56" spans="1:11" ht="21" customHeight="1" x14ac:dyDescent="0.55000000000000004">
      <c r="A56" s="31" t="s">
        <v>208</v>
      </c>
      <c r="E56" s="41"/>
      <c r="F56" s="41"/>
      <c r="G56" s="41"/>
      <c r="H56" s="41"/>
      <c r="I56" s="41"/>
      <c r="J56" s="41"/>
      <c r="K56" s="41"/>
    </row>
    <row r="57" spans="1:11" ht="21" customHeight="1" x14ac:dyDescent="0.55000000000000004">
      <c r="A57" s="31" t="s">
        <v>205</v>
      </c>
      <c r="E57" s="41">
        <v>272417</v>
      </c>
      <c r="F57" s="41"/>
      <c r="G57" s="11">
        <v>0</v>
      </c>
      <c r="H57" s="41"/>
      <c r="I57" s="41">
        <v>218756</v>
      </c>
      <c r="J57" s="41"/>
      <c r="K57" s="11">
        <v>0</v>
      </c>
    </row>
    <row r="58" spans="1:11" ht="21" customHeight="1" x14ac:dyDescent="0.55000000000000004">
      <c r="A58" s="31" t="s">
        <v>137</v>
      </c>
      <c r="E58" s="41"/>
      <c r="F58" s="41"/>
      <c r="G58" s="41"/>
      <c r="H58" s="41"/>
      <c r="I58" s="41"/>
      <c r="J58" s="41"/>
      <c r="K58" s="41"/>
    </row>
    <row r="59" spans="1:11" ht="21" customHeight="1" x14ac:dyDescent="0.55000000000000004">
      <c r="A59" s="20" t="s">
        <v>59</v>
      </c>
      <c r="C59" s="19">
        <v>15.2</v>
      </c>
      <c r="E59" s="191">
        <v>-55657</v>
      </c>
      <c r="F59" s="41"/>
      <c r="G59" s="191">
        <v>18527</v>
      </c>
      <c r="H59" s="41"/>
      <c r="I59" s="191">
        <v>-40094</v>
      </c>
      <c r="J59" s="41"/>
      <c r="K59" s="191">
        <v>860</v>
      </c>
    </row>
    <row r="60" spans="1:11" ht="21" customHeight="1" x14ac:dyDescent="0.55000000000000004">
      <c r="A60" s="26"/>
      <c r="E60" s="35">
        <f>SUM(E53:E59)</f>
        <v>222613</v>
      </c>
      <c r="F60" s="36"/>
      <c r="G60" s="35">
        <f>SUM(G53:G59)</f>
        <v>-74110</v>
      </c>
      <c r="H60" s="36"/>
      <c r="I60" s="35">
        <f>SUM(I53:I59)</f>
        <v>160376</v>
      </c>
      <c r="J60" s="36"/>
      <c r="K60" s="35">
        <f>SUM(K53:K59)</f>
        <v>-3441</v>
      </c>
    </row>
    <row r="61" spans="1:11" ht="9" customHeight="1" x14ac:dyDescent="0.55000000000000004">
      <c r="A61" s="26"/>
      <c r="E61" s="36"/>
      <c r="F61" s="36"/>
      <c r="G61" s="36"/>
      <c r="H61" s="36"/>
      <c r="I61" s="36"/>
      <c r="J61" s="36"/>
      <c r="K61" s="36"/>
    </row>
    <row r="62" spans="1:11" ht="21" customHeight="1" x14ac:dyDescent="0.55000000000000004">
      <c r="A62" s="26" t="s">
        <v>113</v>
      </c>
      <c r="E62" s="36">
        <f>+E60+E42</f>
        <v>28575</v>
      </c>
      <c r="F62" s="36"/>
      <c r="G62" s="36">
        <f>+G60+G42</f>
        <v>-17225</v>
      </c>
      <c r="H62" s="36"/>
      <c r="I62" s="36">
        <f>+I60+I42</f>
        <v>118526</v>
      </c>
      <c r="J62" s="36"/>
      <c r="K62" s="36">
        <f>+K60+K42</f>
        <v>87785</v>
      </c>
    </row>
    <row r="63" spans="1:11" ht="21" customHeight="1" thickBot="1" x14ac:dyDescent="0.6">
      <c r="A63" s="26" t="s">
        <v>140</v>
      </c>
      <c r="E63" s="48">
        <f>+E31+E62</f>
        <v>2811254</v>
      </c>
      <c r="F63" s="36"/>
      <c r="G63" s="48">
        <f>+G31+G62</f>
        <v>4146991</v>
      </c>
      <c r="H63" s="36"/>
      <c r="I63" s="48">
        <f>+I31+I62</f>
        <v>633642</v>
      </c>
      <c r="J63" s="36"/>
      <c r="K63" s="48">
        <f>+K31+K62</f>
        <v>21746858</v>
      </c>
    </row>
    <row r="64" spans="1:11" ht="24" thickTop="1" x14ac:dyDescent="0.55000000000000004">
      <c r="A64" s="26"/>
      <c r="E64" s="36"/>
      <c r="F64" s="36"/>
      <c r="G64" s="36"/>
      <c r="H64" s="36"/>
      <c r="I64" s="36"/>
      <c r="J64" s="36"/>
      <c r="K64" s="36"/>
    </row>
    <row r="65" spans="1:11" x14ac:dyDescent="0.55000000000000004">
      <c r="A65" s="26"/>
      <c r="E65" s="36"/>
      <c r="F65" s="36"/>
      <c r="G65" s="36"/>
      <c r="H65" s="36"/>
      <c r="I65" s="36"/>
      <c r="J65" s="36"/>
      <c r="K65" s="36"/>
    </row>
    <row r="66" spans="1:11" x14ac:dyDescent="0.55000000000000004">
      <c r="A66" s="34" t="s">
        <v>60</v>
      </c>
      <c r="E66" s="49"/>
      <c r="F66" s="49"/>
      <c r="G66" s="49"/>
      <c r="H66" s="49"/>
      <c r="I66" s="49"/>
      <c r="J66" s="49"/>
      <c r="K66" s="49"/>
    </row>
    <row r="67" spans="1:11" x14ac:dyDescent="0.55000000000000004">
      <c r="A67" s="31" t="s">
        <v>61</v>
      </c>
      <c r="E67" s="49">
        <f>+E69-E68</f>
        <v>2781955</v>
      </c>
      <c r="F67" s="49"/>
      <c r="G67" s="49">
        <f>+G69-G68</f>
        <v>4163461</v>
      </c>
      <c r="H67" s="49"/>
      <c r="I67" s="49">
        <f>+I31</f>
        <v>515116</v>
      </c>
      <c r="J67" s="49"/>
      <c r="K67" s="49">
        <f>+K31</f>
        <v>21659073</v>
      </c>
    </row>
    <row r="68" spans="1:11" x14ac:dyDescent="0.55000000000000004">
      <c r="A68" s="31" t="s">
        <v>62</v>
      </c>
      <c r="E68" s="16">
        <v>724</v>
      </c>
      <c r="F68" s="49"/>
      <c r="G68" s="16">
        <v>755</v>
      </c>
      <c r="H68" s="50"/>
      <c r="I68" s="16">
        <v>0</v>
      </c>
      <c r="J68" s="51"/>
      <c r="K68" s="16">
        <v>0</v>
      </c>
    </row>
    <row r="69" spans="1:11" ht="24" thickBot="1" x14ac:dyDescent="0.6">
      <c r="A69" s="29" t="s">
        <v>54</v>
      </c>
      <c r="E69" s="48">
        <f>+E31</f>
        <v>2782679</v>
      </c>
      <c r="F69" s="50"/>
      <c r="G69" s="48">
        <f>+G31</f>
        <v>4164216</v>
      </c>
      <c r="H69" s="50"/>
      <c r="I69" s="52">
        <f>SUM(I67:I68)</f>
        <v>515116</v>
      </c>
      <c r="J69" s="50"/>
      <c r="K69" s="52">
        <f>+K31</f>
        <v>21659073</v>
      </c>
    </row>
    <row r="70" spans="1:11" ht="24" thickTop="1" x14ac:dyDescent="0.55000000000000004">
      <c r="A70" s="31"/>
      <c r="E70" s="53"/>
      <c r="F70" s="53"/>
      <c r="G70" s="53"/>
      <c r="H70" s="53"/>
      <c r="I70" s="53"/>
      <c r="J70" s="53"/>
      <c r="K70" s="53"/>
    </row>
    <row r="71" spans="1:11" x14ac:dyDescent="0.55000000000000004">
      <c r="A71" s="26" t="s">
        <v>139</v>
      </c>
      <c r="E71" s="50"/>
      <c r="F71" s="50"/>
      <c r="G71" s="50"/>
      <c r="H71" s="50"/>
      <c r="I71" s="50"/>
      <c r="J71" s="50"/>
      <c r="K71" s="50"/>
    </row>
    <row r="72" spans="1:11" x14ac:dyDescent="0.55000000000000004">
      <c r="A72" s="31" t="s">
        <v>61</v>
      </c>
      <c r="E72" s="49">
        <f>+E74-E73</f>
        <v>2810551</v>
      </c>
      <c r="F72" s="49"/>
      <c r="G72" s="49">
        <f>+G74-G73</f>
        <v>4146261</v>
      </c>
      <c r="H72" s="49"/>
      <c r="I72" s="49">
        <f>+I63</f>
        <v>633642</v>
      </c>
      <c r="J72" s="49"/>
      <c r="K72" s="49">
        <f>+K63</f>
        <v>21746858</v>
      </c>
    </row>
    <row r="73" spans="1:11" x14ac:dyDescent="0.55000000000000004">
      <c r="A73" s="31" t="s">
        <v>62</v>
      </c>
      <c r="E73" s="16">
        <v>703</v>
      </c>
      <c r="F73" s="49"/>
      <c r="G73" s="16">
        <v>730</v>
      </c>
      <c r="H73" s="50"/>
      <c r="I73" s="16">
        <v>0</v>
      </c>
      <c r="J73" s="51"/>
      <c r="K73" s="16">
        <v>0</v>
      </c>
    </row>
    <row r="74" spans="1:11" ht="24" thickBot="1" x14ac:dyDescent="0.6">
      <c r="A74" s="26" t="s">
        <v>140</v>
      </c>
      <c r="E74" s="52">
        <f>+E63</f>
        <v>2811254</v>
      </c>
      <c r="F74" s="50"/>
      <c r="G74" s="52">
        <f>+G63</f>
        <v>4146991</v>
      </c>
      <c r="H74" s="50"/>
      <c r="I74" s="52">
        <f>SUM(I72:I73)</f>
        <v>633642</v>
      </c>
      <c r="J74" s="50"/>
      <c r="K74" s="52">
        <f>SUM(K72:K73)</f>
        <v>21746858</v>
      </c>
    </row>
    <row r="75" spans="1:11" s="55" customFormat="1" ht="24" thickTop="1" x14ac:dyDescent="0.55000000000000004">
      <c r="A75" s="54"/>
      <c r="C75" s="56"/>
      <c r="E75" s="53"/>
      <c r="F75" s="53"/>
      <c r="G75" s="53"/>
      <c r="H75" s="53"/>
      <c r="I75" s="53"/>
      <c r="J75" s="53"/>
      <c r="K75" s="53"/>
    </row>
    <row r="76" spans="1:11" x14ac:dyDescent="0.55000000000000004">
      <c r="A76" s="26" t="s">
        <v>63</v>
      </c>
      <c r="C76" s="19">
        <v>16</v>
      </c>
      <c r="E76" s="227"/>
      <c r="F76" s="49"/>
      <c r="G76" s="49"/>
      <c r="H76" s="49"/>
      <c r="I76" s="227"/>
      <c r="J76" s="49"/>
      <c r="K76" s="49"/>
    </row>
    <row r="77" spans="1:11" ht="24" thickBot="1" x14ac:dyDescent="0.6">
      <c r="A77" s="57" t="s">
        <v>179</v>
      </c>
      <c r="B77" s="33"/>
      <c r="E77" s="58">
        <v>2.8899999999999999E-2</v>
      </c>
      <c r="F77" s="59"/>
      <c r="G77" s="58">
        <v>4.3200000000000002E-2</v>
      </c>
      <c r="H77" s="59"/>
      <c r="I77" s="58">
        <v>5.3E-3</v>
      </c>
      <c r="J77" s="59"/>
      <c r="K77" s="58">
        <v>0.2248</v>
      </c>
    </row>
    <row r="78" spans="1:11" ht="24.75" thickTop="1" thickBot="1" x14ac:dyDescent="0.6">
      <c r="A78" s="57" t="s">
        <v>180</v>
      </c>
      <c r="B78" s="33"/>
      <c r="E78" s="58">
        <v>2.8799999999999999E-2</v>
      </c>
      <c r="F78" s="59"/>
      <c r="G78" s="58">
        <v>4.3200000000000002E-2</v>
      </c>
      <c r="H78" s="59"/>
      <c r="I78" s="58">
        <v>5.3E-3</v>
      </c>
      <c r="J78" s="59"/>
      <c r="K78" s="58">
        <v>0.22450000000000001</v>
      </c>
    </row>
    <row r="79" spans="1:11" ht="24" thickTop="1" x14ac:dyDescent="0.55000000000000004">
      <c r="A79" s="31"/>
      <c r="E79" s="60"/>
      <c r="F79" s="60"/>
      <c r="G79" s="60"/>
      <c r="H79" s="60"/>
      <c r="I79" s="60"/>
      <c r="J79" s="60"/>
      <c r="K79" s="60"/>
    </row>
    <row r="83" spans="1:11" s="61" customFormat="1" ht="22.5" customHeight="1" x14ac:dyDescent="0.55000000000000004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</row>
    <row r="84" spans="1:11" s="61" customFormat="1" ht="22.5" customHeight="1" x14ac:dyDescent="0.55000000000000004">
      <c r="B84" s="62" t="s">
        <v>131</v>
      </c>
      <c r="D84" s="62"/>
      <c r="E84" s="62"/>
      <c r="G84" s="237" t="s">
        <v>190</v>
      </c>
      <c r="H84" s="237"/>
      <c r="I84" s="237"/>
      <c r="J84" s="62"/>
    </row>
    <row r="85" spans="1:11" s="61" customFormat="1" ht="22.5" customHeight="1" x14ac:dyDescent="0.55000000000000004">
      <c r="B85" s="62" t="s">
        <v>132</v>
      </c>
      <c r="D85" s="62"/>
      <c r="E85" s="62"/>
      <c r="G85" s="237" t="s">
        <v>119</v>
      </c>
      <c r="H85" s="237"/>
      <c r="I85" s="237"/>
      <c r="J85" s="62"/>
    </row>
  </sheetData>
  <mergeCells count="16">
    <mergeCell ref="E4:G4"/>
    <mergeCell ref="I4:K4"/>
    <mergeCell ref="E5:G5"/>
    <mergeCell ref="I5:K5"/>
    <mergeCell ref="E6:G6"/>
    <mergeCell ref="I6:K6"/>
    <mergeCell ref="G84:I84"/>
    <mergeCell ref="G85:I85"/>
    <mergeCell ref="E8:K8"/>
    <mergeCell ref="E47:G47"/>
    <mergeCell ref="I47:K47"/>
    <mergeCell ref="E48:G48"/>
    <mergeCell ref="I48:K48"/>
    <mergeCell ref="E51:K51"/>
    <mergeCell ref="E49:G49"/>
    <mergeCell ref="I49:K49"/>
  </mergeCells>
  <pageMargins left="0.70866141732283505" right="0.51" top="0.47244094488188998" bottom="0.511811023622047" header="0.511811023622047" footer="0.511811023622047"/>
  <pageSetup paperSize="9" scale="75" firstPageNumber="5" fitToHeight="0" orientation="portrait" useFirstPageNumber="1" r:id="rId1"/>
  <headerFooter alignWithMargins="0"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3" max="16383" man="1"/>
    <brk id="88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82"/>
  <sheetViews>
    <sheetView view="pageBreakPreview" zoomScale="60" zoomScaleNormal="40" workbookViewId="0">
      <pane xSplit="5" ySplit="10" topLeftCell="F14" activePane="bottomRight" state="frozen"/>
      <selection pane="topRight" activeCell="F1" sqref="F1"/>
      <selection pane="bottomLeft" activeCell="A11" sqref="A11"/>
      <selection pane="bottomRight" activeCell="C31" sqref="C31"/>
    </sheetView>
  </sheetViews>
  <sheetFormatPr defaultColWidth="9.42578125" defaultRowHeight="24" x14ac:dyDescent="0.55000000000000004"/>
  <cols>
    <col min="1" max="1" width="3.42578125" style="105" customWidth="1"/>
    <col min="2" max="2" width="2.85546875" style="105" customWidth="1"/>
    <col min="3" max="3" width="62.140625" style="105" customWidth="1"/>
    <col min="4" max="4" width="8.140625" style="106" customWidth="1"/>
    <col min="5" max="5" width="1.140625" style="106" customWidth="1"/>
    <col min="6" max="6" width="18.140625" style="105" customWidth="1"/>
    <col min="7" max="7" width="1.42578125" style="105" customWidth="1"/>
    <col min="8" max="8" width="19.85546875" style="105" customWidth="1"/>
    <col min="9" max="9" width="1.42578125" style="105" customWidth="1"/>
    <col min="10" max="10" width="16.85546875" style="105" customWidth="1"/>
    <col min="11" max="11" width="1.42578125" style="105" customWidth="1"/>
    <col min="12" max="12" width="16.85546875" style="105" customWidth="1"/>
    <col min="13" max="13" width="1.42578125" style="105" customWidth="1"/>
    <col min="14" max="14" width="16.85546875" style="105" customWidth="1"/>
    <col min="15" max="15" width="1.85546875" style="105" customWidth="1"/>
    <col min="16" max="16" width="18.140625" style="105" customWidth="1"/>
    <col min="17" max="17" width="1.85546875" style="105" customWidth="1"/>
    <col min="18" max="18" width="16.85546875" style="105" customWidth="1"/>
    <col min="19" max="19" width="1.42578125" style="105" customWidth="1"/>
    <col min="20" max="20" width="16.85546875" style="105" customWidth="1"/>
    <col min="21" max="21" width="1.42578125" style="105" customWidth="1"/>
    <col min="22" max="22" width="16.85546875" style="105" customWidth="1"/>
    <col min="23" max="23" width="1.42578125" style="105" customWidth="1"/>
    <col min="24" max="24" width="16.85546875" style="129" customWidth="1"/>
    <col min="25" max="25" width="1.42578125" style="129" customWidth="1"/>
    <col min="26" max="26" width="16.85546875" style="105" customWidth="1"/>
    <col min="27" max="27" width="1.42578125" style="105" customWidth="1"/>
    <col min="28" max="28" width="16.85546875" style="105" customWidth="1"/>
    <col min="29" max="29" width="1.42578125" style="105" customWidth="1"/>
    <col min="30" max="30" width="16.85546875" style="105" customWidth="1"/>
    <col min="31" max="16384" width="9.42578125" style="108"/>
  </cols>
  <sheetData>
    <row r="1" spans="1:30" x14ac:dyDescent="0.55000000000000004">
      <c r="A1" s="126" t="s">
        <v>0</v>
      </c>
      <c r="C1" s="123"/>
      <c r="D1" s="132"/>
      <c r="E1" s="12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x14ac:dyDescent="0.55000000000000004">
      <c r="A2" s="126" t="s">
        <v>192</v>
      </c>
      <c r="B2" s="123"/>
      <c r="C2" s="123"/>
      <c r="D2" s="132"/>
      <c r="E2" s="124"/>
      <c r="F2" s="123"/>
      <c r="G2" s="123"/>
      <c r="X2" s="125"/>
      <c r="Y2" s="125"/>
    </row>
    <row r="3" spans="1:30" ht="28.5" customHeight="1" x14ac:dyDescent="0.55000000000000004">
      <c r="A3" s="123"/>
      <c r="B3" s="123"/>
      <c r="C3" s="123"/>
      <c r="D3" s="132"/>
      <c r="E3" s="124"/>
      <c r="F3" s="243" t="s">
        <v>2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</row>
    <row r="4" spans="1:30" x14ac:dyDescent="0.55000000000000004">
      <c r="H4" s="127"/>
      <c r="I4" s="127"/>
      <c r="J4" s="244" t="s">
        <v>32</v>
      </c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128"/>
      <c r="V4" s="244" t="s">
        <v>33</v>
      </c>
      <c r="W4" s="244"/>
      <c r="X4" s="244"/>
      <c r="Y4" s="105"/>
      <c r="Z4" s="129"/>
    </row>
    <row r="5" spans="1:30" x14ac:dyDescent="0.55000000000000004">
      <c r="A5" s="130"/>
      <c r="B5" s="131"/>
      <c r="C5" s="130"/>
      <c r="D5" s="132"/>
      <c r="E5" s="132"/>
      <c r="F5" s="130"/>
      <c r="G5" s="102"/>
      <c r="H5" s="130"/>
      <c r="I5" s="130"/>
      <c r="J5" s="130"/>
      <c r="K5" s="102"/>
      <c r="L5" s="102"/>
      <c r="M5" s="102"/>
      <c r="N5" s="100" t="s">
        <v>154</v>
      </c>
      <c r="O5" s="102"/>
      <c r="P5" s="101" t="s">
        <v>157</v>
      </c>
      <c r="Q5" s="133"/>
      <c r="R5" s="128" t="s">
        <v>64</v>
      </c>
      <c r="S5" s="133"/>
      <c r="T5" s="134"/>
      <c r="U5" s="134"/>
      <c r="V5" s="134"/>
      <c r="W5" s="134"/>
      <c r="X5" s="102"/>
      <c r="Y5" s="102"/>
      <c r="Z5" s="135"/>
      <c r="AA5" s="130"/>
      <c r="AB5" s="130"/>
      <c r="AC5" s="130"/>
      <c r="AD5" s="130"/>
    </row>
    <row r="6" spans="1:30" x14ac:dyDescent="0.55000000000000004">
      <c r="A6" s="130"/>
      <c r="B6" s="131"/>
      <c r="C6" s="130"/>
      <c r="D6" s="132"/>
      <c r="E6" s="132"/>
      <c r="F6" s="130"/>
      <c r="G6" s="102"/>
      <c r="H6" s="130"/>
      <c r="I6" s="130"/>
      <c r="J6" s="102" t="s">
        <v>163</v>
      </c>
      <c r="K6" s="102"/>
      <c r="L6" s="101" t="s">
        <v>65</v>
      </c>
      <c r="M6" s="102"/>
      <c r="N6" s="100" t="s">
        <v>155</v>
      </c>
      <c r="O6" s="100"/>
      <c r="P6" s="101" t="s">
        <v>158</v>
      </c>
      <c r="Q6" s="133"/>
      <c r="R6" s="128" t="s">
        <v>66</v>
      </c>
      <c r="S6" s="133"/>
      <c r="T6" s="134"/>
      <c r="U6" s="134"/>
      <c r="V6" s="134"/>
      <c r="W6" s="134"/>
      <c r="X6" s="102"/>
      <c r="Y6" s="102"/>
      <c r="Z6" s="135"/>
      <c r="AA6" s="130"/>
      <c r="AB6" s="138" t="s">
        <v>67</v>
      </c>
      <c r="AC6" s="130"/>
      <c r="AD6" s="135"/>
    </row>
    <row r="7" spans="1:30" x14ac:dyDescent="0.55000000000000004">
      <c r="A7" s="131"/>
      <c r="B7" s="131"/>
      <c r="C7" s="130"/>
      <c r="D7" s="132"/>
      <c r="E7" s="132"/>
      <c r="F7" s="102" t="s">
        <v>68</v>
      </c>
      <c r="G7" s="102"/>
      <c r="H7" s="137" t="s">
        <v>69</v>
      </c>
      <c r="I7" s="133"/>
      <c r="J7" s="102" t="s">
        <v>164</v>
      </c>
      <c r="K7" s="102"/>
      <c r="L7" s="101" t="s">
        <v>70</v>
      </c>
      <c r="M7" s="102"/>
      <c r="N7" s="101" t="s">
        <v>156</v>
      </c>
      <c r="O7" s="100"/>
      <c r="P7" s="101" t="s">
        <v>159</v>
      </c>
      <c r="Q7" s="134"/>
      <c r="R7" s="128" t="s">
        <v>71</v>
      </c>
      <c r="S7" s="134"/>
      <c r="T7" s="138" t="s">
        <v>72</v>
      </c>
      <c r="U7" s="134"/>
      <c r="V7" s="139" t="s">
        <v>73</v>
      </c>
      <c r="W7" s="134"/>
      <c r="X7" s="102"/>
      <c r="Y7" s="102"/>
      <c r="Z7" s="137" t="s">
        <v>74</v>
      </c>
      <c r="AA7" s="130"/>
      <c r="AB7" s="137" t="s">
        <v>75</v>
      </c>
      <c r="AC7" s="130"/>
      <c r="AD7" s="137" t="s">
        <v>74</v>
      </c>
    </row>
    <row r="8" spans="1:30" x14ac:dyDescent="0.55000000000000004">
      <c r="A8" s="131"/>
      <c r="B8" s="131"/>
      <c r="C8" s="130"/>
      <c r="D8" s="175" t="s">
        <v>6</v>
      </c>
      <c r="E8" s="132"/>
      <c r="F8" s="136" t="s">
        <v>76</v>
      </c>
      <c r="G8" s="102"/>
      <c r="H8" s="139" t="s">
        <v>77</v>
      </c>
      <c r="I8" s="133"/>
      <c r="J8" s="140" t="s">
        <v>165</v>
      </c>
      <c r="K8" s="102"/>
      <c r="L8" s="101" t="s">
        <v>78</v>
      </c>
      <c r="M8" s="102"/>
      <c r="N8" s="101" t="s">
        <v>10</v>
      </c>
      <c r="O8" s="100"/>
      <c r="P8" s="102" t="s">
        <v>160</v>
      </c>
      <c r="Q8" s="133"/>
      <c r="R8" s="128" t="s">
        <v>79</v>
      </c>
      <c r="S8" s="134"/>
      <c r="T8" s="138" t="s">
        <v>80</v>
      </c>
      <c r="U8" s="134"/>
      <c r="V8" s="139" t="s">
        <v>81</v>
      </c>
      <c r="W8" s="102"/>
      <c r="X8" s="136" t="s">
        <v>82</v>
      </c>
      <c r="Y8" s="102"/>
      <c r="Z8" s="138" t="s">
        <v>83</v>
      </c>
      <c r="AA8" s="130"/>
      <c r="AB8" s="138" t="s">
        <v>84</v>
      </c>
      <c r="AC8" s="130"/>
      <c r="AD8" s="138" t="s">
        <v>85</v>
      </c>
    </row>
    <row r="9" spans="1:30" x14ac:dyDescent="0.55000000000000004">
      <c r="A9" s="131"/>
      <c r="B9" s="131"/>
      <c r="C9" s="130"/>
      <c r="D9" s="132"/>
      <c r="E9" s="132"/>
      <c r="F9" s="245" t="s">
        <v>7</v>
      </c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</row>
    <row r="10" spans="1:30" x14ac:dyDescent="0.55000000000000004">
      <c r="A10" s="176" t="s">
        <v>144</v>
      </c>
      <c r="C10" s="131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</row>
    <row r="11" spans="1:30" x14ac:dyDescent="0.55000000000000004">
      <c r="A11" s="103" t="s">
        <v>161</v>
      </c>
      <c r="B11" s="142"/>
      <c r="C11" s="142"/>
      <c r="D11" s="143"/>
      <c r="F11" s="114">
        <v>91541387</v>
      </c>
      <c r="G11" s="145"/>
      <c r="H11" s="114">
        <v>43217044</v>
      </c>
      <c r="I11" s="114"/>
      <c r="J11" s="144">
        <v>0</v>
      </c>
      <c r="K11" s="145"/>
      <c r="L11" s="145">
        <v>5754014</v>
      </c>
      <c r="M11" s="145"/>
      <c r="N11" s="114">
        <v>492668</v>
      </c>
      <c r="O11" s="114"/>
      <c r="P11" s="114">
        <v>-16995</v>
      </c>
      <c r="Q11" s="114"/>
      <c r="R11" s="114">
        <v>-13675</v>
      </c>
      <c r="S11" s="114"/>
      <c r="T11" s="114">
        <v>6216012</v>
      </c>
      <c r="U11" s="114"/>
      <c r="V11" s="114">
        <v>3360000</v>
      </c>
      <c r="W11" s="145"/>
      <c r="X11" s="114">
        <v>50722039</v>
      </c>
      <c r="Y11" s="145"/>
      <c r="Z11" s="114">
        <v>195056482</v>
      </c>
      <c r="AA11" s="177"/>
      <c r="AB11" s="144">
        <v>34521</v>
      </c>
      <c r="AC11" s="177"/>
      <c r="AD11" s="114">
        <v>195091003</v>
      </c>
    </row>
    <row r="12" spans="1:30" x14ac:dyDescent="0.55000000000000004">
      <c r="A12" s="142" t="s">
        <v>166</v>
      </c>
      <c r="B12" s="142"/>
      <c r="C12" s="142"/>
      <c r="D12" s="143"/>
      <c r="F12" s="114"/>
      <c r="G12" s="145"/>
      <c r="H12" s="114"/>
      <c r="I12" s="114"/>
      <c r="J12" s="144"/>
      <c r="K12" s="145"/>
      <c r="L12" s="145"/>
      <c r="M12" s="145"/>
      <c r="N12" s="114"/>
      <c r="O12" s="114"/>
      <c r="P12" s="114"/>
      <c r="Q12" s="114"/>
      <c r="R12" s="114"/>
      <c r="S12" s="114"/>
      <c r="T12" s="114"/>
      <c r="U12" s="114"/>
      <c r="V12" s="114"/>
      <c r="W12" s="145"/>
      <c r="X12" s="114"/>
      <c r="Y12" s="145"/>
      <c r="Z12" s="114"/>
      <c r="AA12" s="177"/>
      <c r="AB12" s="144"/>
      <c r="AC12" s="177"/>
      <c r="AD12" s="114"/>
    </row>
    <row r="13" spans="1:30" x14ac:dyDescent="0.55000000000000004">
      <c r="A13" s="149" t="s">
        <v>167</v>
      </c>
      <c r="D13" s="105"/>
      <c r="F13" s="144"/>
      <c r="G13" s="179"/>
      <c r="H13" s="144"/>
      <c r="I13" s="114"/>
      <c r="J13" s="114"/>
      <c r="K13" s="145"/>
      <c r="L13" s="145"/>
      <c r="M13" s="145"/>
      <c r="N13" s="114"/>
      <c r="O13" s="114"/>
      <c r="P13" s="114"/>
      <c r="Q13" s="114"/>
      <c r="R13" s="114"/>
      <c r="S13" s="114"/>
      <c r="T13" s="114"/>
      <c r="U13" s="114"/>
      <c r="V13" s="114"/>
      <c r="W13" s="145"/>
      <c r="X13" s="114"/>
      <c r="Y13" s="145"/>
      <c r="Z13" s="114"/>
      <c r="AA13" s="177"/>
      <c r="AB13" s="114"/>
      <c r="AC13" s="177"/>
      <c r="AD13" s="114"/>
    </row>
    <row r="14" spans="1:30" x14ac:dyDescent="0.55000000000000004">
      <c r="A14" s="131"/>
      <c r="B14" s="150" t="s">
        <v>170</v>
      </c>
      <c r="C14" s="151"/>
      <c r="F14" s="116">
        <v>0</v>
      </c>
      <c r="G14" s="117"/>
      <c r="H14" s="116">
        <v>105072</v>
      </c>
      <c r="I14" s="115"/>
      <c r="J14" s="116">
        <v>38891</v>
      </c>
      <c r="K14" s="115"/>
      <c r="L14" s="116">
        <v>0</v>
      </c>
      <c r="M14" s="117"/>
      <c r="N14" s="116">
        <v>0</v>
      </c>
      <c r="O14" s="117"/>
      <c r="P14" s="116">
        <v>0</v>
      </c>
      <c r="Q14" s="117"/>
      <c r="R14" s="116">
        <v>0</v>
      </c>
      <c r="S14" s="115"/>
      <c r="T14" s="116">
        <f t="shared" ref="T14:T16" si="0">SUM(J14:R14)</f>
        <v>38891</v>
      </c>
      <c r="U14" s="115"/>
      <c r="V14" s="116">
        <v>0</v>
      </c>
      <c r="W14" s="117"/>
      <c r="X14" s="116">
        <v>0</v>
      </c>
      <c r="Y14" s="115"/>
      <c r="Z14" s="148">
        <f>SUM(T14+V14+X14)+F14+H14</f>
        <v>143963</v>
      </c>
      <c r="AA14" s="115"/>
      <c r="AB14" s="116">
        <v>0</v>
      </c>
      <c r="AC14" s="180"/>
      <c r="AD14" s="148">
        <f>SUM(Z14:AB14)</f>
        <v>143963</v>
      </c>
    </row>
    <row r="15" spans="1:30" x14ac:dyDescent="0.55000000000000004">
      <c r="A15" s="181"/>
      <c r="B15" s="150" t="s">
        <v>168</v>
      </c>
      <c r="C15" s="182"/>
      <c r="D15" s="106">
        <v>17</v>
      </c>
      <c r="F15" s="147">
        <v>0</v>
      </c>
      <c r="G15" s="115"/>
      <c r="H15" s="147">
        <v>0</v>
      </c>
      <c r="I15" s="115"/>
      <c r="J15" s="147">
        <v>0</v>
      </c>
      <c r="K15" s="115"/>
      <c r="L15" s="147">
        <v>0</v>
      </c>
      <c r="M15" s="117"/>
      <c r="N15" s="147">
        <v>0</v>
      </c>
      <c r="O15" s="117"/>
      <c r="P15" s="147">
        <v>0</v>
      </c>
      <c r="Q15" s="117"/>
      <c r="R15" s="147">
        <v>0</v>
      </c>
      <c r="S15" s="115"/>
      <c r="T15" s="147">
        <f t="shared" si="0"/>
        <v>0</v>
      </c>
      <c r="U15" s="115"/>
      <c r="V15" s="147">
        <v>0</v>
      </c>
      <c r="W15" s="115"/>
      <c r="X15" s="183">
        <v>-968437</v>
      </c>
      <c r="Y15" s="115"/>
      <c r="Z15" s="183">
        <f>SUM(T15+V15+X15)+F15+H15</f>
        <v>-968437</v>
      </c>
      <c r="AA15" s="115"/>
      <c r="AB15" s="147">
        <v>0</v>
      </c>
      <c r="AC15" s="115"/>
      <c r="AD15" s="183">
        <f>SUM(Z15:AB15)</f>
        <v>-968437</v>
      </c>
    </row>
    <row r="16" spans="1:30" x14ac:dyDescent="0.55000000000000004">
      <c r="A16" s="149" t="s">
        <v>171</v>
      </c>
      <c r="F16" s="184">
        <f>SUM(F14:F15)</f>
        <v>0</v>
      </c>
      <c r="G16" s="145"/>
      <c r="H16" s="185">
        <f>SUM(H14:H15)</f>
        <v>105072</v>
      </c>
      <c r="I16" s="114"/>
      <c r="J16" s="186">
        <f>SUM(J14:J15)</f>
        <v>38891</v>
      </c>
      <c r="K16" s="145"/>
      <c r="L16" s="186">
        <f>SUM(L14:L15)</f>
        <v>0</v>
      </c>
      <c r="M16" s="179"/>
      <c r="N16" s="186">
        <f>SUM(N14:N15)</f>
        <v>0</v>
      </c>
      <c r="O16" s="144"/>
      <c r="P16" s="186">
        <f>SUM(P14:P15)</f>
        <v>0</v>
      </c>
      <c r="Q16" s="144"/>
      <c r="R16" s="186">
        <f>SUM(R14:R15)</f>
        <v>0</v>
      </c>
      <c r="S16" s="114"/>
      <c r="T16" s="186">
        <f t="shared" si="0"/>
        <v>38891</v>
      </c>
      <c r="U16" s="114"/>
      <c r="V16" s="186">
        <f>SUM(V14:V15)</f>
        <v>0</v>
      </c>
      <c r="W16" s="145"/>
      <c r="X16" s="185">
        <f>SUM(X14:X15)</f>
        <v>-968437</v>
      </c>
      <c r="Y16" s="145"/>
      <c r="Z16" s="185">
        <f>SUM(T16+V16+X16)+F16+H16</f>
        <v>-824474</v>
      </c>
      <c r="AA16" s="177"/>
      <c r="AB16" s="186">
        <f>SUM(AB14:AB15)</f>
        <v>0</v>
      </c>
      <c r="AC16" s="177"/>
      <c r="AD16" s="185">
        <f>SUM(Z16:AB16)</f>
        <v>-824474</v>
      </c>
    </row>
    <row r="17" spans="1:30" x14ac:dyDescent="0.55000000000000004">
      <c r="A17" s="149" t="s">
        <v>172</v>
      </c>
      <c r="F17" s="114"/>
      <c r="G17" s="145"/>
      <c r="H17" s="114"/>
      <c r="I17" s="114"/>
      <c r="J17" s="114"/>
      <c r="K17" s="145"/>
      <c r="L17" s="144"/>
      <c r="M17" s="179"/>
      <c r="N17" s="144"/>
      <c r="O17" s="144"/>
      <c r="P17" s="144"/>
      <c r="Q17" s="144"/>
      <c r="R17" s="144"/>
      <c r="S17" s="114"/>
      <c r="T17" s="114"/>
      <c r="U17" s="114"/>
      <c r="V17" s="144"/>
      <c r="W17" s="145"/>
      <c r="X17" s="114"/>
      <c r="Y17" s="145"/>
      <c r="Z17" s="114"/>
      <c r="AA17" s="177"/>
      <c r="AB17" s="144"/>
      <c r="AC17" s="177"/>
      <c r="AD17" s="114"/>
    </row>
    <row r="18" spans="1:30" x14ac:dyDescent="0.55000000000000004">
      <c r="A18" s="149"/>
      <c r="B18" s="187" t="s">
        <v>173</v>
      </c>
      <c r="F18" s="114"/>
      <c r="G18" s="145"/>
      <c r="H18" s="114"/>
      <c r="I18" s="114"/>
      <c r="J18" s="114"/>
      <c r="K18" s="145"/>
      <c r="L18" s="144"/>
      <c r="M18" s="179"/>
      <c r="N18" s="144"/>
      <c r="O18" s="144"/>
      <c r="P18" s="144"/>
      <c r="Q18" s="144"/>
      <c r="R18" s="144"/>
      <c r="S18" s="114"/>
      <c r="T18" s="116"/>
      <c r="U18" s="114"/>
      <c r="V18" s="144"/>
      <c r="W18" s="145"/>
      <c r="X18" s="144"/>
      <c r="Y18" s="145"/>
      <c r="Z18" s="188"/>
      <c r="AA18" s="177"/>
      <c r="AB18" s="144"/>
      <c r="AC18" s="177"/>
      <c r="AD18" s="188"/>
    </row>
    <row r="19" spans="1:30" x14ac:dyDescent="0.55000000000000004">
      <c r="A19" s="149"/>
      <c r="C19" s="187" t="s">
        <v>174</v>
      </c>
      <c r="F19" s="147">
        <v>0</v>
      </c>
      <c r="G19" s="145"/>
      <c r="H19" s="147">
        <v>0</v>
      </c>
      <c r="I19" s="114"/>
      <c r="J19" s="147">
        <v>0</v>
      </c>
      <c r="K19" s="145"/>
      <c r="L19" s="147">
        <v>0</v>
      </c>
      <c r="M19" s="179"/>
      <c r="N19" s="147">
        <v>0</v>
      </c>
      <c r="O19" s="144"/>
      <c r="P19" s="147">
        <v>0</v>
      </c>
      <c r="Q19" s="144"/>
      <c r="R19" s="147">
        <v>0</v>
      </c>
      <c r="S19" s="114"/>
      <c r="T19" s="147">
        <f t="shared" ref="T19:T20" si="1">SUM(J19:R19)</f>
        <v>0</v>
      </c>
      <c r="U19" s="114"/>
      <c r="V19" s="147">
        <v>0</v>
      </c>
      <c r="W19" s="145"/>
      <c r="X19" s="147">
        <v>0</v>
      </c>
      <c r="Y19" s="145"/>
      <c r="Z19" s="178">
        <f>SUM(T19+V19+X19)+F19+H19</f>
        <v>0</v>
      </c>
      <c r="AA19" s="177"/>
      <c r="AB19" s="147">
        <v>-112</v>
      </c>
      <c r="AC19" s="177"/>
      <c r="AD19" s="178">
        <f>SUM(Z19:AB19)</f>
        <v>-112</v>
      </c>
    </row>
    <row r="20" spans="1:30" x14ac:dyDescent="0.55000000000000004">
      <c r="A20" s="149" t="s">
        <v>175</v>
      </c>
      <c r="B20" s="187"/>
      <c r="F20" s="184">
        <f>+F19</f>
        <v>0</v>
      </c>
      <c r="G20" s="145"/>
      <c r="H20" s="184">
        <f>+H19</f>
        <v>0</v>
      </c>
      <c r="I20" s="114"/>
      <c r="J20" s="184">
        <f>+J19</f>
        <v>0</v>
      </c>
      <c r="K20" s="145"/>
      <c r="L20" s="184">
        <f>+L19</f>
        <v>0</v>
      </c>
      <c r="M20" s="179"/>
      <c r="N20" s="184">
        <f>+N19</f>
        <v>0</v>
      </c>
      <c r="O20" s="144"/>
      <c r="P20" s="184">
        <f>+P19</f>
        <v>0</v>
      </c>
      <c r="Q20" s="144"/>
      <c r="R20" s="184">
        <f>+R19</f>
        <v>0</v>
      </c>
      <c r="S20" s="114"/>
      <c r="T20" s="184">
        <f t="shared" si="1"/>
        <v>0</v>
      </c>
      <c r="U20" s="114"/>
      <c r="V20" s="184">
        <f>+V19</f>
        <v>0</v>
      </c>
      <c r="W20" s="145"/>
      <c r="X20" s="184">
        <f>+X19</f>
        <v>0</v>
      </c>
      <c r="Y20" s="145"/>
      <c r="Z20" s="184">
        <f>SUM(T20+V20+X20)+F20+H20</f>
        <v>0</v>
      </c>
      <c r="AA20" s="177"/>
      <c r="AB20" s="184">
        <f>+AB19</f>
        <v>-112</v>
      </c>
      <c r="AC20" s="177"/>
      <c r="AD20" s="184">
        <f>SUM(Z20:AB20)</f>
        <v>-112</v>
      </c>
    </row>
    <row r="21" spans="1:30" x14ac:dyDescent="0.55000000000000004">
      <c r="A21" s="155" t="s">
        <v>114</v>
      </c>
      <c r="B21" s="131"/>
      <c r="C21" s="156"/>
      <c r="D21" s="143"/>
      <c r="F21" s="158"/>
      <c r="G21" s="159"/>
      <c r="H21" s="158"/>
      <c r="I21" s="158"/>
      <c r="J21" s="158"/>
      <c r="K21" s="159"/>
      <c r="L21" s="159"/>
      <c r="M21" s="159"/>
      <c r="N21" s="158"/>
      <c r="O21" s="160"/>
      <c r="P21" s="158"/>
      <c r="Q21" s="160"/>
      <c r="R21" s="158"/>
      <c r="S21" s="160"/>
      <c r="T21" s="158"/>
      <c r="U21" s="160"/>
      <c r="V21" s="158"/>
      <c r="W21" s="159"/>
      <c r="X21" s="158"/>
      <c r="Y21" s="109"/>
      <c r="Z21" s="158"/>
      <c r="AA21" s="177"/>
      <c r="AB21" s="177"/>
      <c r="AC21" s="177"/>
      <c r="AD21" s="158"/>
    </row>
    <row r="22" spans="1:30" x14ac:dyDescent="0.55000000000000004">
      <c r="B22" s="189" t="s">
        <v>54</v>
      </c>
      <c r="F22" s="116">
        <v>0</v>
      </c>
      <c r="G22" s="116"/>
      <c r="H22" s="116">
        <v>0</v>
      </c>
      <c r="I22" s="148"/>
      <c r="J22" s="116">
        <v>0</v>
      </c>
      <c r="K22" s="163"/>
      <c r="L22" s="116">
        <v>0</v>
      </c>
      <c r="M22" s="162"/>
      <c r="N22" s="116">
        <v>0</v>
      </c>
      <c r="O22" s="148"/>
      <c r="P22" s="116">
        <v>0</v>
      </c>
      <c r="Q22" s="148"/>
      <c r="R22" s="116">
        <v>0</v>
      </c>
      <c r="S22" s="148"/>
      <c r="T22" s="116">
        <f t="shared" ref="T22:T25" si="2">SUM(J22:R22)</f>
        <v>0</v>
      </c>
      <c r="U22" s="148"/>
      <c r="V22" s="116">
        <v>0</v>
      </c>
      <c r="W22" s="162"/>
      <c r="X22" s="164">
        <v>4163461</v>
      </c>
      <c r="Y22" s="164"/>
      <c r="Z22" s="164">
        <f>SUM(T22+V22+X22)+F22+H22</f>
        <v>4163461</v>
      </c>
      <c r="AA22" s="177"/>
      <c r="AB22" s="116">
        <v>755</v>
      </c>
      <c r="AC22" s="177"/>
      <c r="AD22" s="164">
        <f>SUM(Z22:AB22)</f>
        <v>4164216</v>
      </c>
    </row>
    <row r="23" spans="1:30" x14ac:dyDescent="0.55000000000000004">
      <c r="B23" s="189" t="s">
        <v>112</v>
      </c>
      <c r="F23" s="147">
        <v>0</v>
      </c>
      <c r="G23" s="116"/>
      <c r="H23" s="147">
        <v>0</v>
      </c>
      <c r="I23" s="165"/>
      <c r="J23" s="147">
        <v>0</v>
      </c>
      <c r="K23" s="109"/>
      <c r="L23" s="166">
        <v>-3501</v>
      </c>
      <c r="M23" s="109"/>
      <c r="N23" s="110">
        <v>-25577</v>
      </c>
      <c r="O23" s="109"/>
      <c r="P23" s="110">
        <v>-13307</v>
      </c>
      <c r="Q23" s="109"/>
      <c r="R23" s="110">
        <v>25185</v>
      </c>
      <c r="S23" s="111"/>
      <c r="T23" s="147">
        <f t="shared" si="2"/>
        <v>-17200</v>
      </c>
      <c r="U23" s="111"/>
      <c r="V23" s="147">
        <v>0</v>
      </c>
      <c r="W23" s="111"/>
      <c r="X23" s="147">
        <v>0</v>
      </c>
      <c r="Y23" s="111"/>
      <c r="Z23" s="167">
        <f>SUM(T23+V23+X23)+F23+H23</f>
        <v>-17200</v>
      </c>
      <c r="AA23" s="177"/>
      <c r="AB23" s="147">
        <v>-25</v>
      </c>
      <c r="AC23" s="177"/>
      <c r="AD23" s="167">
        <f>SUM(Z23:AB23)</f>
        <v>-17225</v>
      </c>
    </row>
    <row r="24" spans="1:30" x14ac:dyDescent="0.55000000000000004">
      <c r="A24" s="123" t="s">
        <v>115</v>
      </c>
      <c r="F24" s="168">
        <f>SUM(F22:F23)</f>
        <v>0</v>
      </c>
      <c r="G24" s="144"/>
      <c r="H24" s="168">
        <f>SUM(H22:H23)</f>
        <v>0</v>
      </c>
      <c r="I24" s="169"/>
      <c r="J24" s="168">
        <f>SUM(J22:J23)</f>
        <v>0</v>
      </c>
      <c r="K24" s="113"/>
      <c r="L24" s="112">
        <f>SUM(L22:L23)</f>
        <v>-3501</v>
      </c>
      <c r="M24" s="113"/>
      <c r="N24" s="112">
        <f>SUM(N22:N23)</f>
        <v>-25577</v>
      </c>
      <c r="O24" s="113"/>
      <c r="P24" s="112">
        <f>SUM(P22:P23)</f>
        <v>-13307</v>
      </c>
      <c r="Q24" s="113"/>
      <c r="R24" s="112">
        <f>SUM(R22:R23)</f>
        <v>25185</v>
      </c>
      <c r="S24" s="114"/>
      <c r="T24" s="112">
        <f t="shared" si="2"/>
        <v>-17200</v>
      </c>
      <c r="U24" s="114"/>
      <c r="V24" s="168">
        <f>SUM(V22:V23)</f>
        <v>0</v>
      </c>
      <c r="W24" s="113"/>
      <c r="X24" s="112">
        <f>SUM(X22:X23)</f>
        <v>4163461</v>
      </c>
      <c r="Y24" s="113"/>
      <c r="Z24" s="112">
        <f>SUM(T24+V24+X24)+F24+H24</f>
        <v>4146261</v>
      </c>
      <c r="AA24" s="190"/>
      <c r="AB24" s="168">
        <f>SUM(AB22:AB23)</f>
        <v>730</v>
      </c>
      <c r="AC24" s="190"/>
      <c r="AD24" s="112">
        <f>SUM(Z24:AB24)</f>
        <v>4146991</v>
      </c>
    </row>
    <row r="25" spans="1:30" x14ac:dyDescent="0.55000000000000004">
      <c r="A25" s="105" t="s">
        <v>86</v>
      </c>
      <c r="F25" s="116">
        <v>0</v>
      </c>
      <c r="G25" s="117"/>
      <c r="H25" s="116">
        <v>0</v>
      </c>
      <c r="I25" s="115"/>
      <c r="J25" s="116">
        <v>0</v>
      </c>
      <c r="K25" s="115"/>
      <c r="L25" s="148">
        <v>-103439</v>
      </c>
      <c r="M25" s="115"/>
      <c r="N25" s="116">
        <v>0</v>
      </c>
      <c r="O25" s="117"/>
      <c r="P25" s="116">
        <v>0</v>
      </c>
      <c r="Q25" s="117"/>
      <c r="R25" s="116">
        <v>0</v>
      </c>
      <c r="S25" s="115"/>
      <c r="T25" s="148">
        <f t="shared" si="2"/>
        <v>-103439</v>
      </c>
      <c r="U25" s="115"/>
      <c r="V25" s="116">
        <v>0</v>
      </c>
      <c r="W25" s="115"/>
      <c r="X25" s="115">
        <f>-T25</f>
        <v>103439</v>
      </c>
      <c r="Y25" s="115"/>
      <c r="Z25" s="117">
        <f>SUM(T25+V25+X25)+F25+H25</f>
        <v>0</v>
      </c>
      <c r="AA25" s="117"/>
      <c r="AB25" s="116">
        <v>0</v>
      </c>
      <c r="AC25" s="180"/>
      <c r="AD25" s="117">
        <f>SUM(Z25:AB25)</f>
        <v>0</v>
      </c>
    </row>
    <row r="26" spans="1:30" ht="24.75" thickBot="1" x14ac:dyDescent="0.6">
      <c r="A26" s="103" t="s">
        <v>145</v>
      </c>
      <c r="B26" s="142"/>
      <c r="C26" s="142"/>
      <c r="E26" s="141"/>
      <c r="F26" s="118">
        <f>+F11+F24+F16+F25+F20</f>
        <v>91541387</v>
      </c>
      <c r="G26" s="113"/>
      <c r="H26" s="118">
        <f>+H11+H24+H16+H25+H20</f>
        <v>43322116</v>
      </c>
      <c r="I26" s="113"/>
      <c r="J26" s="118">
        <f>+J11+J24+J16+J25+J20</f>
        <v>38891</v>
      </c>
      <c r="K26" s="113"/>
      <c r="L26" s="118">
        <f>+L11+L24+L16+L25+L20</f>
        <v>5647074</v>
      </c>
      <c r="M26" s="113"/>
      <c r="N26" s="118">
        <f>+N11+N24+N16+N25+N20</f>
        <v>467091</v>
      </c>
      <c r="O26" s="113"/>
      <c r="P26" s="118">
        <f>+P11+P24+P16+P25+P20</f>
        <v>-30302</v>
      </c>
      <c r="Q26" s="113"/>
      <c r="R26" s="118">
        <f>+R11+R24+R16+R25+R20</f>
        <v>11510</v>
      </c>
      <c r="S26" s="113"/>
      <c r="T26" s="118">
        <f>+T11+T24+T16+T25+T20</f>
        <v>6134264</v>
      </c>
      <c r="U26" s="113"/>
      <c r="V26" s="118">
        <f>+V11+V24+V16+V25+V20</f>
        <v>3360000</v>
      </c>
      <c r="W26" s="113"/>
      <c r="X26" s="118">
        <f>+X11+X24+X16+X25+X20</f>
        <v>54020502</v>
      </c>
      <c r="Y26" s="113"/>
      <c r="Z26" s="118">
        <f>+Z11+Z24+Z16+Z25+Z20</f>
        <v>198378269</v>
      </c>
      <c r="AA26" s="177"/>
      <c r="AB26" s="118">
        <f>+AB11+AB24+AB16+AB25+AB20</f>
        <v>35139</v>
      </c>
      <c r="AC26" s="177"/>
      <c r="AD26" s="118">
        <f>+AD11+AD24+AD16+AD25+AD20</f>
        <v>198413408</v>
      </c>
    </row>
    <row r="27" spans="1:30" ht="24.75" thickTop="1" x14ac:dyDescent="0.55000000000000004"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</row>
    <row r="28" spans="1:30" x14ac:dyDescent="0.55000000000000004">
      <c r="A28" s="176" t="s">
        <v>199</v>
      </c>
      <c r="C28" s="131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</row>
    <row r="29" spans="1:30" x14ac:dyDescent="0.55000000000000004">
      <c r="A29" s="103" t="s">
        <v>216</v>
      </c>
      <c r="B29" s="142"/>
      <c r="C29" s="142"/>
      <c r="D29" s="143"/>
      <c r="F29" s="114">
        <v>91588946</v>
      </c>
      <c r="G29" s="145"/>
      <c r="H29" s="114">
        <v>43321601</v>
      </c>
      <c r="I29" s="114"/>
      <c r="J29" s="144">
        <v>69563</v>
      </c>
      <c r="K29" s="145"/>
      <c r="L29" s="145">
        <v>5369504</v>
      </c>
      <c r="M29" s="145"/>
      <c r="N29" s="114">
        <v>434307</v>
      </c>
      <c r="O29" s="114"/>
      <c r="P29" s="146">
        <v>-45267</v>
      </c>
      <c r="Q29" s="114"/>
      <c r="R29" s="114">
        <v>-30316</v>
      </c>
      <c r="S29" s="114"/>
      <c r="T29" s="114">
        <v>5797791</v>
      </c>
      <c r="U29" s="114"/>
      <c r="V29" s="114">
        <v>10091000</v>
      </c>
      <c r="W29" s="145"/>
      <c r="X29" s="114">
        <v>53913289</v>
      </c>
      <c r="Y29" s="145"/>
      <c r="Z29" s="114">
        <v>204712627</v>
      </c>
      <c r="AA29" s="177"/>
      <c r="AB29" s="144">
        <v>37098</v>
      </c>
      <c r="AC29" s="177"/>
      <c r="AD29" s="114">
        <v>204749725</v>
      </c>
    </row>
    <row r="30" spans="1:30" x14ac:dyDescent="0.55000000000000004">
      <c r="A30" s="142" t="s">
        <v>166</v>
      </c>
      <c r="B30" s="142"/>
      <c r="C30" s="142"/>
      <c r="D30" s="143"/>
      <c r="F30" s="114"/>
      <c r="G30" s="145"/>
      <c r="H30" s="114"/>
      <c r="I30" s="114"/>
      <c r="J30" s="144"/>
      <c r="K30" s="145"/>
      <c r="L30" s="145"/>
      <c r="M30" s="145"/>
      <c r="N30" s="114"/>
      <c r="O30" s="114"/>
      <c r="P30" s="114"/>
      <c r="Q30" s="114"/>
      <c r="R30" s="114"/>
      <c r="S30" s="114"/>
      <c r="T30" s="114"/>
      <c r="U30" s="114"/>
      <c r="V30" s="114"/>
      <c r="W30" s="145"/>
      <c r="X30" s="114"/>
      <c r="Y30" s="145"/>
      <c r="Z30" s="114"/>
      <c r="AA30" s="177"/>
      <c r="AB30" s="144"/>
      <c r="AC30" s="177"/>
      <c r="AD30" s="114"/>
    </row>
    <row r="31" spans="1:30" x14ac:dyDescent="0.55000000000000004">
      <c r="A31" s="149" t="s">
        <v>167</v>
      </c>
      <c r="D31" s="105"/>
      <c r="F31" s="144"/>
      <c r="G31" s="179"/>
      <c r="H31" s="144"/>
      <c r="I31" s="114"/>
      <c r="J31" s="114"/>
      <c r="K31" s="145"/>
      <c r="L31" s="145"/>
      <c r="M31" s="145"/>
      <c r="N31" s="114"/>
      <c r="O31" s="114"/>
      <c r="P31" s="114"/>
      <c r="Q31" s="114"/>
      <c r="R31" s="114"/>
      <c r="S31" s="114"/>
      <c r="T31" s="114"/>
      <c r="U31" s="114"/>
      <c r="V31" s="114"/>
      <c r="W31" s="145"/>
      <c r="X31" s="114"/>
      <c r="Y31" s="145"/>
      <c r="Z31" s="114"/>
      <c r="AA31" s="177"/>
      <c r="AB31" s="114"/>
      <c r="AC31" s="177"/>
      <c r="AD31" s="114"/>
    </row>
    <row r="32" spans="1:30" x14ac:dyDescent="0.55000000000000004">
      <c r="A32" s="131"/>
      <c r="B32" s="150" t="s">
        <v>215</v>
      </c>
      <c r="C32" s="151"/>
      <c r="F32" s="116">
        <v>0</v>
      </c>
      <c r="G32" s="117"/>
      <c r="H32" s="116">
        <v>0</v>
      </c>
      <c r="I32" s="115"/>
      <c r="J32" s="116">
        <v>18972</v>
      </c>
      <c r="K32" s="115"/>
      <c r="L32" s="116">
        <v>0</v>
      </c>
      <c r="M32" s="117"/>
      <c r="N32" s="116">
        <v>0</v>
      </c>
      <c r="O32" s="117"/>
      <c r="P32" s="116">
        <v>0</v>
      </c>
      <c r="Q32" s="117"/>
      <c r="R32" s="116">
        <v>0</v>
      </c>
      <c r="S32" s="115"/>
      <c r="T32" s="116">
        <f t="shared" ref="T32:T38" si="3">SUM(J32:R32)</f>
        <v>18972</v>
      </c>
      <c r="U32" s="115"/>
      <c r="V32" s="116">
        <v>0</v>
      </c>
      <c r="W32" s="117"/>
      <c r="X32" s="116">
        <v>0</v>
      </c>
      <c r="Y32" s="115"/>
      <c r="Z32" s="148">
        <f>SUM(T32+V32+X32)+F32+H32</f>
        <v>18972</v>
      </c>
      <c r="AA32" s="115"/>
      <c r="AB32" s="116">
        <v>0</v>
      </c>
      <c r="AC32" s="180"/>
      <c r="AD32" s="148">
        <f>SUM(Z32:AB32)</f>
        <v>18972</v>
      </c>
    </row>
    <row r="33" spans="1:30" x14ac:dyDescent="0.55000000000000004">
      <c r="A33" s="149" t="s">
        <v>171</v>
      </c>
      <c r="F33" s="184">
        <f>SUM(F32:F32)</f>
        <v>0</v>
      </c>
      <c r="G33" s="145"/>
      <c r="H33" s="184">
        <f>SUM(H32:H32)</f>
        <v>0</v>
      </c>
      <c r="I33" s="114"/>
      <c r="J33" s="184">
        <f>SUM(J32:J32)</f>
        <v>18972</v>
      </c>
      <c r="K33" s="145"/>
      <c r="L33" s="184">
        <f>SUM(L32:L32)</f>
        <v>0</v>
      </c>
      <c r="M33" s="179"/>
      <c r="N33" s="184">
        <f>SUM(N32:N32)</f>
        <v>0</v>
      </c>
      <c r="O33" s="144"/>
      <c r="P33" s="184">
        <f>SUM(P32:P32)</f>
        <v>0</v>
      </c>
      <c r="Q33" s="144"/>
      <c r="R33" s="184">
        <f>SUM(R32:R32)</f>
        <v>0</v>
      </c>
      <c r="S33" s="114"/>
      <c r="T33" s="184">
        <f>SUM(T32:T32)</f>
        <v>18972</v>
      </c>
      <c r="U33" s="114"/>
      <c r="V33" s="184">
        <f>SUM(V32:V32)</f>
        <v>0</v>
      </c>
      <c r="W33" s="145"/>
      <c r="X33" s="184">
        <f>SUM(X32:X32)</f>
        <v>0</v>
      </c>
      <c r="Y33" s="145"/>
      <c r="Z33" s="184">
        <f>SUM(Z32:Z32)</f>
        <v>18972</v>
      </c>
      <c r="AA33" s="177"/>
      <c r="AB33" s="184">
        <f>SUM(AB32:AB32)</f>
        <v>0</v>
      </c>
      <c r="AC33" s="177"/>
      <c r="AD33" s="184">
        <f>SUM(AD32:AD32)</f>
        <v>18972</v>
      </c>
    </row>
    <row r="34" spans="1:30" x14ac:dyDescent="0.55000000000000004">
      <c r="A34" s="155" t="s">
        <v>114</v>
      </c>
      <c r="B34" s="131"/>
      <c r="C34" s="156"/>
      <c r="D34" s="143"/>
      <c r="F34" s="158"/>
      <c r="G34" s="159"/>
      <c r="H34" s="158"/>
      <c r="I34" s="158"/>
      <c r="J34" s="158"/>
      <c r="K34" s="159"/>
      <c r="L34" s="159"/>
      <c r="M34" s="159"/>
      <c r="N34" s="158"/>
      <c r="O34" s="160"/>
      <c r="P34" s="158"/>
      <c r="Q34" s="160"/>
      <c r="R34" s="158"/>
      <c r="S34" s="160"/>
      <c r="T34" s="158"/>
      <c r="U34" s="160"/>
      <c r="V34" s="158"/>
      <c r="W34" s="159"/>
      <c r="X34" s="158"/>
      <c r="Y34" s="109"/>
      <c r="Z34" s="158"/>
      <c r="AA34" s="177"/>
      <c r="AB34" s="177"/>
      <c r="AC34" s="177"/>
      <c r="AD34" s="158"/>
    </row>
    <row r="35" spans="1:30" x14ac:dyDescent="0.55000000000000004">
      <c r="B35" s="189" t="s">
        <v>54</v>
      </c>
      <c r="F35" s="116">
        <v>0</v>
      </c>
      <c r="G35" s="116"/>
      <c r="H35" s="116">
        <v>0</v>
      </c>
      <c r="I35" s="148"/>
      <c r="J35" s="116">
        <v>0</v>
      </c>
      <c r="K35" s="163"/>
      <c r="L35" s="116">
        <v>0</v>
      </c>
      <c r="M35" s="162"/>
      <c r="N35" s="116">
        <v>0</v>
      </c>
      <c r="O35" s="148"/>
      <c r="P35" s="116">
        <v>0</v>
      </c>
      <c r="Q35" s="148"/>
      <c r="R35" s="116">
        <v>0</v>
      </c>
      <c r="S35" s="148"/>
      <c r="T35" s="116">
        <f t="shared" si="3"/>
        <v>0</v>
      </c>
      <c r="U35" s="148"/>
      <c r="V35" s="116">
        <v>0</v>
      </c>
      <c r="W35" s="162"/>
      <c r="X35" s="164">
        <f>+PL!E67</f>
        <v>2781955</v>
      </c>
      <c r="Y35" s="164"/>
      <c r="Z35" s="164">
        <f>SUM(T35+V35+X35)+F35+H35</f>
        <v>2781955</v>
      </c>
      <c r="AA35" s="177"/>
      <c r="AB35" s="116">
        <f>+PL!E68</f>
        <v>724</v>
      </c>
      <c r="AC35" s="177"/>
      <c r="AD35" s="164">
        <f>SUM(Z35:AB35)</f>
        <v>2782679</v>
      </c>
    </row>
    <row r="36" spans="1:30" x14ac:dyDescent="0.55000000000000004">
      <c r="B36" s="189" t="s">
        <v>112</v>
      </c>
      <c r="F36" s="147">
        <v>0</v>
      </c>
      <c r="G36" s="116"/>
      <c r="H36" s="147">
        <v>0</v>
      </c>
      <c r="I36" s="165"/>
      <c r="J36" s="147">
        <v>0</v>
      </c>
      <c r="K36" s="109"/>
      <c r="L36" s="166">
        <f>+'SE-Bank'!L32</f>
        <v>-14625</v>
      </c>
      <c r="M36" s="109"/>
      <c r="N36" s="110">
        <v>-152001</v>
      </c>
      <c r="O36" s="109"/>
      <c r="P36" s="110">
        <v>-30819</v>
      </c>
      <c r="Q36" s="109"/>
      <c r="R36" s="110">
        <f>+'SE-Bank'!R32</f>
        <v>8117</v>
      </c>
      <c r="S36" s="111"/>
      <c r="T36" s="147">
        <f t="shared" si="3"/>
        <v>-189328</v>
      </c>
      <c r="U36" s="111"/>
      <c r="V36" s="147">
        <v>0</v>
      </c>
      <c r="W36" s="111"/>
      <c r="X36" s="147">
        <f>217923+1</f>
        <v>217924</v>
      </c>
      <c r="Y36" s="111"/>
      <c r="Z36" s="167">
        <f>SUM(T36+V36+X36)+F36+H36</f>
        <v>28596</v>
      </c>
      <c r="AA36" s="177"/>
      <c r="AB36" s="147">
        <v>-21</v>
      </c>
      <c r="AC36" s="177"/>
      <c r="AD36" s="167">
        <f>SUM(Z36:AB36)</f>
        <v>28575</v>
      </c>
    </row>
    <row r="37" spans="1:30" x14ac:dyDescent="0.55000000000000004">
      <c r="A37" s="123" t="s">
        <v>115</v>
      </c>
      <c r="F37" s="168">
        <f>SUM(F35:F36)</f>
        <v>0</v>
      </c>
      <c r="G37" s="144"/>
      <c r="H37" s="168">
        <f>SUM(H35:H36)</f>
        <v>0</v>
      </c>
      <c r="I37" s="169"/>
      <c r="J37" s="168">
        <f>SUM(J35:J36)</f>
        <v>0</v>
      </c>
      <c r="K37" s="113"/>
      <c r="L37" s="112">
        <f>SUM(L35:L36)</f>
        <v>-14625</v>
      </c>
      <c r="M37" s="113"/>
      <c r="N37" s="112">
        <f>SUM(N35:N36)</f>
        <v>-152001</v>
      </c>
      <c r="O37" s="113"/>
      <c r="P37" s="112">
        <f>SUM(P35:P36)</f>
        <v>-30819</v>
      </c>
      <c r="Q37" s="113"/>
      <c r="R37" s="112">
        <f>SUM(R35:R36)</f>
        <v>8117</v>
      </c>
      <c r="S37" s="114"/>
      <c r="T37" s="112">
        <f t="shared" si="3"/>
        <v>-189328</v>
      </c>
      <c r="U37" s="114"/>
      <c r="V37" s="168">
        <f>SUM(V35:V36)</f>
        <v>0</v>
      </c>
      <c r="W37" s="113"/>
      <c r="X37" s="112">
        <f>SUM(X35:X36)</f>
        <v>2999879</v>
      </c>
      <c r="Y37" s="113"/>
      <c r="Z37" s="112">
        <f>SUM(T37+V37+X37)+F37+H37</f>
        <v>2810551</v>
      </c>
      <c r="AA37" s="190"/>
      <c r="AB37" s="168">
        <f>SUM(AB35:AB36)</f>
        <v>703</v>
      </c>
      <c r="AC37" s="190"/>
      <c r="AD37" s="112">
        <f>SUM(Z37:AB37)</f>
        <v>2811254</v>
      </c>
    </row>
    <row r="38" spans="1:30" x14ac:dyDescent="0.55000000000000004">
      <c r="A38" s="105" t="s">
        <v>86</v>
      </c>
      <c r="F38" s="116">
        <v>0</v>
      </c>
      <c r="G38" s="117"/>
      <c r="H38" s="116">
        <v>0</v>
      </c>
      <c r="I38" s="115"/>
      <c r="J38" s="116">
        <v>0</v>
      </c>
      <c r="K38" s="115"/>
      <c r="L38" s="148">
        <f>+'SE-Bank'!L34</f>
        <v>-19895</v>
      </c>
      <c r="M38" s="115"/>
      <c r="N38" s="116">
        <v>0</v>
      </c>
      <c r="O38" s="117"/>
      <c r="P38" s="116">
        <v>0</v>
      </c>
      <c r="Q38" s="117"/>
      <c r="R38" s="116">
        <v>0</v>
      </c>
      <c r="S38" s="115"/>
      <c r="T38" s="148">
        <f t="shared" si="3"/>
        <v>-19895</v>
      </c>
      <c r="U38" s="115"/>
      <c r="V38" s="116">
        <v>0</v>
      </c>
      <c r="W38" s="115"/>
      <c r="X38" s="115">
        <f>-T38</f>
        <v>19895</v>
      </c>
      <c r="Y38" s="115"/>
      <c r="Z38" s="117">
        <f>SUM(T38+V38+X38)+F38+H38</f>
        <v>0</v>
      </c>
      <c r="AA38" s="117"/>
      <c r="AB38" s="116">
        <v>0</v>
      </c>
      <c r="AC38" s="180"/>
      <c r="AD38" s="117">
        <f>SUM(Z38:AB38)</f>
        <v>0</v>
      </c>
    </row>
    <row r="39" spans="1:30" ht="24.75" thickBot="1" x14ac:dyDescent="0.6">
      <c r="A39" s="103" t="s">
        <v>200</v>
      </c>
      <c r="B39" s="142"/>
      <c r="C39" s="142"/>
      <c r="E39" s="141"/>
      <c r="F39" s="118">
        <f>+F29+F37+F33+F38</f>
        <v>91588946</v>
      </c>
      <c r="G39" s="113"/>
      <c r="H39" s="118">
        <f>+H29+H37+H33+H38</f>
        <v>43321601</v>
      </c>
      <c r="I39" s="113"/>
      <c r="J39" s="118">
        <f>+J29+J37+J33+J38</f>
        <v>88535</v>
      </c>
      <c r="K39" s="113"/>
      <c r="L39" s="118">
        <f>+L29+L37+L33+L38</f>
        <v>5334984</v>
      </c>
      <c r="M39" s="113"/>
      <c r="N39" s="118">
        <f>+N29+N37+N33+N38</f>
        <v>282306</v>
      </c>
      <c r="O39" s="113"/>
      <c r="P39" s="118">
        <f>+P29+P37+P33+P38</f>
        <v>-76086</v>
      </c>
      <c r="Q39" s="113"/>
      <c r="R39" s="118">
        <f>+R29+R37+R33+R38</f>
        <v>-22199</v>
      </c>
      <c r="S39" s="113"/>
      <c r="T39" s="118">
        <f>+T29+T37+T33+T38</f>
        <v>5607540</v>
      </c>
      <c r="U39" s="113"/>
      <c r="V39" s="118">
        <f>+V29+V37+V33+V38</f>
        <v>10091000</v>
      </c>
      <c r="W39" s="113"/>
      <c r="X39" s="118">
        <f>+X29+X37+X33+X38</f>
        <v>56933063</v>
      </c>
      <c r="Y39" s="113"/>
      <c r="Z39" s="118">
        <f>+Z29+Z37+Z33+Z38</f>
        <v>207542150</v>
      </c>
      <c r="AA39" s="177"/>
      <c r="AB39" s="118">
        <f>+AB29+AB37+AB33+AB38</f>
        <v>37801</v>
      </c>
      <c r="AC39" s="177"/>
      <c r="AD39" s="118">
        <f>+AD29+AD37+AD33+AD38</f>
        <v>207579951</v>
      </c>
    </row>
    <row r="40" spans="1:30" ht="24.75" thickTop="1" x14ac:dyDescent="0.55000000000000004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</row>
    <row r="82" spans="1:1" x14ac:dyDescent="0.55000000000000004">
      <c r="A82" s="105" t="s">
        <v>176</v>
      </c>
    </row>
  </sheetData>
  <mergeCells count="6">
    <mergeCell ref="F28:AD28"/>
    <mergeCell ref="F3:AD3"/>
    <mergeCell ref="J4:T4"/>
    <mergeCell ref="V4:X4"/>
    <mergeCell ref="F9:AD9"/>
    <mergeCell ref="F10:AD10"/>
  </mergeCells>
  <pageMargins left="0.8" right="0.8" top="0.48" bottom="0.5" header="0.5" footer="0.5"/>
  <pageSetup paperSize="9" scale="40" firstPageNumber="7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6"/>
  <sheetViews>
    <sheetView view="pageBreakPreview" zoomScale="60" zoomScaleNormal="5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D12" sqref="D12"/>
    </sheetView>
  </sheetViews>
  <sheetFormatPr defaultColWidth="2" defaultRowHeight="24" x14ac:dyDescent="0.55000000000000004"/>
  <cols>
    <col min="1" max="1" width="3.85546875" style="108" customWidth="1"/>
    <col min="2" max="2" width="2.85546875" style="108" customWidth="1"/>
    <col min="3" max="3" width="61.5703125" style="108" customWidth="1"/>
    <col min="4" max="4" width="8.140625" style="108" customWidth="1"/>
    <col min="5" max="5" width="1.42578125" style="108" customWidth="1"/>
    <col min="6" max="6" width="16.85546875" style="108" customWidth="1"/>
    <col min="7" max="7" width="2.140625" style="108" customWidth="1"/>
    <col min="8" max="8" width="16.85546875" style="108" customWidth="1"/>
    <col min="9" max="9" width="2.140625" style="108" customWidth="1"/>
    <col min="10" max="10" width="16.85546875" style="108" customWidth="1"/>
    <col min="11" max="11" width="2.140625" style="108" customWidth="1"/>
    <col min="12" max="12" width="16.85546875" style="108" customWidth="1"/>
    <col min="13" max="13" width="2.140625" style="108" customWidth="1"/>
    <col min="14" max="14" width="16.85546875" style="108" customWidth="1"/>
    <col min="15" max="15" width="2" style="108" customWidth="1"/>
    <col min="16" max="16" width="18.140625" style="108" customWidth="1"/>
    <col min="17" max="17" width="2" style="108"/>
    <col min="18" max="18" width="16.85546875" style="108" customWidth="1"/>
    <col min="19" max="19" width="2.140625" style="108" customWidth="1"/>
    <col min="20" max="20" width="16.85546875" style="108" customWidth="1"/>
    <col min="21" max="21" width="2" style="108"/>
    <col min="22" max="22" width="16.85546875" style="108" customWidth="1"/>
    <col min="23" max="23" width="1.85546875" style="108" customWidth="1"/>
    <col min="24" max="24" width="16.85546875" style="108" customWidth="1"/>
    <col min="25" max="25" width="2" style="108"/>
    <col min="26" max="26" width="16.85546875" style="108" customWidth="1"/>
    <col min="27" max="248" width="9.42578125" style="108" customWidth="1"/>
    <col min="249" max="16384" width="2" style="108"/>
  </cols>
  <sheetData>
    <row r="1" spans="1:26" ht="23.25" customHeight="1" x14ac:dyDescent="0.55000000000000004">
      <c r="A1" s="18" t="s">
        <v>0</v>
      </c>
      <c r="B1" s="105"/>
      <c r="C1" s="123"/>
      <c r="D1" s="124"/>
      <c r="E1" s="124"/>
      <c r="F1" s="123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25"/>
      <c r="Y1" s="125"/>
      <c r="Z1" s="105"/>
    </row>
    <row r="2" spans="1:26" ht="23.25" customHeight="1" x14ac:dyDescent="0.55000000000000004">
      <c r="A2" s="126" t="s">
        <v>192</v>
      </c>
      <c r="B2" s="123"/>
      <c r="C2" s="123"/>
      <c r="D2" s="124"/>
      <c r="E2" s="124"/>
      <c r="F2" s="123"/>
      <c r="G2" s="123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25"/>
      <c r="Y2" s="125"/>
      <c r="Z2" s="105"/>
    </row>
    <row r="3" spans="1:26" ht="28.5" customHeight="1" x14ac:dyDescent="0.55000000000000004">
      <c r="A3" s="123"/>
      <c r="B3" s="123"/>
      <c r="C3" s="123"/>
      <c r="D3" s="124"/>
      <c r="E3" s="124"/>
      <c r="F3" s="243" t="s">
        <v>3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</row>
    <row r="4" spans="1:26" x14ac:dyDescent="0.55000000000000004">
      <c r="A4" s="105"/>
      <c r="B4" s="105"/>
      <c r="C4" s="105"/>
      <c r="D4" s="106"/>
      <c r="E4" s="106"/>
      <c r="F4" s="105"/>
      <c r="G4" s="105"/>
      <c r="H4" s="127"/>
      <c r="I4" s="127"/>
      <c r="J4" s="244" t="s">
        <v>32</v>
      </c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128"/>
      <c r="V4" s="244" t="s">
        <v>33</v>
      </c>
      <c r="W4" s="244"/>
      <c r="X4" s="244"/>
      <c r="Y4" s="105"/>
      <c r="Z4" s="129"/>
    </row>
    <row r="5" spans="1:26" x14ac:dyDescent="0.55000000000000004">
      <c r="A5" s="130"/>
      <c r="B5" s="131"/>
      <c r="C5" s="130"/>
      <c r="D5" s="132"/>
      <c r="E5" s="132"/>
      <c r="F5" s="130"/>
      <c r="G5" s="102"/>
      <c r="H5" s="130"/>
      <c r="I5" s="130"/>
      <c r="J5" s="130"/>
      <c r="K5" s="102"/>
      <c r="L5" s="102"/>
      <c r="M5" s="102"/>
      <c r="N5" s="100" t="s">
        <v>154</v>
      </c>
      <c r="O5" s="102"/>
      <c r="P5" s="101" t="s">
        <v>157</v>
      </c>
      <c r="Q5" s="133"/>
      <c r="R5" s="128" t="s">
        <v>64</v>
      </c>
      <c r="S5" s="133"/>
      <c r="T5" s="134"/>
      <c r="U5" s="134"/>
      <c r="V5" s="134"/>
      <c r="W5" s="134"/>
      <c r="X5" s="102"/>
      <c r="Y5" s="102"/>
      <c r="Z5" s="135"/>
    </row>
    <row r="6" spans="1:26" x14ac:dyDescent="0.55000000000000004">
      <c r="A6" s="130"/>
      <c r="B6" s="131"/>
      <c r="C6" s="130"/>
      <c r="D6" s="132"/>
      <c r="E6" s="132"/>
      <c r="F6" s="102"/>
      <c r="G6" s="102"/>
      <c r="H6" s="130"/>
      <c r="I6" s="130"/>
      <c r="J6" s="102" t="s">
        <v>163</v>
      </c>
      <c r="K6" s="102"/>
      <c r="L6" s="101" t="s">
        <v>65</v>
      </c>
      <c r="M6" s="102"/>
      <c r="N6" s="100" t="s">
        <v>155</v>
      </c>
      <c r="O6" s="100"/>
      <c r="P6" s="101" t="s">
        <v>158</v>
      </c>
      <c r="Q6" s="133"/>
      <c r="R6" s="128" t="s">
        <v>66</v>
      </c>
      <c r="S6" s="133"/>
      <c r="T6" s="134"/>
      <c r="U6" s="134"/>
      <c r="V6" s="134"/>
      <c r="W6" s="134"/>
      <c r="X6" s="102"/>
      <c r="Y6" s="102"/>
      <c r="Z6" s="135"/>
    </row>
    <row r="7" spans="1:26" x14ac:dyDescent="0.55000000000000004">
      <c r="A7" s="131"/>
      <c r="B7" s="131"/>
      <c r="C7" s="130"/>
      <c r="D7" s="132"/>
      <c r="E7" s="132"/>
      <c r="F7" s="136" t="s">
        <v>68</v>
      </c>
      <c r="G7" s="102"/>
      <c r="H7" s="137" t="s">
        <v>69</v>
      </c>
      <c r="I7" s="133"/>
      <c r="J7" s="102" t="s">
        <v>164</v>
      </c>
      <c r="K7" s="102"/>
      <c r="L7" s="101" t="s">
        <v>70</v>
      </c>
      <c r="M7" s="102"/>
      <c r="N7" s="101" t="s">
        <v>156</v>
      </c>
      <c r="O7" s="100"/>
      <c r="P7" s="101" t="s">
        <v>159</v>
      </c>
      <c r="Q7" s="134"/>
      <c r="R7" s="128" t="s">
        <v>71</v>
      </c>
      <c r="S7" s="134"/>
      <c r="T7" s="138" t="s">
        <v>72</v>
      </c>
      <c r="U7" s="134"/>
      <c r="V7" s="139" t="s">
        <v>73</v>
      </c>
      <c r="W7" s="134"/>
      <c r="X7" s="102"/>
      <c r="Y7" s="102"/>
      <c r="Z7" s="137" t="s">
        <v>74</v>
      </c>
    </row>
    <row r="8" spans="1:26" x14ac:dyDescent="0.55000000000000004">
      <c r="A8" s="131"/>
      <c r="B8" s="131"/>
      <c r="C8" s="130"/>
      <c r="D8" s="106" t="s">
        <v>6</v>
      </c>
      <c r="E8" s="132"/>
      <c r="F8" s="136" t="s">
        <v>76</v>
      </c>
      <c r="G8" s="102"/>
      <c r="H8" s="139" t="s">
        <v>77</v>
      </c>
      <c r="I8" s="133"/>
      <c r="J8" s="140" t="s">
        <v>165</v>
      </c>
      <c r="K8" s="102"/>
      <c r="L8" s="101" t="s">
        <v>78</v>
      </c>
      <c r="M8" s="102"/>
      <c r="N8" s="101" t="s">
        <v>10</v>
      </c>
      <c r="O8" s="100"/>
      <c r="P8" s="102" t="s">
        <v>160</v>
      </c>
      <c r="Q8" s="133"/>
      <c r="R8" s="128" t="s">
        <v>79</v>
      </c>
      <c r="S8" s="134"/>
      <c r="T8" s="138" t="s">
        <v>80</v>
      </c>
      <c r="U8" s="134"/>
      <c r="V8" s="139" t="s">
        <v>81</v>
      </c>
      <c r="W8" s="102"/>
      <c r="X8" s="136" t="s">
        <v>82</v>
      </c>
      <c r="Y8" s="102"/>
      <c r="Z8" s="138" t="s">
        <v>85</v>
      </c>
    </row>
    <row r="9" spans="1:26" x14ac:dyDescent="0.55000000000000004">
      <c r="A9" s="131"/>
      <c r="B9" s="131"/>
      <c r="C9" s="130"/>
      <c r="D9" s="132"/>
      <c r="E9" s="132"/>
      <c r="F9" s="245" t="s">
        <v>7</v>
      </c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</row>
    <row r="10" spans="1:26" x14ac:dyDescent="0.55000000000000004">
      <c r="A10" s="103" t="s">
        <v>144</v>
      </c>
      <c r="B10" s="131"/>
      <c r="C10" s="131"/>
      <c r="D10" s="141"/>
      <c r="E10" s="106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</row>
    <row r="11" spans="1:26" x14ac:dyDescent="0.55000000000000004">
      <c r="A11" s="103" t="s">
        <v>161</v>
      </c>
      <c r="B11" s="142"/>
      <c r="C11" s="142"/>
      <c r="D11" s="143"/>
      <c r="E11" s="106"/>
      <c r="F11" s="114">
        <v>91541387</v>
      </c>
      <c r="G11" s="114"/>
      <c r="H11" s="114">
        <v>43217044</v>
      </c>
      <c r="I11" s="114"/>
      <c r="J11" s="144">
        <v>0</v>
      </c>
      <c r="K11" s="145"/>
      <c r="L11" s="114">
        <v>5767838</v>
      </c>
      <c r="M11" s="145"/>
      <c r="N11" s="114">
        <v>449806</v>
      </c>
      <c r="O11" s="145"/>
      <c r="P11" s="144">
        <v>-79195</v>
      </c>
      <c r="Q11" s="114"/>
      <c r="R11" s="114">
        <v>-13675</v>
      </c>
      <c r="S11" s="114"/>
      <c r="T11" s="114">
        <v>6124774</v>
      </c>
      <c r="U11" s="114"/>
      <c r="V11" s="114">
        <v>3360000</v>
      </c>
      <c r="W11" s="145"/>
      <c r="X11" s="114">
        <v>47074734</v>
      </c>
      <c r="Y11" s="145"/>
      <c r="Z11" s="114">
        <v>191317939</v>
      </c>
    </row>
    <row r="12" spans="1:26" x14ac:dyDescent="0.55000000000000004">
      <c r="A12" s="142" t="s">
        <v>166</v>
      </c>
      <c r="B12" s="142"/>
      <c r="C12" s="142"/>
      <c r="D12" s="143"/>
      <c r="E12" s="106"/>
      <c r="F12" s="114"/>
      <c r="G12" s="114"/>
      <c r="H12" s="114"/>
      <c r="I12" s="114"/>
      <c r="J12" s="144"/>
      <c r="K12" s="145"/>
      <c r="L12" s="114"/>
      <c r="M12" s="145"/>
      <c r="N12" s="114"/>
      <c r="O12" s="145"/>
      <c r="P12" s="114"/>
      <c r="Q12" s="114"/>
      <c r="R12" s="114"/>
      <c r="S12" s="114"/>
      <c r="T12" s="114"/>
      <c r="U12" s="114"/>
      <c r="V12" s="114"/>
      <c r="W12" s="145"/>
      <c r="X12" s="114"/>
      <c r="Y12" s="145"/>
      <c r="Z12" s="114"/>
    </row>
    <row r="13" spans="1:26" x14ac:dyDescent="0.55000000000000004">
      <c r="A13" s="149" t="s">
        <v>167</v>
      </c>
      <c r="B13" s="142"/>
      <c r="C13" s="142"/>
      <c r="D13" s="143"/>
      <c r="E13" s="106"/>
      <c r="F13" s="114"/>
      <c r="G13" s="114"/>
      <c r="H13" s="114"/>
      <c r="I13" s="114"/>
      <c r="J13" s="144"/>
      <c r="K13" s="145"/>
      <c r="L13" s="114"/>
      <c r="M13" s="145"/>
      <c r="N13" s="114"/>
      <c r="O13" s="145"/>
      <c r="P13" s="114"/>
      <c r="Q13" s="114"/>
      <c r="R13" s="114"/>
      <c r="S13" s="114"/>
      <c r="T13" s="114"/>
      <c r="U13" s="114"/>
      <c r="V13" s="114"/>
      <c r="W13" s="145"/>
      <c r="X13" s="114"/>
      <c r="Y13" s="145"/>
      <c r="Z13" s="114"/>
    </row>
    <row r="14" spans="1:26" x14ac:dyDescent="0.55000000000000004">
      <c r="A14" s="150"/>
      <c r="B14" s="150" t="s">
        <v>170</v>
      </c>
      <c r="C14" s="151"/>
      <c r="D14" s="106"/>
      <c r="E14" s="106"/>
      <c r="F14" s="116">
        <v>0</v>
      </c>
      <c r="G14" s="117"/>
      <c r="H14" s="116">
        <v>105072</v>
      </c>
      <c r="I14" s="116"/>
      <c r="J14" s="116">
        <v>38891</v>
      </c>
      <c r="K14" s="148"/>
      <c r="L14" s="116">
        <v>0</v>
      </c>
      <c r="M14" s="117"/>
      <c r="N14" s="116">
        <v>0</v>
      </c>
      <c r="O14" s="117"/>
      <c r="P14" s="116">
        <v>0</v>
      </c>
      <c r="Q14" s="117"/>
      <c r="R14" s="116">
        <v>0</v>
      </c>
      <c r="S14" s="115"/>
      <c r="T14" s="116">
        <f>SUM(J14:R14)</f>
        <v>38891</v>
      </c>
      <c r="U14" s="115"/>
      <c r="V14" s="116">
        <v>0</v>
      </c>
      <c r="W14" s="115"/>
      <c r="X14" s="116">
        <v>0</v>
      </c>
      <c r="Y14" s="115"/>
      <c r="Z14" s="148">
        <f>SUM(T14:X14)+F14+H14</f>
        <v>143963</v>
      </c>
    </row>
    <row r="15" spans="1:26" x14ac:dyDescent="0.55000000000000004">
      <c r="A15" s="150"/>
      <c r="B15" s="150" t="s">
        <v>168</v>
      </c>
      <c r="C15" s="105"/>
      <c r="D15" s="106">
        <v>17</v>
      </c>
      <c r="E15" s="106"/>
      <c r="F15" s="147">
        <v>0</v>
      </c>
      <c r="G15" s="115"/>
      <c r="H15" s="147">
        <v>0</v>
      </c>
      <c r="I15" s="115"/>
      <c r="J15" s="147">
        <v>0</v>
      </c>
      <c r="K15" s="115"/>
      <c r="L15" s="147">
        <v>0</v>
      </c>
      <c r="M15" s="117"/>
      <c r="N15" s="147">
        <v>0</v>
      </c>
      <c r="O15" s="117"/>
      <c r="P15" s="147">
        <v>0</v>
      </c>
      <c r="Q15" s="117"/>
      <c r="R15" s="147">
        <v>0</v>
      </c>
      <c r="S15" s="115"/>
      <c r="T15" s="147">
        <f>SUM(J15:R15)</f>
        <v>0</v>
      </c>
      <c r="U15" s="115"/>
      <c r="V15" s="147">
        <v>0</v>
      </c>
      <c r="W15" s="115"/>
      <c r="X15" s="152">
        <v>-963594</v>
      </c>
      <c r="Y15" s="115"/>
      <c r="Z15" s="152">
        <f>SUM(T15:X15)+F15+H15</f>
        <v>-963594</v>
      </c>
    </row>
    <row r="16" spans="1:26" x14ac:dyDescent="0.55000000000000004">
      <c r="A16" s="142" t="s">
        <v>169</v>
      </c>
      <c r="B16" s="105"/>
      <c r="C16" s="105"/>
      <c r="D16" s="106"/>
      <c r="E16" s="106"/>
      <c r="F16" s="228">
        <f>SUM(F14:F15)</f>
        <v>0</v>
      </c>
      <c r="G16" s="153"/>
      <c r="H16" s="228">
        <f>SUM(H14:H15)</f>
        <v>105072</v>
      </c>
      <c r="I16" s="153"/>
      <c r="J16" s="228">
        <f>SUM(J14:J15)</f>
        <v>38891</v>
      </c>
      <c r="K16" s="153"/>
      <c r="L16" s="228">
        <f>SUM(L14:L15)</f>
        <v>0</v>
      </c>
      <c r="M16" s="154"/>
      <c r="N16" s="228">
        <f>SUM(N14:N15)</f>
        <v>0</v>
      </c>
      <c r="O16" s="154"/>
      <c r="P16" s="228">
        <f>SUM(P14:P15)</f>
        <v>0</v>
      </c>
      <c r="Q16" s="154"/>
      <c r="R16" s="228">
        <f>SUM(R14:R15)</f>
        <v>0</v>
      </c>
      <c r="S16" s="153"/>
      <c r="T16" s="228">
        <f>SUM(J16:R16)</f>
        <v>38891</v>
      </c>
      <c r="U16" s="153"/>
      <c r="V16" s="228">
        <f>SUM(V14:V15)</f>
        <v>0</v>
      </c>
      <c r="W16" s="153"/>
      <c r="X16" s="229">
        <f>SUM(X14:X15)</f>
        <v>-963594</v>
      </c>
      <c r="Y16" s="153"/>
      <c r="Z16" s="229">
        <f>SUM(T16:X16)+F16+H16</f>
        <v>-819631</v>
      </c>
    </row>
    <row r="17" spans="1:26" x14ac:dyDescent="0.55000000000000004">
      <c r="A17" s="155" t="s">
        <v>114</v>
      </c>
      <c r="B17" s="131"/>
      <c r="C17" s="156"/>
      <c r="D17" s="157"/>
      <c r="E17" s="106"/>
      <c r="F17" s="158"/>
      <c r="G17" s="159"/>
      <c r="H17" s="158"/>
      <c r="I17" s="158"/>
      <c r="J17" s="158"/>
      <c r="K17" s="159"/>
      <c r="L17" s="159"/>
      <c r="M17" s="159"/>
      <c r="N17" s="159"/>
      <c r="O17" s="159"/>
      <c r="P17" s="158"/>
      <c r="Q17" s="160"/>
      <c r="R17" s="158"/>
      <c r="S17" s="160"/>
      <c r="T17" s="158"/>
      <c r="U17" s="160"/>
      <c r="V17" s="158"/>
      <c r="W17" s="159"/>
      <c r="X17" s="158"/>
      <c r="Y17" s="109"/>
      <c r="Z17" s="158"/>
    </row>
    <row r="18" spans="1:26" x14ac:dyDescent="0.55000000000000004">
      <c r="A18" s="105"/>
      <c r="B18" s="104" t="s">
        <v>54</v>
      </c>
      <c r="C18" s="161"/>
      <c r="D18" s="106"/>
      <c r="E18" s="106"/>
      <c r="F18" s="116">
        <v>0</v>
      </c>
      <c r="G18" s="116"/>
      <c r="H18" s="116">
        <v>0</v>
      </c>
      <c r="I18" s="148"/>
      <c r="J18" s="116">
        <v>0</v>
      </c>
      <c r="K18" s="162"/>
      <c r="L18" s="116">
        <v>0</v>
      </c>
      <c r="M18" s="163"/>
      <c r="N18" s="116">
        <v>0</v>
      </c>
      <c r="O18" s="163"/>
      <c r="P18" s="116">
        <v>0</v>
      </c>
      <c r="Q18" s="116"/>
      <c r="R18" s="116">
        <v>0</v>
      </c>
      <c r="S18" s="116"/>
      <c r="T18" s="116">
        <f>SUM(J18:R18)</f>
        <v>0</v>
      </c>
      <c r="U18" s="116"/>
      <c r="V18" s="116">
        <v>0</v>
      </c>
      <c r="W18" s="162"/>
      <c r="X18" s="164">
        <v>21659073</v>
      </c>
      <c r="Y18" s="164"/>
      <c r="Z18" s="164">
        <f>SUM(T18:X18)+F18+H18</f>
        <v>21659073</v>
      </c>
    </row>
    <row r="19" spans="1:26" x14ac:dyDescent="0.55000000000000004">
      <c r="A19" s="105"/>
      <c r="B19" s="104" t="s">
        <v>112</v>
      </c>
      <c r="C19" s="105"/>
      <c r="D19" s="106"/>
      <c r="E19" s="106"/>
      <c r="F19" s="147">
        <v>0</v>
      </c>
      <c r="G19" s="116"/>
      <c r="H19" s="147">
        <v>0</v>
      </c>
      <c r="I19" s="165"/>
      <c r="J19" s="147">
        <v>0</v>
      </c>
      <c r="K19" s="109"/>
      <c r="L19" s="166">
        <v>-3501</v>
      </c>
      <c r="M19" s="109"/>
      <c r="N19" s="147">
        <v>63573</v>
      </c>
      <c r="O19" s="109"/>
      <c r="P19" s="110">
        <v>2528</v>
      </c>
      <c r="Q19" s="109"/>
      <c r="R19" s="110">
        <v>25185</v>
      </c>
      <c r="S19" s="111"/>
      <c r="T19" s="110">
        <f>SUM(J19:R19)</f>
        <v>87785</v>
      </c>
      <c r="U19" s="111"/>
      <c r="V19" s="147">
        <v>0</v>
      </c>
      <c r="W19" s="111"/>
      <c r="X19" s="147">
        <v>0</v>
      </c>
      <c r="Y19" s="111"/>
      <c r="Z19" s="167">
        <f>SUM(T19:X19)+F19+H19</f>
        <v>87785</v>
      </c>
    </row>
    <row r="20" spans="1:26" x14ac:dyDescent="0.55000000000000004">
      <c r="A20" s="123" t="s">
        <v>115</v>
      </c>
      <c r="B20" s="105"/>
      <c r="C20" s="105"/>
      <c r="D20" s="141"/>
      <c r="E20" s="106"/>
      <c r="F20" s="168">
        <f>SUM(F18:F19)</f>
        <v>0</v>
      </c>
      <c r="G20" s="144"/>
      <c r="H20" s="168">
        <f>SUM(H18:H19)</f>
        <v>0</v>
      </c>
      <c r="I20" s="169"/>
      <c r="J20" s="168">
        <f>SUM(J18:J19)</f>
        <v>0</v>
      </c>
      <c r="K20" s="113"/>
      <c r="L20" s="112">
        <f>SUM(L18:L19)</f>
        <v>-3501</v>
      </c>
      <c r="M20" s="113"/>
      <c r="N20" s="168">
        <f>SUM(N18:N19)</f>
        <v>63573</v>
      </c>
      <c r="O20" s="113"/>
      <c r="P20" s="112">
        <f>SUM(P18:P19)</f>
        <v>2528</v>
      </c>
      <c r="Q20" s="113"/>
      <c r="R20" s="112">
        <f>SUM(R18:R19)</f>
        <v>25185</v>
      </c>
      <c r="S20" s="114"/>
      <c r="T20" s="112">
        <f>SUM(J20:R20)</f>
        <v>87785</v>
      </c>
      <c r="U20" s="114"/>
      <c r="V20" s="168">
        <f>SUM(V18:V19)</f>
        <v>0</v>
      </c>
      <c r="W20" s="113"/>
      <c r="X20" s="112">
        <f>SUM(X18:X19)</f>
        <v>21659073</v>
      </c>
      <c r="Y20" s="113"/>
      <c r="Z20" s="112">
        <f>SUM(T20:X20)+F20+H20</f>
        <v>21746858</v>
      </c>
    </row>
    <row r="21" spans="1:26" x14ac:dyDescent="0.55000000000000004">
      <c r="A21" s="105" t="s">
        <v>86</v>
      </c>
      <c r="B21" s="105"/>
      <c r="C21" s="105"/>
      <c r="D21" s="106"/>
      <c r="E21" s="106"/>
      <c r="F21" s="116">
        <v>0</v>
      </c>
      <c r="G21" s="117"/>
      <c r="H21" s="116">
        <v>0</v>
      </c>
      <c r="I21" s="115"/>
      <c r="J21" s="116">
        <v>0</v>
      </c>
      <c r="K21" s="115"/>
      <c r="L21" s="148">
        <v>-59139</v>
      </c>
      <c r="M21" s="115"/>
      <c r="N21" s="116">
        <v>0</v>
      </c>
      <c r="O21" s="115"/>
      <c r="P21" s="116">
        <v>0</v>
      </c>
      <c r="Q21" s="117"/>
      <c r="R21" s="116">
        <v>0</v>
      </c>
      <c r="S21" s="115"/>
      <c r="T21" s="148">
        <f>SUM(J21:R21)</f>
        <v>-59139</v>
      </c>
      <c r="U21" s="115"/>
      <c r="V21" s="116">
        <v>0</v>
      </c>
      <c r="W21" s="115"/>
      <c r="X21" s="170">
        <f>-T21</f>
        <v>59139</v>
      </c>
      <c r="Y21" s="115"/>
      <c r="Z21" s="171">
        <f>SUM(T21:X21)+F21+H21</f>
        <v>0</v>
      </c>
    </row>
    <row r="22" spans="1:26" ht="24.75" thickBot="1" x14ac:dyDescent="0.6">
      <c r="A22" s="172" t="s">
        <v>145</v>
      </c>
      <c r="B22" s="142"/>
      <c r="C22" s="142"/>
      <c r="D22" s="141"/>
      <c r="E22" s="141"/>
      <c r="F22" s="118">
        <f>+F11+F20+F16+F21</f>
        <v>91541387</v>
      </c>
      <c r="G22" s="113"/>
      <c r="H22" s="118">
        <f>+H11+H20+H16+H21</f>
        <v>43322116</v>
      </c>
      <c r="I22" s="113"/>
      <c r="J22" s="173">
        <f>+J11+J20+J16+J21</f>
        <v>38891</v>
      </c>
      <c r="K22" s="113"/>
      <c r="L22" s="118">
        <f>+L11+L20+L16+L21</f>
        <v>5705198</v>
      </c>
      <c r="M22" s="113"/>
      <c r="N22" s="118">
        <f>+N11+N20+N16+N21</f>
        <v>513379</v>
      </c>
      <c r="O22" s="113"/>
      <c r="P22" s="118">
        <f>+P11+P20+P16+P21</f>
        <v>-76667</v>
      </c>
      <c r="Q22" s="113"/>
      <c r="R22" s="118">
        <f>+R11+R20+R16+R21</f>
        <v>11510</v>
      </c>
      <c r="S22" s="113"/>
      <c r="T22" s="118">
        <f>+T11+T20+T16+T21</f>
        <v>6192311</v>
      </c>
      <c r="U22" s="113"/>
      <c r="V22" s="118">
        <f>+V11+V20+V16+V21</f>
        <v>3360000</v>
      </c>
      <c r="W22" s="113"/>
      <c r="X22" s="118">
        <f>+X11+X20+X16+X21</f>
        <v>67829352</v>
      </c>
      <c r="Y22" s="113"/>
      <c r="Z22" s="118">
        <f>+Z11+Z20+Z16+Z21</f>
        <v>212245166</v>
      </c>
    </row>
    <row r="23" spans="1:26" ht="22.5" customHeight="1" thickTop="1" x14ac:dyDescent="0.55000000000000004">
      <c r="A23" s="105"/>
      <c r="B23" s="105"/>
      <c r="C23" s="105"/>
      <c r="D23" s="106"/>
      <c r="E23" s="106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29"/>
      <c r="Y23" s="129"/>
      <c r="Z23" s="129"/>
    </row>
    <row r="24" spans="1:26" x14ac:dyDescent="0.55000000000000004">
      <c r="A24" s="103" t="s">
        <v>199</v>
      </c>
      <c r="B24" s="131"/>
      <c r="C24" s="131"/>
      <c r="D24" s="141"/>
      <c r="E24" s="106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</row>
    <row r="25" spans="1:26" x14ac:dyDescent="0.55000000000000004">
      <c r="A25" s="103" t="s">
        <v>216</v>
      </c>
      <c r="B25" s="142"/>
      <c r="C25" s="142"/>
      <c r="D25" s="143"/>
      <c r="E25" s="106"/>
      <c r="F25" s="114">
        <v>91588946</v>
      </c>
      <c r="G25" s="114"/>
      <c r="H25" s="114">
        <v>43321601</v>
      </c>
      <c r="I25" s="114"/>
      <c r="J25" s="144">
        <v>69563</v>
      </c>
      <c r="K25" s="145"/>
      <c r="L25" s="114">
        <v>5369508</v>
      </c>
      <c r="M25" s="145"/>
      <c r="N25" s="114">
        <v>486481</v>
      </c>
      <c r="O25" s="145"/>
      <c r="P25" s="146">
        <v>-133932</v>
      </c>
      <c r="Q25" s="114"/>
      <c r="R25" s="114">
        <v>-30316</v>
      </c>
      <c r="S25" s="114"/>
      <c r="T25" s="114">
        <f>SUM(J25:R25)</f>
        <v>5761304</v>
      </c>
      <c r="U25" s="114"/>
      <c r="V25" s="114">
        <v>10091000</v>
      </c>
      <c r="W25" s="145"/>
      <c r="X25" s="114">
        <v>52689658</v>
      </c>
      <c r="Y25" s="145"/>
      <c r="Z25" s="114">
        <f>+F25+H25+T25+V25+X25</f>
        <v>203452509</v>
      </c>
    </row>
    <row r="26" spans="1:26" x14ac:dyDescent="0.55000000000000004">
      <c r="A26" s="142" t="s">
        <v>166</v>
      </c>
      <c r="B26" s="142"/>
      <c r="C26" s="142"/>
      <c r="D26" s="143"/>
      <c r="E26" s="106"/>
      <c r="F26" s="114"/>
      <c r="G26" s="114"/>
      <c r="H26" s="114"/>
      <c r="I26" s="114"/>
      <c r="J26" s="144"/>
      <c r="K26" s="145"/>
      <c r="L26" s="114"/>
      <c r="M26" s="145"/>
      <c r="N26" s="114"/>
      <c r="O26" s="145"/>
      <c r="P26" s="114"/>
      <c r="Q26" s="114"/>
      <c r="R26" s="114"/>
      <c r="S26" s="114"/>
      <c r="T26" s="114"/>
      <c r="U26" s="114"/>
      <c r="V26" s="114"/>
      <c r="W26" s="145"/>
      <c r="X26" s="114"/>
      <c r="Y26" s="145"/>
      <c r="Z26" s="114"/>
    </row>
    <row r="27" spans="1:26" x14ac:dyDescent="0.55000000000000004">
      <c r="A27" s="149" t="s">
        <v>167</v>
      </c>
      <c r="B27" s="142"/>
      <c r="C27" s="142"/>
      <c r="D27" s="143"/>
      <c r="E27" s="106"/>
      <c r="F27" s="114"/>
      <c r="G27" s="114"/>
      <c r="H27" s="114"/>
      <c r="I27" s="114"/>
      <c r="J27" s="144"/>
      <c r="K27" s="145"/>
      <c r="L27" s="114"/>
      <c r="M27" s="145"/>
      <c r="N27" s="114"/>
      <c r="O27" s="145"/>
      <c r="P27" s="114"/>
      <c r="Q27" s="114"/>
      <c r="R27" s="114"/>
      <c r="S27" s="114"/>
      <c r="T27" s="114"/>
      <c r="U27" s="114"/>
      <c r="V27" s="114"/>
      <c r="W27" s="145"/>
      <c r="X27" s="114"/>
      <c r="Y27" s="145"/>
      <c r="Z27" s="114"/>
    </row>
    <row r="28" spans="1:26" x14ac:dyDescent="0.55000000000000004">
      <c r="A28" s="150"/>
      <c r="B28" s="150" t="s">
        <v>215</v>
      </c>
      <c r="C28" s="151"/>
      <c r="D28" s="106"/>
      <c r="E28" s="106"/>
      <c r="F28" s="147">
        <v>0</v>
      </c>
      <c r="G28" s="117"/>
      <c r="H28" s="147">
        <v>0</v>
      </c>
      <c r="I28" s="116"/>
      <c r="J28" s="147">
        <v>18972</v>
      </c>
      <c r="K28" s="148"/>
      <c r="L28" s="147">
        <v>0</v>
      </c>
      <c r="M28" s="117"/>
      <c r="N28" s="147">
        <v>0</v>
      </c>
      <c r="O28" s="117"/>
      <c r="P28" s="147">
        <v>0</v>
      </c>
      <c r="Q28" s="117"/>
      <c r="R28" s="147">
        <v>0</v>
      </c>
      <c r="S28" s="115"/>
      <c r="T28" s="147">
        <f>SUM(J28:R28)</f>
        <v>18972</v>
      </c>
      <c r="U28" s="115"/>
      <c r="V28" s="147">
        <v>0</v>
      </c>
      <c r="W28" s="115"/>
      <c r="X28" s="147">
        <v>0</v>
      </c>
      <c r="Y28" s="115"/>
      <c r="Z28" s="183">
        <f>SUM(T28:X28)+F28+H28</f>
        <v>18972</v>
      </c>
    </row>
    <row r="29" spans="1:26" x14ac:dyDescent="0.55000000000000004">
      <c r="A29" s="142" t="s">
        <v>169</v>
      </c>
      <c r="B29" s="105"/>
      <c r="C29" s="105"/>
      <c r="D29" s="106"/>
      <c r="E29" s="106"/>
      <c r="F29" s="228">
        <f>SUM(F28:F28)</f>
        <v>0</v>
      </c>
      <c r="G29" s="153"/>
      <c r="H29" s="228">
        <f>SUM(H28:H28)</f>
        <v>0</v>
      </c>
      <c r="I29" s="153"/>
      <c r="J29" s="230">
        <f>SUM(J28:J28)</f>
        <v>18972</v>
      </c>
      <c r="K29" s="153"/>
      <c r="L29" s="228">
        <f>SUM(L28:L28)</f>
        <v>0</v>
      </c>
      <c r="M29" s="154"/>
      <c r="N29" s="230">
        <f>SUM(N28:N28)</f>
        <v>0</v>
      </c>
      <c r="O29" s="154"/>
      <c r="P29" s="228">
        <f>SUM(P28:P28)</f>
        <v>0</v>
      </c>
      <c r="Q29" s="154"/>
      <c r="R29" s="230">
        <f>SUM(R28:R28)</f>
        <v>0</v>
      </c>
      <c r="S29" s="153"/>
      <c r="T29" s="228">
        <f>SUM(T28:T28)</f>
        <v>18972</v>
      </c>
      <c r="U29" s="153"/>
      <c r="V29" s="230">
        <f>SUM(V28:V28)</f>
        <v>0</v>
      </c>
      <c r="W29" s="153"/>
      <c r="X29" s="228">
        <f>SUM(X28:X28)</f>
        <v>0</v>
      </c>
      <c r="Y29" s="153"/>
      <c r="Z29" s="231">
        <f>SUM(T29:X29)+F29+H29</f>
        <v>18972</v>
      </c>
    </row>
    <row r="30" spans="1:26" x14ac:dyDescent="0.55000000000000004">
      <c r="A30" s="155" t="s">
        <v>114</v>
      </c>
      <c r="B30" s="131"/>
      <c r="C30" s="156"/>
      <c r="D30" s="157"/>
      <c r="E30" s="106"/>
      <c r="F30" s="158"/>
      <c r="G30" s="159"/>
      <c r="H30" s="158"/>
      <c r="I30" s="158"/>
      <c r="J30" s="158"/>
      <c r="K30" s="159"/>
      <c r="L30" s="159"/>
      <c r="M30" s="159"/>
      <c r="N30" s="159"/>
      <c r="O30" s="159"/>
      <c r="P30" s="158"/>
      <c r="Q30" s="160"/>
      <c r="R30" s="158"/>
      <c r="S30" s="160"/>
      <c r="T30" s="158"/>
      <c r="U30" s="160"/>
      <c r="V30" s="158"/>
      <c r="W30" s="159"/>
      <c r="X30" s="158"/>
      <c r="Y30" s="109"/>
      <c r="Z30" s="158"/>
    </row>
    <row r="31" spans="1:26" x14ac:dyDescent="0.55000000000000004">
      <c r="A31" s="105"/>
      <c r="B31" s="104" t="s">
        <v>54</v>
      </c>
      <c r="C31" s="161"/>
      <c r="D31" s="106"/>
      <c r="E31" s="106"/>
      <c r="F31" s="116">
        <v>0</v>
      </c>
      <c r="G31" s="116"/>
      <c r="H31" s="116">
        <v>0</v>
      </c>
      <c r="I31" s="148"/>
      <c r="J31" s="116">
        <v>0</v>
      </c>
      <c r="K31" s="162"/>
      <c r="L31" s="116">
        <v>0</v>
      </c>
      <c r="M31" s="163"/>
      <c r="N31" s="116">
        <v>0</v>
      </c>
      <c r="O31" s="163"/>
      <c r="P31" s="116">
        <v>0</v>
      </c>
      <c r="Q31" s="116"/>
      <c r="R31" s="116">
        <v>0</v>
      </c>
      <c r="S31" s="116"/>
      <c r="T31" s="116">
        <f>SUM(J31:R31)</f>
        <v>0</v>
      </c>
      <c r="U31" s="116"/>
      <c r="V31" s="116">
        <v>0</v>
      </c>
      <c r="W31" s="162"/>
      <c r="X31" s="164">
        <f>+PL!I31</f>
        <v>515116</v>
      </c>
      <c r="Y31" s="164"/>
      <c r="Z31" s="164">
        <f>SUM(T31:X31)+F31+H31</f>
        <v>515116</v>
      </c>
    </row>
    <row r="32" spans="1:26" x14ac:dyDescent="0.55000000000000004">
      <c r="A32" s="105"/>
      <c r="B32" s="104" t="s">
        <v>112</v>
      </c>
      <c r="C32" s="105"/>
      <c r="D32" s="106"/>
      <c r="E32" s="106"/>
      <c r="F32" s="147">
        <v>0</v>
      </c>
      <c r="G32" s="116"/>
      <c r="H32" s="147">
        <v>0</v>
      </c>
      <c r="I32" s="165"/>
      <c r="J32" s="147">
        <v>0</v>
      </c>
      <c r="K32" s="109"/>
      <c r="L32" s="166">
        <f>-14624-1</f>
        <v>-14625</v>
      </c>
      <c r="M32" s="109"/>
      <c r="N32" s="147">
        <v>-118030</v>
      </c>
      <c r="O32" s="109"/>
      <c r="P32" s="110">
        <v>68059</v>
      </c>
      <c r="Q32" s="109"/>
      <c r="R32" s="110">
        <v>8117</v>
      </c>
      <c r="S32" s="111"/>
      <c r="T32" s="110">
        <f>SUM(J32:R32)</f>
        <v>-56479</v>
      </c>
      <c r="U32" s="111"/>
      <c r="V32" s="147">
        <v>0</v>
      </c>
      <c r="W32" s="111"/>
      <c r="X32" s="147">
        <f>175004+1</f>
        <v>175005</v>
      </c>
      <c r="Y32" s="111"/>
      <c r="Z32" s="167">
        <f>SUM(T32:X32)+F32+H32</f>
        <v>118526</v>
      </c>
    </row>
    <row r="33" spans="1:26" x14ac:dyDescent="0.55000000000000004">
      <c r="A33" s="123" t="s">
        <v>115</v>
      </c>
      <c r="B33" s="105"/>
      <c r="C33" s="105"/>
      <c r="D33" s="141"/>
      <c r="E33" s="106"/>
      <c r="F33" s="168">
        <f>SUM(F31:F32)</f>
        <v>0</v>
      </c>
      <c r="G33" s="144"/>
      <c r="H33" s="168">
        <f>SUM(H31:H32)</f>
        <v>0</v>
      </c>
      <c r="I33" s="169"/>
      <c r="J33" s="168">
        <f>SUM(J31:J32)</f>
        <v>0</v>
      </c>
      <c r="K33" s="113"/>
      <c r="L33" s="112">
        <f>SUM(L31:L32)</f>
        <v>-14625</v>
      </c>
      <c r="M33" s="113"/>
      <c r="N33" s="168">
        <f>SUM(N31:N32)</f>
        <v>-118030</v>
      </c>
      <c r="O33" s="113"/>
      <c r="P33" s="112">
        <f>SUM(P31:P32)</f>
        <v>68059</v>
      </c>
      <c r="Q33" s="113"/>
      <c r="R33" s="112">
        <f>SUM(R31:R32)</f>
        <v>8117</v>
      </c>
      <c r="S33" s="114"/>
      <c r="T33" s="112">
        <f>SUM(J33:R33)</f>
        <v>-56479</v>
      </c>
      <c r="U33" s="114"/>
      <c r="V33" s="168">
        <f>SUM(V31:V32)</f>
        <v>0</v>
      </c>
      <c r="W33" s="113"/>
      <c r="X33" s="112">
        <f>SUM(X31:X32)</f>
        <v>690121</v>
      </c>
      <c r="Y33" s="113"/>
      <c r="Z33" s="112">
        <f>SUM(T33:X33)+F33+H33</f>
        <v>633642</v>
      </c>
    </row>
    <row r="34" spans="1:26" x14ac:dyDescent="0.55000000000000004">
      <c r="A34" s="105" t="s">
        <v>86</v>
      </c>
      <c r="B34" s="105"/>
      <c r="C34" s="105"/>
      <c r="D34" s="106"/>
      <c r="E34" s="106"/>
      <c r="F34" s="116">
        <v>0</v>
      </c>
      <c r="G34" s="117"/>
      <c r="H34" s="116">
        <v>0</v>
      </c>
      <c r="I34" s="115"/>
      <c r="J34" s="116">
        <v>0</v>
      </c>
      <c r="K34" s="115"/>
      <c r="L34" s="148">
        <f>-19896+1</f>
        <v>-19895</v>
      </c>
      <c r="M34" s="115"/>
      <c r="N34" s="116">
        <v>0</v>
      </c>
      <c r="O34" s="115"/>
      <c r="P34" s="116">
        <v>0</v>
      </c>
      <c r="Q34" s="117"/>
      <c r="R34" s="116">
        <v>0</v>
      </c>
      <c r="S34" s="115"/>
      <c r="T34" s="148">
        <f>SUM(J34:R34)</f>
        <v>-19895</v>
      </c>
      <c r="U34" s="115"/>
      <c r="V34" s="116">
        <v>0</v>
      </c>
      <c r="W34" s="115"/>
      <c r="X34" s="170">
        <f>-T34</f>
        <v>19895</v>
      </c>
      <c r="Y34" s="115"/>
      <c r="Z34" s="171">
        <f>SUM(T34:X34)+F34+H34</f>
        <v>0</v>
      </c>
    </row>
    <row r="35" spans="1:26" ht="24.75" thickBot="1" x14ac:dyDescent="0.6">
      <c r="A35" s="172" t="s">
        <v>200</v>
      </c>
      <c r="B35" s="142"/>
      <c r="C35" s="142"/>
      <c r="D35" s="141"/>
      <c r="E35" s="141"/>
      <c r="F35" s="118">
        <f>+F25+F33+F29+F34</f>
        <v>91588946</v>
      </c>
      <c r="G35" s="113"/>
      <c r="H35" s="118">
        <f>+H25+H33+H29+H34</f>
        <v>43321601</v>
      </c>
      <c r="I35" s="113"/>
      <c r="J35" s="118">
        <f>+J25+J33+J29+J34</f>
        <v>88535</v>
      </c>
      <c r="K35" s="113"/>
      <c r="L35" s="118">
        <f>+L25+L33+L29+L34</f>
        <v>5334988</v>
      </c>
      <c r="M35" s="113"/>
      <c r="N35" s="118">
        <f>+N25+N33+N29+N34</f>
        <v>368451</v>
      </c>
      <c r="O35" s="113"/>
      <c r="P35" s="118">
        <f>+P25+P33+P29+P34</f>
        <v>-65873</v>
      </c>
      <c r="Q35" s="113"/>
      <c r="R35" s="118">
        <f>+R25+R33+R29+R34</f>
        <v>-22199</v>
      </c>
      <c r="S35" s="113"/>
      <c r="T35" s="118">
        <f>+T25+T33+T29+T34</f>
        <v>5703902</v>
      </c>
      <c r="U35" s="113"/>
      <c r="V35" s="118">
        <f>+V25+V33+V29+V34</f>
        <v>10091000</v>
      </c>
      <c r="W35" s="113"/>
      <c r="X35" s="118">
        <f>+X25+X33+X29+X34</f>
        <v>53399674</v>
      </c>
      <c r="Y35" s="113"/>
      <c r="Z35" s="118">
        <f>+Z25+Z33+Z29+Z34</f>
        <v>204105123</v>
      </c>
    </row>
    <row r="36" spans="1:26" ht="24.75" thickTop="1" x14ac:dyDescent="0.55000000000000004">
      <c r="A36" s="105"/>
      <c r="B36" s="105"/>
      <c r="C36" s="105"/>
      <c r="D36" s="106"/>
      <c r="E36" s="106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29"/>
      <c r="Y36" s="129"/>
      <c r="Z36" s="129"/>
    </row>
  </sheetData>
  <mergeCells count="6">
    <mergeCell ref="F24:Z24"/>
    <mergeCell ref="F3:Z3"/>
    <mergeCell ref="J4:T4"/>
    <mergeCell ref="V4:X4"/>
    <mergeCell ref="F9:Z9"/>
    <mergeCell ref="F10:Z10"/>
  </mergeCells>
  <pageMargins left="0.8" right="0.8" top="0.48" bottom="0.5" header="0.5" footer="0.5"/>
  <pageSetup paperSize="9" scale="45" firstPageNumber="8" orientation="landscape" useFirstPageNumber="1" r:id="rId1"/>
  <headerFooter>
    <oddFooter>&amp;L&amp;"CordiaUPC,Regular"&amp;15หมายเหตุประกอบงบการเงินเป็นส่วนหนึ่งของงบการเงินนี้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2"/>
  <sheetViews>
    <sheetView tabSelected="1" view="pageBreakPreview" topLeftCell="A55" zoomScale="80" zoomScaleNormal="70" zoomScaleSheetLayoutView="80" workbookViewId="0">
      <selection activeCell="I78" sqref="I78"/>
    </sheetView>
  </sheetViews>
  <sheetFormatPr defaultColWidth="9" defaultRowHeight="24" customHeight="1" x14ac:dyDescent="0.45"/>
  <cols>
    <col min="1" max="1" width="12.42578125" style="89" customWidth="1"/>
    <col min="2" max="2" width="64.85546875" style="89" customWidth="1"/>
    <col min="3" max="3" width="12.85546875" style="89" customWidth="1"/>
    <col min="4" max="4" width="1.140625" style="89" customWidth="1"/>
    <col min="5" max="5" width="12.7109375" style="89" customWidth="1"/>
    <col min="6" max="6" width="1.140625" style="89" customWidth="1"/>
    <col min="7" max="7" width="13" style="89" customWidth="1"/>
    <col min="8" max="8" width="1.140625" style="89" customWidth="1"/>
    <col min="9" max="9" width="13" style="89" customWidth="1"/>
    <col min="10" max="10" width="9" style="89"/>
    <col min="11" max="11" width="10" style="89" bestFit="1" customWidth="1"/>
    <col min="12" max="16384" width="9" style="89"/>
  </cols>
  <sheetData>
    <row r="1" spans="1:11" s="64" customFormat="1" ht="24" customHeight="1" x14ac:dyDescent="0.5">
      <c r="A1" s="63" t="s">
        <v>0</v>
      </c>
      <c r="C1" s="65"/>
      <c r="D1" s="65"/>
      <c r="E1" s="65"/>
      <c r="F1" s="65"/>
      <c r="G1" s="65"/>
      <c r="H1" s="65"/>
      <c r="I1" s="65"/>
    </row>
    <row r="2" spans="1:11" s="64" customFormat="1" ht="24" customHeight="1" x14ac:dyDescent="0.5">
      <c r="A2" s="63" t="s">
        <v>120</v>
      </c>
      <c r="C2" s="65"/>
      <c r="D2" s="65"/>
      <c r="E2" s="65"/>
      <c r="F2" s="65"/>
      <c r="G2" s="65"/>
      <c r="H2" s="65"/>
      <c r="I2" s="65"/>
    </row>
    <row r="3" spans="1:11" s="66" customFormat="1" ht="24" customHeight="1" x14ac:dyDescent="0.55000000000000004">
      <c r="A3" s="31"/>
      <c r="B3" s="20"/>
      <c r="C3" s="236" t="s">
        <v>2</v>
      </c>
      <c r="D3" s="236"/>
      <c r="E3" s="236"/>
      <c r="F3" s="226"/>
      <c r="G3" s="236" t="s">
        <v>3</v>
      </c>
      <c r="H3" s="236"/>
      <c r="I3" s="236"/>
    </row>
    <row r="4" spans="1:11" s="66" customFormat="1" ht="24" customHeight="1" x14ac:dyDescent="0.55000000000000004">
      <c r="A4" s="31"/>
      <c r="B4" s="20"/>
      <c r="C4" s="248" t="s">
        <v>138</v>
      </c>
      <c r="D4" s="248"/>
      <c r="E4" s="248"/>
      <c r="F4" s="67"/>
      <c r="G4" s="248" t="s">
        <v>138</v>
      </c>
      <c r="H4" s="248"/>
      <c r="I4" s="248"/>
    </row>
    <row r="5" spans="1:11" s="66" customFormat="1" ht="24" customHeight="1" x14ac:dyDescent="0.55000000000000004">
      <c r="A5" s="31"/>
      <c r="B5" s="20"/>
      <c r="C5" s="248" t="s">
        <v>130</v>
      </c>
      <c r="D5" s="248"/>
      <c r="E5" s="248"/>
      <c r="F5" s="67"/>
      <c r="G5" s="248" t="s">
        <v>130</v>
      </c>
      <c r="H5" s="248"/>
      <c r="I5" s="248"/>
    </row>
    <row r="6" spans="1:11" s="66" customFormat="1" ht="24" customHeight="1" x14ac:dyDescent="0.55000000000000004">
      <c r="A6" s="26"/>
      <c r="B6" s="20"/>
      <c r="C6" s="119">
        <v>2564</v>
      </c>
      <c r="D6" s="120"/>
      <c r="E6" s="119">
        <v>2563</v>
      </c>
      <c r="F6" s="121"/>
      <c r="G6" s="119">
        <v>2564</v>
      </c>
      <c r="H6" s="120"/>
      <c r="I6" s="119">
        <v>2563</v>
      </c>
    </row>
    <row r="7" spans="1:11" s="66" customFormat="1" ht="24" customHeight="1" x14ac:dyDescent="0.55000000000000004">
      <c r="A7" s="26"/>
      <c r="B7" s="20"/>
      <c r="C7" s="246" t="s">
        <v>7</v>
      </c>
      <c r="D7" s="247"/>
      <c r="E7" s="247"/>
      <c r="F7" s="247"/>
      <c r="G7" s="247"/>
      <c r="H7" s="247"/>
      <c r="I7" s="247"/>
    </row>
    <row r="8" spans="1:11" s="66" customFormat="1" ht="24" customHeight="1" x14ac:dyDescent="0.55000000000000004">
      <c r="A8" s="68" t="s">
        <v>87</v>
      </c>
      <c r="B8" s="20"/>
      <c r="C8" s="69"/>
      <c r="D8" s="70"/>
      <c r="E8" s="69"/>
      <c r="F8" s="70"/>
      <c r="G8" s="71"/>
      <c r="H8" s="70"/>
      <c r="I8" s="71"/>
    </row>
    <row r="9" spans="1:11" s="66" customFormat="1" ht="24" customHeight="1" x14ac:dyDescent="0.55000000000000004">
      <c r="A9" s="72" t="s">
        <v>52</v>
      </c>
      <c r="B9" s="20"/>
      <c r="C9" s="73">
        <v>3435552</v>
      </c>
      <c r="D9" s="41"/>
      <c r="E9" s="73">
        <v>5104526</v>
      </c>
      <c r="F9" s="73"/>
      <c r="G9" s="73">
        <v>589044</v>
      </c>
      <c r="H9" s="73"/>
      <c r="I9" s="73">
        <v>21987654</v>
      </c>
      <c r="K9" s="74"/>
    </row>
    <row r="10" spans="1:11" s="75" customFormat="1" ht="24" customHeight="1" x14ac:dyDescent="0.55000000000000004">
      <c r="A10" s="46" t="s">
        <v>88</v>
      </c>
      <c r="B10" s="29"/>
      <c r="C10" s="73"/>
      <c r="D10" s="43"/>
      <c r="E10" s="73"/>
      <c r="F10" s="73"/>
      <c r="G10" s="73"/>
      <c r="H10" s="73"/>
      <c r="I10" s="73"/>
      <c r="K10" s="74"/>
    </row>
    <row r="11" spans="1:11" s="75" customFormat="1" ht="24" customHeight="1" x14ac:dyDescent="0.55000000000000004">
      <c r="A11" s="46" t="s">
        <v>89</v>
      </c>
      <c r="B11" s="29"/>
      <c r="C11" s="73"/>
      <c r="D11" s="43"/>
      <c r="E11" s="73"/>
      <c r="F11" s="73"/>
      <c r="G11" s="73"/>
      <c r="H11" s="73"/>
      <c r="I11" s="73"/>
      <c r="K11" s="74"/>
    </row>
    <row r="12" spans="1:11" s="66" customFormat="1" ht="24" customHeight="1" x14ac:dyDescent="0.55000000000000004">
      <c r="A12" s="76" t="s">
        <v>90</v>
      </c>
      <c r="B12" s="20"/>
      <c r="C12" s="73">
        <v>1148641</v>
      </c>
      <c r="D12" s="41"/>
      <c r="E12" s="73">
        <v>1239698</v>
      </c>
      <c r="F12" s="73"/>
      <c r="G12" s="73">
        <v>601909</v>
      </c>
      <c r="H12" s="73"/>
      <c r="I12" s="73">
        <v>576274</v>
      </c>
      <c r="K12" s="74"/>
    </row>
    <row r="13" spans="1:11" s="66" customFormat="1" ht="24" customHeight="1" x14ac:dyDescent="0.55000000000000004">
      <c r="A13" s="72" t="s">
        <v>149</v>
      </c>
      <c r="B13" s="20"/>
      <c r="C13" s="73">
        <v>5480105</v>
      </c>
      <c r="D13" s="41"/>
      <c r="E13" s="73">
        <v>4759504</v>
      </c>
      <c r="F13" s="73"/>
      <c r="G13" s="73">
        <v>3147248</v>
      </c>
      <c r="H13" s="73"/>
      <c r="I13" s="73">
        <v>2426652</v>
      </c>
      <c r="K13" s="74"/>
    </row>
    <row r="14" spans="1:11" s="66" customFormat="1" ht="24" customHeight="1" x14ac:dyDescent="0.55000000000000004">
      <c r="A14" s="20" t="s">
        <v>127</v>
      </c>
      <c r="B14" s="20"/>
      <c r="C14" s="122">
        <v>7539</v>
      </c>
      <c r="D14" s="41"/>
      <c r="E14" s="122">
        <v>0</v>
      </c>
      <c r="F14" s="73"/>
      <c r="G14" s="122">
        <v>7539</v>
      </c>
      <c r="H14" s="73"/>
      <c r="I14" s="122">
        <v>0</v>
      </c>
      <c r="K14" s="74"/>
    </row>
    <row r="15" spans="1:11" s="66" customFormat="1" ht="24" customHeight="1" x14ac:dyDescent="0.55000000000000004">
      <c r="A15" s="20" t="s">
        <v>191</v>
      </c>
      <c r="B15" s="20"/>
      <c r="C15" s="73">
        <v>34686</v>
      </c>
      <c r="D15" s="38"/>
      <c r="E15" s="73">
        <v>-40085</v>
      </c>
      <c r="F15" s="73"/>
      <c r="G15" s="73">
        <v>34890</v>
      </c>
      <c r="H15" s="73"/>
      <c r="I15" s="73">
        <v>-2083</v>
      </c>
      <c r="K15" s="74"/>
    </row>
    <row r="16" spans="1:11" s="66" customFormat="1" ht="24" customHeight="1" x14ac:dyDescent="0.55000000000000004">
      <c r="A16" s="20" t="s">
        <v>209</v>
      </c>
      <c r="B16" s="20"/>
      <c r="C16" s="73">
        <v>115350</v>
      </c>
      <c r="D16" s="38"/>
      <c r="E16" s="73">
        <v>235408</v>
      </c>
      <c r="F16" s="73"/>
      <c r="G16" s="73">
        <v>234221</v>
      </c>
      <c r="H16" s="73"/>
      <c r="I16" s="73">
        <v>119695</v>
      </c>
      <c r="K16" s="74"/>
    </row>
    <row r="17" spans="1:11" s="66" customFormat="1" ht="24" customHeight="1" x14ac:dyDescent="0.55000000000000004">
      <c r="A17" s="33" t="s">
        <v>210</v>
      </c>
      <c r="B17" s="20"/>
      <c r="C17" s="73"/>
      <c r="D17" s="38"/>
      <c r="E17" s="122"/>
      <c r="F17" s="73"/>
      <c r="G17" s="122"/>
      <c r="H17" s="73"/>
      <c r="I17" s="122"/>
      <c r="K17" s="74"/>
    </row>
    <row r="18" spans="1:11" s="66" customFormat="1" ht="24" customHeight="1" x14ac:dyDescent="0.55000000000000004">
      <c r="A18" s="33" t="s">
        <v>211</v>
      </c>
      <c r="B18" s="20"/>
      <c r="C18" s="73">
        <v>3982</v>
      </c>
      <c r="D18" s="41"/>
      <c r="E18" s="73">
        <v>74345</v>
      </c>
      <c r="F18" s="73"/>
      <c r="G18" s="73">
        <v>-3808</v>
      </c>
      <c r="H18" s="73"/>
      <c r="I18" s="73">
        <v>-3967</v>
      </c>
      <c r="K18" s="74"/>
    </row>
    <row r="19" spans="1:11" s="66" customFormat="1" ht="24" customHeight="1" x14ac:dyDescent="0.55000000000000004">
      <c r="A19" s="77" t="s">
        <v>185</v>
      </c>
      <c r="B19" s="20"/>
      <c r="C19" s="122">
        <v>39970</v>
      </c>
      <c r="D19" s="41"/>
      <c r="E19" s="73">
        <v>4852</v>
      </c>
      <c r="F19" s="73"/>
      <c r="G19" s="122">
        <v>0</v>
      </c>
      <c r="H19" s="73"/>
      <c r="I19" s="122">
        <v>0</v>
      </c>
      <c r="K19" s="74"/>
    </row>
    <row r="20" spans="1:11" s="66" customFormat="1" ht="24" customHeight="1" x14ac:dyDescent="0.55000000000000004">
      <c r="A20" s="72" t="s">
        <v>214</v>
      </c>
      <c r="B20" s="20"/>
      <c r="C20" s="73">
        <v>5498</v>
      </c>
      <c r="D20" s="38"/>
      <c r="E20" s="73">
        <v>-5819</v>
      </c>
      <c r="F20" s="73"/>
      <c r="G20" s="73">
        <v>-8392</v>
      </c>
      <c r="H20" s="73"/>
      <c r="I20" s="73">
        <v>-5682</v>
      </c>
      <c r="K20" s="74"/>
    </row>
    <row r="21" spans="1:11" s="66" customFormat="1" ht="24" customHeight="1" x14ac:dyDescent="0.55000000000000004">
      <c r="A21" s="76" t="s">
        <v>91</v>
      </c>
      <c r="B21" s="20"/>
      <c r="C21" s="73">
        <v>-26666</v>
      </c>
      <c r="D21" s="41"/>
      <c r="E21" s="73">
        <v>-337666</v>
      </c>
      <c r="F21" s="73"/>
      <c r="G21" s="73">
        <v>-50927</v>
      </c>
      <c r="H21" s="73"/>
      <c r="I21" s="73">
        <v>-152148</v>
      </c>
      <c r="K21" s="74"/>
    </row>
    <row r="22" spans="1:11" s="66" customFormat="1" ht="24" customHeight="1" x14ac:dyDescent="0.55000000000000004">
      <c r="A22" s="31" t="s">
        <v>212</v>
      </c>
      <c r="B22" s="20"/>
      <c r="C22" s="73">
        <v>2007158</v>
      </c>
      <c r="D22" s="41"/>
      <c r="E22" s="73">
        <f>3344944-1848926+6702</f>
        <v>1502720</v>
      </c>
      <c r="F22" s="73"/>
      <c r="G22" s="73">
        <v>1648694</v>
      </c>
      <c r="H22" s="73"/>
      <c r="I22" s="73">
        <f>3344944-2012068+6702</f>
        <v>1339578</v>
      </c>
      <c r="K22" s="74"/>
    </row>
    <row r="23" spans="1:11" s="66" customFormat="1" ht="24" customHeight="1" x14ac:dyDescent="0.55000000000000004">
      <c r="A23" s="57" t="s">
        <v>218</v>
      </c>
      <c r="B23" s="20"/>
      <c r="C23" s="73">
        <v>18972</v>
      </c>
      <c r="D23" s="41"/>
      <c r="E23" s="73">
        <v>38891</v>
      </c>
      <c r="F23" s="73"/>
      <c r="G23" s="73">
        <v>18972</v>
      </c>
      <c r="H23" s="73"/>
      <c r="I23" s="73">
        <v>38891</v>
      </c>
      <c r="K23" s="74"/>
    </row>
    <row r="24" spans="1:11" s="66" customFormat="1" ht="24" customHeight="1" x14ac:dyDescent="0.55000000000000004">
      <c r="A24" s="31" t="s">
        <v>136</v>
      </c>
      <c r="B24" s="20"/>
      <c r="C24" s="73">
        <v>-92672</v>
      </c>
      <c r="D24" s="41"/>
      <c r="E24" s="73">
        <v>-140552</v>
      </c>
      <c r="F24" s="73"/>
      <c r="G24" s="122">
        <v>0</v>
      </c>
      <c r="H24" s="73"/>
      <c r="I24" s="122">
        <v>0</v>
      </c>
      <c r="K24" s="74"/>
    </row>
    <row r="25" spans="1:11" s="66" customFormat="1" ht="24" customHeight="1" x14ac:dyDescent="0.55000000000000004">
      <c r="A25" s="31" t="s">
        <v>116</v>
      </c>
      <c r="B25" s="20"/>
      <c r="C25" s="73">
        <v>-446366</v>
      </c>
      <c r="D25" s="41"/>
      <c r="E25" s="73">
        <v>-534815</v>
      </c>
      <c r="F25" s="73"/>
      <c r="G25" s="73">
        <v>-446502</v>
      </c>
      <c r="H25" s="73"/>
      <c r="I25" s="73">
        <v>-511145</v>
      </c>
      <c r="K25" s="74"/>
    </row>
    <row r="26" spans="1:11" s="66" customFormat="1" ht="24" customHeight="1" x14ac:dyDescent="0.55000000000000004">
      <c r="A26" s="72" t="s">
        <v>43</v>
      </c>
      <c r="B26" s="20"/>
      <c r="C26" s="73">
        <v>-12872154</v>
      </c>
      <c r="D26" s="38"/>
      <c r="E26" s="73">
        <v>-14013526</v>
      </c>
      <c r="F26" s="73"/>
      <c r="G26" s="73">
        <v>-5085604</v>
      </c>
      <c r="H26" s="73"/>
      <c r="I26" s="73">
        <v>-5960435</v>
      </c>
      <c r="K26" s="74"/>
    </row>
    <row r="27" spans="1:11" s="66" customFormat="1" ht="24" customHeight="1" x14ac:dyDescent="0.55000000000000004">
      <c r="A27" s="31" t="s">
        <v>92</v>
      </c>
      <c r="B27" s="20"/>
      <c r="C27" s="73">
        <v>-15974</v>
      </c>
      <c r="D27" s="41"/>
      <c r="E27" s="73">
        <v>-23628</v>
      </c>
      <c r="F27" s="73"/>
      <c r="G27" s="73">
        <v>-70</v>
      </c>
      <c r="H27" s="73"/>
      <c r="I27" s="73">
        <v>-20248753</v>
      </c>
      <c r="K27" s="74"/>
    </row>
    <row r="28" spans="1:11" s="66" customFormat="1" ht="24" customHeight="1" x14ac:dyDescent="0.55000000000000004">
      <c r="A28" s="31" t="s">
        <v>93</v>
      </c>
      <c r="B28" s="20"/>
      <c r="C28" s="73">
        <v>16644120</v>
      </c>
      <c r="D28" s="38"/>
      <c r="E28" s="73">
        <v>19255949</v>
      </c>
      <c r="F28" s="73"/>
      <c r="G28" s="73">
        <v>7552261</v>
      </c>
      <c r="H28" s="73"/>
      <c r="I28" s="73">
        <v>8529862</v>
      </c>
      <c r="K28" s="74"/>
    </row>
    <row r="29" spans="1:11" s="66" customFormat="1" ht="24" customHeight="1" x14ac:dyDescent="0.55000000000000004">
      <c r="A29" s="76" t="s">
        <v>94</v>
      </c>
      <c r="B29" s="20"/>
      <c r="C29" s="73">
        <v>-2748876</v>
      </c>
      <c r="D29" s="38"/>
      <c r="E29" s="73">
        <v>-6230471</v>
      </c>
      <c r="F29" s="73"/>
      <c r="G29" s="73">
        <v>-1125503</v>
      </c>
      <c r="H29" s="73"/>
      <c r="I29" s="73">
        <v>-1924438</v>
      </c>
      <c r="K29" s="74"/>
    </row>
    <row r="30" spans="1:11" s="66" customFormat="1" ht="24" customHeight="1" x14ac:dyDescent="0.55000000000000004">
      <c r="A30" s="76" t="s">
        <v>95</v>
      </c>
      <c r="B30" s="20"/>
      <c r="C30" s="79">
        <v>-170305</v>
      </c>
      <c r="D30" s="41"/>
      <c r="E30" s="79">
        <v>-116662</v>
      </c>
      <c r="F30" s="73"/>
      <c r="G30" s="79">
        <v>-129275</v>
      </c>
      <c r="H30" s="73"/>
      <c r="I30" s="79">
        <v>-48219</v>
      </c>
      <c r="K30" s="74"/>
    </row>
    <row r="31" spans="1:11" s="75" customFormat="1" ht="24" customHeight="1" x14ac:dyDescent="0.5">
      <c r="A31" s="78" t="s">
        <v>96</v>
      </c>
      <c r="B31" s="29"/>
      <c r="C31" s="80">
        <f>SUM(C9:C30)</f>
        <v>12568560</v>
      </c>
      <c r="D31" s="43"/>
      <c r="E31" s="80">
        <f>SUM(E9:E30)</f>
        <v>10772669</v>
      </c>
      <c r="F31" s="43"/>
      <c r="G31" s="80">
        <f>SUM(G8:G30)</f>
        <v>6984697</v>
      </c>
      <c r="H31" s="43"/>
      <c r="I31" s="80">
        <f>SUM(I8:I30)</f>
        <v>6161736</v>
      </c>
      <c r="K31" s="74"/>
    </row>
    <row r="32" spans="1:11" s="66" customFormat="1" ht="24" customHeight="1" x14ac:dyDescent="0.55000000000000004">
      <c r="A32" s="20"/>
      <c r="B32" s="20"/>
      <c r="C32" s="80"/>
      <c r="D32" s="43"/>
      <c r="E32" s="80"/>
      <c r="F32" s="41"/>
      <c r="G32" s="80"/>
      <c r="H32" s="43"/>
      <c r="I32" s="80"/>
      <c r="K32" s="74"/>
    </row>
    <row r="33" spans="1:11" s="66" customFormat="1" ht="24" customHeight="1" x14ac:dyDescent="0.55000000000000004">
      <c r="A33" s="46" t="s">
        <v>97</v>
      </c>
      <c r="B33" s="20"/>
      <c r="C33" s="81"/>
      <c r="D33" s="41"/>
      <c r="E33" s="81"/>
      <c r="F33" s="41"/>
      <c r="G33" s="81"/>
      <c r="H33" s="41"/>
      <c r="I33" s="81"/>
      <c r="K33" s="74"/>
    </row>
    <row r="34" spans="1:11" s="66" customFormat="1" ht="24" customHeight="1" x14ac:dyDescent="0.55000000000000004">
      <c r="A34" s="76" t="s">
        <v>20</v>
      </c>
      <c r="B34" s="20"/>
      <c r="C34" s="73">
        <v>-2844354</v>
      </c>
      <c r="D34" s="73"/>
      <c r="E34" s="73">
        <v>49749199</v>
      </c>
      <c r="F34" s="73"/>
      <c r="G34" s="73">
        <v>-13053071</v>
      </c>
      <c r="H34" s="73"/>
      <c r="I34" s="73">
        <v>-40444678</v>
      </c>
      <c r="K34" s="74"/>
    </row>
    <row r="35" spans="1:11" s="66" customFormat="1" ht="24" customHeight="1" x14ac:dyDescent="0.55000000000000004">
      <c r="A35" s="76" t="s">
        <v>186</v>
      </c>
      <c r="B35" s="20"/>
      <c r="C35" s="73">
        <v>-755185</v>
      </c>
      <c r="D35" s="73"/>
      <c r="E35" s="73">
        <v>-25649895</v>
      </c>
      <c r="F35" s="73"/>
      <c r="G35" s="73">
        <v>-1690650</v>
      </c>
      <c r="H35" s="73"/>
      <c r="I35" s="73">
        <v>-8510160</v>
      </c>
      <c r="K35" s="74"/>
    </row>
    <row r="36" spans="1:11" s="66" customFormat="1" ht="24" customHeight="1" x14ac:dyDescent="0.55000000000000004">
      <c r="A36" s="20" t="s">
        <v>98</v>
      </c>
      <c r="B36" s="20"/>
      <c r="C36" s="73">
        <v>7243265</v>
      </c>
      <c r="D36" s="73"/>
      <c r="E36" s="73">
        <v>-16956279</v>
      </c>
      <c r="F36" s="73"/>
      <c r="G36" s="73">
        <v>-6304838</v>
      </c>
      <c r="H36" s="73"/>
      <c r="I36" s="73">
        <v>-11401095</v>
      </c>
      <c r="K36" s="74"/>
    </row>
    <row r="37" spans="1:11" s="66" customFormat="1" ht="24" customHeight="1" x14ac:dyDescent="0.55000000000000004">
      <c r="A37" s="76" t="s">
        <v>99</v>
      </c>
      <c r="B37" s="20"/>
      <c r="C37" s="73">
        <v>2106592</v>
      </c>
      <c r="D37" s="73"/>
      <c r="E37" s="73">
        <v>2326107</v>
      </c>
      <c r="F37" s="73"/>
      <c r="G37" s="73">
        <v>-194303</v>
      </c>
      <c r="H37" s="73"/>
      <c r="I37" s="73">
        <v>52065</v>
      </c>
      <c r="K37" s="74"/>
    </row>
    <row r="38" spans="1:11" s="66" customFormat="1" ht="24" customHeight="1" x14ac:dyDescent="0.55000000000000004">
      <c r="A38" s="76" t="s">
        <v>100</v>
      </c>
      <c r="B38" s="20"/>
      <c r="C38" s="73">
        <v>3382784</v>
      </c>
      <c r="D38" s="73"/>
      <c r="E38" s="73">
        <f>-2317186+159692-71510</f>
        <v>-2229004</v>
      </c>
      <c r="F38" s="73"/>
      <c r="G38" s="73">
        <v>2486969</v>
      </c>
      <c r="H38" s="73"/>
      <c r="I38" s="73">
        <f>-2190745+159692-83516</f>
        <v>-2114569</v>
      </c>
      <c r="K38" s="74"/>
    </row>
    <row r="39" spans="1:11" s="66" customFormat="1" ht="24" customHeight="1" x14ac:dyDescent="0.55000000000000004">
      <c r="A39" s="76"/>
      <c r="B39" s="20"/>
      <c r="C39" s="73"/>
      <c r="D39" s="73"/>
      <c r="E39" s="73"/>
      <c r="F39" s="73"/>
      <c r="G39" s="73"/>
      <c r="H39" s="73"/>
      <c r="I39" s="73"/>
      <c r="K39" s="74"/>
    </row>
    <row r="40" spans="1:11" s="66" customFormat="1" ht="24" customHeight="1" x14ac:dyDescent="0.5">
      <c r="A40" s="63" t="s">
        <v>0</v>
      </c>
      <c r="B40" s="64"/>
      <c r="C40" s="65"/>
      <c r="D40" s="65"/>
      <c r="E40" s="65"/>
      <c r="F40" s="65"/>
      <c r="G40" s="65"/>
      <c r="H40" s="65"/>
      <c r="I40" s="65"/>
      <c r="K40" s="74"/>
    </row>
    <row r="41" spans="1:11" s="66" customFormat="1" ht="24" customHeight="1" x14ac:dyDescent="0.5">
      <c r="A41" s="63" t="s">
        <v>120</v>
      </c>
      <c r="B41" s="64"/>
      <c r="C41" s="65"/>
      <c r="D41" s="65"/>
      <c r="E41" s="65"/>
      <c r="F41" s="65"/>
      <c r="G41" s="65"/>
      <c r="H41" s="65"/>
      <c r="I41" s="65"/>
      <c r="K41" s="74"/>
    </row>
    <row r="42" spans="1:11" s="66" customFormat="1" ht="24" customHeight="1" x14ac:dyDescent="0.55000000000000004">
      <c r="A42" s="31"/>
      <c r="B42" s="20"/>
      <c r="C42" s="236" t="s">
        <v>2</v>
      </c>
      <c r="D42" s="236"/>
      <c r="E42" s="236"/>
      <c r="F42" s="226"/>
      <c r="G42" s="236" t="s">
        <v>3</v>
      </c>
      <c r="H42" s="236"/>
      <c r="I42" s="236"/>
      <c r="K42" s="74"/>
    </row>
    <row r="43" spans="1:11" s="66" customFormat="1" ht="24" customHeight="1" x14ac:dyDescent="0.55000000000000004">
      <c r="A43" s="31"/>
      <c r="B43" s="20"/>
      <c r="C43" s="248" t="s">
        <v>138</v>
      </c>
      <c r="D43" s="248"/>
      <c r="E43" s="248"/>
      <c r="F43" s="67"/>
      <c r="G43" s="248" t="s">
        <v>138</v>
      </c>
      <c r="H43" s="248"/>
      <c r="I43" s="248"/>
      <c r="K43" s="74"/>
    </row>
    <row r="44" spans="1:11" s="66" customFormat="1" ht="24" customHeight="1" x14ac:dyDescent="0.55000000000000004">
      <c r="A44" s="31"/>
      <c r="B44" s="20"/>
      <c r="C44" s="248" t="s">
        <v>130</v>
      </c>
      <c r="D44" s="248"/>
      <c r="E44" s="248"/>
      <c r="F44" s="67"/>
      <c r="G44" s="248" t="s">
        <v>130</v>
      </c>
      <c r="H44" s="248"/>
      <c r="I44" s="248"/>
      <c r="K44" s="74"/>
    </row>
    <row r="45" spans="1:11" s="66" customFormat="1" ht="24" customHeight="1" x14ac:dyDescent="0.55000000000000004">
      <c r="A45" s="26"/>
      <c r="B45" s="20"/>
      <c r="C45" s="119">
        <v>2564</v>
      </c>
      <c r="D45" s="120"/>
      <c r="E45" s="119">
        <v>2563</v>
      </c>
      <c r="F45" s="121"/>
      <c r="G45" s="119">
        <v>2564</v>
      </c>
      <c r="H45" s="120"/>
      <c r="I45" s="119">
        <v>2563</v>
      </c>
      <c r="K45" s="74"/>
    </row>
    <row r="46" spans="1:11" s="66" customFormat="1" ht="24" customHeight="1" x14ac:dyDescent="0.55000000000000004">
      <c r="A46" s="26"/>
      <c r="B46" s="20"/>
      <c r="C46" s="246" t="s">
        <v>7</v>
      </c>
      <c r="D46" s="247"/>
      <c r="E46" s="247"/>
      <c r="F46" s="247"/>
      <c r="G46" s="247"/>
      <c r="H46" s="247"/>
      <c r="I46" s="247"/>
      <c r="K46" s="74"/>
    </row>
    <row r="47" spans="1:11" s="66" customFormat="1" ht="24" customHeight="1" x14ac:dyDescent="0.55000000000000004">
      <c r="A47" s="46" t="s">
        <v>101</v>
      </c>
      <c r="B47" s="20"/>
      <c r="C47" s="73"/>
      <c r="D47" s="73"/>
      <c r="E47" s="73"/>
      <c r="F47" s="73"/>
      <c r="G47" s="73"/>
      <c r="H47" s="73"/>
      <c r="I47" s="73"/>
      <c r="K47" s="74"/>
    </row>
    <row r="48" spans="1:11" s="66" customFormat="1" ht="24" customHeight="1" x14ac:dyDescent="0.55000000000000004">
      <c r="A48" s="76" t="s">
        <v>19</v>
      </c>
      <c r="B48" s="20"/>
      <c r="C48" s="73">
        <v>10470802</v>
      </c>
      <c r="D48" s="73"/>
      <c r="E48" s="73">
        <v>141109</v>
      </c>
      <c r="F48" s="73"/>
      <c r="G48" s="73">
        <v>40901641</v>
      </c>
      <c r="H48" s="73"/>
      <c r="I48" s="73">
        <v>54529745</v>
      </c>
      <c r="K48" s="74"/>
    </row>
    <row r="49" spans="1:11" s="66" customFormat="1" ht="24" customHeight="1" x14ac:dyDescent="0.55000000000000004">
      <c r="A49" s="76" t="s">
        <v>20</v>
      </c>
      <c r="B49" s="20"/>
      <c r="C49" s="73">
        <v>-10425035</v>
      </c>
      <c r="D49" s="73"/>
      <c r="E49" s="73">
        <v>-6417205</v>
      </c>
      <c r="F49" s="73"/>
      <c r="G49" s="73">
        <v>-2056269</v>
      </c>
      <c r="H49" s="73"/>
      <c r="I49" s="73">
        <v>-7124658</v>
      </c>
      <c r="K49" s="74"/>
    </row>
    <row r="50" spans="1:11" s="66" customFormat="1" ht="24" customHeight="1" x14ac:dyDescent="0.55000000000000004">
      <c r="A50" s="76" t="s">
        <v>21</v>
      </c>
      <c r="B50" s="20"/>
      <c r="C50" s="73">
        <v>1854732</v>
      </c>
      <c r="D50" s="73"/>
      <c r="E50" s="73">
        <v>637432</v>
      </c>
      <c r="F50" s="73"/>
      <c r="G50" s="73">
        <v>1303996</v>
      </c>
      <c r="H50" s="73"/>
      <c r="I50" s="73">
        <v>362833</v>
      </c>
      <c r="K50" s="74"/>
    </row>
    <row r="51" spans="1:11" s="66" customFormat="1" ht="24" customHeight="1" x14ac:dyDescent="0.55000000000000004">
      <c r="A51" s="72" t="s">
        <v>213</v>
      </c>
      <c r="B51" s="20"/>
      <c r="C51" s="82">
        <v>-945120</v>
      </c>
      <c r="D51" s="73"/>
      <c r="E51" s="82">
        <f>-135934-153813</f>
        <v>-289747</v>
      </c>
      <c r="F51" s="73"/>
      <c r="G51" s="82">
        <v>-32142</v>
      </c>
      <c r="H51" s="73"/>
      <c r="I51" s="82">
        <f>-32366-61507</f>
        <v>-93873</v>
      </c>
      <c r="K51" s="74"/>
    </row>
    <row r="52" spans="1:11" s="66" customFormat="1" ht="24" customHeight="1" x14ac:dyDescent="0.55000000000000004">
      <c r="A52" s="31" t="s">
        <v>102</v>
      </c>
      <c r="B52" s="20"/>
      <c r="C52" s="73">
        <v>-610493</v>
      </c>
      <c r="D52" s="41"/>
      <c r="E52" s="73">
        <v>-1153270</v>
      </c>
      <c r="F52" s="73"/>
      <c r="G52" s="73">
        <v>-844904</v>
      </c>
      <c r="H52" s="73"/>
      <c r="I52" s="73">
        <v>-1246724</v>
      </c>
      <c r="K52" s="74"/>
    </row>
    <row r="53" spans="1:11" s="66" customFormat="1" ht="24" customHeight="1" x14ac:dyDescent="0.55000000000000004">
      <c r="A53" s="20" t="s">
        <v>25</v>
      </c>
      <c r="B53" s="20"/>
      <c r="C53" s="73">
        <v>-2571565</v>
      </c>
      <c r="D53" s="73"/>
      <c r="E53" s="73">
        <f>-1398500+233888</f>
        <v>-1164612</v>
      </c>
      <c r="F53" s="73"/>
      <c r="G53" s="73">
        <v>-1009422</v>
      </c>
      <c r="H53" s="73"/>
      <c r="I53" s="73">
        <f>974999+233952</f>
        <v>1208951</v>
      </c>
      <c r="K53" s="74"/>
    </row>
    <row r="54" spans="1:11" s="66" customFormat="1" ht="24" customHeight="1" x14ac:dyDescent="0.55000000000000004">
      <c r="A54" s="78" t="s">
        <v>125</v>
      </c>
      <c r="B54" s="20"/>
      <c r="C54" s="83">
        <f>SUM(C31:C38)+SUM(C48:C53)</f>
        <v>19474983</v>
      </c>
      <c r="D54" s="84"/>
      <c r="E54" s="83">
        <f>SUM(E31:E38)+SUM(E48:E53)</f>
        <v>9766504</v>
      </c>
      <c r="F54" s="84"/>
      <c r="G54" s="83">
        <f>SUM(G31:G38)+SUM(G48:G53)</f>
        <v>26491704</v>
      </c>
      <c r="H54" s="84"/>
      <c r="I54" s="83">
        <f>SUM(I31:I38)+SUM(I48:I53)</f>
        <v>-8620427</v>
      </c>
      <c r="K54" s="74"/>
    </row>
    <row r="55" spans="1:11" s="66" customFormat="1" ht="15.75" customHeight="1" x14ac:dyDescent="0.55000000000000004">
      <c r="A55" s="78"/>
      <c r="B55" s="20"/>
      <c r="C55" s="85"/>
      <c r="D55" s="84"/>
      <c r="E55" s="85"/>
      <c r="F55" s="84"/>
      <c r="G55" s="85"/>
      <c r="H55" s="84"/>
      <c r="I55" s="85"/>
    </row>
    <row r="56" spans="1:11" ht="24" customHeight="1" x14ac:dyDescent="0.55000000000000004">
      <c r="A56" s="68" t="s">
        <v>103</v>
      </c>
      <c r="B56" s="20"/>
      <c r="C56" s="86"/>
      <c r="D56" s="87"/>
      <c r="E56" s="86"/>
      <c r="F56" s="87"/>
      <c r="G56" s="88"/>
      <c r="H56" s="87"/>
      <c r="I56" s="88"/>
    </row>
    <row r="57" spans="1:11" ht="24" customHeight="1" x14ac:dyDescent="0.55000000000000004">
      <c r="A57" s="31" t="s">
        <v>104</v>
      </c>
      <c r="B57" s="20"/>
      <c r="C57" s="81">
        <v>282283</v>
      </c>
      <c r="D57" s="41"/>
      <c r="E57" s="81">
        <v>622560</v>
      </c>
      <c r="F57" s="41"/>
      <c r="G57" s="81">
        <v>149841</v>
      </c>
      <c r="H57" s="41"/>
      <c r="I57" s="81">
        <v>283007</v>
      </c>
      <c r="K57" s="74"/>
    </row>
    <row r="58" spans="1:11" ht="24" customHeight="1" x14ac:dyDescent="0.55000000000000004">
      <c r="A58" s="31" t="s">
        <v>105</v>
      </c>
      <c r="B58" s="20"/>
      <c r="C58" s="81">
        <v>70</v>
      </c>
      <c r="D58" s="41"/>
      <c r="E58" s="81">
        <v>8312</v>
      </c>
      <c r="F58" s="41"/>
      <c r="G58" s="81">
        <v>70</v>
      </c>
      <c r="H58" s="41"/>
      <c r="I58" s="81">
        <v>35</v>
      </c>
      <c r="K58" s="74"/>
    </row>
    <row r="59" spans="1:11" ht="24" customHeight="1" x14ac:dyDescent="0.55000000000000004">
      <c r="A59" s="31" t="s">
        <v>187</v>
      </c>
      <c r="B59" s="20"/>
      <c r="C59" s="81">
        <v>-38646480</v>
      </c>
      <c r="D59" s="41"/>
      <c r="E59" s="81">
        <v>-51077304</v>
      </c>
      <c r="F59" s="41"/>
      <c r="G59" s="81">
        <v>-22645074</v>
      </c>
      <c r="H59" s="41"/>
      <c r="I59" s="81">
        <v>-30688806</v>
      </c>
      <c r="K59" s="74"/>
    </row>
    <row r="60" spans="1:11" ht="24" customHeight="1" x14ac:dyDescent="0.55000000000000004">
      <c r="A60" s="31" t="s">
        <v>188</v>
      </c>
      <c r="B60" s="20"/>
      <c r="C60" s="81">
        <v>31665027</v>
      </c>
      <c r="D60" s="41"/>
      <c r="E60" s="81">
        <v>49956810</v>
      </c>
      <c r="F60" s="41"/>
      <c r="G60" s="81">
        <v>12103532</v>
      </c>
      <c r="H60" s="41"/>
      <c r="I60" s="81">
        <v>25589102</v>
      </c>
      <c r="K60" s="74"/>
    </row>
    <row r="61" spans="1:11" ht="24" customHeight="1" x14ac:dyDescent="0.55000000000000004">
      <c r="A61" s="91" t="s">
        <v>181</v>
      </c>
      <c r="B61" s="20"/>
      <c r="C61" s="90">
        <v>0</v>
      </c>
      <c r="D61" s="41"/>
      <c r="E61" s="60">
        <v>-859445</v>
      </c>
      <c r="F61" s="41"/>
      <c r="G61" s="90">
        <v>0</v>
      </c>
      <c r="H61" s="41"/>
      <c r="I61" s="90">
        <v>-859445</v>
      </c>
      <c r="K61" s="74"/>
    </row>
    <row r="62" spans="1:11" ht="24" customHeight="1" x14ac:dyDescent="0.55000000000000004">
      <c r="A62" s="72" t="s">
        <v>133</v>
      </c>
      <c r="B62" s="20"/>
      <c r="C62" s="60">
        <v>-139813</v>
      </c>
      <c r="D62" s="60"/>
      <c r="E62" s="60">
        <v>-145882</v>
      </c>
      <c r="F62" s="60"/>
      <c r="G62" s="60">
        <v>-80909</v>
      </c>
      <c r="H62" s="60"/>
      <c r="I62" s="60">
        <v>-107326</v>
      </c>
      <c r="K62" s="74"/>
    </row>
    <row r="63" spans="1:11" ht="24" customHeight="1" x14ac:dyDescent="0.55000000000000004">
      <c r="A63" s="72" t="s">
        <v>106</v>
      </c>
      <c r="B63" s="20"/>
      <c r="C63" s="60">
        <v>-509967</v>
      </c>
      <c r="D63" s="60"/>
      <c r="E63" s="60">
        <f>-385836-1351</f>
        <v>-387187</v>
      </c>
      <c r="F63" s="60"/>
      <c r="G63" s="60">
        <v>-501561</v>
      </c>
      <c r="H63" s="60"/>
      <c r="I63" s="60">
        <f>-292938-1351</f>
        <v>-294289</v>
      </c>
      <c r="K63" s="74"/>
    </row>
    <row r="64" spans="1:11" ht="24" customHeight="1" x14ac:dyDescent="0.55000000000000004">
      <c r="A64" s="72" t="s">
        <v>134</v>
      </c>
      <c r="B64" s="20"/>
      <c r="C64" s="60">
        <v>175953</v>
      </c>
      <c r="D64" s="60"/>
      <c r="E64" s="60">
        <v>74901</v>
      </c>
      <c r="F64" s="60"/>
      <c r="G64" s="60">
        <v>174033</v>
      </c>
      <c r="H64" s="60"/>
      <c r="I64" s="60">
        <v>74536</v>
      </c>
      <c r="K64" s="74"/>
    </row>
    <row r="65" spans="1:11" ht="24" customHeight="1" x14ac:dyDescent="0.55000000000000004">
      <c r="A65" s="78" t="s">
        <v>195</v>
      </c>
      <c r="B65" s="20"/>
      <c r="C65" s="12">
        <f>SUM(C57:C64)</f>
        <v>-7172927</v>
      </c>
      <c r="D65" s="92"/>
      <c r="E65" s="12">
        <f>SUM(E57:E64)</f>
        <v>-1807235</v>
      </c>
      <c r="F65" s="92"/>
      <c r="G65" s="12">
        <f>SUM(G57:G64)</f>
        <v>-10800068</v>
      </c>
      <c r="H65" s="92"/>
      <c r="I65" s="12">
        <f>SUM(I57:I64)</f>
        <v>-6003186</v>
      </c>
      <c r="K65" s="74"/>
    </row>
    <row r="66" spans="1:11" ht="15.75" customHeight="1" x14ac:dyDescent="0.55000000000000004">
      <c r="A66" s="20"/>
      <c r="B66" s="20"/>
      <c r="C66" s="93"/>
      <c r="D66" s="80"/>
      <c r="E66" s="93"/>
      <c r="F66" s="80"/>
      <c r="G66" s="93"/>
      <c r="H66" s="80"/>
      <c r="I66" s="93"/>
    </row>
    <row r="67" spans="1:11" ht="24" customHeight="1" x14ac:dyDescent="0.55000000000000004">
      <c r="A67" s="68" t="s">
        <v>107</v>
      </c>
      <c r="B67" s="20"/>
      <c r="C67" s="80"/>
      <c r="D67" s="80"/>
      <c r="E67" s="80"/>
      <c r="F67" s="80"/>
      <c r="G67" s="80"/>
      <c r="H67" s="80"/>
      <c r="I67" s="80"/>
    </row>
    <row r="68" spans="1:11" ht="24" customHeight="1" x14ac:dyDescent="0.55000000000000004">
      <c r="A68" s="94" t="s">
        <v>141</v>
      </c>
      <c r="B68" s="20"/>
      <c r="C68" s="81">
        <v>-1849</v>
      </c>
      <c r="D68" s="81"/>
      <c r="E68" s="81">
        <v>-1000</v>
      </c>
      <c r="F68" s="81"/>
      <c r="G68" s="81">
        <v>-1849</v>
      </c>
      <c r="H68" s="81"/>
      <c r="I68" s="81">
        <v>-1000</v>
      </c>
      <c r="K68" s="74"/>
    </row>
    <row r="69" spans="1:11" ht="24" customHeight="1" x14ac:dyDescent="0.55000000000000004">
      <c r="A69" s="20" t="s">
        <v>108</v>
      </c>
      <c r="B69" s="20"/>
      <c r="C69" s="60">
        <v>-544916</v>
      </c>
      <c r="D69" s="81"/>
      <c r="E69" s="60">
        <v>-626816</v>
      </c>
      <c r="F69" s="81"/>
      <c r="G69" s="60">
        <v>-544916</v>
      </c>
      <c r="H69" s="81"/>
      <c r="I69" s="60">
        <v>-544772</v>
      </c>
      <c r="K69" s="74"/>
    </row>
    <row r="70" spans="1:11" ht="24" customHeight="1" x14ac:dyDescent="0.55000000000000004">
      <c r="A70" s="33" t="s">
        <v>182</v>
      </c>
      <c r="B70" s="20"/>
      <c r="C70" s="122">
        <v>0</v>
      </c>
      <c r="D70" s="81"/>
      <c r="E70" s="60">
        <v>14945198</v>
      </c>
      <c r="F70" s="81"/>
      <c r="G70" s="122">
        <v>0</v>
      </c>
      <c r="H70" s="81"/>
      <c r="I70" s="60">
        <v>14945198</v>
      </c>
      <c r="K70" s="74"/>
    </row>
    <row r="71" spans="1:11" ht="24" customHeight="1" x14ac:dyDescent="0.55000000000000004">
      <c r="A71" s="33" t="s">
        <v>194</v>
      </c>
      <c r="B71" s="20"/>
      <c r="C71" s="60">
        <v>-15488046</v>
      </c>
      <c r="D71" s="81"/>
      <c r="E71" s="60">
        <v>-24500000</v>
      </c>
      <c r="F71" s="81"/>
      <c r="G71" s="60">
        <v>-15488046</v>
      </c>
      <c r="H71" s="81"/>
      <c r="I71" s="122">
        <v>0</v>
      </c>
      <c r="K71" s="74"/>
    </row>
    <row r="72" spans="1:11" ht="24" customHeight="1" x14ac:dyDescent="0.55000000000000004">
      <c r="A72" s="76" t="s">
        <v>183</v>
      </c>
      <c r="B72" s="20"/>
      <c r="C72" s="122">
        <v>0</v>
      </c>
      <c r="D72" s="81"/>
      <c r="E72" s="60">
        <v>105072</v>
      </c>
      <c r="F72" s="81"/>
      <c r="G72" s="122">
        <v>0</v>
      </c>
      <c r="H72" s="81"/>
      <c r="I72" s="60">
        <v>105072</v>
      </c>
      <c r="K72" s="74"/>
    </row>
    <row r="73" spans="1:11" ht="24" customHeight="1" x14ac:dyDescent="0.55000000000000004">
      <c r="A73" s="33" t="s">
        <v>184</v>
      </c>
      <c r="B73" s="20"/>
      <c r="C73" s="90">
        <v>0</v>
      </c>
      <c r="D73" s="81"/>
      <c r="E73" s="90">
        <v>-963594</v>
      </c>
      <c r="F73" s="81"/>
      <c r="G73" s="90">
        <v>0</v>
      </c>
      <c r="H73" s="81"/>
      <c r="I73" s="90">
        <v>-963594</v>
      </c>
      <c r="K73" s="74"/>
    </row>
    <row r="74" spans="1:11" ht="24" customHeight="1" x14ac:dyDescent="0.55000000000000004">
      <c r="A74" s="78" t="s">
        <v>193</v>
      </c>
      <c r="B74" s="20"/>
      <c r="C74" s="95">
        <f>SUM(C68:C73)</f>
        <v>-16034811</v>
      </c>
      <c r="D74" s="80"/>
      <c r="E74" s="95">
        <f>SUM(E68:E73)</f>
        <v>-11041140</v>
      </c>
      <c r="F74" s="80"/>
      <c r="G74" s="95">
        <f>SUM(G68:G73)</f>
        <v>-16034811</v>
      </c>
      <c r="H74" s="80"/>
      <c r="I74" s="95">
        <f>SUM(I68:I73)</f>
        <v>13540904</v>
      </c>
      <c r="K74" s="74"/>
    </row>
    <row r="75" spans="1:11" ht="24" customHeight="1" x14ac:dyDescent="0.55000000000000004">
      <c r="A75" s="20" t="s">
        <v>109</v>
      </c>
      <c r="B75" s="20"/>
      <c r="C75" s="96">
        <v>10146</v>
      </c>
      <c r="D75" s="93"/>
      <c r="E75" s="96">
        <v>31481</v>
      </c>
      <c r="F75" s="97"/>
      <c r="G75" s="96">
        <v>10146</v>
      </c>
      <c r="H75" s="97"/>
      <c r="I75" s="96">
        <v>31481</v>
      </c>
      <c r="K75" s="74"/>
    </row>
    <row r="76" spans="1:11" ht="24" customHeight="1" x14ac:dyDescent="0.55000000000000004">
      <c r="A76" s="98" t="s">
        <v>110</v>
      </c>
      <c r="B76" s="20"/>
      <c r="C76" s="93">
        <f>SUM(C74:C75,C65,C54)</f>
        <v>-3722609</v>
      </c>
      <c r="D76" s="80"/>
      <c r="E76" s="93">
        <f>SUM(E74:E75,E65,E54)</f>
        <v>-3050390</v>
      </c>
      <c r="F76" s="80"/>
      <c r="G76" s="93">
        <f>SUM(G74:G75,G65,G54)</f>
        <v>-333029</v>
      </c>
      <c r="H76" s="80"/>
      <c r="I76" s="93">
        <f>SUM(I74:I75,I65,I54)</f>
        <v>-1051228</v>
      </c>
      <c r="K76" s="74"/>
    </row>
    <row r="77" spans="1:11" ht="24" customHeight="1" x14ac:dyDescent="0.55000000000000004">
      <c r="A77" s="72" t="s">
        <v>111</v>
      </c>
      <c r="B77" s="20"/>
      <c r="C77" s="60">
        <v>21942541</v>
      </c>
      <c r="D77" s="80"/>
      <c r="E77" s="60">
        <v>23852593</v>
      </c>
      <c r="F77" s="80"/>
      <c r="G77" s="60">
        <v>12836147</v>
      </c>
      <c r="H77" s="80"/>
      <c r="I77" s="60">
        <v>13426535</v>
      </c>
      <c r="K77" s="74"/>
    </row>
    <row r="78" spans="1:11" ht="24" customHeight="1" thickBot="1" x14ac:dyDescent="0.6">
      <c r="A78" s="29" t="s">
        <v>135</v>
      </c>
      <c r="B78" s="20"/>
      <c r="C78" s="99">
        <f>SUM(C76:C77)</f>
        <v>18219932</v>
      </c>
      <c r="D78" s="80"/>
      <c r="E78" s="99">
        <f>SUM(E76:E77)</f>
        <v>20802203</v>
      </c>
      <c r="F78" s="80"/>
      <c r="G78" s="99">
        <f>SUM(G76:G77)</f>
        <v>12503118</v>
      </c>
      <c r="H78" s="80"/>
      <c r="I78" s="99">
        <f>SUM(I76:I77)</f>
        <v>12375307</v>
      </c>
      <c r="K78" s="74"/>
    </row>
    <row r="79" spans="1:11" ht="24" customHeight="1" thickTop="1" x14ac:dyDescent="0.45"/>
    <row r="81" spans="3:9" ht="24" customHeight="1" x14ac:dyDescent="0.45">
      <c r="C81" s="249"/>
      <c r="D81" s="249"/>
      <c r="E81" s="249"/>
      <c r="F81" s="249"/>
      <c r="G81" s="249"/>
      <c r="H81" s="249"/>
      <c r="I81" s="249"/>
    </row>
    <row r="82" spans="3:9" ht="24" customHeight="1" x14ac:dyDescent="0.45">
      <c r="C82" s="250"/>
      <c r="D82" s="250"/>
      <c r="E82" s="250"/>
      <c r="F82" s="250"/>
      <c r="G82" s="250"/>
      <c r="H82" s="250"/>
      <c r="I82" s="250"/>
    </row>
  </sheetData>
  <mergeCells count="14">
    <mergeCell ref="C46:I46"/>
    <mergeCell ref="C42:E42"/>
    <mergeCell ref="G42:I42"/>
    <mergeCell ref="C43:E43"/>
    <mergeCell ref="G43:I43"/>
    <mergeCell ref="C44:E44"/>
    <mergeCell ref="G44:I44"/>
    <mergeCell ref="C7:I7"/>
    <mergeCell ref="C3:E3"/>
    <mergeCell ref="G3:I3"/>
    <mergeCell ref="C4:E4"/>
    <mergeCell ref="G4:I4"/>
    <mergeCell ref="C5:E5"/>
    <mergeCell ref="G5:I5"/>
  </mergeCells>
  <pageMargins left="0.78740157480314965" right="0.78740157480314965" top="0.47244094488188981" bottom="0.51181102362204722" header="0.51181102362204722" footer="0.51181102362204722"/>
  <pageSetup paperSize="9" scale="63" firstPageNumber="9" orientation="portrait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B569CD-B97C-4689-9F59-D167547B17BE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98723E55-6610-4CE0-8676-F0D63C11041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SE-Conso</vt:lpstr>
      <vt:lpstr>SE-Bank</vt:lpstr>
      <vt:lpstr>CF</vt:lpstr>
      <vt:lpstr>BS!Print_Area</vt:lpstr>
      <vt:lpstr>CF!Print_Area</vt:lpstr>
      <vt:lpstr>PL!Print_Area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Pankaew Chan-ngarm</cp:lastModifiedBy>
  <cp:lastPrinted>2021-05-11T11:06:14Z</cp:lastPrinted>
  <dcterms:created xsi:type="dcterms:W3CDTF">2016-05-13T09:16:52Z</dcterms:created>
  <dcterms:modified xsi:type="dcterms:W3CDTF">2021-05-11T11:51:19Z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D828CDF9-A099-459F-82B9-BFF3DB9B4F0A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C:\ProgramData\eAudIT\DM\d071ee86-85a3-4cee-918c-06ce58558359\ReadOnlyDocs\\Q1.7.1.1.5.00110tha509a201b-03t-1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