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\\stmfssap1\FC\3_FRM\31_FR\_1 งบการเงิน Audited - TMB\2021\"/>
    </mc:Choice>
  </mc:AlternateContent>
  <xr:revisionPtr revIDLastSave="0" documentId="13_ncr:1_{C1F5A27A-577B-4C7A-ABB2-D68E79FD5988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8" r:id="rId2"/>
    <sheet name="SE-Conso" sheetId="19" r:id="rId3"/>
    <sheet name="SE-Bank" sheetId="18" r:id="rId4"/>
    <sheet name="CF" sheetId="21" r:id="rId5"/>
  </sheets>
  <definedNames>
    <definedName name="_xlnm._FilterDatabase" localSheetId="0" hidden="1">BS!#REF!</definedName>
    <definedName name="_xlnm.Print_Area" localSheetId="0">BS!$A$1:$K$78</definedName>
    <definedName name="_xlnm.Print_Area" localSheetId="4">CF!$A$1:$I$89</definedName>
    <definedName name="_xlnm.Print_Area" localSheetId="1">PL!$A$1:$K$88</definedName>
    <definedName name="_xlnm.Print_Area" localSheetId="3">'SE-Bank'!$A$1:$Z$41</definedName>
    <definedName name="_xlnm.Print_Area" localSheetId="2">'SE-Conso'!$A$1:$AD$47</definedName>
    <definedName name="Z_8E543494_CF83_4029_A6EF_3B6D8983F146_.wvu.PrintArea" localSheetId="0" hidden="1">BS!$A$1:$J$72</definedName>
    <definedName name="Z_8E543494_CF83_4029_A6EF_3B6D8983F146_.wvu.PrintArea" localSheetId="1" hidden="1">PL!$A$1:$K$81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" i="21" l="1"/>
  <c r="I31" i="21" l="1"/>
  <c r="G31" i="21"/>
  <c r="E31" i="21"/>
  <c r="C31" i="21"/>
  <c r="F22" i="19"/>
  <c r="F25" i="19"/>
  <c r="H44" i="19" l="1"/>
  <c r="J44" i="19"/>
  <c r="F44" i="19"/>
  <c r="F40" i="19"/>
  <c r="F46" i="19" s="1"/>
  <c r="X34" i="18"/>
  <c r="V34" i="18"/>
  <c r="R34" i="18"/>
  <c r="P34" i="18"/>
  <c r="N34" i="18"/>
  <c r="L34" i="18"/>
  <c r="J34" i="18"/>
  <c r="H34" i="18"/>
  <c r="F34" i="18"/>
  <c r="AB40" i="19"/>
  <c r="X40" i="19"/>
  <c r="V40" i="19"/>
  <c r="R40" i="19"/>
  <c r="P40" i="19"/>
  <c r="N40" i="19"/>
  <c r="L40" i="19"/>
  <c r="J40" i="19"/>
  <c r="H40" i="19"/>
  <c r="H46" i="19" l="1"/>
  <c r="C47" i="21" l="1"/>
  <c r="E38" i="21"/>
  <c r="E47" i="21" s="1"/>
  <c r="I38" i="21"/>
  <c r="I44" i="21"/>
  <c r="I46" i="21"/>
  <c r="G47" i="21"/>
  <c r="E64" i="21"/>
  <c r="E66" i="21" s="1"/>
  <c r="I64" i="21"/>
  <c r="I66" i="21" s="1"/>
  <c r="C66" i="21"/>
  <c r="G66" i="21"/>
  <c r="C75" i="21"/>
  <c r="E75" i="21"/>
  <c r="G75" i="21"/>
  <c r="I75" i="21"/>
  <c r="C77" i="21" l="1"/>
  <c r="G77" i="21"/>
  <c r="G79" i="21" s="1"/>
  <c r="I47" i="21"/>
  <c r="I77" i="21" s="1"/>
  <c r="I79" i="21" s="1"/>
  <c r="E77" i="21"/>
  <c r="E79" i="21" s="1"/>
  <c r="L45" i="19"/>
  <c r="L43" i="19"/>
  <c r="E64" i="1"/>
  <c r="Z34" i="19" l="1"/>
  <c r="AD34" i="19" l="1"/>
  <c r="K65" i="1" l="1"/>
  <c r="K67" i="1" s="1"/>
  <c r="G65" i="1"/>
  <c r="G67" i="1" s="1"/>
  <c r="K42" i="1"/>
  <c r="K23" i="1"/>
  <c r="G42" i="1"/>
  <c r="G23" i="1"/>
  <c r="I65" i="1"/>
  <c r="E65" i="1"/>
  <c r="I42" i="1"/>
  <c r="E42" i="1"/>
  <c r="I23" i="1"/>
  <c r="E23" i="1"/>
  <c r="K68" i="1" l="1"/>
  <c r="G68" i="1"/>
  <c r="I67" i="1"/>
  <c r="I68" i="1" s="1"/>
  <c r="E67" i="1"/>
  <c r="E68" i="1" l="1"/>
  <c r="T25" i="18"/>
  <c r="X25" i="18" s="1"/>
  <c r="V24" i="18"/>
  <c r="R24" i="18"/>
  <c r="P24" i="18"/>
  <c r="N24" i="18"/>
  <c r="L24" i="18"/>
  <c r="J24" i="18"/>
  <c r="H24" i="18"/>
  <c r="F24" i="18"/>
  <c r="T23" i="18"/>
  <c r="Z23" i="18" s="1"/>
  <c r="X24" i="18"/>
  <c r="T22" i="18"/>
  <c r="X20" i="18"/>
  <c r="V20" i="18"/>
  <c r="R20" i="18"/>
  <c r="P20" i="18"/>
  <c r="N20" i="18"/>
  <c r="L20" i="18"/>
  <c r="J20" i="18"/>
  <c r="H20" i="18"/>
  <c r="F20" i="18"/>
  <c r="T19" i="18"/>
  <c r="Z19" i="18" s="1"/>
  <c r="T18" i="18"/>
  <c r="Z18" i="18" s="1"/>
  <c r="T30" i="19"/>
  <c r="V29" i="19"/>
  <c r="R29" i="19"/>
  <c r="P29" i="19"/>
  <c r="N29" i="19"/>
  <c r="L29" i="19"/>
  <c r="J29" i="19"/>
  <c r="H29" i="19"/>
  <c r="F29" i="19"/>
  <c r="F31" i="19" s="1"/>
  <c r="T28" i="19"/>
  <c r="Z28" i="19" s="1"/>
  <c r="AD28" i="19" s="1"/>
  <c r="AB29" i="19"/>
  <c r="X29" i="19"/>
  <c r="T27" i="19"/>
  <c r="X25" i="19"/>
  <c r="V25" i="19"/>
  <c r="R25" i="19"/>
  <c r="P25" i="19"/>
  <c r="N25" i="19"/>
  <c r="L25" i="19"/>
  <c r="J25" i="19"/>
  <c r="H25" i="19"/>
  <c r="AB24" i="19"/>
  <c r="AB25" i="19" s="1"/>
  <c r="T24" i="19"/>
  <c r="Z24" i="19" s="1"/>
  <c r="AB22" i="19"/>
  <c r="X22" i="19"/>
  <c r="V22" i="19"/>
  <c r="R22" i="19"/>
  <c r="P22" i="19"/>
  <c r="N22" i="19"/>
  <c r="L22" i="19"/>
  <c r="J22" i="19"/>
  <c r="H22" i="19"/>
  <c r="Z21" i="19"/>
  <c r="T20" i="19"/>
  <c r="Z20" i="19" s="1"/>
  <c r="AD20" i="19" s="1"/>
  <c r="T19" i="19"/>
  <c r="Z19" i="19" s="1"/>
  <c r="AD19" i="19" s="1"/>
  <c r="J31" i="19" l="1"/>
  <c r="N31" i="19"/>
  <c r="H31" i="19"/>
  <c r="L31" i="19"/>
  <c r="R31" i="19"/>
  <c r="P31" i="19"/>
  <c r="AB31" i="19"/>
  <c r="V31" i="19"/>
  <c r="H26" i="18"/>
  <c r="P26" i="18"/>
  <c r="R26" i="18"/>
  <c r="V26" i="18"/>
  <c r="T24" i="18"/>
  <c r="F26" i="18"/>
  <c r="X26" i="18"/>
  <c r="T29" i="19"/>
  <c r="Z29" i="19" s="1"/>
  <c r="AD24" i="19"/>
  <c r="Z27" i="19"/>
  <c r="AD27" i="19" s="1"/>
  <c r="AD29" i="19" s="1"/>
  <c r="Z22" i="18"/>
  <c r="L26" i="18"/>
  <c r="T20" i="18"/>
  <c r="Z20" i="18" s="1"/>
  <c r="N26" i="18"/>
  <c r="T26" i="18"/>
  <c r="J26" i="18"/>
  <c r="Z24" i="18"/>
  <c r="Z25" i="18"/>
  <c r="T25" i="19"/>
  <c r="Z25" i="19" s="1"/>
  <c r="AD25" i="19" s="1"/>
  <c r="X30" i="19"/>
  <c r="Z30" i="19" s="1"/>
  <c r="AD30" i="19" s="1"/>
  <c r="T22" i="19"/>
  <c r="Z22" i="19" s="1"/>
  <c r="AD22" i="19" s="1"/>
  <c r="AD31" i="19" l="1"/>
  <c r="T31" i="19"/>
  <c r="X31" i="19"/>
  <c r="Z26" i="18"/>
  <c r="Z31" i="19" l="1"/>
  <c r="K60" i="8"/>
  <c r="G60" i="8"/>
  <c r="K42" i="8"/>
  <c r="K27" i="8"/>
  <c r="K14" i="8"/>
  <c r="K11" i="8"/>
  <c r="K20" i="8" s="1"/>
  <c r="G42" i="8"/>
  <c r="G27" i="8"/>
  <c r="G14" i="8"/>
  <c r="G11" i="8"/>
  <c r="G20" i="8" s="1"/>
  <c r="G29" i="8" l="1"/>
  <c r="G31" i="8" s="1"/>
  <c r="G68" i="8" s="1"/>
  <c r="G66" i="8" s="1"/>
  <c r="K29" i="8"/>
  <c r="K31" i="8" s="1"/>
  <c r="K62" i="8"/>
  <c r="G62" i="8"/>
  <c r="K68" i="8" l="1"/>
  <c r="K66" i="8" s="1"/>
  <c r="K63" i="8"/>
  <c r="K73" i="8" s="1"/>
  <c r="K71" i="8" s="1"/>
  <c r="G63" i="8"/>
  <c r="G73" i="8" s="1"/>
  <c r="G71" i="8" s="1"/>
  <c r="T33" i="18" l="1"/>
  <c r="T34" i="18" s="1"/>
  <c r="Z34" i="18" s="1"/>
  <c r="T36" i="18"/>
  <c r="T37" i="18"/>
  <c r="Z37" i="18" s="1"/>
  <c r="F38" i="18"/>
  <c r="F40" i="18" s="1"/>
  <c r="H38" i="18"/>
  <c r="J38" i="18"/>
  <c r="L38" i="18"/>
  <c r="N38" i="18"/>
  <c r="P38" i="18"/>
  <c r="R38" i="18"/>
  <c r="V38" i="18"/>
  <c r="T39" i="18"/>
  <c r="X39" i="18" s="1"/>
  <c r="Z39" i="18" s="1"/>
  <c r="T38" i="19"/>
  <c r="T40" i="19" s="1"/>
  <c r="T42" i="19"/>
  <c r="AB44" i="19"/>
  <c r="AB46" i="19" s="1"/>
  <c r="T43" i="19"/>
  <c r="Z43" i="19" s="1"/>
  <c r="AD43" i="19" s="1"/>
  <c r="J46" i="19"/>
  <c r="L44" i="19"/>
  <c r="L46" i="19" s="1"/>
  <c r="N44" i="19"/>
  <c r="N46" i="19" s="1"/>
  <c r="P44" i="19"/>
  <c r="P46" i="19" s="1"/>
  <c r="R44" i="19"/>
  <c r="R46" i="19" s="1"/>
  <c r="V44" i="19"/>
  <c r="V46" i="19" s="1"/>
  <c r="T45" i="19"/>
  <c r="X45" i="19" s="1"/>
  <c r="E11" i="8"/>
  <c r="I11" i="8"/>
  <c r="E14" i="8"/>
  <c r="I14" i="8"/>
  <c r="E27" i="8"/>
  <c r="I27" i="8"/>
  <c r="E42" i="8"/>
  <c r="I42" i="8"/>
  <c r="E60" i="8"/>
  <c r="I60" i="8"/>
  <c r="Z38" i="19" l="1"/>
  <c r="V40" i="18"/>
  <c r="L40" i="18"/>
  <c r="R40" i="18"/>
  <c r="J40" i="18"/>
  <c r="P40" i="18"/>
  <c r="H40" i="18"/>
  <c r="N40" i="18"/>
  <c r="T44" i="19"/>
  <c r="T46" i="19" s="1"/>
  <c r="Z45" i="19"/>
  <c r="AD45" i="19" s="1"/>
  <c r="I20" i="8"/>
  <c r="E20" i="8"/>
  <c r="T38" i="18"/>
  <c r="Z33" i="18"/>
  <c r="I62" i="8"/>
  <c r="E62" i="8"/>
  <c r="AD38" i="19" l="1"/>
  <c r="Z40" i="19"/>
  <c r="T40" i="18"/>
  <c r="E29" i="8"/>
  <c r="E31" i="8" s="1"/>
  <c r="I29" i="8"/>
  <c r="I31" i="8" s="1"/>
  <c r="AD40" i="19" l="1"/>
  <c r="E68" i="8"/>
  <c r="E66" i="8" s="1"/>
  <c r="X42" i="19" s="1"/>
  <c r="Z42" i="19" s="1"/>
  <c r="AD42" i="19" s="1"/>
  <c r="E63" i="8"/>
  <c r="X36" i="18"/>
  <c r="X38" i="18" s="1"/>
  <c r="I68" i="8"/>
  <c r="I66" i="8" s="1"/>
  <c r="I63" i="8"/>
  <c r="X44" i="19" l="1"/>
  <c r="X46" i="19" s="1"/>
  <c r="I73" i="8"/>
  <c r="I71" i="8" s="1"/>
  <c r="E73" i="8"/>
  <c r="E71" i="8" s="1"/>
  <c r="Z38" i="18"/>
  <c r="Z40" i="18" s="1"/>
  <c r="X40" i="18"/>
  <c r="Z36" i="18"/>
  <c r="AD44" i="19"/>
  <c r="AD46" i="19" s="1"/>
  <c r="Z44" i="19" l="1"/>
  <c r="Z46" i="19" s="1"/>
</calcChain>
</file>

<file path=xl/sharedStrings.xml><?xml version="1.0" encoding="utf-8"?>
<sst xmlns="http://schemas.openxmlformats.org/spreadsheetml/2006/main" count="381" uniqueCount="226">
  <si>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</si>
  <si>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</si>
  <si>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</si>
  <si>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</si>
  <si>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</si>
  <si>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</si>
  <si>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</si>
  <si>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</si>
  <si>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</si>
  <si>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</si>
  <si>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</si>
  <si>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</si>
  <si>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</si>
  <si>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</si>
  <si>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</si>
  <si>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</si>
  <si>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</si>
  <si>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</si>
  <si>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</si>
  <si>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</si>
  <si>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</si>
  <si>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</si>
  <si>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</si>
  <si>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</si>
  <si>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</si>
  <si>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</si>
  <si>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</si>
  <si>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</si>
  <si>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</si>
  <si>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</si>
  <si>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</si>
  <si>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</si>
  <si>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</si>
  <si>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</si>
  <si>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</si>
  <si>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</si>
  <si>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</si>
  <si>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</si>
  <si>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</si>
  <si>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</si>
  <si>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</si>
  <si>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</si>
  <si>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</si>
  <si>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</si>
  <si>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</si>
  <si>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</si>
  <si>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</si>
  <si>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</si>
  <si>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</si>
  <si>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</si>
  <si>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</si>
  <si>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</si>
  <si>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</si>
  <si>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</si>
  <si>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</si>
  <si>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</si>
  <si>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</si>
  <si>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</si>
  <si>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</si>
  <si>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</si>
  <si>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</si>
  <si>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</si>
  <si>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</si>
  <si>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</si>
  <si>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</si>
  <si>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</si>
  <si>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</si>
  <si>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</si>
  <si>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</si>
  <si>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</si>
  <si>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</si>
  <si>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</si>
  <si>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</si>
  <si>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</si>
  <si>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</si>
  <si>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</si>
  <si>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</si>
  <si>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</si>
  <si>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</si>
  <si>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TMB Bank Public Company Limited and its subsidiaries</t>
  </si>
  <si>
    <t>Goodwill and other intangible assets, net</t>
  </si>
  <si>
    <t>Provisions for other liabilities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</si>
  <si>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</si>
  <si>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</si>
  <si>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</si>
  <si>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</si>
  <si>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</si>
  <si>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</si>
  <si>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</si>
  <si>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</si>
  <si>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</si>
  <si>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</si>
  <si>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</si>
  <si>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</si>
  <si>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</si>
  <si>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</si>
  <si>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</si>
  <si>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</si>
  <si>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operations, net</t>
  </si>
  <si>
    <t>Transfer to retained earnings</t>
  </si>
  <si>
    <t>Other reserves</t>
  </si>
  <si>
    <t>Other accrued expenses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</si>
  <si>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</si>
  <si>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</si>
  <si>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</si>
  <si>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</si>
  <si>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</si>
  <si>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</si>
  <si>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</si>
  <si>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</si>
  <si>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</si>
  <si>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</si>
  <si>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</si>
  <si>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</si>
  <si>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</si>
  <si>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</si>
  <si>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</si>
  <si>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</si>
  <si>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>Net decrease in cash</t>
  </si>
  <si>
    <t xml:space="preserve">Deferred revenue </t>
  </si>
  <si>
    <t>Chairman of the Audit Committee</t>
  </si>
  <si>
    <t>Statements of changes in equity (Unaudited)</t>
  </si>
  <si>
    <t>Statements of cash flows (Unaudited)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</si>
  <si>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</si>
  <si>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</si>
  <si>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</si>
  <si>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</si>
  <si>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Net cash provided by (used in) operating activities</t>
  </si>
  <si>
    <t>Interest paid on long-term debts issued and borrowings</t>
  </si>
  <si>
    <t>31 March</t>
  </si>
  <si>
    <t>TMB Bank Public Company Limited and its Subsidiaries</t>
  </si>
  <si>
    <t xml:space="preserve">Adjustments to reconcile profit from operations before income </t>
  </si>
  <si>
    <t xml:space="preserve">    tax to net cash provided by (used in) operating activities</t>
  </si>
  <si>
    <t xml:space="preserve">Impairment loss on premises and equipment </t>
  </si>
  <si>
    <t>Decrease (increase) operating assets</t>
  </si>
  <si>
    <t>Cash at 31 March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</si>
  <si>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</si>
  <si>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</si>
  <si>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</si>
  <si>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</si>
  <si>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Repayment of long-term borrowings</t>
  </si>
  <si>
    <t>Deferred tax liabilities</t>
  </si>
  <si>
    <t xml:space="preserve">              Chief Executive Officer</t>
  </si>
  <si>
    <t xml:space="preserve">Financial liabilities designated at fair value through </t>
  </si>
  <si>
    <t xml:space="preserve">   profit or loss</t>
  </si>
  <si>
    <t>Three-month period ended 31 March 2020</t>
  </si>
  <si>
    <t>Balance at 31 March 2020</t>
  </si>
  <si>
    <t xml:space="preserve">Financial assets measured at fair value through </t>
  </si>
  <si>
    <t xml:space="preserve">                 Mr. Piti  Tantakasem</t>
  </si>
  <si>
    <t>Expected credit loss</t>
  </si>
  <si>
    <t xml:space="preserve">                Mr. Piti  Tantakasem</t>
  </si>
  <si>
    <t>Balance at 1 January 2020 - restated</t>
  </si>
  <si>
    <t xml:space="preserve">   at fair value through other comprehensive income</t>
  </si>
  <si>
    <t>Gains (losses) on cash flow hedges</t>
  </si>
  <si>
    <t xml:space="preserve">Gains (losses) on investments in equity instruments </t>
  </si>
  <si>
    <t xml:space="preserve">   designated at fair value through other comprehensive income</t>
  </si>
  <si>
    <t>Cash flow</t>
  </si>
  <si>
    <t>Other reserve -</t>
  </si>
  <si>
    <t>share-based</t>
  </si>
  <si>
    <t>payments</t>
  </si>
  <si>
    <t>reserve</t>
  </si>
  <si>
    <t>Transactions with owners, recorded directly in equity</t>
  </si>
  <si>
    <t>Contributions by and distribution to owners</t>
  </si>
  <si>
    <t xml:space="preserve">       of the bank</t>
  </si>
  <si>
    <t>Dividend paid</t>
  </si>
  <si>
    <t>Total transactions with owners, recorded directly in equity</t>
  </si>
  <si>
    <t xml:space="preserve">   Other comprehensive income</t>
  </si>
  <si>
    <t>Issue of ordinary shares</t>
  </si>
  <si>
    <t>attributable to</t>
  </si>
  <si>
    <t>equity holders</t>
  </si>
  <si>
    <t xml:space="preserve">Total contributions by and distribution to </t>
  </si>
  <si>
    <t xml:space="preserve">   owners of the bank</t>
  </si>
  <si>
    <t>Change in ownership interests in subsidiary</t>
  </si>
  <si>
    <t>Acquisition of non-controlling interests without a change in control</t>
  </si>
  <si>
    <t>Total change in ownership interests in subsidiary</t>
  </si>
  <si>
    <t xml:space="preserve">      106,223,552,373 ordinary shares of Baht 0.95 each</t>
  </si>
  <si>
    <t xml:space="preserve">Gains on financial instruments measured </t>
  </si>
  <si>
    <t xml:space="preserve">   at fair value through profit or loss</t>
  </si>
  <si>
    <t>Gains on investments, net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</si>
  <si>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</si>
  <si>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</si>
  <si>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</si>
  <si>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</si>
  <si>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</si>
  <si>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</si>
  <si>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</si>
  <si>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</si>
  <si>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</si>
  <si>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Impairment loss on properties for sale and other assets (reversal)</t>
  </si>
  <si>
    <t>Expenses in relation to share-based payments</t>
  </si>
  <si>
    <t>Purchase of investments in subsidiaries</t>
  </si>
  <si>
    <t>Cash receipts on debenture issued</t>
  </si>
  <si>
    <t>Increase in issued and fully paid-up - ordinary shares</t>
  </si>
  <si>
    <t>Dividend paid to equity holders of the Bank</t>
  </si>
  <si>
    <t>Investments in subsidiaries and associates, net</t>
  </si>
  <si>
    <t>Losses on disposal of intangible assets</t>
  </si>
  <si>
    <t>Financial assets designated at fair value through profit or loss</t>
  </si>
  <si>
    <t>Purchase of investments measured at FVOCI</t>
  </si>
  <si>
    <t>Proceeds from investments measured at FVOCI</t>
  </si>
  <si>
    <t>Debts issued and borrowings</t>
  </si>
  <si>
    <t>Net cash provided by (used in) financing activities</t>
  </si>
  <si>
    <t>Mr. Praisun Wongsmith</t>
  </si>
  <si>
    <t>Net cash used in investing activities</t>
  </si>
  <si>
    <t>Cash paid for redemption of debenture</t>
  </si>
  <si>
    <t>Three-month period ended 31 March 2021</t>
  </si>
  <si>
    <t>Balance at 31 March 2021</t>
  </si>
  <si>
    <t xml:space="preserve">Premium on share capital </t>
  </si>
  <si>
    <t>Chairman of the Board</t>
  </si>
  <si>
    <t>(Unaudited)</t>
  </si>
  <si>
    <t>3, 12</t>
  </si>
  <si>
    <t>3, 7, 8, 12</t>
  </si>
  <si>
    <t>3, 9, 12</t>
  </si>
  <si>
    <t>Balance at 1 January 2021</t>
  </si>
  <si>
    <t>Actuarial  gains on post-employment benefit plan</t>
  </si>
  <si>
    <t xml:space="preserve">Gains (losses) on investments in debt instruments </t>
  </si>
  <si>
    <t xml:space="preserve">Gains arising from translating the financial statements of </t>
  </si>
  <si>
    <t xml:space="preserve">Provisions for liabilities </t>
  </si>
  <si>
    <t>Losses (gains) on revaluation of investments measured at FVTPL</t>
  </si>
  <si>
    <t xml:space="preserve">      96,409,416,880 ordinary shares of Baht 0.95 each</t>
  </si>
  <si>
    <t>Unrealised losses on exchange rate</t>
  </si>
  <si>
    <t>Expenses in relation to share-base payment</t>
  </si>
  <si>
    <t xml:space="preserve">   </t>
  </si>
  <si>
    <t>Profit from operations before changes in operating assets and liabilities</t>
  </si>
  <si>
    <t>Losses (gains) on disposal of premises and equipment</t>
  </si>
  <si>
    <t>3, 5</t>
  </si>
  <si>
    <t>Three-month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</si>
</sst>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b/>
      <sz val="16"/>
      <color indexed="8"/>
      <name val="CordiaUPC"/>
      <family val="2"/>
    </font>
    <font>
      <i/>
      <sz val="15"/>
      <color rgb="FFFF0000"/>
      <name val="CordiaUPC"/>
      <family val="2"/>
    </font>
    <font>
      <sz val="16"/>
      <name val="CordiaUPC"/>
      <family val="2"/>
    </font>
    <font>
      <i/>
      <sz val="16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</cellStyleXfs>
  <cellXfs count="282">
    <xf numFmtId="0" fontId="0" fillId="0" borderId="0" xfId="0"/>
    <xf numFmtId="0" fontId="9" fillId="0" borderId="0" xfId="10" applyFont="1" applyAlignment="1">
      <alignment horizontal="center" vertical="top"/>
    </xf>
    <xf numFmtId="0" fontId="10" fillId="0" borderId="0" xfId="10" applyFont="1" applyAlignment="1">
      <alignment horizontal="left" vertical="top"/>
    </xf>
    <xf numFmtId="0" fontId="11" fillId="0" borderId="0" xfId="10" applyFont="1" applyAlignment="1">
      <alignment vertical="top"/>
    </xf>
    <xf numFmtId="0" fontId="9" fillId="0" borderId="0" xfId="10" applyFont="1" applyAlignment="1">
      <alignment horizontal="left" vertical="top"/>
    </xf>
    <xf numFmtId="0" fontId="10" fillId="0" borderId="0" xfId="10" applyFont="1" applyAlignment="1">
      <alignment vertical="top"/>
    </xf>
    <xf numFmtId="0" fontId="14" fillId="0" borderId="0" xfId="10" applyFont="1" applyAlignment="1">
      <alignment horizontal="center" vertical="top"/>
    </xf>
    <xf numFmtId="166" fontId="11" fillId="0" borderId="0" xfId="1" applyNumberFormat="1" applyFont="1" applyFill="1" applyBorder="1" applyAlignment="1">
      <alignment vertical="top"/>
    </xf>
    <xf numFmtId="166" fontId="11" fillId="0" borderId="0" xfId="10" applyNumberFormat="1" applyFont="1" applyAlignment="1">
      <alignment vertical="top"/>
    </xf>
    <xf numFmtId="41" fontId="10" fillId="0" borderId="0" xfId="10" applyNumberFormat="1" applyFont="1" applyAlignment="1">
      <alignment vertical="top"/>
    </xf>
    <xf numFmtId="166" fontId="11" fillId="0" borderId="0" xfId="1" applyNumberFormat="1" applyFont="1" applyFill="1" applyAlignment="1">
      <alignment vertical="top"/>
    </xf>
    <xf numFmtId="0" fontId="12" fillId="0" borderId="0" xfId="10" applyFont="1" applyAlignment="1">
      <alignment vertical="top"/>
    </xf>
    <xf numFmtId="0" fontId="16" fillId="0" borderId="0" xfId="10" applyFont="1" applyAlignment="1">
      <alignment horizontal="left" vertical="top"/>
    </xf>
    <xf numFmtId="166" fontId="10" fillId="0" borderId="0" xfId="8" applyNumberFormat="1" applyFont="1" applyAlignment="1">
      <alignment vertical="top"/>
    </xf>
    <xf numFmtId="166" fontId="11" fillId="0" borderId="0" xfId="8" applyNumberFormat="1" applyFont="1" applyAlignment="1">
      <alignment vertical="top"/>
    </xf>
    <xf numFmtId="0" fontId="13" fillId="0" borderId="0" xfId="0" applyFont="1" applyAlignment="1">
      <alignment vertical="top"/>
    </xf>
    <xf numFmtId="0" fontId="11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quotePrefix="1" applyNumberFormat="1" applyFont="1" applyFill="1" applyBorder="1" applyAlignment="1">
      <alignment horizontal="center" vertical="top"/>
    </xf>
    <xf numFmtId="49" fontId="11" fillId="0" borderId="0" xfId="10" quotePrefix="1" applyNumberFormat="1" applyFont="1" applyFill="1" applyBorder="1" applyAlignment="1">
      <alignment horizontal="center" vertical="top"/>
    </xf>
    <xf numFmtId="0" fontId="11" fillId="0" borderId="0" xfId="10" applyFont="1" applyFill="1" applyAlignment="1">
      <alignment vertical="top"/>
    </xf>
    <xf numFmtId="0" fontId="9" fillId="0" borderId="0" xfId="10" applyFont="1" applyAlignment="1">
      <alignment vertical="top"/>
    </xf>
    <xf numFmtId="37" fontId="11" fillId="0" borderId="0" xfId="5" applyNumberFormat="1" applyFont="1" applyAlignment="1">
      <alignment horizontal="right" vertical="top"/>
    </xf>
    <xf numFmtId="37" fontId="11" fillId="0" borderId="0" xfId="10" applyNumberFormat="1" applyFont="1" applyAlignment="1">
      <alignment horizontal="right" vertical="top"/>
    </xf>
    <xf numFmtId="166" fontId="13" fillId="0" borderId="0" xfId="8" applyNumberFormat="1" applyFont="1" applyFill="1" applyAlignment="1">
      <alignment vertical="top"/>
    </xf>
    <xf numFmtId="37" fontId="10" fillId="0" borderId="0" xfId="10" applyNumberFormat="1" applyFont="1" applyAlignment="1">
      <alignment horizontal="right" vertical="top"/>
    </xf>
    <xf numFmtId="41" fontId="11" fillId="0" borderId="0" xfId="10" applyNumberFormat="1" applyFont="1" applyFill="1" applyBorder="1" applyAlignment="1">
      <alignment vertical="top"/>
    </xf>
    <xf numFmtId="37" fontId="10" fillId="0" borderId="0" xfId="5" applyNumberFormat="1" applyFont="1" applyAlignment="1">
      <alignment horizontal="right" vertical="top"/>
    </xf>
    <xf numFmtId="166" fontId="10" fillId="0" borderId="3" xfId="8" applyNumberFormat="1" applyFont="1" applyBorder="1" applyAlignment="1">
      <alignment vertical="top"/>
    </xf>
    <xf numFmtId="166" fontId="11" fillId="0" borderId="0" xfId="8" applyNumberFormat="1" applyFont="1" applyAlignment="1">
      <alignment horizontal="right" vertical="top"/>
    </xf>
    <xf numFmtId="166" fontId="10" fillId="0" borderId="3" xfId="1" applyNumberFormat="1" applyFont="1" applyBorder="1" applyAlignment="1">
      <alignment vertical="top"/>
    </xf>
    <xf numFmtId="166" fontId="10" fillId="0" borderId="0" xfId="1" applyNumberFormat="1" applyFont="1" applyAlignment="1">
      <alignment horizontal="right" vertical="top"/>
    </xf>
    <xf numFmtId="166" fontId="10" fillId="0" borderId="3" xfId="5" applyNumberFormat="1" applyFont="1" applyBorder="1" applyAlignment="1">
      <alignment horizontal="right" vertical="top"/>
    </xf>
    <xf numFmtId="166" fontId="11" fillId="0" borderId="3" xfId="5" applyNumberFormat="1" applyFont="1" applyBorder="1" applyAlignment="1">
      <alignment horizontal="right" vertical="top"/>
    </xf>
    <xf numFmtId="166" fontId="10" fillId="0" borderId="0" xfId="5" applyNumberFormat="1" applyFont="1" applyAlignment="1">
      <alignment horizontal="right" vertical="top"/>
    </xf>
    <xf numFmtId="166" fontId="10" fillId="0" borderId="4" xfId="8" applyNumberFormat="1" applyFont="1" applyBorder="1" applyAlignment="1">
      <alignment vertical="top"/>
    </xf>
    <xf numFmtId="166" fontId="11" fillId="0" borderId="0" xfId="1" applyNumberFormat="1" applyFont="1" applyAlignment="1">
      <alignment vertical="top"/>
    </xf>
    <xf numFmtId="164" fontId="11" fillId="0" borderId="0" xfId="10" applyNumberFormat="1" applyFont="1" applyAlignment="1">
      <alignment horizontal="right" vertical="top"/>
    </xf>
    <xf numFmtId="0" fontId="16" fillId="0" borderId="0" xfId="10" applyFont="1" applyFill="1" applyAlignment="1">
      <alignment horizontal="left" vertical="top"/>
    </xf>
    <xf numFmtId="0" fontId="17" fillId="0" borderId="0" xfId="10" applyFont="1" applyAlignment="1">
      <alignment horizontal="left" vertical="top"/>
    </xf>
    <xf numFmtId="0" fontId="17" fillId="0" borderId="0" xfId="10" applyFont="1" applyAlignment="1">
      <alignment horizontal="center" vertical="top"/>
    </xf>
    <xf numFmtId="0" fontId="18" fillId="0" borderId="0" xfId="10" applyFont="1" applyAlignment="1">
      <alignment horizontal="center" vertical="top"/>
    </xf>
    <xf numFmtId="0" fontId="11" fillId="0" borderId="0" xfId="10" applyFont="1" applyAlignment="1">
      <alignment horizontal="right" vertical="top"/>
    </xf>
    <xf numFmtId="0" fontId="22" fillId="0" borderId="0" xfId="10" applyFont="1" applyFill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4" fillId="0" borderId="0" xfId="10" applyFont="1" applyAlignment="1">
      <alignment vertical="top"/>
    </xf>
    <xf numFmtId="164" fontId="11" fillId="0" borderId="0" xfId="10" applyNumberFormat="1" applyFont="1" applyAlignment="1">
      <alignment vertical="top"/>
    </xf>
    <xf numFmtId="0" fontId="11" fillId="0" borderId="0" xfId="12" applyFont="1" applyFill="1" applyAlignment="1">
      <alignment horizontal="center" vertical="top"/>
    </xf>
    <xf numFmtId="166" fontId="19" fillId="0" borderId="0" xfId="8" applyNumberFormat="1" applyFont="1" applyFill="1" applyBorder="1" applyAlignment="1">
      <alignment horizontal="center" vertical="top"/>
    </xf>
    <xf numFmtId="0" fontId="19" fillId="0" borderId="0" xfId="10" applyFont="1" applyAlignment="1">
      <alignment vertical="top"/>
    </xf>
    <xf numFmtId="0" fontId="19" fillId="0" borderId="0" xfId="10" applyFont="1" applyAlignment="1">
      <alignment horizontal="left" vertical="top"/>
    </xf>
    <xf numFmtId="0" fontId="19" fillId="0" borderId="0" xfId="10" applyFont="1" applyAlignment="1">
      <alignment horizontal="center" vertical="top"/>
    </xf>
    <xf numFmtId="0" fontId="20" fillId="0" borderId="0" xfId="10" applyFont="1" applyAlignment="1">
      <alignment horizontal="center" vertical="top"/>
    </xf>
    <xf numFmtId="168" fontId="19" fillId="0" borderId="0" xfId="10" applyNumberFormat="1" applyFont="1" applyFill="1" applyBorder="1" applyAlignment="1">
      <alignment horizontal="center" vertical="top"/>
    </xf>
    <xf numFmtId="166" fontId="19" fillId="0" borderId="0" xfId="8" applyNumberFormat="1" applyFont="1" applyAlignment="1">
      <alignment horizontal="center" vertical="top"/>
    </xf>
    <xf numFmtId="168" fontId="19" fillId="0" borderId="0" xfId="10" applyNumberFormat="1" applyFont="1" applyAlignment="1">
      <alignment horizontal="center" vertical="top"/>
    </xf>
    <xf numFmtId="0" fontId="11" fillId="0" borderId="0" xfId="12" applyFont="1" applyAlignment="1">
      <alignment horizontal="center" vertical="top"/>
    </xf>
    <xf numFmtId="164" fontId="19" fillId="0" borderId="0" xfId="10" applyNumberFormat="1" applyFont="1" applyAlignment="1">
      <alignment horizontal="center" vertical="top"/>
    </xf>
    <xf numFmtId="166" fontId="19" fillId="0" borderId="0" xfId="3" applyNumberFormat="1" applyFont="1" applyAlignment="1">
      <alignment horizontal="center" vertical="top"/>
    </xf>
    <xf numFmtId="167" fontId="10" fillId="0" borderId="0" xfId="0" applyNumberFormat="1" applyFont="1" applyAlignment="1">
      <alignment vertical="top"/>
    </xf>
    <xf numFmtId="164" fontId="8" fillId="0" borderId="0" xfId="1" applyNumberFormat="1" applyFont="1" applyAlignment="1">
      <alignment vertical="top"/>
    </xf>
    <xf numFmtId="166" fontId="10" fillId="0" borderId="0" xfId="11" applyNumberFormat="1" applyFont="1" applyAlignment="1">
      <alignment horizontal="right" vertical="top"/>
    </xf>
    <xf numFmtId="164" fontId="13" fillId="0" borderId="1" xfId="1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166" fontId="10" fillId="0" borderId="0" xfId="8" applyNumberFormat="1" applyFont="1" applyAlignment="1">
      <alignment horizontal="right" vertical="top"/>
    </xf>
    <xf numFmtId="164" fontId="13" fillId="0" borderId="0" xfId="1" applyNumberFormat="1" applyFont="1" applyAlignment="1">
      <alignment vertical="top"/>
    </xf>
    <xf numFmtId="166" fontId="17" fillId="0" borderId="0" xfId="8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166" fontId="13" fillId="0" borderId="0" xfId="1" applyNumberFormat="1" applyFont="1" applyAlignment="1">
      <alignment vertical="top"/>
    </xf>
    <xf numFmtId="166" fontId="13" fillId="0" borderId="1" xfId="1" applyNumberFormat="1" applyFont="1" applyBorder="1" applyAlignment="1">
      <alignment vertical="top"/>
    </xf>
    <xf numFmtId="166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vertical="top"/>
    </xf>
    <xf numFmtId="166" fontId="19" fillId="0" borderId="0" xfId="8" applyNumberFormat="1" applyFont="1" applyAlignment="1">
      <alignment horizontal="left" vertical="top"/>
    </xf>
    <xf numFmtId="166" fontId="20" fillId="0" borderId="0" xfId="8" applyNumberFormat="1" applyFont="1" applyAlignment="1">
      <alignment horizontal="center" vertical="top"/>
    </xf>
    <xf numFmtId="165" fontId="11" fillId="0" borderId="0" xfId="8" applyFont="1" applyAlignment="1">
      <alignment horizontal="center" vertical="top"/>
    </xf>
    <xf numFmtId="37" fontId="21" fillId="0" borderId="0" xfId="11" applyNumberFormat="1" applyFont="1" applyAlignment="1">
      <alignment horizontal="right" vertical="top"/>
    </xf>
    <xf numFmtId="37" fontId="19" fillId="0" borderId="0" xfId="8" applyNumberFormat="1" applyFont="1" applyAlignment="1">
      <alignment horizontal="right" vertical="top"/>
    </xf>
    <xf numFmtId="41" fontId="11" fillId="0" borderId="0" xfId="1" applyNumberFormat="1" applyFont="1" applyAlignment="1">
      <alignment vertical="top"/>
    </xf>
    <xf numFmtId="164" fontId="11" fillId="0" borderId="0" xfId="1" applyNumberFormat="1" applyFont="1" applyAlignment="1">
      <alignment vertical="top"/>
    </xf>
    <xf numFmtId="165" fontId="10" fillId="0" borderId="0" xfId="8" applyFont="1" applyAlignment="1">
      <alignment horizontal="right" vertical="top"/>
    </xf>
    <xf numFmtId="165" fontId="10" fillId="0" borderId="0" xfId="8" applyFont="1" applyAlignment="1">
      <alignment horizontal="center" vertical="top"/>
    </xf>
    <xf numFmtId="166" fontId="10" fillId="0" borderId="0" xfId="10" applyNumberFormat="1" applyFont="1" applyAlignment="1">
      <alignment horizontal="right" vertical="top"/>
    </xf>
    <xf numFmtId="37" fontId="10" fillId="0" borderId="0" xfId="8" applyNumberFormat="1" applyFont="1" applyAlignment="1">
      <alignment horizontal="right" vertical="top"/>
    </xf>
    <xf numFmtId="164" fontId="8" fillId="0" borderId="4" xfId="1" applyNumberFormat="1" applyFont="1" applyBorder="1" applyAlignment="1">
      <alignment vertical="top"/>
    </xf>
    <xf numFmtId="166" fontId="10" fillId="0" borderId="4" xfId="3" applyNumberFormat="1" applyFont="1" applyBorder="1" applyAlignment="1">
      <alignment vertical="top"/>
    </xf>
    <xf numFmtId="0" fontId="22" fillId="0" borderId="0" xfId="10" applyFont="1" applyAlignment="1">
      <alignment horizontal="left" vertical="top"/>
    </xf>
    <xf numFmtId="166" fontId="10" fillId="0" borderId="0" xfId="8" applyNumberFormat="1" applyFont="1" applyBorder="1" applyAlignment="1">
      <alignment horizontal="right" vertical="top"/>
    </xf>
    <xf numFmtId="166" fontId="11" fillId="0" borderId="1" xfId="8" applyNumberFormat="1" applyFont="1" applyBorder="1" applyAlignment="1">
      <alignment horizontal="right" vertical="top"/>
    </xf>
    <xf numFmtId="164" fontId="17" fillId="0" borderId="0" xfId="8" applyNumberFormat="1" applyFont="1" applyAlignment="1">
      <alignment vertical="top"/>
    </xf>
    <xf numFmtId="0" fontId="23" fillId="0" borderId="0" xfId="10" applyFont="1" applyAlignment="1">
      <alignment horizontal="center" vertical="top"/>
    </xf>
    <xf numFmtId="166" fontId="13" fillId="2" borderId="0" xfId="1" applyNumberFormat="1" applyFont="1" applyFill="1" applyAlignment="1">
      <alignment vertical="top"/>
    </xf>
    <xf numFmtId="166" fontId="13" fillId="2" borderId="0" xfId="0" applyNumberFormat="1" applyFont="1" applyFill="1" applyAlignment="1">
      <alignment vertical="top"/>
    </xf>
    <xf numFmtId="166" fontId="8" fillId="0" borderId="0" xfId="1" applyNumberFormat="1" applyFont="1" applyAlignment="1">
      <alignment vertical="top"/>
    </xf>
    <xf numFmtId="0" fontId="17" fillId="0" borderId="0" xfId="10" applyFont="1" applyFill="1" applyAlignment="1">
      <alignment horizontal="left" vertical="top"/>
    </xf>
    <xf numFmtId="41" fontId="13" fillId="2" borderId="0" xfId="0" applyNumberFormat="1" applyFont="1" applyFill="1" applyAlignment="1">
      <alignment vertical="top"/>
    </xf>
    <xf numFmtId="0" fontId="13" fillId="2" borderId="0" xfId="0" applyFont="1" applyFill="1" applyAlignment="1">
      <alignment vertical="top"/>
    </xf>
    <xf numFmtId="41" fontId="13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vertical="top"/>
    </xf>
    <xf numFmtId="165" fontId="13" fillId="3" borderId="0" xfId="1" applyFont="1" applyFill="1" applyAlignment="1">
      <alignment vertical="top"/>
    </xf>
    <xf numFmtId="0" fontId="10" fillId="0" borderId="0" xfId="10" applyFont="1" applyFill="1" applyAlignment="1">
      <alignment horizontal="left" vertical="top"/>
    </xf>
    <xf numFmtId="0" fontId="14" fillId="0" borderId="0" xfId="10" applyFont="1" applyFill="1" applyAlignment="1">
      <alignment horizontal="center" vertical="top"/>
    </xf>
    <xf numFmtId="169" fontId="10" fillId="0" borderId="0" xfId="10" applyNumberFormat="1" applyFont="1" applyFill="1" applyBorder="1" applyAlignment="1">
      <alignment vertical="top"/>
    </xf>
    <xf numFmtId="169" fontId="10" fillId="0" borderId="0" xfId="10" applyNumberFormat="1" applyFont="1" applyFill="1" applyAlignment="1">
      <alignment vertical="top"/>
    </xf>
    <xf numFmtId="169" fontId="11" fillId="0" borderId="0" xfId="10" applyNumberFormat="1" applyFont="1" applyFill="1" applyAlignment="1">
      <alignment vertical="top"/>
    </xf>
    <xf numFmtId="0" fontId="9" fillId="0" borderId="0" xfId="10" applyFont="1" applyFill="1" applyAlignment="1">
      <alignment horizontal="center" vertical="top"/>
    </xf>
    <xf numFmtId="0" fontId="11" fillId="0" borderId="0" xfId="10" applyFont="1" applyFill="1" applyAlignment="1">
      <alignment horizontal="right" vertical="top"/>
    </xf>
    <xf numFmtId="0" fontId="10" fillId="0" borderId="0" xfId="10" applyFont="1" applyFill="1" applyAlignment="1">
      <alignment vertical="top"/>
    </xf>
    <xf numFmtId="0" fontId="11" fillId="0" borderId="0" xfId="10" applyFont="1" applyFill="1" applyAlignment="1">
      <alignment horizontal="left" vertical="top"/>
    </xf>
    <xf numFmtId="166" fontId="11" fillId="0" borderId="0" xfId="10" applyNumberFormat="1" applyFont="1" applyFill="1" applyAlignment="1">
      <alignment vertical="top"/>
    </xf>
    <xf numFmtId="37" fontId="11" fillId="0" borderId="0" xfId="10" applyNumberFormat="1" applyFont="1" applyFill="1" applyAlignment="1">
      <alignment vertical="top"/>
    </xf>
    <xf numFmtId="41" fontId="10" fillId="0" borderId="3" xfId="10" applyNumberFormat="1" applyFont="1" applyFill="1" applyBorder="1" applyAlignment="1">
      <alignment vertical="top"/>
    </xf>
    <xf numFmtId="37" fontId="10" fillId="0" borderId="0" xfId="10" applyNumberFormat="1" applyFont="1" applyFill="1" applyBorder="1" applyAlignment="1">
      <alignment vertical="top"/>
    </xf>
    <xf numFmtId="37" fontId="11" fillId="0" borderId="0" xfId="10" applyNumberFormat="1" applyFont="1" applyFill="1" applyBorder="1" applyAlignment="1">
      <alignment vertical="top"/>
    </xf>
    <xf numFmtId="41" fontId="10" fillId="0" borderId="5" xfId="10" applyNumberFormat="1" applyFont="1" applyFill="1" applyBorder="1" applyAlignment="1">
      <alignment vertical="top"/>
    </xf>
    <xf numFmtId="37" fontId="10" fillId="0" borderId="0" xfId="10" applyNumberFormat="1" applyFont="1" applyFill="1" applyAlignment="1">
      <alignment vertical="top"/>
    </xf>
    <xf numFmtId="41" fontId="11" fillId="0" borderId="1" xfId="10" applyNumberFormat="1" applyFont="1" applyFill="1" applyBorder="1" applyAlignment="1">
      <alignment vertical="top"/>
    </xf>
    <xf numFmtId="0" fontId="9" fillId="0" borderId="0" xfId="1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164" fontId="11" fillId="0" borderId="0" xfId="10" applyNumberFormat="1" applyFont="1" applyFill="1" applyBorder="1" applyAlignment="1">
      <alignment vertical="top"/>
    </xf>
    <xf numFmtId="166" fontId="11" fillId="0" borderId="0" xfId="1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164" fontId="11" fillId="0" borderId="1" xfId="10" applyNumberFormat="1" applyFont="1" applyFill="1" applyBorder="1" applyAlignment="1">
      <alignment vertical="top"/>
    </xf>
    <xf numFmtId="41" fontId="10" fillId="0" borderId="0" xfId="10" applyNumberFormat="1" applyFont="1" applyFill="1" applyBorder="1" applyAlignment="1">
      <alignment vertical="top"/>
    </xf>
    <xf numFmtId="166" fontId="10" fillId="0" borderId="1" xfId="1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41" fontId="10" fillId="0" borderId="4" xfId="10" applyNumberFormat="1" applyFont="1" applyFill="1" applyBorder="1" applyAlignment="1">
      <alignment vertical="top"/>
    </xf>
    <xf numFmtId="41" fontId="11" fillId="0" borderId="0" xfId="10" applyNumberFormat="1" applyFont="1" applyFill="1" applyAlignment="1">
      <alignment vertical="top"/>
    </xf>
    <xf numFmtId="41" fontId="12" fillId="0" borderId="0" xfId="10" applyNumberFormat="1" applyFont="1" applyFill="1" applyBorder="1" applyAlignment="1">
      <alignment vertical="top"/>
    </xf>
    <xf numFmtId="166" fontId="12" fillId="0" borderId="0" xfId="10" applyNumberFormat="1" applyFont="1" applyFill="1" applyBorder="1" applyAlignment="1">
      <alignment vertical="top"/>
    </xf>
    <xf numFmtId="164" fontId="13" fillId="0" borderId="1" xfId="1" applyNumberFormat="1" applyFont="1" applyFill="1" applyBorder="1" applyAlignment="1">
      <alignment vertical="top"/>
    </xf>
    <xf numFmtId="41" fontId="11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horizontal="left" vertical="top"/>
    </xf>
    <xf numFmtId="0" fontId="12" fillId="0" borderId="0" xfId="10" applyFont="1" applyFill="1" applyAlignment="1">
      <alignment vertical="top"/>
    </xf>
    <xf numFmtId="0" fontId="23" fillId="0" borderId="0" xfId="10" applyFont="1" applyFill="1" applyAlignment="1">
      <alignment horizontal="center" vertical="top"/>
    </xf>
    <xf numFmtId="171" fontId="10" fillId="0" borderId="2" xfId="1" applyNumberFormat="1" applyFont="1" applyFill="1" applyBorder="1" applyAlignment="1">
      <alignment vertical="top"/>
    </xf>
    <xf numFmtId="171" fontId="11" fillId="0" borderId="0" xfId="10" applyNumberFormat="1" applyFont="1" applyFill="1" applyBorder="1" applyAlignment="1">
      <alignment vertical="top"/>
    </xf>
    <xf numFmtId="166" fontId="11" fillId="0" borderId="0" xfId="8" applyNumberFormat="1" applyFont="1" applyFill="1" applyBorder="1" applyAlignment="1">
      <alignment vertical="top"/>
    </xf>
    <xf numFmtId="38" fontId="13" fillId="0" borderId="0" xfId="0" applyNumberFormat="1" applyFont="1" applyFill="1" applyAlignment="1">
      <alignment horizontal="left" vertical="top"/>
    </xf>
    <xf numFmtId="0" fontId="11" fillId="0" borderId="0" xfId="10" applyFont="1" applyFill="1" applyBorder="1" applyAlignment="1">
      <alignment vertical="top"/>
    </xf>
    <xf numFmtId="0" fontId="24" fillId="0" borderId="0" xfId="10" applyFont="1" applyFill="1" applyAlignment="1">
      <alignment vertical="top"/>
    </xf>
    <xf numFmtId="0" fontId="25" fillId="0" borderId="0" xfId="10" applyFont="1" applyFill="1" applyAlignment="1">
      <alignment horizontal="center" vertical="top"/>
    </xf>
    <xf numFmtId="169" fontId="16" fillId="0" borderId="0" xfId="10" applyNumberFormat="1" applyFont="1" applyFill="1" applyBorder="1" applyAlignment="1">
      <alignment vertical="top"/>
    </xf>
    <xf numFmtId="169" fontId="16" fillId="0" borderId="0" xfId="10" applyNumberFormat="1" applyFont="1" applyFill="1" applyAlignment="1">
      <alignment vertical="top"/>
    </xf>
    <xf numFmtId="169" fontId="24" fillId="0" borderId="0" xfId="10" applyNumberFormat="1" applyFont="1" applyFill="1" applyAlignment="1">
      <alignment vertical="top"/>
    </xf>
    <xf numFmtId="41" fontId="13" fillId="0" borderId="0" xfId="0" applyNumberFormat="1" applyFont="1" applyAlignment="1">
      <alignment vertical="top"/>
    </xf>
    <xf numFmtId="164" fontId="10" fillId="0" borderId="1" xfId="10" applyNumberFormat="1" applyFont="1" applyFill="1" applyBorder="1" applyAlignment="1">
      <alignment vertical="top"/>
    </xf>
    <xf numFmtId="0" fontId="11" fillId="0" borderId="0" xfId="10" applyFont="1" applyFill="1" applyBorder="1" applyAlignment="1">
      <alignment horizontal="left" vertical="top"/>
    </xf>
    <xf numFmtId="37" fontId="11" fillId="0" borderId="0" xfId="10" applyNumberFormat="1" applyFont="1" applyFill="1" applyAlignment="1">
      <alignment horizontal="right" vertical="top"/>
    </xf>
    <xf numFmtId="166" fontId="11" fillId="0" borderId="0" xfId="8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0" fillId="0" borderId="0" xfId="10" applyFont="1" applyFill="1" applyAlignment="1">
      <alignment horizontal="center" vertical="top"/>
    </xf>
    <xf numFmtId="49" fontId="11" fillId="0" borderId="0" xfId="10" applyNumberFormat="1" applyFont="1" applyFill="1" applyAlignment="1">
      <alignment horizontal="center" vertical="top"/>
    </xf>
    <xf numFmtId="0" fontId="11" fillId="0" borderId="0" xfId="10" applyFont="1" applyFill="1" applyAlignment="1">
      <alignment horizontal="center" vertical="top"/>
    </xf>
    <xf numFmtId="166" fontId="11" fillId="0" borderId="1" xfId="8" applyNumberFormat="1" applyFont="1" applyFill="1" applyBorder="1" applyAlignment="1">
      <alignment horizontal="right" vertical="top"/>
    </xf>
    <xf numFmtId="166" fontId="11" fillId="0" borderId="0" xfId="8" applyNumberFormat="1" applyFont="1" applyFill="1" applyAlignment="1">
      <alignment horizontal="right" vertical="top"/>
    </xf>
    <xf numFmtId="166" fontId="8" fillId="0" borderId="0" xfId="1" applyNumberFormat="1" applyFont="1" applyFill="1" applyAlignment="1">
      <alignment vertical="top"/>
    </xf>
    <xf numFmtId="37" fontId="10" fillId="0" borderId="0" xfId="8" applyNumberFormat="1" applyFont="1" applyFill="1" applyAlignment="1">
      <alignment horizontal="right" vertical="top"/>
    </xf>
    <xf numFmtId="164" fontId="8" fillId="0" borderId="0" xfId="1" applyNumberFormat="1" applyFont="1" applyFill="1" applyAlignment="1">
      <alignment vertical="top"/>
    </xf>
    <xf numFmtId="37" fontId="10" fillId="0" borderId="0" xfId="10" applyNumberFormat="1" applyFont="1" applyFill="1" applyAlignment="1">
      <alignment horizontal="right" vertical="top"/>
    </xf>
    <xf numFmtId="164" fontId="13" fillId="0" borderId="0" xfId="1" applyNumberFormat="1" applyFont="1" applyFill="1" applyAlignment="1">
      <alignment vertical="top"/>
    </xf>
    <xf numFmtId="166" fontId="13" fillId="0" borderId="0" xfId="0" applyNumberFormat="1" applyFont="1" applyFill="1" applyAlignment="1">
      <alignment vertical="top"/>
    </xf>
    <xf numFmtId="0" fontId="17" fillId="0" borderId="0" xfId="10" applyFont="1" applyFill="1" applyAlignment="1">
      <alignment horizontal="center" vertical="top"/>
    </xf>
    <xf numFmtId="0" fontId="18" fillId="0" borderId="0" xfId="10" applyFont="1" applyFill="1" applyAlignment="1">
      <alignment horizontal="center" vertical="top"/>
    </xf>
    <xf numFmtId="164" fontId="17" fillId="0" borderId="0" xfId="10" applyNumberFormat="1" applyFont="1" applyFill="1" applyAlignment="1">
      <alignment horizontal="left" vertical="top"/>
    </xf>
    <xf numFmtId="0" fontId="14" fillId="0" borderId="0" xfId="10" applyFont="1" applyFill="1" applyAlignment="1">
      <alignment vertical="top"/>
    </xf>
    <xf numFmtId="164" fontId="11" fillId="0" borderId="0" xfId="10" applyNumberFormat="1" applyFont="1" applyFill="1" applyAlignment="1">
      <alignment vertical="top"/>
    </xf>
    <xf numFmtId="0" fontId="19" fillId="0" borderId="0" xfId="10" applyFont="1" applyFill="1" applyAlignment="1">
      <alignment vertical="top"/>
    </xf>
    <xf numFmtId="0" fontId="19" fillId="0" borderId="0" xfId="10" applyFont="1" applyFill="1" applyAlignment="1">
      <alignment horizontal="left" vertical="top"/>
    </xf>
    <xf numFmtId="0" fontId="19" fillId="0" borderId="0" xfId="10" applyFont="1" applyFill="1" applyAlignment="1">
      <alignment horizontal="center" vertical="top"/>
    </xf>
    <xf numFmtId="0" fontId="20" fillId="0" borderId="0" xfId="10" applyFont="1" applyFill="1" applyAlignment="1">
      <alignment horizontal="center" vertical="top"/>
    </xf>
    <xf numFmtId="166" fontId="19" fillId="0" borderId="0" xfId="8" applyNumberFormat="1" applyFont="1" applyFill="1" applyAlignment="1">
      <alignment horizontal="center" vertical="top"/>
    </xf>
    <xf numFmtId="168" fontId="19" fillId="0" borderId="0" xfId="10" applyNumberFormat="1" applyFont="1" applyFill="1" applyAlignment="1">
      <alignment horizontal="center" vertical="top"/>
    </xf>
    <xf numFmtId="164" fontId="19" fillId="0" borderId="0" xfId="10" applyNumberFormat="1" applyFont="1" applyFill="1" applyAlignment="1">
      <alignment horizontal="center" vertical="top"/>
    </xf>
    <xf numFmtId="166" fontId="19" fillId="0" borderId="0" xfId="3" applyNumberFormat="1" applyFont="1" applyFill="1" applyAlignment="1">
      <alignment horizontal="center" vertical="top"/>
    </xf>
    <xf numFmtId="167" fontId="10" fillId="0" borderId="0" xfId="0" applyNumberFormat="1" applyFont="1" applyFill="1" applyAlignment="1">
      <alignment vertical="top"/>
    </xf>
    <xf numFmtId="166" fontId="10" fillId="0" borderId="0" xfId="3" applyNumberFormat="1" applyFont="1" applyFill="1" applyAlignment="1">
      <alignment vertical="top"/>
    </xf>
    <xf numFmtId="166" fontId="10" fillId="0" borderId="0" xfId="11" applyNumberFormat="1" applyFont="1" applyFill="1" applyAlignment="1">
      <alignment horizontal="right" vertical="top"/>
    </xf>
    <xf numFmtId="164" fontId="10" fillId="0" borderId="0" xfId="1" applyNumberFormat="1" applyFont="1" applyFill="1" applyAlignment="1">
      <alignment vertical="top"/>
    </xf>
    <xf numFmtId="166" fontId="11" fillId="0" borderId="1" xfId="3" applyNumberFormat="1" applyFont="1" applyFill="1" applyBorder="1" applyAlignment="1">
      <alignment vertical="top"/>
    </xf>
    <xf numFmtId="166" fontId="10" fillId="0" borderId="0" xfId="8" applyNumberFormat="1" applyFont="1" applyFill="1" applyAlignment="1">
      <alignment horizontal="right" vertical="top"/>
    </xf>
    <xf numFmtId="0" fontId="9" fillId="0" borderId="0" xfId="10" applyFont="1" applyFill="1" applyAlignment="1">
      <alignment vertical="top"/>
    </xf>
    <xf numFmtId="164" fontId="10" fillId="0" borderId="0" xfId="8" applyNumberFormat="1" applyFont="1" applyFill="1" applyAlignment="1">
      <alignment horizontal="right" vertical="top"/>
    </xf>
    <xf numFmtId="166" fontId="17" fillId="0" borderId="0" xfId="8" applyNumberFormat="1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6" fontId="13" fillId="0" borderId="1" xfId="1" applyNumberFormat="1" applyFont="1" applyFill="1" applyBorder="1" applyAlignment="1">
      <alignment vertical="top"/>
    </xf>
    <xf numFmtId="166" fontId="11" fillId="0" borderId="0" xfId="0" applyNumberFormat="1" applyFont="1" applyFill="1" applyAlignment="1">
      <alignment vertical="top"/>
    </xf>
    <xf numFmtId="166" fontId="10" fillId="0" borderId="1" xfId="1" applyNumberFormat="1" applyFont="1" applyFill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164" fontId="11" fillId="0" borderId="0" xfId="0" applyNumberFormat="1" applyFont="1" applyFill="1" applyAlignment="1">
      <alignment vertical="top"/>
    </xf>
    <xf numFmtId="166" fontId="10" fillId="0" borderId="0" xfId="1" applyNumberFormat="1" applyFont="1" applyFill="1" applyAlignment="1">
      <alignment vertical="top"/>
    </xf>
    <xf numFmtId="164" fontId="8" fillId="0" borderId="3" xfId="1" applyNumberFormat="1" applyFont="1" applyFill="1" applyBorder="1" applyAlignment="1">
      <alignment vertical="top"/>
    </xf>
    <xf numFmtId="166" fontId="19" fillId="0" borderId="0" xfId="8" applyNumberFormat="1" applyFont="1" applyFill="1" applyAlignment="1">
      <alignment horizontal="left" vertical="top"/>
    </xf>
    <xf numFmtId="166" fontId="20" fillId="0" borderId="0" xfId="8" applyNumberFormat="1" applyFont="1" applyFill="1" applyAlignment="1">
      <alignment horizontal="center" vertical="top"/>
    </xf>
    <xf numFmtId="165" fontId="11" fillId="0" borderId="0" xfId="8" applyFont="1" applyFill="1" applyAlignment="1">
      <alignment horizontal="center" vertical="top"/>
    </xf>
    <xf numFmtId="37" fontId="21" fillId="0" borderId="0" xfId="11" applyNumberFormat="1" applyFont="1" applyFill="1" applyAlignment="1">
      <alignment horizontal="right" vertical="top"/>
    </xf>
    <xf numFmtId="37" fontId="19" fillId="0" borderId="0" xfId="8" applyNumberFormat="1" applyFont="1" applyFill="1" applyAlignment="1">
      <alignment horizontal="right" vertical="top"/>
    </xf>
    <xf numFmtId="41" fontId="11" fillId="0" borderId="0" xfId="1" applyNumberFormat="1" applyFont="1" applyFill="1" applyAlignment="1">
      <alignment vertical="top"/>
    </xf>
    <xf numFmtId="164" fontId="11" fillId="0" borderId="0" xfId="1" applyNumberFormat="1" applyFont="1" applyFill="1" applyAlignment="1">
      <alignment vertical="top"/>
    </xf>
    <xf numFmtId="166" fontId="11" fillId="0" borderId="0" xfId="3" applyNumberFormat="1" applyFont="1" applyFill="1" applyAlignment="1">
      <alignment vertical="top"/>
    </xf>
    <xf numFmtId="165" fontId="11" fillId="0" borderId="0" xfId="8" applyFont="1" applyFill="1" applyAlignment="1">
      <alignment horizontal="right" vertical="top"/>
    </xf>
    <xf numFmtId="164" fontId="8" fillId="0" borderId="5" xfId="1" applyNumberFormat="1" applyFont="1" applyFill="1" applyBorder="1" applyAlignment="1">
      <alignment vertical="top"/>
    </xf>
    <xf numFmtId="165" fontId="10" fillId="0" borderId="0" xfId="8" applyFont="1" applyFill="1" applyAlignment="1">
      <alignment horizontal="right" vertical="top"/>
    </xf>
    <xf numFmtId="165" fontId="10" fillId="0" borderId="0" xfId="8" applyFont="1" applyFill="1" applyAlignment="1">
      <alignment horizontal="center" vertical="top"/>
    </xf>
    <xf numFmtId="166" fontId="10" fillId="0" borderId="0" xfId="10" applyNumberFormat="1" applyFont="1" applyFill="1" applyAlignment="1">
      <alignment horizontal="right" vertical="top"/>
    </xf>
    <xf numFmtId="166" fontId="8" fillId="0" borderId="5" xfId="1" applyNumberFormat="1" applyFont="1" applyFill="1" applyBorder="1" applyAlignment="1">
      <alignment vertical="top"/>
    </xf>
    <xf numFmtId="166" fontId="10" fillId="0" borderId="0" xfId="10" applyNumberFormat="1" applyFont="1" applyFill="1" applyAlignment="1">
      <alignment vertical="top"/>
    </xf>
    <xf numFmtId="0" fontId="14" fillId="0" borderId="0" xfId="10" applyFont="1" applyFill="1" applyBorder="1" applyAlignment="1">
      <alignment horizontal="center" vertical="top"/>
    </xf>
    <xf numFmtId="164" fontId="13" fillId="0" borderId="0" xfId="1" applyNumberFormat="1" applyFont="1" applyFill="1" applyBorder="1" applyAlignment="1">
      <alignment vertical="top"/>
    </xf>
    <xf numFmtId="41" fontId="11" fillId="0" borderId="0" xfId="1" applyNumberFormat="1" applyFont="1" applyFill="1" applyBorder="1" applyAlignment="1">
      <alignment vertical="top"/>
    </xf>
    <xf numFmtId="166" fontId="17" fillId="0" borderId="0" xfId="8" applyNumberFormat="1" applyFont="1" applyFill="1" applyBorder="1" applyAlignment="1">
      <alignment vertical="top"/>
    </xf>
    <xf numFmtId="164" fontId="11" fillId="0" borderId="0" xfId="1" applyNumberFormat="1" applyFont="1" applyFill="1" applyBorder="1" applyAlignment="1">
      <alignment vertical="top"/>
    </xf>
    <xf numFmtId="166" fontId="13" fillId="0" borderId="0" xfId="0" applyNumberFormat="1" applyFont="1" applyFill="1" applyBorder="1" applyAlignment="1">
      <alignment vertical="top"/>
    </xf>
    <xf numFmtId="3" fontId="13" fillId="0" borderId="0" xfId="0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164" fontId="8" fillId="0" borderId="4" xfId="1" applyNumberFormat="1" applyFont="1" applyFill="1" applyBorder="1" applyAlignment="1">
      <alignment vertical="top"/>
    </xf>
    <xf numFmtId="166" fontId="10" fillId="0" borderId="4" xfId="3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7" fillId="0" borderId="0" xfId="10" applyFont="1" applyFill="1" applyAlignment="1">
      <alignment horizontal="left" vertical="top"/>
    </xf>
    <xf numFmtId="0" fontId="8" fillId="0" borderId="0" xfId="10" applyFont="1" applyFill="1" applyAlignment="1">
      <alignment horizontal="left" vertical="top"/>
    </xf>
    <xf numFmtId="0" fontId="12" fillId="0" borderId="0" xfId="10" quotePrefix="1" applyFont="1" applyFill="1" applyAlignment="1">
      <alignment vertical="top"/>
    </xf>
    <xf numFmtId="0" fontId="13" fillId="0" borderId="0" xfId="10" applyFont="1" applyFill="1" applyAlignment="1">
      <alignment vertical="top"/>
    </xf>
    <xf numFmtId="49" fontId="11" fillId="0" borderId="0" xfId="10" applyNumberFormat="1" applyFont="1" applyFill="1" applyAlignment="1">
      <alignment vertical="top"/>
    </xf>
    <xf numFmtId="0" fontId="11" fillId="0" borderId="0" xfId="10" quotePrefix="1" applyFont="1" applyFill="1" applyAlignment="1">
      <alignment horizontal="center" vertical="top"/>
    </xf>
    <xf numFmtId="49" fontId="11" fillId="0" borderId="0" xfId="10" quotePrefix="1" applyNumberFormat="1" applyFont="1" applyFill="1" applyAlignment="1">
      <alignment horizontal="center" vertical="top"/>
    </xf>
    <xf numFmtId="0" fontId="13" fillId="0" borderId="0" xfId="10" applyFont="1" applyFill="1" applyAlignment="1">
      <alignment horizontal="centerContinuous" vertical="top"/>
    </xf>
    <xf numFmtId="167" fontId="11" fillId="0" borderId="0" xfId="10" quotePrefix="1" applyNumberFormat="1" applyFont="1" applyFill="1" applyAlignment="1">
      <alignment horizontal="center" vertical="top"/>
    </xf>
    <xf numFmtId="168" fontId="11" fillId="0" borderId="0" xfId="10" applyNumberFormat="1" applyFont="1" applyFill="1" applyAlignment="1">
      <alignment horizontal="centerContinuous" vertical="top"/>
    </xf>
    <xf numFmtId="37" fontId="11" fillId="0" borderId="0" xfId="10" applyNumberFormat="1" applyFont="1" applyFill="1" applyAlignment="1">
      <alignment horizontal="center" vertical="top"/>
    </xf>
    <xf numFmtId="37" fontId="11" fillId="0" borderId="0" xfId="10" quotePrefix="1" applyNumberFormat="1" applyFont="1" applyFill="1" applyAlignment="1">
      <alignment horizontal="centerContinuous" vertical="top"/>
    </xf>
    <xf numFmtId="0" fontId="13" fillId="0" borderId="0" xfId="10" applyFont="1" applyFill="1" applyAlignment="1">
      <alignment horizontal="left" vertical="top"/>
    </xf>
    <xf numFmtId="166" fontId="11" fillId="0" borderId="0" xfId="10" applyNumberFormat="1" applyFont="1" applyFill="1" applyAlignment="1">
      <alignment horizontal="right" vertical="top"/>
    </xf>
    <xf numFmtId="0" fontId="8" fillId="0" borderId="0" xfId="10" applyFont="1" applyFill="1" applyAlignment="1">
      <alignment vertical="top"/>
    </xf>
    <xf numFmtId="170" fontId="11" fillId="0" borderId="0" xfId="10" applyNumberFormat="1" applyFont="1" applyFill="1" applyAlignment="1">
      <alignment vertical="top"/>
    </xf>
    <xf numFmtId="170" fontId="10" fillId="0" borderId="0" xfId="10" applyNumberFormat="1" applyFont="1" applyFill="1" applyAlignment="1">
      <alignment vertical="top"/>
    </xf>
    <xf numFmtId="170" fontId="11" fillId="0" borderId="1" xfId="10" applyNumberFormat="1" applyFont="1" applyFill="1" applyBorder="1" applyAlignment="1">
      <alignment vertical="top"/>
    </xf>
    <xf numFmtId="170" fontId="10" fillId="0" borderId="2" xfId="10" applyNumberFormat="1" applyFont="1" applyFill="1" applyBorder="1" applyAlignment="1">
      <alignment vertical="top"/>
    </xf>
    <xf numFmtId="0" fontId="15" fillId="0" borderId="0" xfId="10" applyFont="1" applyFill="1" applyAlignment="1">
      <alignment horizontal="left" vertical="top"/>
    </xf>
    <xf numFmtId="167" fontId="11" fillId="0" borderId="0" xfId="10" applyNumberFormat="1" applyFont="1" applyFill="1" applyAlignment="1">
      <alignment horizontal="center" vertical="top"/>
    </xf>
    <xf numFmtId="167" fontId="11" fillId="0" borderId="0" xfId="10" applyNumberFormat="1" applyFont="1" applyFill="1" applyAlignment="1">
      <alignment vertical="top"/>
    </xf>
    <xf numFmtId="41" fontId="10" fillId="0" borderId="0" xfId="10" applyNumberFormat="1" applyFont="1" applyFill="1" applyAlignment="1">
      <alignment vertical="top"/>
    </xf>
    <xf numFmtId="0" fontId="15" fillId="0" borderId="0" xfId="10" applyFont="1" applyFill="1" applyAlignment="1">
      <alignment vertical="top"/>
    </xf>
    <xf numFmtId="41" fontId="11" fillId="0" borderId="2" xfId="10" applyNumberFormat="1" applyFont="1" applyFill="1" applyBorder="1" applyAlignment="1">
      <alignment vertical="top"/>
    </xf>
    <xf numFmtId="41" fontId="12" fillId="0" borderId="0" xfId="10" applyNumberFormat="1" applyFont="1" applyFill="1" applyAlignment="1">
      <alignment vertical="top"/>
    </xf>
    <xf numFmtId="41" fontId="13" fillId="0" borderId="0" xfId="10" applyNumberFormat="1" applyFont="1" applyFill="1" applyAlignment="1">
      <alignment vertical="top"/>
    </xf>
    <xf numFmtId="38" fontId="11" fillId="0" borderId="0" xfId="0" applyNumberFormat="1" applyFont="1" applyFill="1" applyAlignment="1">
      <alignment horizontal="left" vertical="top"/>
    </xf>
    <xf numFmtId="0" fontId="10" fillId="0" borderId="0" xfId="10" applyFont="1" applyFill="1" applyAlignment="1">
      <alignment horizontal="center" vertical="top"/>
    </xf>
    <xf numFmtId="0" fontId="10" fillId="0" borderId="0" xfId="10" applyFont="1" applyAlignment="1">
      <alignment horizontal="center" vertical="top"/>
    </xf>
    <xf numFmtId="166" fontId="10" fillId="0" borderId="0" xfId="8" applyNumberFormat="1" applyFont="1" applyFill="1" applyAlignment="1">
      <alignment vertical="top"/>
    </xf>
    <xf numFmtId="37" fontId="11" fillId="0" borderId="0" xfId="5" applyNumberFormat="1" applyFont="1" applyFill="1" applyAlignment="1">
      <alignment horizontal="right" vertical="top"/>
    </xf>
    <xf numFmtId="37" fontId="10" fillId="0" borderId="0" xfId="5" applyNumberFormat="1" applyFont="1" applyFill="1" applyAlignment="1">
      <alignment horizontal="right" vertical="top"/>
    </xf>
    <xf numFmtId="166" fontId="10" fillId="0" borderId="3" xfId="8" applyNumberFormat="1" applyFont="1" applyFill="1" applyBorder="1" applyAlignment="1">
      <alignment vertical="top"/>
    </xf>
    <xf numFmtId="166" fontId="10" fillId="0" borderId="3" xfId="1" applyNumberFormat="1" applyFont="1" applyFill="1" applyBorder="1" applyAlignment="1">
      <alignment vertical="top"/>
    </xf>
    <xf numFmtId="166" fontId="10" fillId="0" borderId="3" xfId="5" applyNumberFormat="1" applyFont="1" applyFill="1" applyBorder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166" fontId="10" fillId="0" borderId="0" xfId="5" applyNumberFormat="1" applyFont="1" applyFill="1" applyAlignment="1">
      <alignment horizontal="right" vertical="top"/>
    </xf>
    <xf numFmtId="166" fontId="10" fillId="0" borderId="4" xfId="8" applyNumberFormat="1" applyFont="1" applyFill="1" applyBorder="1" applyAlignment="1">
      <alignment vertical="top"/>
    </xf>
    <xf numFmtId="164" fontId="11" fillId="0" borderId="0" xfId="1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vertical="top"/>
    </xf>
    <xf numFmtId="164" fontId="8" fillId="0" borderId="3" xfId="1" applyNumberFormat="1" applyFont="1" applyBorder="1" applyAlignment="1">
      <alignment vertical="top"/>
    </xf>
    <xf numFmtId="166" fontId="11" fillId="0" borderId="1" xfId="8" applyNumberFormat="1" applyFont="1" applyFill="1" applyBorder="1" applyAlignment="1">
      <alignment vertical="top"/>
    </xf>
    <xf numFmtId="166" fontId="11" fillId="0" borderId="1" xfId="8" applyNumberFormat="1" applyFont="1" applyBorder="1" applyAlignment="1">
      <alignment vertical="top"/>
    </xf>
    <xf numFmtId="166" fontId="10" fillId="0" borderId="0" xfId="0" applyNumberFormat="1" applyFont="1" applyFill="1" applyBorder="1" applyAlignment="1">
      <alignment vertical="top"/>
    </xf>
    <xf numFmtId="164" fontId="10" fillId="0" borderId="0" xfId="0" applyNumberFormat="1" applyFont="1" applyFill="1" applyBorder="1" applyAlignment="1">
      <alignment vertical="top"/>
    </xf>
    <xf numFmtId="41" fontId="11" fillId="0" borderId="0" xfId="10" applyNumberFormat="1" applyFont="1" applyFill="1" applyAlignment="1">
      <alignment horizontal="center" vertical="top"/>
    </xf>
    <xf numFmtId="0" fontId="10" fillId="0" borderId="0" xfId="10" applyFont="1" applyFill="1" applyAlignment="1">
      <alignment horizontal="center" vertical="top"/>
    </xf>
    <xf numFmtId="167" fontId="14" fillId="0" borderId="0" xfId="10" applyNumberFormat="1" applyFont="1" applyFill="1" applyAlignment="1">
      <alignment horizontal="center" vertical="top"/>
    </xf>
    <xf numFmtId="41" fontId="11" fillId="0" borderId="0" xfId="10" applyNumberFormat="1" applyFont="1" applyFill="1" applyBorder="1" applyAlignment="1">
      <alignment horizontal="center" vertical="top"/>
    </xf>
    <xf numFmtId="49" fontId="11" fillId="0" borderId="0" xfId="10" applyNumberFormat="1" applyFont="1" applyFill="1" applyAlignment="1">
      <alignment horizontal="center" vertical="top"/>
    </xf>
    <xf numFmtId="0" fontId="11" fillId="0" borderId="0" xfId="10" applyFont="1" applyFill="1" applyAlignment="1">
      <alignment horizontal="center" vertical="top"/>
    </xf>
    <xf numFmtId="167" fontId="14" fillId="0" borderId="0" xfId="10" applyNumberFormat="1" applyFont="1" applyFill="1" applyBorder="1" applyAlignment="1">
      <alignment horizontal="center" vertical="top"/>
    </xf>
    <xf numFmtId="167" fontId="14" fillId="0" borderId="0" xfId="10" quotePrefix="1" applyNumberFormat="1" applyFont="1" applyFill="1" applyBorder="1" applyAlignment="1">
      <alignment horizontal="center" vertical="top"/>
    </xf>
    <xf numFmtId="0" fontId="11" fillId="0" borderId="1" xfId="10" applyFont="1" applyFill="1" applyBorder="1" applyAlignment="1">
      <alignment horizontal="center" vertical="top"/>
    </xf>
    <xf numFmtId="166" fontId="20" fillId="0" borderId="0" xfId="3" applyNumberFormat="1" applyFont="1" applyFill="1" applyAlignment="1">
      <alignment horizontal="center" vertical="top"/>
    </xf>
    <xf numFmtId="49" fontId="20" fillId="0" borderId="0" xfId="10" applyNumberFormat="1" applyFont="1" applyAlignment="1">
      <alignment horizontal="center" vertical="top"/>
    </xf>
    <xf numFmtId="0" fontId="10" fillId="0" borderId="0" xfId="10" applyFont="1" applyAlignment="1">
      <alignment horizontal="center" vertical="top"/>
    </xf>
    <xf numFmtId="0" fontId="11" fillId="0" borderId="1" xfId="10" applyFont="1" applyBorder="1" applyAlignment="1">
      <alignment horizontal="center" vertical="top"/>
    </xf>
    <xf numFmtId="166" fontId="20" fillId="0" borderId="0" xfId="3" applyNumberFormat="1" applyFont="1" applyAlignment="1">
      <alignment horizontal="center" vertical="top"/>
    </xf>
    <xf numFmtId="49" fontId="11" fillId="0" borderId="0" xfId="10" applyNumberFormat="1" applyFont="1" applyAlignment="1">
      <alignment horizontal="center" vertical="top"/>
    </xf>
    <xf numFmtId="167" fontId="14" fillId="0" borderId="0" xfId="10" applyNumberFormat="1" applyFont="1" applyAlignment="1">
      <alignment horizontal="center" vertical="top"/>
    </xf>
    <xf numFmtId="0" fontId="11" fillId="0" borderId="0" xfId="10" applyFont="1" applyAlignment="1">
      <alignment horizontal="center" vertical="top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1061401</xdr:colOff>
      <xdr:row>73</xdr:row>
      <xdr:rowOff>283368</xdr:rowOff>
    </xdr:from>
    <xdr:to>
      <xdr:col>10</xdr:col>
      <xdr:colOff>105149</xdr:colOff>
      <xdr:row>73</xdr:row>
      <xdr:rowOff>283368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589E288-6EDA-4866-AD59-09DEA2D01176}"/>
            </a:ext>
          </a:extLst>
        </xdr:cNvPr>
        <xdr:cNvCxnSpPr/>
      </xdr:nvCxnSpPr>
      <xdr:spPr>
        <a:xfrm>
          <a:off x="5268276" y="18237993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1174749</xdr:colOff>
      <xdr:row>73</xdr:row>
      <xdr:rowOff>278605</xdr:rowOff>
    </xdr:from>
    <xdr:to>
      <xdr:col>2</xdr:col>
      <xdr:colOff>75622</xdr:colOff>
      <xdr:row>73</xdr:row>
      <xdr:rowOff>278605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A533B96F-6B76-4E79-A735-AD64F628384A}"/>
            </a:ext>
          </a:extLst>
        </xdr:cNvPr>
        <xdr:cNvCxnSpPr/>
      </xdr:nvCxnSpPr>
      <xdr:spPr>
        <a:xfrm>
          <a:off x="1174749" y="18350705"/>
          <a:ext cx="219652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165</xdr:row>
      <xdr:rowOff>3175</xdr:rowOff>
    </xdr:from>
    <xdr:to>
      <xdr:col>1</xdr:col>
      <xdr:colOff>2710826</xdr:colOff>
      <xdr:row>165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165</xdr:row>
      <xdr:rowOff>0</xdr:rowOff>
    </xdr:from>
    <xdr:to>
      <xdr:col>10</xdr:col>
      <xdr:colOff>152513</xdr:colOff>
      <xdr:row>165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82</xdr:row>
      <xdr:rowOff>269875</xdr:rowOff>
    </xdr:from>
    <xdr:to>
      <xdr:col>1</xdr:col>
      <xdr:colOff>2554066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1101195" y="19921008"/>
          <a:ext cx="230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82</xdr:row>
      <xdr:rowOff>267494</xdr:rowOff>
    </xdr:from>
    <xdr:to>
      <xdr:col>10</xdr:col>
      <xdr:colOff>82389</xdr:colOff>
      <xdr:row>82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7"/>
  <sheetViews>
    <sheetView view="pageBreakPreview" topLeftCell="A76" zoomScale="80" zoomScaleNormal="80" zoomScaleSheetLayoutView="80" workbookViewId="0">
      <selection activeCell="C35" sqref="C35"/>
    </sheetView>
  </sheetViews>
  <sheetFormatPr defaultColWidth="9.140625" defaultRowHeight="19.5" customHeight="1" x14ac:dyDescent="0.25"/>
  <cols>
    <col min="1" max="1" width="17.140625" style="222" customWidth="1"/>
    <col min="2" max="2" width="30" style="222" customWidth="1"/>
    <col min="3" max="3" width="11.140625" style="100" customWidth="1"/>
    <col min="4" max="4" width="1.85546875" style="20" customWidth="1"/>
    <col min="5" max="5" width="17.42578125" style="20" customWidth="1"/>
    <col min="6" max="6" width="1.140625" style="20" customWidth="1"/>
    <col min="7" max="7" width="17.5703125" style="20" customWidth="1"/>
    <col min="8" max="8" width="1.140625" style="20" customWidth="1"/>
    <col min="9" max="9" width="17.5703125" style="20" customWidth="1"/>
    <col min="10" max="10" width="1.140625" style="20" customWidth="1"/>
    <col min="11" max="11" width="17.5703125" style="20" customWidth="1"/>
    <col min="12" max="12" width="9.140625" style="20"/>
    <col min="13" max="13" width="21.42578125" style="20" bestFit="1" customWidth="1"/>
    <col min="14" max="16384" width="9.140625" style="20"/>
  </cols>
  <sheetData>
    <row r="1" spans="1:12" ht="19.5" customHeight="1" x14ac:dyDescent="0.25">
      <c r="A1" s="219" t="s">
        <v>79</v>
      </c>
      <c r="B1" s="220"/>
      <c r="C1" s="104"/>
      <c r="D1" s="99"/>
      <c r="E1" s="99"/>
      <c r="F1" s="99"/>
      <c r="G1" s="99"/>
      <c r="I1" s="99"/>
      <c r="J1" s="99"/>
      <c r="K1" s="99"/>
      <c r="L1" s="221"/>
    </row>
    <row r="2" spans="1:12" ht="19.5" customHeight="1" x14ac:dyDescent="0.25">
      <c r="A2" s="219" t="s">
        <v>0</v>
      </c>
      <c r="B2" s="220"/>
      <c r="C2" s="104"/>
      <c r="D2" s="99"/>
      <c r="E2" s="99"/>
      <c r="F2" s="99"/>
      <c r="G2" s="99"/>
      <c r="I2" s="99"/>
      <c r="J2" s="99"/>
      <c r="K2" s="99"/>
    </row>
    <row r="3" spans="1:12" ht="19.5" customHeight="1" x14ac:dyDescent="0.25">
      <c r="A3" s="220"/>
      <c r="B3" s="220"/>
      <c r="C3" s="104"/>
      <c r="D3" s="99"/>
      <c r="E3" s="99"/>
      <c r="F3" s="99"/>
      <c r="G3" s="99"/>
      <c r="I3" s="99"/>
      <c r="J3" s="99"/>
      <c r="K3" s="99"/>
    </row>
    <row r="4" spans="1:12" s="99" customFormat="1" ht="19.5" customHeight="1" x14ac:dyDescent="0.25">
      <c r="A4" s="220"/>
      <c r="B4" s="220"/>
      <c r="C4" s="116"/>
      <c r="E4" s="266" t="s">
        <v>1</v>
      </c>
      <c r="F4" s="266"/>
      <c r="G4" s="266"/>
      <c r="H4" s="106"/>
      <c r="I4" s="266" t="s">
        <v>2</v>
      </c>
      <c r="J4" s="266"/>
      <c r="K4" s="266"/>
    </row>
    <row r="5" spans="1:12" ht="19.5" customHeight="1" x14ac:dyDescent="0.25">
      <c r="E5" s="151" t="s">
        <v>129</v>
      </c>
      <c r="F5" s="223"/>
      <c r="G5" s="151" t="s">
        <v>67</v>
      </c>
      <c r="H5" s="151"/>
      <c r="I5" s="151" t="s">
        <v>129</v>
      </c>
      <c r="J5" s="223"/>
      <c r="K5" s="151" t="s">
        <v>67</v>
      </c>
    </row>
    <row r="6" spans="1:12" ht="19.5" customHeight="1" x14ac:dyDescent="0.25">
      <c r="A6" s="220" t="s">
        <v>4</v>
      </c>
      <c r="C6" s="100" t="s">
        <v>41</v>
      </c>
      <c r="E6" s="224">
        <v>2021</v>
      </c>
      <c r="F6" s="225"/>
      <c r="G6" s="224">
        <v>2020</v>
      </c>
      <c r="I6" s="224">
        <v>2021</v>
      </c>
      <c r="J6" s="225"/>
      <c r="K6" s="224">
        <v>2020</v>
      </c>
    </row>
    <row r="7" spans="1:12" ht="19.5" customHeight="1" x14ac:dyDescent="0.25">
      <c r="A7" s="220"/>
      <c r="E7" s="224" t="s">
        <v>208</v>
      </c>
      <c r="F7" s="225"/>
      <c r="G7" s="224"/>
      <c r="I7" s="224" t="s">
        <v>208</v>
      </c>
      <c r="J7" s="225"/>
      <c r="K7" s="224"/>
    </row>
    <row r="8" spans="1:12" ht="19.5" customHeight="1" x14ac:dyDescent="0.25">
      <c r="A8" s="226"/>
      <c r="B8" s="226"/>
      <c r="C8" s="227"/>
      <c r="D8" s="228"/>
      <c r="E8" s="267" t="s">
        <v>3</v>
      </c>
      <c r="F8" s="267"/>
      <c r="G8" s="267"/>
      <c r="H8" s="267"/>
      <c r="I8" s="267"/>
      <c r="J8" s="267"/>
      <c r="K8" s="267"/>
    </row>
    <row r="9" spans="1:12" ht="19.5" customHeight="1" x14ac:dyDescent="0.25">
      <c r="A9" s="220"/>
      <c r="B9" s="226"/>
      <c r="C9" s="227"/>
      <c r="D9" s="228"/>
      <c r="E9" s="229"/>
      <c r="F9" s="109"/>
      <c r="G9" s="229"/>
      <c r="H9" s="109"/>
      <c r="I9" s="229"/>
      <c r="J9" s="230"/>
      <c r="K9" s="229"/>
    </row>
    <row r="10" spans="1:12" ht="19.5" customHeight="1" x14ac:dyDescent="0.25">
      <c r="A10" s="231" t="s">
        <v>5</v>
      </c>
      <c r="D10" s="232"/>
      <c r="E10" s="7">
        <v>18219932</v>
      </c>
      <c r="F10" s="232"/>
      <c r="G10" s="7">
        <v>21942541</v>
      </c>
      <c r="H10" s="108"/>
      <c r="I10" s="7">
        <v>12503118</v>
      </c>
      <c r="J10" s="108"/>
      <c r="K10" s="7">
        <v>12836147</v>
      </c>
    </row>
    <row r="11" spans="1:12" s="106" customFormat="1" ht="19.5" customHeight="1" x14ac:dyDescent="0.25">
      <c r="A11" s="222" t="s">
        <v>6</v>
      </c>
      <c r="B11" s="233"/>
      <c r="C11" s="100">
        <v>12</v>
      </c>
      <c r="E11" s="7">
        <v>213645618</v>
      </c>
      <c r="F11" s="108"/>
      <c r="G11" s="7">
        <v>211185009</v>
      </c>
      <c r="H11" s="108"/>
      <c r="I11" s="7">
        <v>234312689</v>
      </c>
      <c r="J11" s="108"/>
      <c r="K11" s="7">
        <v>221262755</v>
      </c>
    </row>
    <row r="12" spans="1:12" s="106" customFormat="1" ht="19.5" customHeight="1" x14ac:dyDescent="0.25">
      <c r="A12" s="222" t="s">
        <v>147</v>
      </c>
      <c r="B12" s="233"/>
      <c r="C12" s="100"/>
      <c r="E12" s="7"/>
      <c r="F12" s="108"/>
      <c r="G12" s="7"/>
      <c r="H12" s="108"/>
      <c r="I12" s="7"/>
      <c r="J12" s="108"/>
      <c r="K12" s="7"/>
    </row>
    <row r="13" spans="1:12" s="106" customFormat="1" ht="19.5" customHeight="1" x14ac:dyDescent="0.25">
      <c r="A13" s="222" t="s">
        <v>144</v>
      </c>
      <c r="B13" s="233"/>
      <c r="C13" s="100">
        <v>3</v>
      </c>
      <c r="E13" s="7">
        <v>4572191</v>
      </c>
      <c r="F13" s="108"/>
      <c r="G13" s="7">
        <v>3787884</v>
      </c>
      <c r="H13" s="108"/>
      <c r="I13" s="7">
        <v>2820051</v>
      </c>
      <c r="J13" s="108"/>
      <c r="K13" s="7">
        <v>1125593</v>
      </c>
    </row>
    <row r="14" spans="1:12" s="106" customFormat="1" ht="19.5" customHeight="1" x14ac:dyDescent="0.25">
      <c r="A14" s="222" t="s">
        <v>7</v>
      </c>
      <c r="B14" s="233"/>
      <c r="C14" s="100" t="s">
        <v>209</v>
      </c>
      <c r="E14" s="7">
        <v>10299663</v>
      </c>
      <c r="F14" s="206"/>
      <c r="G14" s="7">
        <v>11959166</v>
      </c>
      <c r="H14" s="108"/>
      <c r="I14" s="7">
        <v>9387553</v>
      </c>
      <c r="J14" s="108"/>
      <c r="K14" s="7">
        <v>10012947</v>
      </c>
    </row>
    <row r="15" spans="1:12" s="106" customFormat="1" ht="19.5" customHeight="1" x14ac:dyDescent="0.25">
      <c r="A15" s="222" t="s">
        <v>8</v>
      </c>
      <c r="B15" s="233"/>
      <c r="C15" s="100" t="s">
        <v>224</v>
      </c>
      <c r="E15" s="7">
        <v>141194354</v>
      </c>
      <c r="F15" s="206"/>
      <c r="G15" s="7">
        <v>134350737</v>
      </c>
      <c r="H15" s="108"/>
      <c r="I15" s="7">
        <v>83853500</v>
      </c>
      <c r="J15" s="108"/>
      <c r="K15" s="7">
        <v>73322721</v>
      </c>
    </row>
    <row r="16" spans="1:12" s="106" customFormat="1" ht="19.5" customHeight="1" x14ac:dyDescent="0.25">
      <c r="A16" s="222" t="s">
        <v>194</v>
      </c>
      <c r="B16" s="233"/>
      <c r="C16" s="100">
        <v>6</v>
      </c>
      <c r="E16" s="7">
        <v>8691804</v>
      </c>
      <c r="F16" s="206"/>
      <c r="G16" s="7">
        <v>8599132</v>
      </c>
      <c r="H16" s="108"/>
      <c r="I16" s="7">
        <v>158851759</v>
      </c>
      <c r="J16" s="108"/>
      <c r="K16" s="7">
        <v>158851759</v>
      </c>
    </row>
    <row r="17" spans="1:11" ht="19.5" customHeight="1" x14ac:dyDescent="0.25">
      <c r="A17" s="231" t="s">
        <v>116</v>
      </c>
      <c r="C17" s="100" t="s">
        <v>210</v>
      </c>
      <c r="E17" s="7">
        <v>1333555274</v>
      </c>
      <c r="F17" s="108"/>
      <c r="G17" s="7">
        <v>1348480119</v>
      </c>
      <c r="H17" s="108"/>
      <c r="I17" s="7">
        <v>696520224</v>
      </c>
      <c r="J17" s="108"/>
      <c r="K17" s="7">
        <v>693774871</v>
      </c>
    </row>
    <row r="18" spans="1:11" ht="19.5" customHeight="1" x14ac:dyDescent="0.25">
      <c r="A18" s="231" t="s">
        <v>9</v>
      </c>
      <c r="B18" s="233"/>
      <c r="D18" s="106"/>
      <c r="E18" s="234">
        <v>6118993</v>
      </c>
      <c r="F18" s="234"/>
      <c r="G18" s="234">
        <v>6037212</v>
      </c>
      <c r="H18" s="234"/>
      <c r="I18" s="234">
        <v>3215126</v>
      </c>
      <c r="J18" s="234"/>
      <c r="K18" s="234">
        <v>3150007</v>
      </c>
    </row>
    <row r="19" spans="1:11" ht="19.5" customHeight="1" x14ac:dyDescent="0.25">
      <c r="A19" s="231" t="s">
        <v>10</v>
      </c>
      <c r="B19" s="233"/>
      <c r="D19" s="106"/>
      <c r="E19" s="234">
        <v>23026294</v>
      </c>
      <c r="F19" s="234"/>
      <c r="G19" s="234">
        <v>24038714</v>
      </c>
      <c r="H19" s="234"/>
      <c r="I19" s="234">
        <v>13403807</v>
      </c>
      <c r="J19" s="234"/>
      <c r="K19" s="234">
        <v>13755268</v>
      </c>
    </row>
    <row r="20" spans="1:11" ht="19.5" customHeight="1" x14ac:dyDescent="0.25">
      <c r="A20" s="231" t="s">
        <v>80</v>
      </c>
      <c r="B20" s="233"/>
      <c r="D20" s="106"/>
      <c r="E20" s="234">
        <v>22529506</v>
      </c>
      <c r="F20" s="234"/>
      <c r="G20" s="234">
        <v>22546343</v>
      </c>
      <c r="H20" s="235"/>
      <c r="I20" s="234">
        <v>3993753</v>
      </c>
      <c r="J20" s="235"/>
      <c r="K20" s="234">
        <v>3723844</v>
      </c>
    </row>
    <row r="21" spans="1:11" ht="19.5" customHeight="1" x14ac:dyDescent="0.25">
      <c r="A21" s="231" t="s">
        <v>11</v>
      </c>
      <c r="B21" s="233"/>
      <c r="C21" s="100">
        <v>15.1</v>
      </c>
      <c r="D21" s="106"/>
      <c r="E21" s="234">
        <v>1969231</v>
      </c>
      <c r="F21" s="234"/>
      <c r="G21" s="234">
        <v>1980185</v>
      </c>
      <c r="H21" s="235"/>
      <c r="I21" s="234">
        <v>2714526</v>
      </c>
      <c r="J21" s="235"/>
      <c r="K21" s="234">
        <v>2818086</v>
      </c>
    </row>
    <row r="22" spans="1:11" ht="19.5" customHeight="1" x14ac:dyDescent="0.25">
      <c r="A22" s="222" t="s">
        <v>12</v>
      </c>
      <c r="B22" s="233"/>
      <c r="C22" s="100">
        <v>12</v>
      </c>
      <c r="D22" s="106"/>
      <c r="E22" s="236">
        <v>10650160</v>
      </c>
      <c r="F22" s="234"/>
      <c r="G22" s="236">
        <v>13424788</v>
      </c>
      <c r="H22" s="234"/>
      <c r="I22" s="236">
        <v>8629967</v>
      </c>
      <c r="J22" s="234"/>
      <c r="K22" s="236">
        <v>10770463</v>
      </c>
    </row>
    <row r="23" spans="1:11" s="106" customFormat="1" ht="19.5" customHeight="1" thickBot="1" x14ac:dyDescent="0.3">
      <c r="A23" s="233" t="s">
        <v>13</v>
      </c>
      <c r="B23" s="233"/>
      <c r="C23" s="104"/>
      <c r="E23" s="237">
        <f>SUM(E10:E22)</f>
        <v>1794473020</v>
      </c>
      <c r="F23" s="235"/>
      <c r="G23" s="237">
        <f>SUM(G10:G22)</f>
        <v>1808331830</v>
      </c>
      <c r="H23" s="235"/>
      <c r="I23" s="237">
        <f>SUM(I10:I22)</f>
        <v>1230206073</v>
      </c>
      <c r="J23" s="235"/>
      <c r="K23" s="237">
        <f>SUM(K10:K22)</f>
        <v>1205404461</v>
      </c>
    </row>
    <row r="24" spans="1:11" s="106" customFormat="1" ht="19.5" customHeight="1" thickTop="1" x14ac:dyDescent="0.25">
      <c r="A24" s="233"/>
      <c r="B24" s="233"/>
      <c r="C24" s="104"/>
      <c r="E24" s="235"/>
      <c r="F24" s="235"/>
      <c r="G24" s="235"/>
      <c r="H24" s="235"/>
      <c r="I24" s="235"/>
      <c r="J24" s="235"/>
      <c r="K24" s="235"/>
    </row>
    <row r="25" spans="1:11" s="106" customFormat="1" ht="19.5" customHeight="1" x14ac:dyDescent="0.25">
      <c r="A25" s="233"/>
      <c r="B25" s="233"/>
      <c r="C25" s="104"/>
      <c r="E25" s="235"/>
      <c r="F25" s="235"/>
      <c r="G25" s="235"/>
      <c r="H25" s="235"/>
      <c r="I25" s="235"/>
      <c r="J25" s="235"/>
      <c r="K25" s="235"/>
    </row>
    <row r="26" spans="1:11" s="106" customFormat="1" ht="19.5" customHeight="1" x14ac:dyDescent="0.25">
      <c r="A26" s="233"/>
      <c r="B26" s="233"/>
      <c r="C26" s="104"/>
      <c r="E26" s="235"/>
      <c r="F26" s="235"/>
      <c r="G26" s="235"/>
      <c r="H26" s="235"/>
      <c r="I26" s="235"/>
      <c r="J26" s="235"/>
      <c r="K26" s="235"/>
    </row>
    <row r="27" spans="1:11" s="106" customFormat="1" ht="19.5" customHeight="1" x14ac:dyDescent="0.25">
      <c r="A27" s="220" t="s">
        <v>14</v>
      </c>
      <c r="B27" s="233"/>
      <c r="C27" s="104"/>
      <c r="E27" s="235"/>
      <c r="F27" s="235"/>
      <c r="G27" s="235"/>
      <c r="H27" s="235"/>
      <c r="I27" s="235"/>
      <c r="J27" s="235"/>
      <c r="K27" s="235"/>
    </row>
    <row r="28" spans="1:11" s="106" customFormat="1" ht="19.5" customHeight="1" x14ac:dyDescent="0.25">
      <c r="A28" s="233"/>
      <c r="B28" s="233"/>
      <c r="C28" s="104"/>
      <c r="E28" s="235"/>
      <c r="F28" s="235"/>
      <c r="G28" s="235"/>
      <c r="H28" s="235"/>
      <c r="I28" s="235"/>
      <c r="J28" s="235"/>
      <c r="K28" s="235"/>
    </row>
    <row r="29" spans="1:11" s="106" customFormat="1" ht="19.5" customHeight="1" x14ac:dyDescent="0.25">
      <c r="A29" s="238" t="s">
        <v>69</v>
      </c>
      <c r="B29" s="222"/>
      <c r="C29" s="100"/>
      <c r="D29" s="20"/>
      <c r="E29" s="239"/>
      <c r="F29" s="240"/>
      <c r="G29" s="239"/>
      <c r="H29" s="20"/>
      <c r="I29" s="239"/>
      <c r="J29" s="240"/>
      <c r="K29" s="239"/>
    </row>
    <row r="30" spans="1:11" s="106" customFormat="1" ht="19.5" customHeight="1" x14ac:dyDescent="0.25">
      <c r="A30" s="222" t="s">
        <v>15</v>
      </c>
      <c r="B30" s="222"/>
      <c r="C30" s="100" t="s">
        <v>209</v>
      </c>
      <c r="D30" s="20"/>
      <c r="E30" s="126">
        <v>1383733102</v>
      </c>
      <c r="F30" s="126"/>
      <c r="G30" s="126">
        <v>1373407885</v>
      </c>
      <c r="H30" s="126"/>
      <c r="I30" s="126">
        <v>856584203</v>
      </c>
      <c r="J30" s="126"/>
      <c r="K30" s="126">
        <v>815677627</v>
      </c>
    </row>
    <row r="31" spans="1:11" s="106" customFormat="1" ht="19.5" customHeight="1" x14ac:dyDescent="0.25">
      <c r="A31" s="231" t="s">
        <v>16</v>
      </c>
      <c r="B31" s="222"/>
      <c r="C31" s="100">
        <v>12</v>
      </c>
      <c r="D31" s="20"/>
      <c r="E31" s="126">
        <v>65483725</v>
      </c>
      <c r="F31" s="126"/>
      <c r="G31" s="126">
        <v>75908760</v>
      </c>
      <c r="H31" s="126"/>
      <c r="I31" s="126">
        <v>49092701</v>
      </c>
      <c r="J31" s="126"/>
      <c r="K31" s="126">
        <v>51148970</v>
      </c>
    </row>
    <row r="32" spans="1:11" s="106" customFormat="1" ht="19.5" customHeight="1" x14ac:dyDescent="0.25">
      <c r="A32" s="222" t="s">
        <v>17</v>
      </c>
      <c r="B32" s="222"/>
      <c r="C32" s="100"/>
      <c r="D32" s="20"/>
      <c r="E32" s="126">
        <v>5749408</v>
      </c>
      <c r="F32" s="241"/>
      <c r="G32" s="126">
        <v>3894675</v>
      </c>
      <c r="H32" s="126"/>
      <c r="I32" s="126">
        <v>4201671</v>
      </c>
      <c r="J32" s="126"/>
      <c r="K32" s="126">
        <v>2897675</v>
      </c>
    </row>
    <row r="33" spans="1:11" s="106" customFormat="1" ht="19.5" customHeight="1" x14ac:dyDescent="0.25">
      <c r="A33" s="222" t="s">
        <v>143</v>
      </c>
      <c r="B33" s="222"/>
      <c r="C33" s="100"/>
      <c r="D33" s="20"/>
      <c r="E33" s="126"/>
      <c r="F33" s="241"/>
      <c r="G33" s="126"/>
      <c r="H33" s="126"/>
      <c r="I33" s="126"/>
      <c r="J33" s="126"/>
      <c r="K33" s="126"/>
    </row>
    <row r="34" spans="1:11" s="106" customFormat="1" ht="19.5" customHeight="1" x14ac:dyDescent="0.25">
      <c r="A34" s="222" t="s">
        <v>144</v>
      </c>
      <c r="B34" s="222"/>
      <c r="C34" s="100">
        <v>3</v>
      </c>
      <c r="D34" s="20"/>
      <c r="E34" s="126">
        <v>432636</v>
      </c>
      <c r="F34" s="241"/>
      <c r="G34" s="126">
        <v>431884</v>
      </c>
      <c r="H34" s="126"/>
      <c r="I34" s="126">
        <v>432636</v>
      </c>
      <c r="J34" s="241"/>
      <c r="K34" s="126">
        <v>431884</v>
      </c>
    </row>
    <row r="35" spans="1:11" s="106" customFormat="1" ht="19.5" customHeight="1" x14ac:dyDescent="0.25">
      <c r="A35" s="222" t="s">
        <v>18</v>
      </c>
      <c r="B35" s="222"/>
      <c r="C35" s="100" t="s">
        <v>209</v>
      </c>
      <c r="D35" s="20"/>
      <c r="E35" s="126">
        <v>9100369</v>
      </c>
      <c r="F35" s="241"/>
      <c r="G35" s="126">
        <v>9267833</v>
      </c>
      <c r="H35" s="126"/>
      <c r="I35" s="126">
        <v>8288121</v>
      </c>
      <c r="J35" s="126"/>
      <c r="K35" s="126">
        <v>8144190</v>
      </c>
    </row>
    <row r="36" spans="1:11" s="106" customFormat="1" ht="19.5" customHeight="1" x14ac:dyDescent="0.25">
      <c r="A36" s="222" t="s">
        <v>199</v>
      </c>
      <c r="B36" s="222"/>
      <c r="C36" s="100" t="s">
        <v>211</v>
      </c>
      <c r="D36" s="20"/>
      <c r="E36" s="126">
        <v>74353565</v>
      </c>
      <c r="F36" s="126"/>
      <c r="G36" s="126">
        <v>88964851</v>
      </c>
      <c r="H36" s="126"/>
      <c r="I36" s="126">
        <v>74348407</v>
      </c>
      <c r="J36" s="126"/>
      <c r="K36" s="126">
        <v>88959693</v>
      </c>
    </row>
    <row r="37" spans="1:11" s="106" customFormat="1" ht="19.5" customHeight="1" x14ac:dyDescent="0.25">
      <c r="A37" s="222" t="s">
        <v>111</v>
      </c>
      <c r="B37" s="222"/>
      <c r="C37" s="100"/>
      <c r="D37" s="20"/>
      <c r="E37" s="126">
        <v>3776528</v>
      </c>
      <c r="F37" s="126"/>
      <c r="G37" s="126">
        <v>4366292</v>
      </c>
      <c r="H37" s="126"/>
      <c r="I37" s="126">
        <v>2960311</v>
      </c>
      <c r="J37" s="126"/>
      <c r="K37" s="126">
        <v>2517106</v>
      </c>
    </row>
    <row r="38" spans="1:11" s="106" customFormat="1" ht="19.5" customHeight="1" x14ac:dyDescent="0.25">
      <c r="A38" s="222" t="s">
        <v>81</v>
      </c>
      <c r="B38" s="222"/>
      <c r="C38" s="100"/>
      <c r="D38" s="20"/>
      <c r="E38" s="126">
        <v>2631730</v>
      </c>
      <c r="F38" s="126"/>
      <c r="G38" s="126">
        <v>2820668</v>
      </c>
      <c r="H38" s="126"/>
      <c r="I38" s="126">
        <v>1356418</v>
      </c>
      <c r="J38" s="126"/>
      <c r="K38" s="126">
        <v>1444693</v>
      </c>
    </row>
    <row r="39" spans="1:11" s="106" customFormat="1" ht="19.350000000000001" customHeight="1" x14ac:dyDescent="0.25">
      <c r="A39" s="222" t="s">
        <v>141</v>
      </c>
      <c r="B39" s="222"/>
      <c r="C39" s="100">
        <v>15.1</v>
      </c>
      <c r="D39" s="20"/>
      <c r="E39" s="126">
        <v>3275795</v>
      </c>
      <c r="F39" s="126"/>
      <c r="G39" s="126">
        <v>3500501</v>
      </c>
      <c r="H39" s="126"/>
      <c r="I39" s="126">
        <v>0</v>
      </c>
      <c r="J39" s="126"/>
      <c r="K39" s="126">
        <v>0</v>
      </c>
    </row>
    <row r="40" spans="1:11" s="106" customFormat="1" ht="19.5" customHeight="1" x14ac:dyDescent="0.25">
      <c r="A40" s="222" t="s">
        <v>119</v>
      </c>
      <c r="B40" s="222"/>
      <c r="C40" s="100"/>
      <c r="D40" s="20"/>
      <c r="E40" s="126">
        <v>20858364</v>
      </c>
      <c r="F40" s="126"/>
      <c r="G40" s="126">
        <v>20884682</v>
      </c>
      <c r="H40" s="126"/>
      <c r="I40" s="126">
        <v>19146300</v>
      </c>
      <c r="J40" s="126"/>
      <c r="K40" s="126">
        <v>19261556</v>
      </c>
    </row>
    <row r="41" spans="1:11" s="106" customFormat="1" ht="19.5" customHeight="1" x14ac:dyDescent="0.25">
      <c r="A41" s="231" t="s">
        <v>19</v>
      </c>
      <c r="B41" s="222"/>
      <c r="C41" s="100">
        <v>12</v>
      </c>
      <c r="D41" s="20"/>
      <c r="E41" s="115">
        <v>17497847</v>
      </c>
      <c r="F41" s="126"/>
      <c r="G41" s="115">
        <v>20134074</v>
      </c>
      <c r="H41" s="126"/>
      <c r="I41" s="115">
        <v>9690182</v>
      </c>
      <c r="J41" s="126"/>
      <c r="K41" s="115">
        <v>11468558</v>
      </c>
    </row>
    <row r="42" spans="1:11" s="106" customFormat="1" ht="19.5" customHeight="1" x14ac:dyDescent="0.25">
      <c r="A42" s="233" t="s">
        <v>20</v>
      </c>
      <c r="B42" s="222"/>
      <c r="C42" s="100"/>
      <c r="D42" s="20"/>
      <c r="E42" s="110">
        <f>SUM(E30:E41)</f>
        <v>1586893069</v>
      </c>
      <c r="F42" s="241"/>
      <c r="G42" s="110">
        <f>SUM(G30:G41)</f>
        <v>1603582105</v>
      </c>
      <c r="H42" s="126"/>
      <c r="I42" s="110">
        <f>SUM(I30:I41)</f>
        <v>1026100950</v>
      </c>
      <c r="J42" s="241"/>
      <c r="K42" s="110">
        <f>SUM(K30:K41)</f>
        <v>1001951952</v>
      </c>
    </row>
    <row r="43" spans="1:11" s="106" customFormat="1" ht="19.5" customHeight="1" x14ac:dyDescent="0.25">
      <c r="A43" s="233"/>
      <c r="B43" s="233"/>
      <c r="C43" s="104"/>
      <c r="E43" s="241"/>
      <c r="F43" s="241"/>
      <c r="G43" s="241"/>
      <c r="H43" s="241"/>
      <c r="I43" s="241"/>
      <c r="J43" s="241"/>
      <c r="K43" s="241"/>
    </row>
    <row r="44" spans="1:11" ht="19.5" customHeight="1" x14ac:dyDescent="0.25">
      <c r="A44" s="219" t="s">
        <v>79</v>
      </c>
      <c r="B44" s="220"/>
      <c r="C44" s="104"/>
      <c r="D44" s="99"/>
      <c r="E44" s="99"/>
      <c r="F44" s="99"/>
      <c r="G44" s="99"/>
      <c r="I44" s="99"/>
      <c r="J44" s="99"/>
      <c r="K44" s="99"/>
    </row>
    <row r="45" spans="1:11" ht="19.5" customHeight="1" x14ac:dyDescent="0.25">
      <c r="A45" s="219" t="s">
        <v>0</v>
      </c>
      <c r="B45" s="220"/>
      <c r="C45" s="104"/>
      <c r="D45" s="99"/>
      <c r="E45" s="99"/>
      <c r="F45" s="99"/>
      <c r="G45" s="99"/>
      <c r="I45" s="99"/>
      <c r="J45" s="99"/>
      <c r="K45" s="99"/>
    </row>
    <row r="46" spans="1:11" ht="19.5" customHeight="1" x14ac:dyDescent="0.25">
      <c r="A46" s="220"/>
      <c r="B46" s="220"/>
      <c r="C46" s="104"/>
      <c r="D46" s="99"/>
      <c r="E46" s="99"/>
      <c r="F46" s="99"/>
      <c r="G46" s="99"/>
      <c r="I46" s="99"/>
      <c r="J46" s="99"/>
      <c r="K46" s="99"/>
    </row>
    <row r="47" spans="1:11" s="99" customFormat="1" ht="19.5" customHeight="1" x14ac:dyDescent="0.25">
      <c r="A47" s="220"/>
      <c r="B47" s="220"/>
      <c r="C47" s="116"/>
      <c r="E47" s="266" t="s">
        <v>1</v>
      </c>
      <c r="F47" s="266"/>
      <c r="G47" s="266"/>
      <c r="H47" s="106"/>
      <c r="I47" s="266" t="s">
        <v>2</v>
      </c>
      <c r="J47" s="266"/>
      <c r="K47" s="266"/>
    </row>
    <row r="48" spans="1:11" ht="19.5" customHeight="1" x14ac:dyDescent="0.25">
      <c r="E48" s="151" t="s">
        <v>129</v>
      </c>
      <c r="F48" s="223"/>
      <c r="G48" s="151" t="s">
        <v>67</v>
      </c>
      <c r="H48" s="151"/>
      <c r="I48" s="151" t="s">
        <v>129</v>
      </c>
      <c r="J48" s="223"/>
      <c r="K48" s="151" t="s">
        <v>67</v>
      </c>
    </row>
    <row r="49" spans="1:14" ht="19.5" customHeight="1" x14ac:dyDescent="0.25">
      <c r="A49" s="220" t="s">
        <v>14</v>
      </c>
      <c r="C49" s="100" t="s">
        <v>41</v>
      </c>
      <c r="E49" s="224">
        <v>2021</v>
      </c>
      <c r="F49" s="225"/>
      <c r="G49" s="224">
        <v>2020</v>
      </c>
      <c r="I49" s="224">
        <v>2021</v>
      </c>
      <c r="J49" s="225"/>
      <c r="K49" s="224">
        <v>2020</v>
      </c>
    </row>
    <row r="50" spans="1:14" ht="19.5" customHeight="1" x14ac:dyDescent="0.25">
      <c r="A50" s="220"/>
      <c r="E50" s="224" t="s">
        <v>208</v>
      </c>
      <c r="F50" s="225"/>
      <c r="G50" s="224"/>
      <c r="I50" s="224" t="s">
        <v>208</v>
      </c>
      <c r="J50" s="225"/>
      <c r="K50" s="224"/>
    </row>
    <row r="51" spans="1:14" ht="19.5" customHeight="1" x14ac:dyDescent="0.25">
      <c r="A51" s="226"/>
      <c r="B51" s="226"/>
      <c r="C51" s="227"/>
      <c r="D51" s="228"/>
      <c r="E51" s="267" t="s">
        <v>3</v>
      </c>
      <c r="F51" s="267"/>
      <c r="G51" s="267"/>
      <c r="H51" s="267"/>
      <c r="I51" s="267"/>
      <c r="J51" s="267"/>
      <c r="K51" s="267"/>
    </row>
    <row r="52" spans="1:14" s="106" customFormat="1" ht="19.5" customHeight="1" x14ac:dyDescent="0.25">
      <c r="A52" s="220"/>
      <c r="B52" s="233"/>
      <c r="C52" s="104"/>
      <c r="E52" s="241"/>
      <c r="F52" s="241"/>
      <c r="G52" s="241"/>
      <c r="H52" s="241"/>
      <c r="I52" s="241"/>
      <c r="J52" s="241"/>
      <c r="K52" s="241"/>
    </row>
    <row r="53" spans="1:14" ht="19.5" customHeight="1" x14ac:dyDescent="0.25">
      <c r="A53" s="242" t="s">
        <v>21</v>
      </c>
      <c r="E53" s="126"/>
      <c r="F53" s="126"/>
      <c r="G53" s="126"/>
      <c r="H53" s="126"/>
      <c r="I53" s="126"/>
      <c r="J53" s="126"/>
      <c r="K53" s="126"/>
    </row>
    <row r="54" spans="1:14" ht="19.5" customHeight="1" x14ac:dyDescent="0.25">
      <c r="A54" s="231" t="s">
        <v>22</v>
      </c>
      <c r="E54" s="126"/>
      <c r="F54" s="126"/>
      <c r="G54" s="126"/>
      <c r="H54" s="126"/>
      <c r="I54" s="126"/>
      <c r="J54" s="126"/>
      <c r="K54" s="126"/>
    </row>
    <row r="55" spans="1:14" ht="19.5" customHeight="1" x14ac:dyDescent="0.25">
      <c r="A55" s="231" t="s">
        <v>23</v>
      </c>
      <c r="E55" s="126"/>
      <c r="F55" s="126"/>
      <c r="G55" s="126"/>
      <c r="H55" s="126"/>
      <c r="I55" s="126"/>
      <c r="J55" s="126"/>
      <c r="K55" s="126"/>
    </row>
    <row r="56" spans="1:14" ht="19.5" customHeight="1" thickBot="1" x14ac:dyDescent="0.3">
      <c r="A56" s="231" t="s">
        <v>175</v>
      </c>
      <c r="E56" s="243">
        <v>100912375</v>
      </c>
      <c r="F56" s="126"/>
      <c r="G56" s="243">
        <v>100912375</v>
      </c>
      <c r="H56" s="126"/>
      <c r="I56" s="243">
        <v>100912375</v>
      </c>
      <c r="J56" s="126"/>
      <c r="K56" s="243">
        <v>100912375</v>
      </c>
      <c r="M56" s="10"/>
    </row>
    <row r="57" spans="1:14" ht="19.5" customHeight="1" thickTop="1" x14ac:dyDescent="0.25">
      <c r="A57" s="231" t="s">
        <v>24</v>
      </c>
      <c r="E57" s="126"/>
      <c r="F57" s="126"/>
      <c r="G57" s="126"/>
      <c r="H57" s="126"/>
      <c r="I57" s="126"/>
      <c r="J57" s="126"/>
      <c r="K57" s="126"/>
      <c r="M57" s="10"/>
    </row>
    <row r="58" spans="1:14" ht="19.5" customHeight="1" x14ac:dyDescent="0.25">
      <c r="A58" s="231" t="s">
        <v>218</v>
      </c>
      <c r="E58" s="126">
        <v>91588946</v>
      </c>
      <c r="F58" s="126"/>
      <c r="G58" s="126">
        <v>91588946</v>
      </c>
      <c r="H58" s="126"/>
      <c r="I58" s="126">
        <v>91588946</v>
      </c>
      <c r="J58" s="126"/>
      <c r="K58" s="126">
        <v>91588946</v>
      </c>
      <c r="M58" s="10"/>
    </row>
    <row r="59" spans="1:14" ht="19.5" customHeight="1" x14ac:dyDescent="0.25">
      <c r="A59" s="231" t="s">
        <v>206</v>
      </c>
      <c r="E59" s="126">
        <v>43321601</v>
      </c>
      <c r="F59" s="126"/>
      <c r="G59" s="126">
        <v>43321601</v>
      </c>
      <c r="H59" s="126"/>
      <c r="I59" s="7">
        <v>43321601</v>
      </c>
      <c r="J59" s="126"/>
      <c r="K59" s="7">
        <v>43321601</v>
      </c>
      <c r="M59" s="10"/>
    </row>
    <row r="60" spans="1:14" ht="19.5" customHeight="1" x14ac:dyDescent="0.25">
      <c r="A60" s="231" t="s">
        <v>100</v>
      </c>
      <c r="E60" s="126">
        <v>5607540</v>
      </c>
      <c r="F60" s="126"/>
      <c r="G60" s="126">
        <v>5797791</v>
      </c>
      <c r="H60" s="126"/>
      <c r="I60" s="126">
        <v>5703902</v>
      </c>
      <c r="J60" s="126"/>
      <c r="K60" s="126">
        <v>5761304</v>
      </c>
      <c r="M60" s="10"/>
      <c r="N60" s="244"/>
    </row>
    <row r="61" spans="1:14" ht="19.5" customHeight="1" x14ac:dyDescent="0.25">
      <c r="A61" s="231" t="s">
        <v>25</v>
      </c>
      <c r="E61" s="126"/>
      <c r="F61" s="126"/>
      <c r="G61" s="126"/>
      <c r="H61" s="126"/>
      <c r="I61" s="126"/>
      <c r="J61" s="126"/>
      <c r="K61" s="126"/>
      <c r="M61" s="10"/>
      <c r="N61" s="132"/>
    </row>
    <row r="62" spans="1:14" ht="19.5" customHeight="1" x14ac:dyDescent="0.25">
      <c r="A62" s="231" t="s">
        <v>26</v>
      </c>
      <c r="E62" s="126"/>
      <c r="F62" s="126"/>
      <c r="G62" s="126"/>
      <c r="H62" s="126"/>
      <c r="I62" s="126"/>
      <c r="J62" s="126"/>
      <c r="K62" s="126"/>
      <c r="M62" s="10"/>
      <c r="N62" s="132"/>
    </row>
    <row r="63" spans="1:14" ht="19.5" customHeight="1" x14ac:dyDescent="0.25">
      <c r="A63" s="231" t="s">
        <v>27</v>
      </c>
      <c r="E63" s="126">
        <v>10091000</v>
      </c>
      <c r="F63" s="126"/>
      <c r="G63" s="126">
        <v>10091000</v>
      </c>
      <c r="H63" s="126"/>
      <c r="I63" s="126">
        <v>10091000</v>
      </c>
      <c r="J63" s="126"/>
      <c r="K63" s="126">
        <v>10091000</v>
      </c>
      <c r="M63" s="10"/>
      <c r="N63" s="132"/>
    </row>
    <row r="64" spans="1:14" ht="19.5" customHeight="1" x14ac:dyDescent="0.25">
      <c r="A64" s="231" t="s">
        <v>28</v>
      </c>
      <c r="E64" s="115">
        <f>56933062+1</f>
        <v>56933063</v>
      </c>
      <c r="F64" s="126"/>
      <c r="G64" s="115">
        <v>53913289</v>
      </c>
      <c r="H64" s="126"/>
      <c r="I64" s="115">
        <v>53399674</v>
      </c>
      <c r="J64" s="126"/>
      <c r="K64" s="115">
        <v>52689658</v>
      </c>
      <c r="M64" s="10"/>
      <c r="N64" s="244"/>
    </row>
    <row r="65" spans="1:13" ht="19.5" customHeight="1" x14ac:dyDescent="0.25">
      <c r="A65" s="220" t="s">
        <v>84</v>
      </c>
      <c r="B65" s="233"/>
      <c r="D65" s="106"/>
      <c r="E65" s="241">
        <f>SUM(E58:E64)</f>
        <v>207542150</v>
      </c>
      <c r="F65" s="241"/>
      <c r="G65" s="241">
        <f>SUM(G58:G64)</f>
        <v>204712627</v>
      </c>
      <c r="H65" s="241"/>
      <c r="I65" s="241">
        <f>SUM(I58:I64)</f>
        <v>204105123</v>
      </c>
      <c r="J65" s="241"/>
      <c r="K65" s="241">
        <f>SUM(K58:K64)</f>
        <v>203452509</v>
      </c>
      <c r="M65" s="10"/>
    </row>
    <row r="66" spans="1:13" ht="19.5" customHeight="1" x14ac:dyDescent="0.25">
      <c r="A66" s="231" t="s">
        <v>42</v>
      </c>
      <c r="E66" s="115">
        <v>37801</v>
      </c>
      <c r="F66" s="126"/>
      <c r="G66" s="115">
        <v>37098</v>
      </c>
      <c r="H66" s="126"/>
      <c r="I66" s="115">
        <v>0</v>
      </c>
      <c r="J66" s="126"/>
      <c r="K66" s="115">
        <v>0</v>
      </c>
      <c r="M66" s="10"/>
    </row>
    <row r="67" spans="1:13" ht="19.5" customHeight="1" x14ac:dyDescent="0.25">
      <c r="A67" s="220" t="s">
        <v>29</v>
      </c>
      <c r="E67" s="241">
        <f>SUM(E65:E66)</f>
        <v>207579951</v>
      </c>
      <c r="F67" s="241"/>
      <c r="G67" s="241">
        <f>SUM(G65:G66)</f>
        <v>204749725</v>
      </c>
      <c r="H67" s="241"/>
      <c r="I67" s="241">
        <f>SUM(I65:I66)</f>
        <v>204105123</v>
      </c>
      <c r="J67" s="241"/>
      <c r="K67" s="241">
        <f>SUM(K65:K66)</f>
        <v>203452509</v>
      </c>
      <c r="M67" s="10"/>
    </row>
    <row r="68" spans="1:13" ht="19.5" customHeight="1" thickBot="1" x14ac:dyDescent="0.3">
      <c r="A68" s="220" t="s">
        <v>30</v>
      </c>
      <c r="E68" s="125">
        <f>E42+E67</f>
        <v>1794473020</v>
      </c>
      <c r="F68" s="241"/>
      <c r="G68" s="125">
        <f>G42+G67</f>
        <v>1808331830</v>
      </c>
      <c r="H68" s="241"/>
      <c r="I68" s="125">
        <f>I42+I67</f>
        <v>1230206073</v>
      </c>
      <c r="J68" s="241"/>
      <c r="K68" s="125">
        <f>K42+K67</f>
        <v>1205404461</v>
      </c>
      <c r="M68" s="10"/>
    </row>
    <row r="69" spans="1:13" ht="19.5" customHeight="1" thickTop="1" x14ac:dyDescent="0.25">
      <c r="A69" s="220"/>
      <c r="D69" s="100"/>
      <c r="E69" s="241"/>
      <c r="F69" s="241"/>
      <c r="G69" s="241"/>
      <c r="H69" s="241"/>
      <c r="I69" s="241"/>
      <c r="J69" s="241"/>
      <c r="K69" s="241"/>
    </row>
    <row r="70" spans="1:13" ht="19.5" customHeight="1" x14ac:dyDescent="0.25">
      <c r="D70" s="100"/>
      <c r="E70" s="100"/>
      <c r="F70" s="100"/>
      <c r="G70" s="126"/>
      <c r="I70" s="126"/>
      <c r="K70" s="126"/>
    </row>
    <row r="71" spans="1:13" ht="19.5" customHeight="1" x14ac:dyDescent="0.25">
      <c r="E71" s="126"/>
      <c r="G71" s="126"/>
      <c r="I71" s="126"/>
      <c r="K71" s="126"/>
    </row>
    <row r="72" spans="1:13" ht="19.5" customHeight="1" x14ac:dyDescent="0.25">
      <c r="E72" s="126"/>
      <c r="G72" s="126"/>
      <c r="I72" s="126"/>
      <c r="K72" s="126"/>
    </row>
    <row r="73" spans="1:13" ht="19.5" customHeight="1" x14ac:dyDescent="0.25">
      <c r="E73" s="126"/>
      <c r="G73" s="126"/>
      <c r="I73" s="126"/>
      <c r="K73" s="126"/>
    </row>
    <row r="74" spans="1:13" s="137" customFormat="1" ht="22.5" customHeight="1" x14ac:dyDescent="0.25">
      <c r="A74" s="245"/>
      <c r="B74" s="245"/>
      <c r="C74" s="126"/>
      <c r="D74" s="126"/>
      <c r="E74" s="126"/>
      <c r="F74" s="126"/>
      <c r="G74" s="126"/>
      <c r="H74" s="126"/>
      <c r="I74" s="126"/>
      <c r="J74" s="126"/>
      <c r="K74" s="126"/>
    </row>
    <row r="75" spans="1:13" s="137" customFormat="1" ht="22.5" customHeight="1" x14ac:dyDescent="0.25">
      <c r="B75" s="245" t="s">
        <v>148</v>
      </c>
      <c r="D75" s="126"/>
      <c r="E75" s="126"/>
      <c r="F75" s="265" t="s">
        <v>201</v>
      </c>
      <c r="G75" s="265"/>
      <c r="H75" s="265"/>
      <c r="I75" s="265"/>
      <c r="J75" s="265"/>
      <c r="K75" s="246"/>
    </row>
    <row r="76" spans="1:13" s="137" customFormat="1" ht="22.5" customHeight="1" x14ac:dyDescent="0.25">
      <c r="B76" s="245" t="s">
        <v>142</v>
      </c>
      <c r="D76" s="126"/>
      <c r="E76" s="126"/>
      <c r="F76" s="265" t="s">
        <v>207</v>
      </c>
      <c r="G76" s="265"/>
      <c r="H76" s="265"/>
      <c r="I76" s="265"/>
      <c r="J76" s="265"/>
      <c r="K76" s="246"/>
    </row>
    <row r="77" spans="1:13" ht="19.5" customHeight="1" x14ac:dyDescent="0.25">
      <c r="A77" s="245"/>
      <c r="B77" s="245"/>
      <c r="C77" s="126"/>
      <c r="D77" s="126"/>
      <c r="E77" s="126"/>
      <c r="F77" s="126"/>
      <c r="G77" s="126"/>
      <c r="H77" s="126"/>
      <c r="I77" s="126"/>
      <c r="J77" s="126"/>
      <c r="K77" s="126"/>
    </row>
  </sheetData>
  <mergeCells count="8">
    <mergeCell ref="F75:J75"/>
    <mergeCell ref="E4:G4"/>
    <mergeCell ref="I4:K4"/>
    <mergeCell ref="F76:J76"/>
    <mergeCell ref="E8:K8"/>
    <mergeCell ref="E47:G47"/>
    <mergeCell ref="I47:K47"/>
    <mergeCell ref="E51:K51"/>
  </mergeCells>
  <phoneticPr fontId="5" type="noConversion"/>
  <pageMargins left="0.7" right="0.7" top="0.48" bottom="0.5" header="0.5" footer="0.5"/>
  <pageSetup paperSize="9" scale="65" firstPageNumber="2" fitToHeight="7" orientation="portrait" useFirstPageNumber="1" r:id="rId1"/>
  <headerFooter alignWithMargins="0">
    <oddFooter>&amp;L&amp;"CordiaUPC,Regular"&amp;13The accompanying notes are an integral part of these financial statements.
&amp;C&amp;"CordiaUPC,Regular"&amp;13&amp;P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8"/>
  <sheetViews>
    <sheetView view="pageBreakPreview" zoomScale="85" zoomScaleNormal="80" zoomScaleSheetLayoutView="85" workbookViewId="0">
      <selection activeCell="C35" sqref="C35"/>
    </sheetView>
  </sheetViews>
  <sheetFormatPr defaultColWidth="9.140625" defaultRowHeight="20.25" customHeight="1" x14ac:dyDescent="0.25"/>
  <cols>
    <col min="1" max="1" width="12.42578125" style="20" customWidth="1"/>
    <col min="2" max="2" width="41.42578125" style="20" customWidth="1"/>
    <col min="3" max="3" width="8" style="100" customWidth="1"/>
    <col min="4" max="4" width="1.140625" style="20" customWidth="1"/>
    <col min="5" max="5" width="16.85546875" style="20" customWidth="1"/>
    <col min="6" max="6" width="1.140625" style="20" customWidth="1"/>
    <col min="7" max="7" width="16.5703125" style="20" customWidth="1"/>
    <col min="8" max="8" width="1.140625" style="20" customWidth="1"/>
    <col min="9" max="9" width="14.140625" style="20" customWidth="1"/>
    <col min="10" max="10" width="1.140625" style="20" customWidth="1"/>
    <col min="11" max="11" width="14.140625" style="20" customWidth="1"/>
    <col min="12" max="12" width="9.140625" style="20"/>
    <col min="13" max="13" width="9.140625" style="20" customWidth="1"/>
    <col min="14" max="16384" width="9.140625" style="20"/>
  </cols>
  <sheetData>
    <row r="1" spans="1:11" s="139" customFormat="1" ht="18.600000000000001" customHeight="1" x14ac:dyDescent="0.25">
      <c r="A1" s="38" t="s">
        <v>130</v>
      </c>
      <c r="C1" s="140"/>
      <c r="E1" s="141"/>
      <c r="F1" s="142"/>
      <c r="G1" s="141"/>
      <c r="H1" s="143"/>
      <c r="I1" s="141"/>
      <c r="J1" s="142"/>
      <c r="K1" s="141"/>
    </row>
    <row r="2" spans="1:11" s="139" customFormat="1" ht="18.600000000000001" customHeight="1" x14ac:dyDescent="0.25">
      <c r="A2" s="38" t="s">
        <v>117</v>
      </c>
      <c r="C2" s="140"/>
      <c r="E2" s="141"/>
      <c r="F2" s="142"/>
      <c r="G2" s="141"/>
      <c r="H2" s="143"/>
      <c r="I2" s="141"/>
      <c r="J2" s="142"/>
      <c r="K2" s="141"/>
    </row>
    <row r="3" spans="1:11" ht="18.600000000000001" customHeight="1" x14ac:dyDescent="0.25">
      <c r="A3" s="99"/>
      <c r="B3" s="99"/>
      <c r="C3" s="104"/>
      <c r="D3" s="99"/>
      <c r="E3" s="105"/>
      <c r="F3" s="99"/>
      <c r="G3" s="105"/>
      <c r="I3" s="105"/>
      <c r="J3" s="99"/>
      <c r="K3" s="105"/>
    </row>
    <row r="4" spans="1:11" ht="18.600000000000001" customHeight="1" x14ac:dyDescent="0.25">
      <c r="A4" s="106"/>
      <c r="B4" s="99"/>
      <c r="C4" s="104"/>
      <c r="D4" s="99"/>
      <c r="E4" s="150"/>
      <c r="F4" s="150" t="s">
        <v>1</v>
      </c>
      <c r="G4" s="150"/>
      <c r="I4" s="266" t="s">
        <v>2</v>
      </c>
      <c r="J4" s="266"/>
      <c r="K4" s="266"/>
    </row>
    <row r="5" spans="1:11" ht="18.600000000000001" customHeight="1" x14ac:dyDescent="0.25">
      <c r="A5" s="106"/>
      <c r="B5" s="99"/>
      <c r="C5" s="104"/>
      <c r="D5" s="99"/>
      <c r="E5" s="270" t="s">
        <v>225</v>
      </c>
      <c r="F5" s="270"/>
      <c r="G5" s="270"/>
      <c r="I5" s="270" t="s">
        <v>225</v>
      </c>
      <c r="J5" s="270"/>
      <c r="K5" s="270"/>
    </row>
    <row r="6" spans="1:11" ht="18.600000000000001" customHeight="1" x14ac:dyDescent="0.25">
      <c r="A6" s="107"/>
      <c r="E6" s="269" t="s">
        <v>129</v>
      </c>
      <c r="F6" s="269"/>
      <c r="G6" s="269"/>
      <c r="I6" s="269" t="s">
        <v>129</v>
      </c>
      <c r="J6" s="269"/>
      <c r="K6" s="269"/>
    </row>
    <row r="7" spans="1:11" ht="18.600000000000001" customHeight="1" x14ac:dyDescent="0.25">
      <c r="C7" s="100" t="s">
        <v>41</v>
      </c>
      <c r="E7" s="18">
        <v>2021</v>
      </c>
      <c r="F7" s="19"/>
      <c r="G7" s="18">
        <v>2020</v>
      </c>
      <c r="I7" s="18">
        <v>2021</v>
      </c>
      <c r="J7" s="19"/>
      <c r="K7" s="18">
        <v>2020</v>
      </c>
    </row>
    <row r="8" spans="1:11" ht="18.600000000000001" customHeight="1" x14ac:dyDescent="0.25">
      <c r="E8" s="271" t="s">
        <v>3</v>
      </c>
      <c r="F8" s="272"/>
      <c r="G8" s="272"/>
      <c r="H8" s="272"/>
      <c r="I8" s="272"/>
      <c r="J8" s="272"/>
      <c r="K8" s="272"/>
    </row>
    <row r="9" spans="1:11" ht="18.600000000000001" customHeight="1" x14ac:dyDescent="0.25">
      <c r="A9" s="20" t="s">
        <v>31</v>
      </c>
      <c r="C9" s="100">
        <v>12</v>
      </c>
      <c r="E9" s="108">
        <v>16350060</v>
      </c>
      <c r="F9" s="109"/>
      <c r="G9" s="108">
        <v>19605385</v>
      </c>
      <c r="H9" s="109"/>
      <c r="I9" s="108">
        <v>7539760</v>
      </c>
      <c r="J9" s="109"/>
      <c r="K9" s="108">
        <v>8676225</v>
      </c>
    </row>
    <row r="10" spans="1:11" ht="18.600000000000001" customHeight="1" x14ac:dyDescent="0.25">
      <c r="A10" s="20" t="s">
        <v>32</v>
      </c>
      <c r="C10" s="100">
        <v>12</v>
      </c>
      <c r="E10" s="108">
        <v>3477906</v>
      </c>
      <c r="F10" s="109"/>
      <c r="G10" s="108">
        <v>5591859</v>
      </c>
      <c r="H10" s="109"/>
      <c r="I10" s="108">
        <v>2454156</v>
      </c>
      <c r="J10" s="109"/>
      <c r="K10" s="108">
        <v>2715790</v>
      </c>
    </row>
    <row r="11" spans="1:11" ht="18.600000000000001" customHeight="1" x14ac:dyDescent="0.25">
      <c r="A11" s="106" t="s">
        <v>33</v>
      </c>
      <c r="E11" s="110">
        <f>E9-E10</f>
        <v>12872154</v>
      </c>
      <c r="F11" s="111"/>
      <c r="G11" s="110">
        <f>G9-G10</f>
        <v>14013526</v>
      </c>
      <c r="H11" s="111"/>
      <c r="I11" s="110">
        <f>I9-I10</f>
        <v>5085604</v>
      </c>
      <c r="J11" s="111"/>
      <c r="K11" s="110">
        <f>K9-K10</f>
        <v>5960435</v>
      </c>
    </row>
    <row r="12" spans="1:11" ht="18.600000000000001" customHeight="1" x14ac:dyDescent="0.25">
      <c r="A12" s="20" t="s">
        <v>34</v>
      </c>
      <c r="C12" s="100">
        <v>12</v>
      </c>
      <c r="E12" s="108">
        <v>4321259</v>
      </c>
      <c r="F12" s="109"/>
      <c r="G12" s="108">
        <v>4408379</v>
      </c>
      <c r="H12" s="109"/>
      <c r="I12" s="108">
        <v>3248629</v>
      </c>
      <c r="J12" s="109"/>
      <c r="K12" s="108">
        <v>2471824</v>
      </c>
    </row>
    <row r="13" spans="1:11" ht="18.600000000000001" customHeight="1" x14ac:dyDescent="0.25">
      <c r="A13" s="20" t="s">
        <v>35</v>
      </c>
      <c r="C13" s="100">
        <v>12</v>
      </c>
      <c r="E13" s="108">
        <v>1289120</v>
      </c>
      <c r="F13" s="109"/>
      <c r="G13" s="108">
        <v>1593539</v>
      </c>
      <c r="H13" s="109"/>
      <c r="I13" s="108">
        <v>758614</v>
      </c>
      <c r="J13" s="109"/>
      <c r="K13" s="108">
        <v>726298</v>
      </c>
    </row>
    <row r="14" spans="1:11" ht="18.600000000000001" customHeight="1" x14ac:dyDescent="0.25">
      <c r="A14" s="99" t="s">
        <v>36</v>
      </c>
      <c r="E14" s="110">
        <f>SUM(E12-E13)</f>
        <v>3032139</v>
      </c>
      <c r="F14" s="111"/>
      <c r="G14" s="110">
        <f>SUM(G12-G13)</f>
        <v>2814840</v>
      </c>
      <c r="H14" s="111"/>
      <c r="I14" s="110">
        <f>SUM(I12-I13)</f>
        <v>2490015</v>
      </c>
      <c r="J14" s="111"/>
      <c r="K14" s="110">
        <f>SUM(K12-K13)</f>
        <v>1745526</v>
      </c>
    </row>
    <row r="15" spans="1:11" ht="18.600000000000001" customHeight="1" x14ac:dyDescent="0.25">
      <c r="A15" s="107" t="s">
        <v>176</v>
      </c>
      <c r="E15" s="26"/>
      <c r="F15" s="112"/>
      <c r="G15" s="26"/>
      <c r="H15" s="112"/>
      <c r="I15" s="26"/>
      <c r="J15" s="112"/>
      <c r="K15" s="26"/>
    </row>
    <row r="16" spans="1:11" ht="18.600000000000001" customHeight="1" x14ac:dyDescent="0.25">
      <c r="A16" s="107" t="s">
        <v>177</v>
      </c>
      <c r="E16" s="26">
        <v>421907</v>
      </c>
      <c r="F16" s="112"/>
      <c r="G16" s="26">
        <v>442608</v>
      </c>
      <c r="H16" s="112"/>
      <c r="I16" s="26">
        <v>333084</v>
      </c>
      <c r="J16" s="112"/>
      <c r="K16" s="26">
        <v>372658</v>
      </c>
    </row>
    <row r="17" spans="1:11" ht="18.600000000000001" customHeight="1" x14ac:dyDescent="0.25">
      <c r="A17" s="107" t="s">
        <v>178</v>
      </c>
      <c r="E17" s="26">
        <v>26666</v>
      </c>
      <c r="F17" s="112"/>
      <c r="G17" s="26">
        <v>337666</v>
      </c>
      <c r="H17" s="112"/>
      <c r="I17" s="26">
        <v>50927</v>
      </c>
      <c r="J17" s="112"/>
      <c r="K17" s="26">
        <v>152148</v>
      </c>
    </row>
    <row r="18" spans="1:11" ht="18.600000000000001" customHeight="1" x14ac:dyDescent="0.25">
      <c r="A18" s="107" t="s">
        <v>136</v>
      </c>
      <c r="E18" s="26">
        <v>92672</v>
      </c>
      <c r="F18" s="112"/>
      <c r="G18" s="26">
        <v>140552</v>
      </c>
      <c r="H18" s="112"/>
      <c r="I18" s="26">
        <v>0</v>
      </c>
      <c r="J18" s="112"/>
      <c r="K18" s="26">
        <v>0</v>
      </c>
    </row>
    <row r="19" spans="1:11" ht="18.600000000000001" customHeight="1" x14ac:dyDescent="0.25">
      <c r="A19" s="107" t="s">
        <v>37</v>
      </c>
      <c r="C19" s="100">
        <v>12</v>
      </c>
      <c r="E19" s="26">
        <v>397997</v>
      </c>
      <c r="F19" s="112"/>
      <c r="G19" s="26">
        <v>445974</v>
      </c>
      <c r="H19" s="112"/>
      <c r="I19" s="26">
        <v>591866</v>
      </c>
      <c r="J19" s="112"/>
      <c r="K19" s="26">
        <v>20395604</v>
      </c>
    </row>
    <row r="20" spans="1:11" ht="18.600000000000001" customHeight="1" x14ac:dyDescent="0.25">
      <c r="A20" s="99" t="s">
        <v>38</v>
      </c>
      <c r="E20" s="110">
        <f>SUM(E11,E14,E15:E19)</f>
        <v>16843535</v>
      </c>
      <c r="F20" s="112"/>
      <c r="G20" s="110">
        <f>SUM(G11,G14,G15:G19)</f>
        <v>18195166</v>
      </c>
      <c r="H20" s="112"/>
      <c r="I20" s="110">
        <f>SUM(I11,I14,I15:I19)</f>
        <v>8551496</v>
      </c>
      <c r="J20" s="112"/>
      <c r="K20" s="110">
        <f>SUM(K11,K14,K15:K19)</f>
        <v>28626371</v>
      </c>
    </row>
    <row r="21" spans="1:11" ht="18.600000000000001" customHeight="1" x14ac:dyDescent="0.25">
      <c r="A21" s="99" t="s">
        <v>39</v>
      </c>
      <c r="E21" s="112"/>
      <c r="F21" s="112"/>
      <c r="G21" s="112"/>
      <c r="H21" s="112"/>
      <c r="I21" s="112"/>
      <c r="J21" s="112"/>
      <c r="K21" s="112"/>
    </row>
    <row r="22" spans="1:11" ht="18.600000000000001" customHeight="1" x14ac:dyDescent="0.25">
      <c r="A22" s="107" t="s">
        <v>74</v>
      </c>
      <c r="C22" s="100">
        <v>12</v>
      </c>
      <c r="E22" s="26">
        <v>4463744</v>
      </c>
      <c r="F22" s="112"/>
      <c r="G22" s="26">
        <v>4373961</v>
      </c>
      <c r="H22" s="112"/>
      <c r="I22" s="26">
        <v>2855186</v>
      </c>
      <c r="J22" s="112"/>
      <c r="K22" s="26">
        <v>2006853</v>
      </c>
    </row>
    <row r="23" spans="1:11" ht="18.600000000000001" customHeight="1" x14ac:dyDescent="0.25">
      <c r="A23" s="107" t="s">
        <v>75</v>
      </c>
      <c r="C23" s="100">
        <v>12</v>
      </c>
      <c r="E23" s="26">
        <v>13425</v>
      </c>
      <c r="F23" s="112"/>
      <c r="G23" s="26">
        <v>11656</v>
      </c>
      <c r="H23" s="112"/>
      <c r="I23" s="26">
        <v>10078</v>
      </c>
      <c r="J23" s="112"/>
      <c r="K23" s="26">
        <v>9103</v>
      </c>
    </row>
    <row r="24" spans="1:11" ht="18.600000000000001" customHeight="1" x14ac:dyDescent="0.25">
      <c r="A24" s="107" t="s">
        <v>76</v>
      </c>
      <c r="E24" s="26">
        <v>1381514</v>
      </c>
      <c r="F24" s="112"/>
      <c r="G24" s="26">
        <v>1599575</v>
      </c>
      <c r="H24" s="112"/>
      <c r="I24" s="26">
        <v>809273</v>
      </c>
      <c r="J24" s="112"/>
      <c r="K24" s="26">
        <v>917564</v>
      </c>
    </row>
    <row r="25" spans="1:11" ht="18.600000000000001" customHeight="1" x14ac:dyDescent="0.25">
      <c r="A25" s="107" t="s">
        <v>77</v>
      </c>
      <c r="E25" s="26">
        <v>405228</v>
      </c>
      <c r="F25" s="112"/>
      <c r="G25" s="26">
        <v>463836</v>
      </c>
      <c r="H25" s="112"/>
      <c r="I25" s="26">
        <v>279751</v>
      </c>
      <c r="J25" s="112"/>
      <c r="K25" s="26">
        <v>294283</v>
      </c>
    </row>
    <row r="26" spans="1:11" ht="18.600000000000001" customHeight="1" x14ac:dyDescent="0.25">
      <c r="A26" s="107" t="s">
        <v>78</v>
      </c>
      <c r="C26" s="100">
        <v>12</v>
      </c>
      <c r="E26" s="26">
        <v>1663967</v>
      </c>
      <c r="F26" s="112"/>
      <c r="G26" s="26">
        <v>1882108</v>
      </c>
      <c r="H26" s="112"/>
      <c r="I26" s="26">
        <v>860916</v>
      </c>
      <c r="J26" s="112"/>
      <c r="K26" s="26">
        <v>984262</v>
      </c>
    </row>
    <row r="27" spans="1:11" ht="18.600000000000001" customHeight="1" x14ac:dyDescent="0.25">
      <c r="A27" s="99" t="s">
        <v>40</v>
      </c>
      <c r="E27" s="110">
        <f>SUM(E22:E26)</f>
        <v>7927878</v>
      </c>
      <c r="F27" s="109"/>
      <c r="G27" s="110">
        <f>SUM(G22:G26)</f>
        <v>8331136</v>
      </c>
      <c r="H27" s="109"/>
      <c r="I27" s="110">
        <f>SUM(I22:I26)</f>
        <v>4815204</v>
      </c>
      <c r="J27" s="109"/>
      <c r="K27" s="110">
        <f>SUM(K22:K26)</f>
        <v>4212065</v>
      </c>
    </row>
    <row r="28" spans="1:11" ht="18.600000000000001" customHeight="1" x14ac:dyDescent="0.25">
      <c r="A28" s="107" t="s">
        <v>149</v>
      </c>
      <c r="E28" s="26">
        <v>5480105</v>
      </c>
      <c r="F28" s="112"/>
      <c r="G28" s="26">
        <v>4759504</v>
      </c>
      <c r="H28" s="112"/>
      <c r="I28" s="26">
        <v>3147248</v>
      </c>
      <c r="J28" s="112"/>
      <c r="K28" s="26">
        <v>2426652</v>
      </c>
    </row>
    <row r="29" spans="1:11" ht="18.600000000000001" customHeight="1" x14ac:dyDescent="0.25">
      <c r="A29" s="106" t="s">
        <v>124</v>
      </c>
      <c r="E29" s="113">
        <f>SUM(E20-E27-E28)</f>
        <v>3435552</v>
      </c>
      <c r="F29" s="114"/>
      <c r="G29" s="113">
        <f>SUM(G20-G27-G28)</f>
        <v>5104526</v>
      </c>
      <c r="H29" s="109"/>
      <c r="I29" s="113">
        <f>SUM(I20-I27-I28)</f>
        <v>589044</v>
      </c>
      <c r="J29" s="114"/>
      <c r="K29" s="113">
        <f>SUM(K20-K27-K28)</f>
        <v>21987654</v>
      </c>
    </row>
    <row r="30" spans="1:11" ht="18.600000000000001" customHeight="1" x14ac:dyDescent="0.25">
      <c r="A30" s="107" t="s">
        <v>123</v>
      </c>
      <c r="C30" s="100">
        <v>15.2</v>
      </c>
      <c r="E30" s="115">
        <v>652873</v>
      </c>
      <c r="F30" s="112"/>
      <c r="G30" s="115">
        <v>940310</v>
      </c>
      <c r="H30" s="112"/>
      <c r="I30" s="115">
        <v>73928</v>
      </c>
      <c r="J30" s="112"/>
      <c r="K30" s="115">
        <v>328581</v>
      </c>
    </row>
    <row r="31" spans="1:11" ht="18.600000000000001" customHeight="1" x14ac:dyDescent="0.25">
      <c r="A31" s="99" t="s">
        <v>112</v>
      </c>
      <c r="B31" s="106"/>
      <c r="C31" s="104"/>
      <c r="D31" s="106"/>
      <c r="E31" s="110">
        <f>SUM(E29-E30)</f>
        <v>2782679</v>
      </c>
      <c r="F31" s="111"/>
      <c r="G31" s="110">
        <f>SUM(G29-G30)</f>
        <v>4164216</v>
      </c>
      <c r="H31" s="111"/>
      <c r="I31" s="110">
        <f>SUM(I29-I30)</f>
        <v>515116</v>
      </c>
      <c r="J31" s="111"/>
      <c r="K31" s="110">
        <f>SUM(K29-K30)</f>
        <v>21659073</v>
      </c>
    </row>
    <row r="32" spans="1:11" ht="18.600000000000001" customHeight="1" x14ac:dyDescent="0.25">
      <c r="A32" s="116"/>
      <c r="E32" s="111"/>
      <c r="F32" s="112"/>
      <c r="G32" s="111"/>
      <c r="H32" s="112"/>
      <c r="I32" s="111"/>
      <c r="J32" s="112"/>
      <c r="K32" s="111"/>
    </row>
    <row r="33" spans="1:12" ht="18.600000000000001" customHeight="1" x14ac:dyDescent="0.25">
      <c r="A33" s="99" t="s">
        <v>138</v>
      </c>
      <c r="E33" s="111"/>
      <c r="F33" s="112"/>
      <c r="G33" s="111"/>
      <c r="H33" s="112"/>
      <c r="I33" s="111"/>
      <c r="J33" s="112"/>
      <c r="K33" s="111"/>
    </row>
    <row r="34" spans="1:12" ht="18.600000000000001" customHeight="1" x14ac:dyDescent="0.25">
      <c r="A34" s="117" t="s">
        <v>108</v>
      </c>
      <c r="E34" s="111"/>
      <c r="F34" s="112"/>
      <c r="G34" s="111"/>
      <c r="H34" s="112"/>
      <c r="I34" s="111"/>
      <c r="J34" s="112"/>
      <c r="K34" s="111"/>
    </row>
    <row r="35" spans="1:12" ht="18.600000000000001" customHeight="1" x14ac:dyDescent="0.25">
      <c r="A35" s="107" t="s">
        <v>214</v>
      </c>
      <c r="E35" s="119"/>
      <c r="F35" s="112"/>
      <c r="G35" s="119"/>
      <c r="H35" s="112"/>
      <c r="I35" s="119"/>
      <c r="J35" s="112"/>
      <c r="K35" s="119"/>
    </row>
    <row r="36" spans="1:12" ht="18.600000000000001" customHeight="1" x14ac:dyDescent="0.25">
      <c r="A36" s="107" t="s">
        <v>152</v>
      </c>
      <c r="E36" s="118">
        <v>-214140</v>
      </c>
      <c r="F36" s="112"/>
      <c r="G36" s="118">
        <v>56263</v>
      </c>
      <c r="H36" s="112"/>
      <c r="I36" s="118">
        <v>-147532</v>
      </c>
      <c r="J36" s="112"/>
      <c r="K36" s="118">
        <v>79392</v>
      </c>
    </row>
    <row r="37" spans="1:12" ht="18.600000000000001" customHeight="1" x14ac:dyDescent="0.25">
      <c r="A37" s="20" t="s">
        <v>153</v>
      </c>
      <c r="E37" s="118">
        <v>-38553</v>
      </c>
      <c r="F37" s="112"/>
      <c r="G37" s="118">
        <v>-16638</v>
      </c>
      <c r="H37" s="112"/>
      <c r="I37" s="118">
        <v>85074</v>
      </c>
      <c r="J37" s="112"/>
      <c r="K37" s="118">
        <v>3160</v>
      </c>
      <c r="L37" s="26"/>
    </row>
    <row r="38" spans="1:12" ht="18.600000000000001" customHeight="1" x14ac:dyDescent="0.25">
      <c r="A38" s="107" t="s">
        <v>215</v>
      </c>
    </row>
    <row r="39" spans="1:12" ht="18.600000000000001" customHeight="1" x14ac:dyDescent="0.25">
      <c r="A39" s="107" t="s">
        <v>87</v>
      </c>
      <c r="E39" s="118">
        <v>10146</v>
      </c>
      <c r="F39" s="118"/>
      <c r="G39" s="118">
        <v>31481</v>
      </c>
      <c r="H39" s="118"/>
      <c r="I39" s="118">
        <v>10146</v>
      </c>
      <c r="J39" s="118"/>
      <c r="K39" s="118">
        <v>31481</v>
      </c>
    </row>
    <row r="40" spans="1:12" ht="18.600000000000001" customHeight="1" x14ac:dyDescent="0.25">
      <c r="A40" s="120" t="s">
        <v>109</v>
      </c>
      <c r="E40" s="118"/>
      <c r="F40" s="118"/>
      <c r="G40" s="118"/>
      <c r="H40" s="118"/>
      <c r="I40" s="118"/>
      <c r="J40" s="118"/>
      <c r="K40" s="118"/>
    </row>
    <row r="41" spans="1:12" ht="18.600000000000001" customHeight="1" x14ac:dyDescent="0.25">
      <c r="A41" s="20" t="s">
        <v>105</v>
      </c>
      <c r="C41" s="100">
        <v>15.2</v>
      </c>
      <c r="E41" s="121">
        <v>48509</v>
      </c>
      <c r="F41" s="118"/>
      <c r="G41" s="121">
        <v>-14221</v>
      </c>
      <c r="H41" s="118"/>
      <c r="I41" s="121">
        <v>10462</v>
      </c>
      <c r="J41" s="118"/>
      <c r="K41" s="121">
        <v>-22807</v>
      </c>
    </row>
    <row r="42" spans="1:12" ht="18.600000000000001" customHeight="1" x14ac:dyDescent="0.25">
      <c r="A42" s="99"/>
      <c r="B42" s="106"/>
      <c r="C42" s="104"/>
      <c r="D42" s="106"/>
      <c r="E42" s="145">
        <f>SUM(E35:E41)</f>
        <v>-194038</v>
      </c>
      <c r="F42" s="111"/>
      <c r="G42" s="110">
        <f>SUM(G35:G41)</f>
        <v>56885</v>
      </c>
      <c r="H42" s="111"/>
      <c r="I42" s="145">
        <f>SUM(I35:I41)</f>
        <v>-41850</v>
      </c>
      <c r="J42" s="111"/>
      <c r="K42" s="110">
        <f>SUM(K35:K41)</f>
        <v>91226</v>
      </c>
    </row>
    <row r="43" spans="1:12" ht="18.600000000000001" customHeight="1" x14ac:dyDescent="0.25">
      <c r="A43" s="107"/>
      <c r="E43" s="119"/>
      <c r="F43" s="119"/>
      <c r="G43" s="119"/>
      <c r="H43" s="119"/>
      <c r="I43" s="119"/>
      <c r="J43" s="119"/>
      <c r="K43" s="119"/>
    </row>
    <row r="44" spans="1:12" ht="18.600000000000001" customHeight="1" x14ac:dyDescent="0.25">
      <c r="A44" s="38" t="s">
        <v>130</v>
      </c>
      <c r="E44" s="101"/>
      <c r="F44" s="102"/>
      <c r="G44" s="101"/>
      <c r="H44" s="103"/>
      <c r="I44" s="101"/>
      <c r="J44" s="102"/>
      <c r="K44" s="101"/>
    </row>
    <row r="45" spans="1:12" ht="18.600000000000001" customHeight="1" x14ac:dyDescent="0.25">
      <c r="A45" s="38" t="s">
        <v>117</v>
      </c>
      <c r="E45" s="101"/>
      <c r="F45" s="102"/>
      <c r="G45" s="101"/>
      <c r="H45" s="103"/>
      <c r="I45" s="101"/>
      <c r="J45" s="102"/>
      <c r="K45" s="101"/>
    </row>
    <row r="46" spans="1:12" ht="18.600000000000001" customHeight="1" x14ac:dyDescent="0.25">
      <c r="A46" s="99"/>
      <c r="B46" s="99"/>
      <c r="C46" s="104"/>
      <c r="D46" s="99"/>
      <c r="E46" s="105"/>
      <c r="F46" s="99"/>
      <c r="G46" s="105"/>
      <c r="I46" s="105"/>
      <c r="J46" s="99"/>
      <c r="K46" s="105"/>
    </row>
    <row r="47" spans="1:12" ht="18.600000000000001" customHeight="1" x14ac:dyDescent="0.25">
      <c r="A47" s="106"/>
      <c r="B47" s="99"/>
      <c r="C47" s="104"/>
      <c r="D47" s="99"/>
      <c r="E47" s="150"/>
      <c r="F47" s="150" t="s">
        <v>1</v>
      </c>
      <c r="G47" s="150"/>
      <c r="I47" s="266" t="s">
        <v>2</v>
      </c>
      <c r="J47" s="266"/>
      <c r="K47" s="266"/>
    </row>
    <row r="48" spans="1:12" ht="18.600000000000001" customHeight="1" x14ac:dyDescent="0.25">
      <c r="A48" s="107"/>
      <c r="E48" s="270" t="s">
        <v>225</v>
      </c>
      <c r="F48" s="270"/>
      <c r="G48" s="270"/>
      <c r="I48" s="270" t="s">
        <v>225</v>
      </c>
      <c r="J48" s="270"/>
      <c r="K48" s="270"/>
    </row>
    <row r="49" spans="1:12" ht="18.600000000000001" customHeight="1" x14ac:dyDescent="0.25">
      <c r="A49" s="107"/>
      <c r="E49" s="269" t="s">
        <v>129</v>
      </c>
      <c r="F49" s="269"/>
      <c r="G49" s="269"/>
      <c r="I49" s="269" t="s">
        <v>129</v>
      </c>
      <c r="J49" s="269"/>
      <c r="K49" s="269"/>
    </row>
    <row r="50" spans="1:12" ht="18.600000000000001" customHeight="1" x14ac:dyDescent="0.25">
      <c r="C50" s="100" t="s">
        <v>41</v>
      </c>
      <c r="E50" s="18">
        <v>2021</v>
      </c>
      <c r="F50" s="19"/>
      <c r="G50" s="18">
        <v>2020</v>
      </c>
      <c r="I50" s="18">
        <v>2021</v>
      </c>
      <c r="J50" s="19"/>
      <c r="K50" s="18">
        <v>2020</v>
      </c>
    </row>
    <row r="51" spans="1:12" ht="18.600000000000001" customHeight="1" x14ac:dyDescent="0.25">
      <c r="E51" s="271" t="s">
        <v>3</v>
      </c>
      <c r="F51" s="272"/>
      <c r="G51" s="272"/>
      <c r="H51" s="272"/>
      <c r="I51" s="272"/>
      <c r="J51" s="272"/>
      <c r="K51" s="272"/>
    </row>
    <row r="52" spans="1:12" ht="18.600000000000001" customHeight="1" x14ac:dyDescent="0.25">
      <c r="A52" s="99"/>
      <c r="E52" s="122"/>
      <c r="F52" s="112"/>
      <c r="G52" s="122"/>
      <c r="H52" s="112"/>
      <c r="I52" s="122"/>
      <c r="J52" s="112"/>
      <c r="K52" s="122"/>
    </row>
    <row r="53" spans="1:12" ht="18.600000000000001" customHeight="1" x14ac:dyDescent="0.25">
      <c r="A53" s="117" t="s">
        <v>103</v>
      </c>
      <c r="E53" s="111"/>
      <c r="F53" s="112"/>
      <c r="G53" s="111"/>
      <c r="H53" s="112"/>
      <c r="I53" s="111"/>
      <c r="J53" s="112"/>
      <c r="K53" s="111"/>
    </row>
    <row r="54" spans="1:12" ht="18.600000000000001" customHeight="1" x14ac:dyDescent="0.25">
      <c r="A54" s="20" t="s">
        <v>86</v>
      </c>
      <c r="E54" s="118">
        <v>-18280</v>
      </c>
      <c r="F54" s="112"/>
      <c r="G54" s="118">
        <v>-4376</v>
      </c>
      <c r="H54" s="112"/>
      <c r="I54" s="118">
        <v>-18280</v>
      </c>
      <c r="J54" s="112"/>
      <c r="K54" s="118">
        <v>-4376</v>
      </c>
      <c r="L54" s="26"/>
    </row>
    <row r="55" spans="1:12" ht="18.600000000000001" customHeight="1" x14ac:dyDescent="0.25">
      <c r="A55" s="20" t="s">
        <v>154</v>
      </c>
      <c r="E55" s="118"/>
      <c r="F55" s="112"/>
      <c r="G55" s="118"/>
      <c r="H55" s="112"/>
      <c r="I55" s="118"/>
      <c r="J55" s="112"/>
      <c r="K55" s="118"/>
      <c r="L55" s="26"/>
    </row>
    <row r="56" spans="1:12" ht="18.600000000000001" customHeight="1" x14ac:dyDescent="0.25">
      <c r="A56" s="20" t="s">
        <v>155</v>
      </c>
      <c r="E56" s="118">
        <v>24133</v>
      </c>
      <c r="F56" s="112"/>
      <c r="G56" s="118">
        <v>-88261</v>
      </c>
      <c r="H56" s="112"/>
      <c r="I56" s="118">
        <v>-6</v>
      </c>
      <c r="J56" s="112"/>
      <c r="K56" s="118">
        <v>75</v>
      </c>
      <c r="L56" s="26"/>
    </row>
    <row r="57" spans="1:12" ht="18.600000000000001" customHeight="1" x14ac:dyDescent="0.25">
      <c r="A57" s="20" t="s">
        <v>213</v>
      </c>
      <c r="E57" s="118">
        <v>272417</v>
      </c>
      <c r="F57" s="112"/>
      <c r="G57" s="118">
        <v>0</v>
      </c>
      <c r="H57" s="112"/>
      <c r="I57" s="118">
        <v>218756</v>
      </c>
      <c r="J57" s="112"/>
      <c r="K57" s="118">
        <v>0</v>
      </c>
      <c r="L57" s="26"/>
    </row>
    <row r="58" spans="1:12" ht="18.600000000000001" customHeight="1" x14ac:dyDescent="0.25">
      <c r="A58" s="20" t="s">
        <v>104</v>
      </c>
      <c r="E58" s="118"/>
      <c r="F58" s="112"/>
      <c r="G58" s="118"/>
      <c r="H58" s="112"/>
      <c r="I58" s="118"/>
      <c r="J58" s="112"/>
      <c r="K58" s="118"/>
      <c r="L58" s="26"/>
    </row>
    <row r="59" spans="1:12" ht="18.600000000000001" customHeight="1" x14ac:dyDescent="0.25">
      <c r="A59" s="20" t="s">
        <v>105</v>
      </c>
      <c r="C59" s="100">
        <v>15.2</v>
      </c>
      <c r="E59" s="121">
        <v>-55657</v>
      </c>
      <c r="F59" s="112"/>
      <c r="G59" s="121">
        <v>18527</v>
      </c>
      <c r="H59" s="112"/>
      <c r="I59" s="121">
        <v>-40094</v>
      </c>
      <c r="J59" s="112"/>
      <c r="K59" s="121">
        <v>860</v>
      </c>
      <c r="L59" s="26"/>
    </row>
    <row r="60" spans="1:12" ht="18.600000000000001" customHeight="1" x14ac:dyDescent="0.25">
      <c r="A60" s="99"/>
      <c r="E60" s="123">
        <f>SUM(E54:E59)</f>
        <v>222613</v>
      </c>
      <c r="F60" s="112"/>
      <c r="G60" s="123">
        <f>SUM(G54:G59)</f>
        <v>-74110</v>
      </c>
      <c r="H60" s="112"/>
      <c r="I60" s="123">
        <f>SUM(I54:I59)</f>
        <v>160376</v>
      </c>
      <c r="J60" s="112"/>
      <c r="K60" s="123">
        <f>SUM(K54:K59)</f>
        <v>-3441</v>
      </c>
    </row>
    <row r="61" spans="1:12" ht="18.600000000000001" customHeight="1" x14ac:dyDescent="0.25">
      <c r="A61" s="124" t="s">
        <v>139</v>
      </c>
      <c r="E61" s="122"/>
      <c r="F61" s="112"/>
      <c r="G61" s="122"/>
      <c r="H61" s="112"/>
      <c r="I61" s="122"/>
      <c r="J61" s="112"/>
      <c r="K61" s="122"/>
    </row>
    <row r="62" spans="1:12" ht="18.600000000000001" customHeight="1" x14ac:dyDescent="0.25">
      <c r="A62" s="124" t="s">
        <v>85</v>
      </c>
      <c r="E62" s="123">
        <f>+E60+E42</f>
        <v>28575</v>
      </c>
      <c r="F62" s="112"/>
      <c r="G62" s="123">
        <f>+G60+G42</f>
        <v>-17225</v>
      </c>
      <c r="H62" s="112"/>
      <c r="I62" s="123">
        <f>+I60+I42</f>
        <v>118526</v>
      </c>
      <c r="J62" s="112"/>
      <c r="K62" s="123">
        <f>+K60+K42</f>
        <v>87785</v>
      </c>
    </row>
    <row r="63" spans="1:12" ht="18.600000000000001" customHeight="1" thickBot="1" x14ac:dyDescent="0.3">
      <c r="A63" s="124" t="s">
        <v>113</v>
      </c>
      <c r="E63" s="125">
        <f>+E31+E62</f>
        <v>2811254</v>
      </c>
      <c r="F63" s="112"/>
      <c r="G63" s="125">
        <f>+G31+G62</f>
        <v>4146991</v>
      </c>
      <c r="H63" s="112"/>
      <c r="I63" s="125">
        <f>+I31+I62</f>
        <v>633642</v>
      </c>
      <c r="J63" s="112"/>
      <c r="K63" s="125">
        <f>+K31+K62</f>
        <v>21746858</v>
      </c>
    </row>
    <row r="64" spans="1:12" ht="18.600000000000001" customHeight="1" thickTop="1" x14ac:dyDescent="0.25">
      <c r="A64" s="124"/>
      <c r="E64" s="122"/>
      <c r="F64" s="112"/>
      <c r="G64" s="122"/>
      <c r="H64" s="112"/>
      <c r="I64" s="122"/>
      <c r="J64" s="112"/>
      <c r="K64" s="122"/>
    </row>
    <row r="65" spans="1:12" ht="18.600000000000001" customHeight="1" x14ac:dyDescent="0.25">
      <c r="A65" s="99" t="s">
        <v>68</v>
      </c>
      <c r="E65" s="119"/>
      <c r="F65" s="119"/>
      <c r="G65" s="119"/>
      <c r="H65" s="119"/>
      <c r="I65" s="119"/>
      <c r="J65" s="119"/>
      <c r="K65" s="119"/>
    </row>
    <row r="66" spans="1:12" ht="18.600000000000001" customHeight="1" x14ac:dyDescent="0.25">
      <c r="A66" s="20" t="s">
        <v>88</v>
      </c>
      <c r="E66" s="118">
        <f>+E68-E67</f>
        <v>2781955</v>
      </c>
      <c r="F66" s="112"/>
      <c r="G66" s="118">
        <f>+G68-G67</f>
        <v>4163461</v>
      </c>
      <c r="H66" s="112"/>
      <c r="I66" s="118">
        <f>+I68-I67</f>
        <v>515116</v>
      </c>
      <c r="J66" s="112"/>
      <c r="K66" s="118">
        <f>+K68-K67</f>
        <v>21659073</v>
      </c>
      <c r="L66" s="26"/>
    </row>
    <row r="67" spans="1:12" ht="18.600000000000001" customHeight="1" x14ac:dyDescent="0.25">
      <c r="A67" s="20" t="s">
        <v>42</v>
      </c>
      <c r="E67" s="118">
        <v>724</v>
      </c>
      <c r="F67" s="112"/>
      <c r="G67" s="118">
        <v>755</v>
      </c>
      <c r="H67" s="112"/>
      <c r="I67" s="118">
        <v>0</v>
      </c>
      <c r="J67" s="112"/>
      <c r="K67" s="118">
        <v>0</v>
      </c>
      <c r="L67" s="26"/>
    </row>
    <row r="68" spans="1:12" ht="18.600000000000001" customHeight="1" thickBot="1" x14ac:dyDescent="0.3">
      <c r="A68" s="106" t="s">
        <v>112</v>
      </c>
      <c r="E68" s="125">
        <f>+E31</f>
        <v>2782679</v>
      </c>
      <c r="F68" s="126"/>
      <c r="G68" s="125">
        <f>+G31</f>
        <v>4164216</v>
      </c>
      <c r="H68" s="126"/>
      <c r="I68" s="125">
        <f>+I31</f>
        <v>515116</v>
      </c>
      <c r="J68" s="126"/>
      <c r="K68" s="125">
        <f>+K31</f>
        <v>21659073</v>
      </c>
    </row>
    <row r="69" spans="1:12" ht="18.600000000000001" customHeight="1" thickTop="1" x14ac:dyDescent="0.25">
      <c r="A69" s="107"/>
      <c r="E69" s="127"/>
      <c r="F69" s="128"/>
      <c r="G69" s="127"/>
      <c r="H69" s="128"/>
      <c r="I69" s="127"/>
      <c r="J69" s="128"/>
      <c r="K69" s="127"/>
    </row>
    <row r="70" spans="1:12" ht="18.600000000000001" customHeight="1" x14ac:dyDescent="0.25">
      <c r="A70" s="99" t="s">
        <v>70</v>
      </c>
      <c r="E70" s="126"/>
      <c r="F70" s="126"/>
      <c r="G70" s="126"/>
      <c r="H70" s="126"/>
      <c r="I70" s="126"/>
      <c r="J70" s="126"/>
      <c r="K70" s="126"/>
    </row>
    <row r="71" spans="1:12" ht="18.600000000000001" customHeight="1" x14ac:dyDescent="0.25">
      <c r="A71" s="107" t="s">
        <v>88</v>
      </c>
      <c r="E71" s="119">
        <f>+E73-E72</f>
        <v>2810551</v>
      </c>
      <c r="F71" s="112"/>
      <c r="G71" s="119">
        <f>+G73-G72</f>
        <v>4146261</v>
      </c>
      <c r="H71" s="112"/>
      <c r="I71" s="119">
        <f>+I73-I72</f>
        <v>633642</v>
      </c>
      <c r="J71" s="112"/>
      <c r="K71" s="119">
        <f>+K73-K72</f>
        <v>21746858</v>
      </c>
    </row>
    <row r="72" spans="1:12" ht="18.600000000000001" customHeight="1" x14ac:dyDescent="0.25">
      <c r="A72" s="107" t="s">
        <v>42</v>
      </c>
      <c r="E72" s="129">
        <v>703</v>
      </c>
      <c r="F72" s="112"/>
      <c r="G72" s="129">
        <v>730</v>
      </c>
      <c r="H72" s="126"/>
      <c r="I72" s="129">
        <v>0</v>
      </c>
      <c r="J72" s="130"/>
      <c r="K72" s="129">
        <v>0</v>
      </c>
    </row>
    <row r="73" spans="1:12" ht="18.600000000000001" customHeight="1" thickBot="1" x14ac:dyDescent="0.3">
      <c r="A73" s="99" t="s">
        <v>113</v>
      </c>
      <c r="E73" s="125">
        <f>+E63</f>
        <v>2811254</v>
      </c>
      <c r="F73" s="126"/>
      <c r="G73" s="125">
        <f>+G63</f>
        <v>4146991</v>
      </c>
      <c r="H73" s="126"/>
      <c r="I73" s="125">
        <f>+I63</f>
        <v>633642</v>
      </c>
      <c r="J73" s="126"/>
      <c r="K73" s="125">
        <f>+K63</f>
        <v>21746858</v>
      </c>
    </row>
    <row r="74" spans="1:12" s="132" customFormat="1" ht="18.600000000000001" customHeight="1" thickTop="1" x14ac:dyDescent="0.25">
      <c r="A74" s="131"/>
      <c r="C74" s="133"/>
      <c r="E74" s="127"/>
      <c r="F74" s="128"/>
      <c r="G74" s="127"/>
      <c r="H74" s="128"/>
      <c r="I74" s="127"/>
      <c r="J74" s="128"/>
      <c r="K74" s="127"/>
    </row>
    <row r="75" spans="1:12" ht="18.600000000000001" customHeight="1" x14ac:dyDescent="0.25">
      <c r="A75" s="99" t="s">
        <v>71</v>
      </c>
      <c r="C75" s="100">
        <v>16</v>
      </c>
      <c r="E75" s="119"/>
      <c r="F75" s="119"/>
      <c r="G75" s="119"/>
      <c r="H75" s="119"/>
      <c r="I75" s="119"/>
      <c r="J75" s="119"/>
      <c r="K75" s="119"/>
    </row>
    <row r="76" spans="1:12" ht="18.600000000000001" customHeight="1" thickBot="1" x14ac:dyDescent="0.3">
      <c r="A76" s="107" t="s">
        <v>179</v>
      </c>
      <c r="E76" s="134">
        <v>2.8899999999999999E-2</v>
      </c>
      <c r="F76" s="26"/>
      <c r="G76" s="134">
        <v>4.3200000000000002E-2</v>
      </c>
      <c r="H76" s="135"/>
      <c r="I76" s="134">
        <v>5.3E-3</v>
      </c>
      <c r="J76" s="135"/>
      <c r="K76" s="134">
        <v>0.2248</v>
      </c>
    </row>
    <row r="77" spans="1:12" ht="18.600000000000001" customHeight="1" thickTop="1" thickBot="1" x14ac:dyDescent="0.3">
      <c r="A77" s="107" t="s">
        <v>180</v>
      </c>
      <c r="E77" s="134">
        <v>2.8799999999999999E-2</v>
      </c>
      <c r="F77" s="26"/>
      <c r="G77" s="134">
        <v>4.3200000000000002E-2</v>
      </c>
      <c r="H77" s="135"/>
      <c r="I77" s="134">
        <v>5.3E-3</v>
      </c>
      <c r="J77" s="135"/>
      <c r="K77" s="134">
        <v>0.22450000000000001</v>
      </c>
    </row>
    <row r="78" spans="1:12" ht="20.25" customHeight="1" thickTop="1" x14ac:dyDescent="0.25">
      <c r="A78" s="107"/>
      <c r="E78" s="136"/>
      <c r="F78" s="136"/>
      <c r="G78" s="136"/>
      <c r="H78" s="136"/>
      <c r="I78" s="136"/>
      <c r="J78" s="136"/>
      <c r="K78" s="136"/>
    </row>
    <row r="83" spans="1:11" s="137" customFormat="1" ht="22.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spans="1:11" s="137" customFormat="1" ht="22.5" customHeight="1" x14ac:dyDescent="0.25">
      <c r="B84" s="26" t="s">
        <v>150</v>
      </c>
      <c r="D84" s="26"/>
      <c r="F84" s="268" t="s">
        <v>201</v>
      </c>
      <c r="G84" s="268"/>
      <c r="H84" s="268"/>
      <c r="I84" s="268"/>
      <c r="J84" s="268"/>
      <c r="K84" s="26"/>
    </row>
    <row r="85" spans="1:11" s="137" customFormat="1" ht="22.5" customHeight="1" x14ac:dyDescent="0.25">
      <c r="B85" s="26" t="s">
        <v>142</v>
      </c>
      <c r="D85" s="26"/>
      <c r="F85" s="268" t="s">
        <v>120</v>
      </c>
      <c r="G85" s="268"/>
      <c r="H85" s="268"/>
      <c r="I85" s="268"/>
      <c r="J85" s="268"/>
      <c r="K85" s="26"/>
    </row>
    <row r="86" spans="1:11" s="137" customFormat="1" ht="22.5" customHeight="1" x14ac:dyDescent="0.25">
      <c r="B86" s="26"/>
      <c r="D86" s="26"/>
      <c r="E86" s="26"/>
      <c r="G86" s="26"/>
      <c r="H86" s="26"/>
      <c r="I86" s="26"/>
      <c r="J86" s="26"/>
      <c r="K86" s="26"/>
    </row>
    <row r="87" spans="1:11" ht="19.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ht="19.5" customHeight="1" x14ac:dyDescent="0.25">
      <c r="D88" s="138"/>
    </row>
  </sheetData>
  <mergeCells count="14">
    <mergeCell ref="F84:J84"/>
    <mergeCell ref="F85:J85"/>
    <mergeCell ref="I4:K4"/>
    <mergeCell ref="E6:G6"/>
    <mergeCell ref="I6:K6"/>
    <mergeCell ref="I47:K47"/>
    <mergeCell ref="E48:G48"/>
    <mergeCell ref="E51:K51"/>
    <mergeCell ref="E8:K8"/>
    <mergeCell ref="I48:K48"/>
    <mergeCell ref="E5:G5"/>
    <mergeCell ref="I5:K5"/>
    <mergeCell ref="E49:G49"/>
    <mergeCell ref="I49:K49"/>
  </mergeCells>
  <pageMargins left="0.7" right="0.57999999999999996" top="0.48" bottom="0.5" header="0.5" footer="0.5"/>
  <pageSetup paperSize="9" scale="68" firstPageNumber="4" fitToHeight="0" orientation="portrait" useFirstPageNumber="1" r:id="rId1"/>
  <headerFooter alignWithMargins="0">
    <oddFooter>&amp;L&amp;"CordiaUPC,Regular"&amp;13The accompanying notes are an integral part of these financial statements.
&amp;"Times New Roman,Regular"&amp;11
&amp;C&amp;"CordiaUPC,Regular"&amp;13&amp;P</oddFooter>
  </headerFooter>
  <rowBreaks count="3" manualBreakCount="3">
    <brk id="43" max="10" man="1"/>
    <brk id="88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view="pageBreakPreview" zoomScale="70" zoomScaleNormal="70" zoomScaleSheetLayoutView="70" workbookViewId="0">
      <pane xSplit="5" ySplit="13" topLeftCell="F31" activePane="bottomRight" state="frozen"/>
      <selection activeCell="C35" sqref="C35"/>
      <selection pane="topRight" activeCell="C35" sqref="C35"/>
      <selection pane="bottomLeft" activeCell="C35" sqref="C35"/>
      <selection pane="bottomRight" activeCell="C35" sqref="C35"/>
    </sheetView>
  </sheetViews>
  <sheetFormatPr defaultColWidth="9.42578125" defaultRowHeight="23.25" x14ac:dyDescent="0.25"/>
  <cols>
    <col min="1" max="1" width="2" style="149" customWidth="1"/>
    <col min="2" max="2" width="2.85546875" style="149" customWidth="1"/>
    <col min="3" max="3" width="56.140625" style="149" customWidth="1"/>
    <col min="4" max="4" width="8.140625" style="149" customWidth="1"/>
    <col min="5" max="5" width="1.140625" style="149" customWidth="1"/>
    <col min="6" max="6" width="16.85546875" style="149" customWidth="1"/>
    <col min="7" max="7" width="1.42578125" style="149" customWidth="1"/>
    <col min="8" max="8" width="16.85546875" style="149" customWidth="1"/>
    <col min="9" max="9" width="1.42578125" style="149" customWidth="1"/>
    <col min="10" max="10" width="16.85546875" style="149" customWidth="1"/>
    <col min="11" max="11" width="1.42578125" style="149" customWidth="1"/>
    <col min="12" max="12" width="16.85546875" style="149" customWidth="1"/>
    <col min="13" max="13" width="1.42578125" style="149" customWidth="1"/>
    <col min="14" max="14" width="16.85546875" style="149" customWidth="1"/>
    <col min="15" max="15" width="1.85546875" style="149" customWidth="1"/>
    <col min="16" max="16" width="16.85546875" style="149" customWidth="1"/>
    <col min="17" max="17" width="1.85546875" style="149" customWidth="1"/>
    <col min="18" max="18" width="16.85546875" style="149" customWidth="1"/>
    <col min="19" max="19" width="1.42578125" style="149" customWidth="1"/>
    <col min="20" max="20" width="16.85546875" style="149" customWidth="1"/>
    <col min="21" max="21" width="1.42578125" style="149" customWidth="1"/>
    <col min="22" max="22" width="16.85546875" style="149" customWidth="1"/>
    <col min="23" max="23" width="1.42578125" style="149" customWidth="1"/>
    <col min="24" max="24" width="16.85546875" style="149" customWidth="1"/>
    <col min="25" max="25" width="1.42578125" style="149" customWidth="1"/>
    <col min="26" max="26" width="16.85546875" style="149" customWidth="1"/>
    <col min="27" max="27" width="1.42578125" style="149" customWidth="1"/>
    <col min="28" max="28" width="16.85546875" style="149" customWidth="1"/>
    <col min="29" max="29" width="1.42578125" style="149" customWidth="1"/>
    <col min="30" max="30" width="16.85546875" style="149" customWidth="1"/>
    <col min="31" max="31" width="11" style="149" bestFit="1" customWidth="1"/>
    <col min="32" max="32" width="3.140625" style="149" bestFit="1" customWidth="1"/>
    <col min="33" max="16384" width="9.42578125" style="149"/>
  </cols>
  <sheetData>
    <row r="1" spans="1:30" ht="21" customHeight="1" x14ac:dyDescent="0.25">
      <c r="A1" s="38" t="s">
        <v>130</v>
      </c>
      <c r="B1" s="20"/>
      <c r="C1" s="93"/>
      <c r="D1" s="161"/>
      <c r="E1" s="162"/>
      <c r="F1" s="9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105"/>
      <c r="Y1" s="105"/>
      <c r="Z1" s="20"/>
      <c r="AA1" s="20"/>
      <c r="AB1" s="20"/>
      <c r="AC1" s="20"/>
      <c r="AD1" s="20"/>
    </row>
    <row r="2" spans="1:30" ht="21" customHeight="1" x14ac:dyDescent="0.25">
      <c r="A2" s="43" t="s">
        <v>121</v>
      </c>
      <c r="B2" s="93"/>
      <c r="C2" s="93"/>
      <c r="D2" s="161"/>
      <c r="E2" s="162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</row>
    <row r="3" spans="1:30" ht="21" customHeight="1" x14ac:dyDescent="0.25">
      <c r="A3" s="93"/>
      <c r="B3" s="93"/>
      <c r="C3" s="93"/>
      <c r="D3" s="161"/>
      <c r="E3" s="162"/>
      <c r="F3" s="93"/>
      <c r="G3" s="93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105"/>
      <c r="Y3" s="105"/>
      <c r="Z3" s="20"/>
      <c r="AA3" s="20"/>
      <c r="AB3" s="20"/>
      <c r="AC3" s="20"/>
      <c r="AD3" s="20"/>
    </row>
    <row r="4" spans="1:30" ht="21" customHeight="1" x14ac:dyDescent="0.25">
      <c r="A4" s="93"/>
      <c r="B4" s="93"/>
      <c r="C4" s="93"/>
      <c r="D4" s="161"/>
      <c r="E4" s="162"/>
      <c r="F4" s="266" t="s">
        <v>1</v>
      </c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</row>
    <row r="5" spans="1:30" ht="21" customHeight="1" x14ac:dyDescent="0.25">
      <c r="A5" s="20"/>
      <c r="B5" s="20"/>
      <c r="C5" s="20"/>
      <c r="D5" s="152"/>
      <c r="E5" s="100"/>
      <c r="F5" s="20"/>
      <c r="G5" s="20"/>
      <c r="H5" s="164"/>
      <c r="I5" s="164"/>
      <c r="J5" s="273" t="s">
        <v>100</v>
      </c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152"/>
      <c r="V5" s="273" t="s">
        <v>43</v>
      </c>
      <c r="W5" s="273"/>
      <c r="X5" s="273"/>
      <c r="Y5" s="20"/>
      <c r="Z5" s="165"/>
      <c r="AA5" s="20"/>
      <c r="AB5" s="20"/>
      <c r="AC5" s="20"/>
      <c r="AD5" s="20"/>
    </row>
    <row r="6" spans="1:30" ht="21" customHeight="1" x14ac:dyDescent="0.25">
      <c r="A6" s="20"/>
      <c r="B6" s="20"/>
      <c r="C6" s="20"/>
      <c r="D6" s="152"/>
      <c r="E6" s="100"/>
      <c r="F6" s="20"/>
      <c r="G6" s="20"/>
      <c r="H6" s="164"/>
      <c r="I6" s="164"/>
      <c r="J6" s="152"/>
      <c r="K6" s="152"/>
      <c r="L6" s="152"/>
      <c r="M6" s="152"/>
      <c r="N6" s="152"/>
      <c r="O6" s="152"/>
      <c r="P6" s="152"/>
      <c r="Q6" s="152"/>
      <c r="R6" s="152" t="s">
        <v>92</v>
      </c>
      <c r="S6" s="152"/>
      <c r="T6" s="152"/>
      <c r="U6" s="152"/>
      <c r="V6" s="152"/>
      <c r="W6" s="152"/>
      <c r="X6" s="152"/>
      <c r="Y6" s="20"/>
      <c r="Z6" s="165"/>
      <c r="AA6" s="20"/>
      <c r="AB6" s="20"/>
      <c r="AC6" s="20"/>
      <c r="AD6" s="20"/>
    </row>
    <row r="7" spans="1:30" ht="21" customHeight="1" x14ac:dyDescent="0.25">
      <c r="A7" s="20"/>
      <c r="B7" s="20"/>
      <c r="C7" s="20"/>
      <c r="D7" s="152"/>
      <c r="E7" s="100"/>
      <c r="F7" s="20"/>
      <c r="G7" s="20"/>
      <c r="H7" s="164"/>
      <c r="I7" s="164"/>
      <c r="J7" s="152"/>
      <c r="K7" s="152"/>
      <c r="L7" s="152"/>
      <c r="M7" s="152"/>
      <c r="N7" s="152"/>
      <c r="O7" s="152"/>
      <c r="P7" s="152"/>
      <c r="Q7" s="152"/>
      <c r="R7" s="152" t="s">
        <v>93</v>
      </c>
      <c r="S7" s="152"/>
      <c r="T7" s="152"/>
      <c r="U7" s="152"/>
      <c r="V7" s="152"/>
      <c r="W7" s="152"/>
      <c r="X7" s="152"/>
      <c r="Y7" s="20"/>
      <c r="Z7" s="165"/>
      <c r="AA7" s="20"/>
      <c r="AB7" s="20"/>
      <c r="AC7" s="20"/>
      <c r="AD7" s="20"/>
    </row>
    <row r="8" spans="1:30" ht="21" customHeight="1" x14ac:dyDescent="0.25">
      <c r="A8" s="20"/>
      <c r="B8" s="20"/>
      <c r="C8" s="20"/>
      <c r="D8" s="152"/>
      <c r="E8" s="100"/>
      <c r="F8" s="20"/>
      <c r="G8" s="20"/>
      <c r="H8" s="164"/>
      <c r="I8" s="164"/>
      <c r="J8" s="152"/>
      <c r="K8" s="152"/>
      <c r="L8" s="152"/>
      <c r="M8" s="152"/>
      <c r="N8" s="47" t="s">
        <v>91</v>
      </c>
      <c r="O8" s="48"/>
      <c r="P8" s="47" t="s">
        <v>156</v>
      </c>
      <c r="Q8" s="152"/>
      <c r="R8" s="152" t="s">
        <v>94</v>
      </c>
      <c r="S8" s="152"/>
      <c r="T8" s="152"/>
      <c r="U8" s="152"/>
      <c r="V8" s="152"/>
      <c r="W8" s="152"/>
      <c r="X8" s="152"/>
      <c r="Y8" s="20"/>
      <c r="Z8" s="165"/>
      <c r="AA8" s="20"/>
      <c r="AB8" s="20"/>
      <c r="AC8" s="20"/>
      <c r="AD8" s="20"/>
    </row>
    <row r="9" spans="1:30" ht="21" customHeight="1" x14ac:dyDescent="0.25">
      <c r="A9" s="166"/>
      <c r="B9" s="167"/>
      <c r="C9" s="166"/>
      <c r="D9" s="168"/>
      <c r="E9" s="169"/>
      <c r="F9" s="166"/>
      <c r="G9" s="168"/>
      <c r="H9" s="166"/>
      <c r="I9" s="166"/>
      <c r="J9" s="166"/>
      <c r="K9" s="168"/>
      <c r="L9" s="168"/>
      <c r="M9" s="168"/>
      <c r="N9" s="47" t="s">
        <v>181</v>
      </c>
      <c r="O9" s="53"/>
      <c r="P9" s="47" t="s">
        <v>183</v>
      </c>
      <c r="Q9" s="170"/>
      <c r="R9" s="152" t="s">
        <v>95</v>
      </c>
      <c r="S9" s="170"/>
      <c r="T9" s="166"/>
      <c r="U9" s="171"/>
      <c r="V9" s="171"/>
      <c r="W9" s="171"/>
      <c r="X9" s="168"/>
      <c r="Y9" s="168"/>
      <c r="Z9" s="171" t="s">
        <v>21</v>
      </c>
      <c r="AA9" s="166"/>
      <c r="AB9" s="166"/>
      <c r="AC9" s="166"/>
      <c r="AD9" s="166"/>
    </row>
    <row r="10" spans="1:30" ht="21" customHeight="1" x14ac:dyDescent="0.25">
      <c r="A10" s="166"/>
      <c r="B10" s="167"/>
      <c r="C10" s="166"/>
      <c r="D10" s="168"/>
      <c r="E10" s="169"/>
      <c r="F10" s="168" t="s">
        <v>44</v>
      </c>
      <c r="G10" s="168"/>
      <c r="H10" s="166"/>
      <c r="I10" s="166"/>
      <c r="J10" s="168" t="s">
        <v>157</v>
      </c>
      <c r="K10" s="168"/>
      <c r="L10" s="47" t="s">
        <v>91</v>
      </c>
      <c r="M10" s="168"/>
      <c r="N10" s="47" t="s">
        <v>182</v>
      </c>
      <c r="O10" s="53"/>
      <c r="P10" s="47" t="s">
        <v>160</v>
      </c>
      <c r="Q10" s="170"/>
      <c r="R10" s="152" t="s">
        <v>96</v>
      </c>
      <c r="S10" s="170"/>
      <c r="T10" s="166"/>
      <c r="U10" s="171"/>
      <c r="V10" s="171"/>
      <c r="W10" s="171"/>
      <c r="X10" s="168"/>
      <c r="Y10" s="168"/>
      <c r="Z10" s="171" t="s">
        <v>168</v>
      </c>
      <c r="AA10" s="166"/>
      <c r="AB10" s="172"/>
      <c r="AC10" s="166"/>
      <c r="AD10" s="172"/>
    </row>
    <row r="11" spans="1:30" ht="21" customHeight="1" x14ac:dyDescent="0.25">
      <c r="A11" s="167"/>
      <c r="B11" s="167"/>
      <c r="C11" s="166"/>
      <c r="D11" s="168"/>
      <c r="E11" s="169"/>
      <c r="F11" s="173" t="s">
        <v>45</v>
      </c>
      <c r="G11" s="168"/>
      <c r="H11" s="170" t="s">
        <v>46</v>
      </c>
      <c r="I11" s="170"/>
      <c r="J11" s="168" t="s">
        <v>158</v>
      </c>
      <c r="K11" s="168"/>
      <c r="L11" s="47" t="s">
        <v>106</v>
      </c>
      <c r="M11" s="168"/>
      <c r="N11" s="47" t="s">
        <v>184</v>
      </c>
      <c r="O11" s="48"/>
      <c r="P11" s="47" t="s">
        <v>187</v>
      </c>
      <c r="Q11" s="171"/>
      <c r="R11" s="152" t="s">
        <v>97</v>
      </c>
      <c r="S11" s="171"/>
      <c r="T11" s="171" t="s">
        <v>47</v>
      </c>
      <c r="U11" s="171"/>
      <c r="V11" s="171"/>
      <c r="W11" s="171"/>
      <c r="X11" s="168"/>
      <c r="Y11" s="168"/>
      <c r="Z11" s="168" t="s">
        <v>169</v>
      </c>
      <c r="AA11" s="166"/>
      <c r="AB11" s="172" t="s">
        <v>48</v>
      </c>
      <c r="AC11" s="166"/>
      <c r="AD11" s="172"/>
    </row>
    <row r="12" spans="1:30" ht="21" customHeight="1" x14ac:dyDescent="0.25">
      <c r="A12" s="167"/>
      <c r="B12" s="167"/>
      <c r="C12" s="166"/>
      <c r="D12" s="100" t="s">
        <v>41</v>
      </c>
      <c r="E12" s="169"/>
      <c r="F12" s="173" t="s">
        <v>49</v>
      </c>
      <c r="G12" s="168"/>
      <c r="H12" s="170" t="s">
        <v>49</v>
      </c>
      <c r="I12" s="170"/>
      <c r="J12" s="173" t="s">
        <v>159</v>
      </c>
      <c r="K12" s="168"/>
      <c r="L12" s="168" t="s">
        <v>107</v>
      </c>
      <c r="M12" s="168"/>
      <c r="N12" s="47" t="s">
        <v>185</v>
      </c>
      <c r="O12" s="48"/>
      <c r="P12" s="47" t="s">
        <v>186</v>
      </c>
      <c r="Q12" s="170"/>
      <c r="R12" s="152" t="s">
        <v>98</v>
      </c>
      <c r="S12" s="171"/>
      <c r="T12" s="171" t="s">
        <v>160</v>
      </c>
      <c r="U12" s="171"/>
      <c r="V12" s="168" t="s">
        <v>50</v>
      </c>
      <c r="W12" s="168"/>
      <c r="X12" s="170" t="s">
        <v>51</v>
      </c>
      <c r="Y12" s="168"/>
      <c r="Z12" s="171" t="s">
        <v>102</v>
      </c>
      <c r="AA12" s="166"/>
      <c r="AB12" s="172" t="s">
        <v>52</v>
      </c>
      <c r="AC12" s="166"/>
      <c r="AD12" s="172" t="s">
        <v>29</v>
      </c>
    </row>
    <row r="13" spans="1:30" ht="21" customHeight="1" x14ac:dyDescent="0.25">
      <c r="A13" s="167"/>
      <c r="B13" s="167"/>
      <c r="C13" s="166"/>
      <c r="D13" s="100"/>
      <c r="E13" s="169"/>
      <c r="F13" s="274" t="s">
        <v>3</v>
      </c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</row>
    <row r="14" spans="1:30" ht="17.100000000000001" customHeight="1" x14ac:dyDescent="0.25">
      <c r="A14" s="174" t="s">
        <v>145</v>
      </c>
      <c r="B14" s="167"/>
      <c r="C14" s="167"/>
      <c r="D14" s="169"/>
      <c r="E14" s="100"/>
      <c r="Y14" s="158"/>
    </row>
    <row r="15" spans="1:30" ht="17.100000000000001" customHeight="1" x14ac:dyDescent="0.25">
      <c r="A15" s="93" t="s">
        <v>151</v>
      </c>
      <c r="B15" s="20"/>
      <c r="C15" s="106"/>
      <c r="D15" s="104"/>
      <c r="E15" s="100"/>
      <c r="F15" s="175">
        <v>91541387</v>
      </c>
      <c r="G15" s="158"/>
      <c r="H15" s="175">
        <v>43217044</v>
      </c>
      <c r="I15" s="158"/>
      <c r="J15" s="157">
        <v>0</v>
      </c>
      <c r="K15" s="158"/>
      <c r="L15" s="175">
        <v>5754014</v>
      </c>
      <c r="M15" s="158"/>
      <c r="N15" s="175">
        <v>492668</v>
      </c>
      <c r="O15" s="158"/>
      <c r="P15" s="175">
        <v>-16995</v>
      </c>
      <c r="Q15" s="158"/>
      <c r="R15" s="175">
        <v>-13675</v>
      </c>
      <c r="S15" s="158"/>
      <c r="T15" s="175">
        <v>6216012</v>
      </c>
      <c r="U15" s="158"/>
      <c r="V15" s="175">
        <v>3360000</v>
      </c>
      <c r="W15" s="158"/>
      <c r="X15" s="175">
        <v>50722039</v>
      </c>
      <c r="Y15" s="176"/>
      <c r="Z15" s="175">
        <v>195056482</v>
      </c>
      <c r="AA15" s="20"/>
      <c r="AB15" s="177">
        <v>34521</v>
      </c>
      <c r="AC15" s="20"/>
      <c r="AD15" s="175">
        <v>195091003</v>
      </c>
    </row>
    <row r="16" spans="1:30" ht="17.100000000000001" customHeight="1" x14ac:dyDescent="0.25">
      <c r="A16" s="124" t="s">
        <v>161</v>
      </c>
      <c r="B16" s="20"/>
      <c r="C16" s="106"/>
      <c r="D16" s="104"/>
      <c r="E16" s="100"/>
      <c r="F16" s="179"/>
      <c r="G16" s="176"/>
      <c r="H16" s="179"/>
      <c r="I16" s="179"/>
      <c r="J16" s="179"/>
      <c r="K16" s="176"/>
      <c r="L16" s="176"/>
      <c r="M16" s="176"/>
      <c r="N16" s="179"/>
      <c r="O16" s="179"/>
      <c r="P16" s="179"/>
      <c r="Q16" s="179"/>
      <c r="R16" s="179"/>
      <c r="S16" s="179"/>
      <c r="T16" s="179"/>
      <c r="U16" s="179"/>
      <c r="V16" s="179"/>
      <c r="W16" s="176"/>
      <c r="X16" s="179"/>
      <c r="Y16" s="176"/>
      <c r="Z16" s="179"/>
      <c r="AA16" s="108"/>
      <c r="AB16" s="159"/>
      <c r="AC16" s="108"/>
      <c r="AD16" s="179"/>
    </row>
    <row r="17" spans="1:30" ht="17.100000000000001" customHeight="1" x14ac:dyDescent="0.25">
      <c r="A17" s="180" t="s">
        <v>162</v>
      </c>
      <c r="B17" s="20"/>
      <c r="C17" s="106"/>
      <c r="D17" s="150"/>
      <c r="E17" s="100"/>
      <c r="F17" s="179"/>
      <c r="G17" s="176"/>
      <c r="H17" s="179"/>
      <c r="I17" s="179"/>
      <c r="J17" s="179"/>
      <c r="K17" s="176"/>
      <c r="L17" s="176"/>
      <c r="M17" s="176"/>
      <c r="N17" s="179"/>
      <c r="O17" s="179"/>
      <c r="P17" s="179"/>
      <c r="Q17" s="179"/>
      <c r="R17" s="179"/>
      <c r="S17" s="179"/>
      <c r="T17" s="179"/>
      <c r="U17" s="179"/>
      <c r="V17" s="181"/>
      <c r="W17" s="176"/>
      <c r="X17" s="179"/>
      <c r="Y17" s="176"/>
      <c r="Z17" s="179"/>
      <c r="AA17" s="108"/>
      <c r="AB17" s="179"/>
      <c r="AC17" s="108"/>
      <c r="AD17" s="179"/>
    </row>
    <row r="18" spans="1:30" ht="17.100000000000001" customHeight="1" x14ac:dyDescent="0.25">
      <c r="A18" s="180" t="s">
        <v>163</v>
      </c>
      <c r="B18" s="20"/>
      <c r="C18" s="106"/>
      <c r="D18" s="150"/>
      <c r="E18" s="100"/>
      <c r="F18" s="179"/>
      <c r="G18" s="176"/>
      <c r="H18" s="179"/>
      <c r="I18" s="179"/>
      <c r="J18" s="179"/>
      <c r="K18" s="176"/>
      <c r="L18" s="176"/>
      <c r="M18" s="176"/>
      <c r="N18" s="179"/>
      <c r="O18" s="179"/>
      <c r="P18" s="179"/>
      <c r="Q18" s="179"/>
      <c r="R18" s="179"/>
      <c r="S18" s="179"/>
      <c r="T18" s="179"/>
      <c r="U18" s="179"/>
      <c r="V18" s="181"/>
      <c r="W18" s="176"/>
      <c r="X18" s="179"/>
      <c r="Y18" s="176"/>
      <c r="Z18" s="179"/>
      <c r="AA18" s="108"/>
      <c r="AB18" s="179"/>
      <c r="AC18" s="108"/>
      <c r="AD18" s="179"/>
    </row>
    <row r="19" spans="1:30" ht="17.100000000000001" customHeight="1" x14ac:dyDescent="0.25">
      <c r="A19" s="167"/>
      <c r="B19" s="20" t="s">
        <v>167</v>
      </c>
      <c r="C19" s="20"/>
      <c r="D19" s="100"/>
      <c r="E19" s="100"/>
      <c r="F19" s="159">
        <v>0</v>
      </c>
      <c r="G19" s="10"/>
      <c r="H19" s="159">
        <v>105072</v>
      </c>
      <c r="I19" s="10"/>
      <c r="J19" s="159">
        <v>38891</v>
      </c>
      <c r="K19" s="182"/>
      <c r="L19" s="159">
        <v>0</v>
      </c>
      <c r="M19" s="182"/>
      <c r="N19" s="159">
        <v>0</v>
      </c>
      <c r="O19" s="10"/>
      <c r="P19" s="159">
        <v>0</v>
      </c>
      <c r="Q19" s="10"/>
      <c r="R19" s="159">
        <v>0</v>
      </c>
      <c r="S19" s="160"/>
      <c r="T19" s="183">
        <f>SUM(J19:R19)</f>
        <v>38891</v>
      </c>
      <c r="U19" s="160"/>
      <c r="V19" s="159">
        <v>0</v>
      </c>
      <c r="W19" s="160"/>
      <c r="X19" s="159">
        <v>0</v>
      </c>
      <c r="Y19" s="160"/>
      <c r="Z19" s="183">
        <f t="shared" ref="Z19:Z22" si="0">+F19+H19+T19+V19+X19</f>
        <v>143963</v>
      </c>
      <c r="AA19" s="160"/>
      <c r="AB19" s="159">
        <v>0</v>
      </c>
      <c r="AC19" s="160"/>
      <c r="AD19" s="183">
        <f>+Z19+AB19</f>
        <v>143963</v>
      </c>
    </row>
    <row r="20" spans="1:30" ht="17.100000000000001" customHeight="1" x14ac:dyDescent="0.25">
      <c r="A20" s="167"/>
      <c r="B20" s="107" t="s">
        <v>164</v>
      </c>
      <c r="C20" s="20"/>
      <c r="D20" s="100">
        <v>17</v>
      </c>
      <c r="E20" s="100"/>
      <c r="F20" s="129">
        <v>0</v>
      </c>
      <c r="G20" s="10"/>
      <c r="H20" s="129">
        <v>0</v>
      </c>
      <c r="I20" s="10"/>
      <c r="J20" s="129">
        <v>0</v>
      </c>
      <c r="K20" s="182"/>
      <c r="L20" s="129">
        <v>0</v>
      </c>
      <c r="M20" s="182"/>
      <c r="N20" s="129">
        <v>0</v>
      </c>
      <c r="O20" s="10"/>
      <c r="P20" s="129">
        <v>0</v>
      </c>
      <c r="Q20" s="10"/>
      <c r="R20" s="129">
        <v>0</v>
      </c>
      <c r="S20" s="160"/>
      <c r="T20" s="184">
        <f>SUM(J20:R20)</f>
        <v>0</v>
      </c>
      <c r="U20" s="160"/>
      <c r="V20" s="129">
        <v>0</v>
      </c>
      <c r="W20" s="160"/>
      <c r="X20" s="129">
        <v>-968437</v>
      </c>
      <c r="Y20" s="160"/>
      <c r="Z20" s="184">
        <f t="shared" si="0"/>
        <v>-968437</v>
      </c>
      <c r="AA20" s="160"/>
      <c r="AB20" s="129">
        <v>0</v>
      </c>
      <c r="AC20" s="160"/>
      <c r="AD20" s="184">
        <f>+Z20+AB20</f>
        <v>-968437</v>
      </c>
    </row>
    <row r="21" spans="1:30" ht="17.100000000000001" customHeight="1" x14ac:dyDescent="0.25">
      <c r="A21" s="180" t="s">
        <v>170</v>
      </c>
      <c r="B21" s="20"/>
      <c r="C21" s="20"/>
      <c r="D21" s="100"/>
      <c r="E21" s="100"/>
      <c r="F21" s="10"/>
      <c r="G21" s="185"/>
      <c r="H21" s="10"/>
      <c r="I21" s="185"/>
      <c r="J21" s="10"/>
      <c r="K21" s="185"/>
      <c r="L21" s="10"/>
      <c r="M21" s="185"/>
      <c r="N21" s="10"/>
      <c r="O21" s="185"/>
      <c r="P21" s="10"/>
      <c r="Q21" s="185"/>
      <c r="R21" s="10"/>
      <c r="S21" s="185"/>
      <c r="T21" s="10"/>
      <c r="U21" s="185"/>
      <c r="V21" s="10"/>
      <c r="W21" s="185"/>
      <c r="X21" s="10"/>
      <c r="Y21" s="185"/>
      <c r="Z21" s="10">
        <f t="shared" si="0"/>
        <v>0</v>
      </c>
      <c r="AA21" s="185"/>
      <c r="AB21" s="10"/>
      <c r="AC21" s="185"/>
      <c r="AD21" s="10"/>
    </row>
    <row r="22" spans="1:30" ht="17.100000000000001" customHeight="1" x14ac:dyDescent="0.25">
      <c r="A22" s="180" t="s">
        <v>171</v>
      </c>
      <c r="B22" s="20"/>
      <c r="C22" s="20"/>
      <c r="D22" s="100"/>
      <c r="E22" s="100"/>
      <c r="F22" s="129">
        <f>SUM(F19:F21)</f>
        <v>0</v>
      </c>
      <c r="G22" s="185"/>
      <c r="H22" s="186">
        <f>SUM(H19:H21)</f>
        <v>105072</v>
      </c>
      <c r="I22" s="185"/>
      <c r="J22" s="187">
        <f>SUM(J19:J21)</f>
        <v>38891</v>
      </c>
      <c r="K22" s="185"/>
      <c r="L22" s="129">
        <f>SUM(L19:L21)</f>
        <v>0</v>
      </c>
      <c r="M22" s="185"/>
      <c r="N22" s="188">
        <f>SUM(N19:N21)</f>
        <v>0</v>
      </c>
      <c r="O22" s="189"/>
      <c r="P22" s="188">
        <f>SUM(P19:P21)</f>
        <v>0</v>
      </c>
      <c r="Q22" s="189"/>
      <c r="R22" s="188">
        <f>SUM(R19:R21)</f>
        <v>0</v>
      </c>
      <c r="S22" s="185"/>
      <c r="T22" s="188">
        <f>SUM(J22:R22)</f>
        <v>38891</v>
      </c>
      <c r="U22" s="185"/>
      <c r="V22" s="188">
        <f>SUM(V19:V21)</f>
        <v>0</v>
      </c>
      <c r="W22" s="185"/>
      <c r="X22" s="186">
        <f>SUM(X19:X21)</f>
        <v>-968437</v>
      </c>
      <c r="Y22" s="185"/>
      <c r="Z22" s="186">
        <f t="shared" si="0"/>
        <v>-824474</v>
      </c>
      <c r="AA22" s="185"/>
      <c r="AB22" s="188">
        <f>SUM(AB19:AB21)</f>
        <v>0</v>
      </c>
      <c r="AC22" s="185"/>
      <c r="AD22" s="186">
        <f>+Z22+AB22</f>
        <v>-824474</v>
      </c>
    </row>
    <row r="23" spans="1:30" ht="17.100000000000001" customHeight="1" x14ac:dyDescent="0.25">
      <c r="A23" s="180" t="s">
        <v>172</v>
      </c>
      <c r="B23" s="20"/>
      <c r="C23" s="20"/>
      <c r="D23" s="100"/>
      <c r="E23" s="100"/>
      <c r="F23" s="190"/>
      <c r="G23" s="185"/>
      <c r="H23" s="190"/>
      <c r="I23" s="185"/>
      <c r="J23" s="159"/>
      <c r="K23" s="185"/>
      <c r="L23" s="159"/>
      <c r="M23" s="185"/>
      <c r="N23" s="177"/>
      <c r="O23" s="189"/>
      <c r="P23" s="177"/>
      <c r="Q23" s="189"/>
      <c r="R23" s="177"/>
      <c r="S23" s="185"/>
      <c r="T23" s="177"/>
      <c r="U23" s="185"/>
      <c r="V23" s="177"/>
      <c r="W23" s="185"/>
      <c r="X23" s="190"/>
      <c r="Y23" s="185"/>
      <c r="Z23" s="190"/>
      <c r="AA23" s="185"/>
      <c r="AB23" s="177"/>
      <c r="AC23" s="185"/>
      <c r="AD23" s="190"/>
    </row>
    <row r="24" spans="1:30" ht="17.100000000000001" customHeight="1" x14ac:dyDescent="0.25">
      <c r="A24" s="180"/>
      <c r="B24" s="20" t="s">
        <v>173</v>
      </c>
      <c r="C24" s="20"/>
      <c r="D24" s="100"/>
      <c r="E24" s="100"/>
      <c r="F24" s="129">
        <v>0</v>
      </c>
      <c r="G24" s="185"/>
      <c r="H24" s="129">
        <v>0</v>
      </c>
      <c r="I24" s="185"/>
      <c r="J24" s="129">
        <v>0</v>
      </c>
      <c r="K24" s="185"/>
      <c r="L24" s="129">
        <v>0</v>
      </c>
      <c r="M24" s="185"/>
      <c r="N24" s="129">
        <v>0</v>
      </c>
      <c r="O24" s="189"/>
      <c r="P24" s="129">
        <v>0</v>
      </c>
      <c r="Q24" s="189"/>
      <c r="R24" s="129">
        <v>0</v>
      </c>
      <c r="S24" s="185"/>
      <c r="T24" s="129">
        <f>SUM(J24:R24)</f>
        <v>0</v>
      </c>
      <c r="U24" s="185"/>
      <c r="V24" s="129">
        <v>0</v>
      </c>
      <c r="W24" s="185"/>
      <c r="X24" s="129">
        <v>0</v>
      </c>
      <c r="Y24" s="185"/>
      <c r="Z24" s="129">
        <f t="shared" ref="Z24:Z25" si="1">+F24+H24+T24+V24+X24</f>
        <v>0</v>
      </c>
      <c r="AA24" s="185"/>
      <c r="AB24" s="129">
        <f>-111-1</f>
        <v>-112</v>
      </c>
      <c r="AC24" s="185"/>
      <c r="AD24" s="129">
        <f>+Z24+AB24</f>
        <v>-112</v>
      </c>
    </row>
    <row r="25" spans="1:30" ht="17.100000000000001" customHeight="1" x14ac:dyDescent="0.25">
      <c r="A25" s="180" t="s">
        <v>174</v>
      </c>
      <c r="B25" s="20"/>
      <c r="C25" s="20"/>
      <c r="D25" s="100"/>
      <c r="E25" s="100"/>
      <c r="F25" s="191">
        <f>+F24</f>
        <v>0</v>
      </c>
      <c r="G25" s="185"/>
      <c r="H25" s="191">
        <f>+H24</f>
        <v>0</v>
      </c>
      <c r="I25" s="185"/>
      <c r="J25" s="191">
        <f>+J24</f>
        <v>0</v>
      </c>
      <c r="K25" s="185"/>
      <c r="L25" s="191">
        <f>+L24</f>
        <v>0</v>
      </c>
      <c r="M25" s="185"/>
      <c r="N25" s="191">
        <f>+N24</f>
        <v>0</v>
      </c>
      <c r="O25" s="189"/>
      <c r="P25" s="191">
        <f>+P24</f>
        <v>0</v>
      </c>
      <c r="Q25" s="189"/>
      <c r="R25" s="191">
        <f>+R24</f>
        <v>0</v>
      </c>
      <c r="S25" s="185"/>
      <c r="T25" s="191">
        <f>SUM(J25:R25)</f>
        <v>0</v>
      </c>
      <c r="U25" s="185"/>
      <c r="V25" s="191">
        <f>+V24</f>
        <v>0</v>
      </c>
      <c r="W25" s="185"/>
      <c r="X25" s="191">
        <f>+X24</f>
        <v>0</v>
      </c>
      <c r="Y25" s="185"/>
      <c r="Z25" s="191">
        <f t="shared" si="1"/>
        <v>0</v>
      </c>
      <c r="AA25" s="185"/>
      <c r="AB25" s="191">
        <f>+AB24</f>
        <v>-112</v>
      </c>
      <c r="AC25" s="185"/>
      <c r="AD25" s="191">
        <f>+Z25+AB25</f>
        <v>-112</v>
      </c>
    </row>
    <row r="26" spans="1:30" ht="17.100000000000001" customHeight="1" x14ac:dyDescent="0.25">
      <c r="A26" s="93" t="s">
        <v>114</v>
      </c>
      <c r="B26" s="167"/>
      <c r="C26" s="192"/>
      <c r="D26" s="193"/>
      <c r="E26" s="100"/>
      <c r="F26" s="194"/>
      <c r="G26" s="195"/>
      <c r="H26" s="194"/>
      <c r="I26" s="194"/>
      <c r="J26" s="194"/>
      <c r="K26" s="195"/>
      <c r="L26" s="195"/>
      <c r="M26" s="195"/>
      <c r="N26" s="194"/>
      <c r="O26" s="196"/>
      <c r="P26" s="194"/>
      <c r="Q26" s="196"/>
      <c r="R26" s="194"/>
      <c r="S26" s="196"/>
      <c r="T26" s="194"/>
      <c r="U26" s="196"/>
      <c r="V26" s="194"/>
      <c r="W26" s="195"/>
      <c r="X26" s="194"/>
      <c r="Y26" s="147"/>
      <c r="Z26" s="194"/>
      <c r="AA26" s="165"/>
      <c r="AB26" s="165"/>
      <c r="AC26" s="20"/>
      <c r="AD26" s="175"/>
    </row>
    <row r="27" spans="1:30" ht="17.100000000000001" customHeight="1" x14ac:dyDescent="0.25">
      <c r="A27" s="167" t="s">
        <v>115</v>
      </c>
      <c r="B27" s="167"/>
      <c r="C27" s="192"/>
      <c r="D27" s="193"/>
      <c r="E27" s="100"/>
      <c r="F27" s="159">
        <v>0</v>
      </c>
      <c r="G27" s="197"/>
      <c r="H27" s="159">
        <v>0</v>
      </c>
      <c r="I27" s="197"/>
      <c r="J27" s="159">
        <v>0</v>
      </c>
      <c r="K27" s="182"/>
      <c r="L27" s="159">
        <v>0</v>
      </c>
      <c r="M27" s="182"/>
      <c r="N27" s="159">
        <v>0</v>
      </c>
      <c r="O27" s="197"/>
      <c r="P27" s="159">
        <v>0</v>
      </c>
      <c r="Q27" s="197"/>
      <c r="R27" s="159">
        <v>0</v>
      </c>
      <c r="S27" s="198"/>
      <c r="T27" s="159">
        <f>SUM(J27:R27)</f>
        <v>0</v>
      </c>
      <c r="U27" s="198"/>
      <c r="V27" s="159">
        <v>0</v>
      </c>
      <c r="W27" s="182"/>
      <c r="X27" s="183">
        <v>4163461</v>
      </c>
      <c r="Y27" s="173"/>
      <c r="Z27" s="183">
        <f t="shared" ref="Z27:Z30" si="2">+F27+H27+T27+V27+X27</f>
        <v>4163461</v>
      </c>
      <c r="AA27" s="20"/>
      <c r="AB27" s="159">
        <v>755</v>
      </c>
      <c r="AC27" s="20"/>
      <c r="AD27" s="199">
        <f>+Z27+AB27</f>
        <v>4164216</v>
      </c>
    </row>
    <row r="28" spans="1:30" ht="17.100000000000001" customHeight="1" x14ac:dyDescent="0.25">
      <c r="A28" s="166" t="s">
        <v>166</v>
      </c>
      <c r="B28" s="20"/>
      <c r="C28" s="20"/>
      <c r="D28" s="100"/>
      <c r="E28" s="100"/>
      <c r="F28" s="129">
        <v>0</v>
      </c>
      <c r="G28" s="197"/>
      <c r="H28" s="129">
        <v>0</v>
      </c>
      <c r="I28" s="197"/>
      <c r="J28" s="129">
        <v>0</v>
      </c>
      <c r="K28" s="182"/>
      <c r="L28" s="184">
        <v>-3501</v>
      </c>
      <c r="M28" s="182"/>
      <c r="N28" s="184">
        <v>-25577</v>
      </c>
      <c r="O28" s="10"/>
      <c r="P28" s="184">
        <v>-13307</v>
      </c>
      <c r="Q28" s="10"/>
      <c r="R28" s="184">
        <v>25185</v>
      </c>
      <c r="S28" s="154"/>
      <c r="T28" s="129">
        <f>SUM(J28:R28)</f>
        <v>-17200</v>
      </c>
      <c r="U28" s="200"/>
      <c r="V28" s="129">
        <v>0</v>
      </c>
      <c r="W28" s="200"/>
      <c r="X28" s="129">
        <v>0</v>
      </c>
      <c r="Y28" s="154"/>
      <c r="Z28" s="184">
        <f t="shared" si="2"/>
        <v>-17200</v>
      </c>
      <c r="AA28" s="108"/>
      <c r="AB28" s="129">
        <v>-25</v>
      </c>
      <c r="AC28" s="108"/>
      <c r="AD28" s="178">
        <f>+Z28+AB28</f>
        <v>-17225</v>
      </c>
    </row>
    <row r="29" spans="1:30" ht="17.100000000000001" customHeight="1" x14ac:dyDescent="0.25">
      <c r="A29" s="93" t="s">
        <v>113</v>
      </c>
      <c r="B29" s="20"/>
      <c r="C29" s="20"/>
      <c r="D29" s="100"/>
      <c r="E29" s="100"/>
      <c r="F29" s="201">
        <f>SUM(F27:F28)</f>
        <v>0</v>
      </c>
      <c r="G29" s="202"/>
      <c r="H29" s="201">
        <f>SUM(H27:H28)</f>
        <v>0</v>
      </c>
      <c r="I29" s="203"/>
      <c r="J29" s="201">
        <f>SUM(J27:J28)</f>
        <v>0</v>
      </c>
      <c r="K29" s="204"/>
      <c r="L29" s="205">
        <f>SUM(L27:L28)</f>
        <v>-3501</v>
      </c>
      <c r="M29" s="204"/>
      <c r="N29" s="205">
        <f>SUM(N27:N28)</f>
        <v>-25577</v>
      </c>
      <c r="O29" s="204"/>
      <c r="P29" s="205">
        <f>SUM(P27:P28)</f>
        <v>-13307</v>
      </c>
      <c r="Q29" s="204"/>
      <c r="R29" s="205">
        <f>SUM(R27:R28)</f>
        <v>25185</v>
      </c>
      <c r="S29" s="179"/>
      <c r="T29" s="205">
        <f>SUM(T27:T28)</f>
        <v>-17200</v>
      </c>
      <c r="U29" s="156"/>
      <c r="V29" s="201">
        <f>SUM(V27:V28)</f>
        <v>0</v>
      </c>
      <c r="W29" s="158"/>
      <c r="X29" s="205">
        <f>SUM(X27:X28)</f>
        <v>4163461</v>
      </c>
      <c r="Y29" s="204"/>
      <c r="Z29" s="205">
        <f t="shared" si="2"/>
        <v>4146261</v>
      </c>
      <c r="AA29" s="206"/>
      <c r="AB29" s="201">
        <f>SUM(AB27:AB28)</f>
        <v>730</v>
      </c>
      <c r="AC29" s="206"/>
      <c r="AD29" s="205">
        <f>SUM(AD27:AD28)</f>
        <v>4146991</v>
      </c>
    </row>
    <row r="30" spans="1:30" ht="17.100000000000001" customHeight="1" x14ac:dyDescent="0.25">
      <c r="A30" s="20" t="s">
        <v>99</v>
      </c>
      <c r="B30" s="20"/>
      <c r="C30" s="20"/>
      <c r="D30" s="207"/>
      <c r="E30" s="207"/>
      <c r="F30" s="208">
        <v>0</v>
      </c>
      <c r="G30" s="209"/>
      <c r="H30" s="208">
        <v>0</v>
      </c>
      <c r="I30" s="209"/>
      <c r="J30" s="208">
        <v>0</v>
      </c>
      <c r="K30" s="210"/>
      <c r="L30" s="208">
        <v>-103439</v>
      </c>
      <c r="M30" s="210"/>
      <c r="N30" s="208">
        <v>0</v>
      </c>
      <c r="O30" s="211"/>
      <c r="P30" s="208">
        <v>0</v>
      </c>
      <c r="Q30" s="211"/>
      <c r="R30" s="208">
        <v>0</v>
      </c>
      <c r="S30" s="212"/>
      <c r="T30" s="208">
        <f>SUM(J30:R30)</f>
        <v>-103439</v>
      </c>
      <c r="U30" s="213"/>
      <c r="V30" s="208">
        <v>0</v>
      </c>
      <c r="W30" s="214"/>
      <c r="X30" s="208">
        <f>-T30</f>
        <v>103439</v>
      </c>
      <c r="Y30" s="212"/>
      <c r="Z30" s="208">
        <f t="shared" si="2"/>
        <v>0</v>
      </c>
      <c r="AA30" s="212"/>
      <c r="AB30" s="208">
        <v>0</v>
      </c>
      <c r="AC30" s="212"/>
      <c r="AD30" s="129">
        <f>+Z30+AB30</f>
        <v>0</v>
      </c>
    </row>
    <row r="31" spans="1:30" ht="17.100000000000001" customHeight="1" thickBot="1" x14ac:dyDescent="0.3">
      <c r="A31" s="215" t="s">
        <v>146</v>
      </c>
      <c r="B31" s="106"/>
      <c r="C31" s="106"/>
      <c r="D31" s="150"/>
      <c r="E31" s="104"/>
      <c r="F31" s="216">
        <f>+F15+F22+F25+F29+F30</f>
        <v>91541387</v>
      </c>
      <c r="G31" s="158"/>
      <c r="H31" s="217">
        <f>+H15+H22+H25+H29+H30</f>
        <v>43322116</v>
      </c>
      <c r="I31" s="158"/>
      <c r="J31" s="216">
        <f>+J15+J22+J25+J29+J30</f>
        <v>38891</v>
      </c>
      <c r="K31" s="158"/>
      <c r="L31" s="217">
        <f>+L15+L22+L25+L29+L30</f>
        <v>5647074</v>
      </c>
      <c r="M31" s="158"/>
      <c r="N31" s="217">
        <f>+N15+N22+N25+N29+N30</f>
        <v>467091</v>
      </c>
      <c r="O31" s="158"/>
      <c r="P31" s="217">
        <f>+P15+P22+P25+P29+P30</f>
        <v>-30302</v>
      </c>
      <c r="Q31" s="158"/>
      <c r="R31" s="217">
        <f>+R15+R22+R25+R29+R30</f>
        <v>11510</v>
      </c>
      <c r="S31" s="158"/>
      <c r="T31" s="217">
        <f>+T15+T22+T25+T29+T30</f>
        <v>6134264</v>
      </c>
      <c r="U31" s="158"/>
      <c r="V31" s="217">
        <f>+V15+V22+V25+V29+V30</f>
        <v>3360000</v>
      </c>
      <c r="W31" s="158"/>
      <c r="X31" s="217">
        <f>+X15+X22+X25+X29+X30</f>
        <v>54020502</v>
      </c>
      <c r="Y31" s="158"/>
      <c r="Z31" s="217">
        <f>+Z15+Z22+Z25+Z29+Z30</f>
        <v>198378269</v>
      </c>
      <c r="AA31" s="20"/>
      <c r="AB31" s="217">
        <f>+AB15+AB22+AB25+AB29+AB30</f>
        <v>35139</v>
      </c>
      <c r="AC31" s="20"/>
      <c r="AD31" s="217">
        <f>+AD15+AD22+AD25+AD29+AD30</f>
        <v>198413408</v>
      </c>
    </row>
    <row r="32" spans="1:30" ht="17.100000000000001" customHeight="1" thickTop="1" x14ac:dyDescent="0.25">
      <c r="A32" s="20"/>
      <c r="B32" s="20"/>
      <c r="C32" s="20"/>
      <c r="D32" s="152"/>
      <c r="E32" s="10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165"/>
      <c r="Y32" s="165"/>
      <c r="Z32" s="165"/>
      <c r="AA32" s="20"/>
      <c r="AB32" s="20"/>
      <c r="AC32" s="20"/>
      <c r="AD32" s="20"/>
    </row>
    <row r="33" spans="1:32" ht="17.100000000000001" customHeight="1" x14ac:dyDescent="0.25">
      <c r="A33" s="174" t="s">
        <v>204</v>
      </c>
      <c r="B33" s="167"/>
      <c r="C33" s="167"/>
      <c r="D33" s="169"/>
      <c r="E33" s="100"/>
      <c r="Y33" s="158"/>
    </row>
    <row r="34" spans="1:32" ht="17.100000000000001" customHeight="1" x14ac:dyDescent="0.25">
      <c r="A34" s="93" t="s">
        <v>212</v>
      </c>
      <c r="B34" s="20"/>
      <c r="C34" s="106"/>
      <c r="D34" s="104"/>
      <c r="E34" s="100"/>
      <c r="F34" s="175">
        <v>91588946</v>
      </c>
      <c r="G34" s="158"/>
      <c r="H34" s="175">
        <v>43321601</v>
      </c>
      <c r="I34" s="158"/>
      <c r="J34" s="157">
        <v>69563</v>
      </c>
      <c r="K34" s="158"/>
      <c r="L34" s="175">
        <v>5369504</v>
      </c>
      <c r="M34" s="158"/>
      <c r="N34" s="175">
        <v>434307</v>
      </c>
      <c r="O34" s="158"/>
      <c r="P34" s="157">
        <v>-45267</v>
      </c>
      <c r="Q34" s="158"/>
      <c r="R34" s="175">
        <v>-30316</v>
      </c>
      <c r="S34" s="158"/>
      <c r="T34" s="175">
        <v>5797791</v>
      </c>
      <c r="U34" s="158"/>
      <c r="V34" s="175">
        <v>10091000</v>
      </c>
      <c r="W34" s="158"/>
      <c r="X34" s="175">
        <v>53913289</v>
      </c>
      <c r="Y34" s="176"/>
      <c r="Z34" s="175">
        <f>+F34+H34+T34+V34+X34</f>
        <v>204712627</v>
      </c>
      <c r="AA34" s="20"/>
      <c r="AB34" s="177">
        <v>37098</v>
      </c>
      <c r="AC34" s="20"/>
      <c r="AD34" s="175">
        <f>+Z34+AB34</f>
        <v>204749725</v>
      </c>
    </row>
    <row r="35" spans="1:32" ht="17.100000000000001" customHeight="1" x14ac:dyDescent="0.25">
      <c r="A35" s="124" t="s">
        <v>161</v>
      </c>
      <c r="B35" s="20"/>
      <c r="C35" s="106"/>
      <c r="D35" s="104"/>
      <c r="E35" s="100"/>
      <c r="F35" s="179"/>
      <c r="G35" s="176"/>
      <c r="H35" s="179"/>
      <c r="I35" s="179"/>
      <c r="J35" s="179"/>
      <c r="K35" s="176"/>
      <c r="L35" s="176"/>
      <c r="M35" s="176"/>
      <c r="N35" s="179"/>
      <c r="O35" s="179"/>
      <c r="P35" s="179"/>
      <c r="Q35" s="179"/>
      <c r="R35" s="179"/>
      <c r="S35" s="179"/>
      <c r="T35" s="179"/>
      <c r="U35" s="179"/>
      <c r="V35" s="179"/>
      <c r="W35" s="176"/>
      <c r="X35" s="179"/>
      <c r="Y35" s="176"/>
      <c r="Z35" s="179"/>
      <c r="AA35" s="108"/>
      <c r="AB35" s="159"/>
      <c r="AC35" s="108"/>
      <c r="AD35" s="179"/>
    </row>
    <row r="36" spans="1:32" ht="17.100000000000001" customHeight="1" x14ac:dyDescent="0.25">
      <c r="A36" s="180" t="s">
        <v>162</v>
      </c>
      <c r="B36" s="20"/>
      <c r="C36" s="106"/>
      <c r="D36" s="150"/>
      <c r="E36" s="100"/>
      <c r="F36" s="179"/>
      <c r="G36" s="176"/>
      <c r="H36" s="179"/>
      <c r="I36" s="179"/>
      <c r="J36" s="179"/>
      <c r="K36" s="176"/>
      <c r="L36" s="176"/>
      <c r="M36" s="176"/>
      <c r="N36" s="179"/>
      <c r="O36" s="179"/>
      <c r="P36" s="179"/>
      <c r="Q36" s="179"/>
      <c r="R36" s="179"/>
      <c r="S36" s="179"/>
      <c r="T36" s="179"/>
      <c r="U36" s="179"/>
      <c r="V36" s="181"/>
      <c r="W36" s="176"/>
      <c r="X36" s="179"/>
      <c r="Y36" s="176"/>
      <c r="Z36" s="179"/>
      <c r="AA36" s="108"/>
      <c r="AB36" s="179"/>
      <c r="AC36" s="108"/>
      <c r="AD36" s="179"/>
    </row>
    <row r="37" spans="1:32" ht="17.100000000000001" customHeight="1" x14ac:dyDescent="0.25">
      <c r="A37" s="180" t="s">
        <v>163</v>
      </c>
      <c r="B37" s="20"/>
      <c r="C37" s="106"/>
      <c r="D37" s="150"/>
      <c r="E37" s="100"/>
      <c r="F37" s="179"/>
      <c r="G37" s="176"/>
      <c r="H37" s="179"/>
      <c r="I37" s="179"/>
      <c r="J37" s="179"/>
      <c r="K37" s="176"/>
      <c r="L37" s="176"/>
      <c r="M37" s="176"/>
      <c r="N37" s="179"/>
      <c r="O37" s="179"/>
      <c r="P37" s="179"/>
      <c r="Q37" s="179"/>
      <c r="R37" s="179"/>
      <c r="S37" s="179"/>
      <c r="T37" s="179"/>
      <c r="U37" s="179"/>
      <c r="V37" s="181"/>
      <c r="W37" s="176"/>
      <c r="X37" s="179"/>
      <c r="Y37" s="176"/>
      <c r="Z37" s="179"/>
      <c r="AA37" s="108"/>
      <c r="AB37" s="179"/>
      <c r="AC37" s="108"/>
      <c r="AD37" s="179"/>
    </row>
    <row r="38" spans="1:32" ht="17.100000000000001" customHeight="1" x14ac:dyDescent="0.25">
      <c r="A38" s="167"/>
      <c r="B38" s="20" t="s">
        <v>220</v>
      </c>
      <c r="C38" s="20"/>
      <c r="D38" s="100"/>
      <c r="E38" s="100"/>
      <c r="F38" s="129">
        <v>0</v>
      </c>
      <c r="G38" s="10"/>
      <c r="H38" s="129">
        <v>0</v>
      </c>
      <c r="I38" s="10"/>
      <c r="J38" s="129">
        <v>18972</v>
      </c>
      <c r="K38" s="182"/>
      <c r="L38" s="129">
        <v>0</v>
      </c>
      <c r="M38" s="182"/>
      <c r="N38" s="129">
        <v>0</v>
      </c>
      <c r="O38" s="10"/>
      <c r="P38" s="129">
        <v>0</v>
      </c>
      <c r="Q38" s="10"/>
      <c r="R38" s="129">
        <v>0</v>
      </c>
      <c r="S38" s="160"/>
      <c r="T38" s="184">
        <f>SUM(J38:R38)</f>
        <v>18972</v>
      </c>
      <c r="U38" s="160"/>
      <c r="V38" s="129">
        <v>0</v>
      </c>
      <c r="W38" s="160"/>
      <c r="X38" s="129">
        <v>0</v>
      </c>
      <c r="Y38" s="160"/>
      <c r="Z38" s="184">
        <f>+F38+H38+T38+V38+X38</f>
        <v>18972</v>
      </c>
      <c r="AA38" s="160"/>
      <c r="AB38" s="129">
        <v>0</v>
      </c>
      <c r="AC38" s="160"/>
      <c r="AD38" s="184">
        <f>+Z38+AB38</f>
        <v>18972</v>
      </c>
    </row>
    <row r="39" spans="1:32" ht="17.100000000000001" customHeight="1" x14ac:dyDescent="0.25">
      <c r="A39" s="180" t="s">
        <v>170</v>
      </c>
      <c r="B39" s="20"/>
      <c r="C39" s="20"/>
      <c r="D39" s="100"/>
      <c r="E39" s="100"/>
      <c r="F39" s="10"/>
      <c r="G39" s="185"/>
      <c r="H39" s="10"/>
      <c r="I39" s="185"/>
      <c r="J39" s="10"/>
      <c r="K39" s="185"/>
      <c r="L39" s="10"/>
      <c r="M39" s="185"/>
      <c r="N39" s="10"/>
      <c r="O39" s="185"/>
      <c r="P39" s="10"/>
      <c r="Q39" s="185"/>
      <c r="R39" s="10"/>
      <c r="S39" s="185"/>
      <c r="T39" s="10"/>
      <c r="U39" s="185"/>
      <c r="V39" s="10"/>
      <c r="W39" s="185"/>
      <c r="X39" s="10"/>
      <c r="Y39" s="185"/>
      <c r="Z39" s="10"/>
      <c r="AA39" s="185"/>
      <c r="AB39" s="10"/>
      <c r="AC39" s="185"/>
      <c r="AD39" s="10"/>
    </row>
    <row r="40" spans="1:32" ht="17.100000000000001" customHeight="1" x14ac:dyDescent="0.25">
      <c r="A40" s="180" t="s">
        <v>171</v>
      </c>
      <c r="B40" s="20"/>
      <c r="C40" s="20"/>
      <c r="D40" s="100"/>
      <c r="E40" s="100"/>
      <c r="F40" s="187">
        <f>SUM(F38:F38)</f>
        <v>0</v>
      </c>
      <c r="G40" s="263"/>
      <c r="H40" s="187">
        <f>SUM(H38:H38)</f>
        <v>0</v>
      </c>
      <c r="I40" s="263"/>
      <c r="J40" s="187">
        <f>SUM(J38:J38)</f>
        <v>18972</v>
      </c>
      <c r="K40" s="263"/>
      <c r="L40" s="187">
        <f>SUM(L38:L38)</f>
        <v>0</v>
      </c>
      <c r="M40" s="263"/>
      <c r="N40" s="187">
        <f>SUM(N38:N38)</f>
        <v>0</v>
      </c>
      <c r="O40" s="264"/>
      <c r="P40" s="187">
        <f>SUM(P38:P38)</f>
        <v>0</v>
      </c>
      <c r="Q40" s="264"/>
      <c r="R40" s="187">
        <f>SUM(R38:R38)</f>
        <v>0</v>
      </c>
      <c r="S40" s="263"/>
      <c r="T40" s="187">
        <f>SUM(T38:T38)</f>
        <v>18972</v>
      </c>
      <c r="U40" s="263"/>
      <c r="V40" s="187">
        <f>SUM(V38:V38)</f>
        <v>0</v>
      </c>
      <c r="W40" s="263"/>
      <c r="X40" s="187">
        <f>SUM(X38:X38)</f>
        <v>0</v>
      </c>
      <c r="Y40" s="263"/>
      <c r="Z40" s="187">
        <f>SUM(Z38:Z38)</f>
        <v>18972</v>
      </c>
      <c r="AA40" s="263"/>
      <c r="AB40" s="187">
        <f>SUM(AB38:AB38)</f>
        <v>0</v>
      </c>
      <c r="AC40" s="263"/>
      <c r="AD40" s="186">
        <f>+Z40+AB40</f>
        <v>18972</v>
      </c>
    </row>
    <row r="41" spans="1:32" ht="17.100000000000001" customHeight="1" x14ac:dyDescent="0.25">
      <c r="A41" s="93" t="s">
        <v>114</v>
      </c>
      <c r="B41" s="167"/>
      <c r="C41" s="192"/>
      <c r="D41" s="193"/>
      <c r="E41" s="100"/>
      <c r="F41" s="194"/>
      <c r="G41" s="195"/>
      <c r="H41" s="194"/>
      <c r="I41" s="194"/>
      <c r="J41" s="194"/>
      <c r="K41" s="195"/>
      <c r="L41" s="195"/>
      <c r="M41" s="195"/>
      <c r="N41" s="194"/>
      <c r="O41" s="196"/>
      <c r="P41" s="194"/>
      <c r="Q41" s="196"/>
      <c r="R41" s="194"/>
      <c r="S41" s="196"/>
      <c r="T41" s="194"/>
      <c r="U41" s="196"/>
      <c r="V41" s="194"/>
      <c r="W41" s="195"/>
      <c r="X41" s="194"/>
      <c r="Y41" s="147"/>
      <c r="Z41" s="194"/>
      <c r="AA41" s="165"/>
      <c r="AB41" s="165"/>
      <c r="AC41" s="20"/>
      <c r="AD41" s="175"/>
    </row>
    <row r="42" spans="1:32" ht="17.100000000000001" customHeight="1" x14ac:dyDescent="0.25">
      <c r="A42" s="167" t="s">
        <v>115</v>
      </c>
      <c r="B42" s="167"/>
      <c r="C42" s="192"/>
      <c r="D42" s="193"/>
      <c r="E42" s="100"/>
      <c r="F42" s="159">
        <v>0</v>
      </c>
      <c r="G42" s="197"/>
      <c r="H42" s="159">
        <v>0</v>
      </c>
      <c r="I42" s="197"/>
      <c r="J42" s="159">
        <v>0</v>
      </c>
      <c r="K42" s="182"/>
      <c r="L42" s="159">
        <v>0</v>
      </c>
      <c r="M42" s="182"/>
      <c r="N42" s="159">
        <v>0</v>
      </c>
      <c r="O42" s="197"/>
      <c r="P42" s="159">
        <v>0</v>
      </c>
      <c r="Q42" s="197"/>
      <c r="R42" s="159">
        <v>0</v>
      </c>
      <c r="S42" s="198"/>
      <c r="T42" s="159">
        <f>SUM(J42:R42)</f>
        <v>0</v>
      </c>
      <c r="U42" s="198"/>
      <c r="V42" s="159">
        <v>0</v>
      </c>
      <c r="W42" s="182"/>
      <c r="X42" s="183">
        <f>+PL!E66</f>
        <v>2781955</v>
      </c>
      <c r="Y42" s="173"/>
      <c r="Z42" s="183">
        <f t="shared" ref="Z42:Z45" si="3">+F42+H42+T42+V42+X42</f>
        <v>2781955</v>
      </c>
      <c r="AA42" s="20"/>
      <c r="AB42" s="159">
        <v>724</v>
      </c>
      <c r="AC42" s="20"/>
      <c r="AD42" s="199">
        <f>+Z42+AB42</f>
        <v>2782679</v>
      </c>
      <c r="AE42" s="218"/>
      <c r="AF42" s="218"/>
    </row>
    <row r="43" spans="1:32" ht="17.100000000000001" customHeight="1" x14ac:dyDescent="0.25">
      <c r="A43" s="166" t="s">
        <v>166</v>
      </c>
      <c r="B43" s="20"/>
      <c r="C43" s="20"/>
      <c r="D43" s="100"/>
      <c r="E43" s="100"/>
      <c r="F43" s="129">
        <v>0</v>
      </c>
      <c r="G43" s="197"/>
      <c r="H43" s="129">
        <v>0</v>
      </c>
      <c r="I43" s="197"/>
      <c r="J43" s="129">
        <v>0</v>
      </c>
      <c r="K43" s="182"/>
      <c r="L43" s="184">
        <f>+'SE-Bank'!L37</f>
        <v>-14625</v>
      </c>
      <c r="M43" s="182"/>
      <c r="N43" s="184">
        <v>-152001</v>
      </c>
      <c r="O43" s="10"/>
      <c r="P43" s="184">
        <v>-30819</v>
      </c>
      <c r="Q43" s="10"/>
      <c r="R43" s="184">
        <v>8117</v>
      </c>
      <c r="S43" s="154"/>
      <c r="T43" s="129">
        <f>SUM(J43:R43)</f>
        <v>-189328</v>
      </c>
      <c r="U43" s="200"/>
      <c r="V43" s="129">
        <v>0</v>
      </c>
      <c r="W43" s="200"/>
      <c r="X43" s="184">
        <v>217924</v>
      </c>
      <c r="Y43" s="154"/>
      <c r="Z43" s="184">
        <f t="shared" si="3"/>
        <v>28596</v>
      </c>
      <c r="AA43" s="108"/>
      <c r="AB43" s="129">
        <v>-21</v>
      </c>
      <c r="AC43" s="108"/>
      <c r="AD43" s="178">
        <f>+Z43+AB43</f>
        <v>28575</v>
      </c>
      <c r="AF43" s="218"/>
    </row>
    <row r="44" spans="1:32" ht="17.100000000000001" customHeight="1" x14ac:dyDescent="0.25">
      <c r="A44" s="93" t="s">
        <v>113</v>
      </c>
      <c r="B44" s="20"/>
      <c r="C44" s="20"/>
      <c r="D44" s="100"/>
      <c r="E44" s="100"/>
      <c r="F44" s="201">
        <f>SUM(F42:F43)</f>
        <v>0</v>
      </c>
      <c r="G44" s="202"/>
      <c r="H44" s="201">
        <f>SUM(H42:H43)</f>
        <v>0</v>
      </c>
      <c r="I44" s="203"/>
      <c r="J44" s="201">
        <f>SUM(J42:J43)</f>
        <v>0</v>
      </c>
      <c r="K44" s="204"/>
      <c r="L44" s="205">
        <f>SUM(L42:L43)</f>
        <v>-14625</v>
      </c>
      <c r="M44" s="204"/>
      <c r="N44" s="205">
        <f>SUM(N42:N43)</f>
        <v>-152001</v>
      </c>
      <c r="O44" s="204"/>
      <c r="P44" s="205">
        <f>SUM(P42:P43)</f>
        <v>-30819</v>
      </c>
      <c r="Q44" s="204"/>
      <c r="R44" s="205">
        <f>SUM(R42:R43)</f>
        <v>8117</v>
      </c>
      <c r="S44" s="179"/>
      <c r="T44" s="205">
        <f>SUM(T42:T43)</f>
        <v>-189328</v>
      </c>
      <c r="U44" s="156"/>
      <c r="V44" s="201">
        <f>SUM(V42:V43)</f>
        <v>0</v>
      </c>
      <c r="W44" s="158"/>
      <c r="X44" s="205">
        <f>SUM(X42:X43)</f>
        <v>2999879</v>
      </c>
      <c r="Y44" s="204"/>
      <c r="Z44" s="205">
        <f t="shared" si="3"/>
        <v>2810551</v>
      </c>
      <c r="AA44" s="206"/>
      <c r="AB44" s="201">
        <f>SUM(AB42:AB43)</f>
        <v>703</v>
      </c>
      <c r="AC44" s="206"/>
      <c r="AD44" s="205">
        <f>SUM(AD42:AD43)</f>
        <v>2811254</v>
      </c>
      <c r="AE44" s="218"/>
      <c r="AF44" s="218"/>
    </row>
    <row r="45" spans="1:32" ht="17.100000000000001" customHeight="1" x14ac:dyDescent="0.25">
      <c r="A45" s="20" t="s">
        <v>99</v>
      </c>
      <c r="B45" s="20"/>
      <c r="C45" s="20"/>
      <c r="D45" s="207"/>
      <c r="E45" s="207"/>
      <c r="F45" s="208">
        <v>0</v>
      </c>
      <c r="G45" s="209"/>
      <c r="H45" s="208">
        <v>0</v>
      </c>
      <c r="I45" s="209"/>
      <c r="J45" s="208">
        <v>0</v>
      </c>
      <c r="K45" s="210"/>
      <c r="L45" s="208">
        <f>+'SE-Bank'!L39</f>
        <v>-19895</v>
      </c>
      <c r="M45" s="210"/>
      <c r="N45" s="208">
        <v>0</v>
      </c>
      <c r="O45" s="211"/>
      <c r="P45" s="208">
        <v>0</v>
      </c>
      <c r="Q45" s="211"/>
      <c r="R45" s="208">
        <v>0</v>
      </c>
      <c r="S45" s="212"/>
      <c r="T45" s="208">
        <f>SUM(J45:R45)</f>
        <v>-19895</v>
      </c>
      <c r="U45" s="213"/>
      <c r="V45" s="208">
        <v>0</v>
      </c>
      <c r="W45" s="214"/>
      <c r="X45" s="208">
        <f>-T45</f>
        <v>19895</v>
      </c>
      <c r="Y45" s="212"/>
      <c r="Z45" s="208">
        <f t="shared" si="3"/>
        <v>0</v>
      </c>
      <c r="AA45" s="212"/>
      <c r="AB45" s="208">
        <v>0</v>
      </c>
      <c r="AC45" s="212"/>
      <c r="AD45" s="129">
        <f>+Z45+AB45</f>
        <v>0</v>
      </c>
    </row>
    <row r="46" spans="1:32" ht="17.100000000000001" customHeight="1" thickBot="1" x14ac:dyDescent="0.3">
      <c r="A46" s="215" t="s">
        <v>205</v>
      </c>
      <c r="B46" s="106"/>
      <c r="C46" s="106"/>
      <c r="D46" s="150"/>
      <c r="E46" s="104"/>
      <c r="F46" s="216">
        <f>+F34+F40+F44+F45</f>
        <v>91588946</v>
      </c>
      <c r="G46" s="158"/>
      <c r="H46" s="216">
        <f>+H34+H40+H44+H45</f>
        <v>43321601</v>
      </c>
      <c r="I46" s="158"/>
      <c r="J46" s="216">
        <f>+J34+J40+J44+J45</f>
        <v>88535</v>
      </c>
      <c r="K46" s="158"/>
      <c r="L46" s="216">
        <f>+L34+L40+L44+L45</f>
        <v>5334984</v>
      </c>
      <c r="M46" s="158"/>
      <c r="N46" s="216">
        <f>+N34+N40+N44+N45</f>
        <v>282306</v>
      </c>
      <c r="O46" s="158"/>
      <c r="P46" s="216">
        <f>+P34+P40+P44+P45</f>
        <v>-76086</v>
      </c>
      <c r="Q46" s="158"/>
      <c r="R46" s="216">
        <f>+R34+R40+R44+R45</f>
        <v>-22199</v>
      </c>
      <c r="S46" s="158"/>
      <c r="T46" s="216">
        <f>+T34+T40+T44+T45</f>
        <v>5607540</v>
      </c>
      <c r="U46" s="158"/>
      <c r="V46" s="216">
        <f>+V34+V40+V44+V45</f>
        <v>10091000</v>
      </c>
      <c r="W46" s="158"/>
      <c r="X46" s="216">
        <f>+X34+X40+X44+X45</f>
        <v>56933063</v>
      </c>
      <c r="Y46" s="158"/>
      <c r="Z46" s="216">
        <f>+Z34+Z40+Z44+Z45</f>
        <v>207542150</v>
      </c>
      <c r="AA46" s="20"/>
      <c r="AB46" s="216">
        <f>+AB34+AB40+AB44+AB45</f>
        <v>37801</v>
      </c>
      <c r="AC46" s="20"/>
      <c r="AD46" s="216">
        <f>+AD34+AD40+AD44+AD45</f>
        <v>207579951</v>
      </c>
    </row>
    <row r="47" spans="1:32" ht="21" customHeight="1" thickTop="1" x14ac:dyDescent="0.25">
      <c r="F47" s="259"/>
    </row>
    <row r="48" spans="1:32" x14ac:dyDescent="0.25">
      <c r="F48" s="218"/>
      <c r="H48" s="218"/>
      <c r="T48" s="218"/>
      <c r="V48" s="218"/>
      <c r="X48" s="218"/>
      <c r="Z48" s="218"/>
      <c r="AB48" s="218"/>
      <c r="AD48" s="218"/>
    </row>
    <row r="49" spans="6:6" x14ac:dyDescent="0.25">
      <c r="F49" s="218"/>
    </row>
  </sheetData>
  <mergeCells count="4">
    <mergeCell ref="F4:AD4"/>
    <mergeCell ref="J5:T5"/>
    <mergeCell ref="V5:X5"/>
    <mergeCell ref="F13:AD13"/>
  </mergeCells>
  <pageMargins left="0.66" right="0.62" top="0.48" bottom="0.49" header="0.5" footer="0.3"/>
  <pageSetup paperSize="9" scale="43" firstPageNumber="6" orientation="landscape" useFirstPageNumber="1" r:id="rId1"/>
  <headerFooter>
    <oddFooter>&amp;L&amp;"Times New Roman,Regular"&amp;14The accompanying notes are an integral part of these financial statements.
&amp;C&amp;"Times New Roman,Regular"&amp;14&amp;P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22"/>
  <sheetViews>
    <sheetView view="pageBreakPreview" zoomScale="80" zoomScaleNormal="50" zoomScaleSheetLayoutView="80" workbookViewId="0">
      <pane xSplit="5" ySplit="12" topLeftCell="F25" activePane="bottomRight" state="frozen"/>
      <selection activeCell="C35" sqref="C35"/>
      <selection pane="topRight" activeCell="C35" sqref="C35"/>
      <selection pane="bottomLeft" activeCell="C35" sqref="C35"/>
      <selection pane="bottomRight" activeCell="C35" sqref="C35"/>
    </sheetView>
  </sheetViews>
  <sheetFormatPr defaultColWidth="2" defaultRowHeight="23.25" x14ac:dyDescent="0.25"/>
  <cols>
    <col min="1" max="1" width="2" style="15"/>
    <col min="2" max="2" width="2.85546875" style="15" customWidth="1"/>
    <col min="3" max="3" width="50.42578125" style="15" customWidth="1"/>
    <col min="4" max="4" width="8.140625" style="15" customWidth="1"/>
    <col min="5" max="5" width="1.42578125" style="15" customWidth="1"/>
    <col min="6" max="6" width="14.42578125" style="15" customWidth="1"/>
    <col min="7" max="7" width="1.85546875" style="15" customWidth="1"/>
    <col min="8" max="8" width="15.42578125" style="15" bestFit="1" customWidth="1"/>
    <col min="9" max="9" width="1.42578125" style="15" customWidth="1"/>
    <col min="10" max="10" width="15.85546875" style="15" customWidth="1"/>
    <col min="11" max="11" width="1.85546875" style="15" customWidth="1"/>
    <col min="12" max="12" width="14.140625" style="15" customWidth="1"/>
    <col min="13" max="13" width="1.85546875" style="15" customWidth="1"/>
    <col min="14" max="14" width="15.42578125" style="15" customWidth="1"/>
    <col min="15" max="15" width="1.85546875" style="15" customWidth="1"/>
    <col min="16" max="16" width="15.42578125" style="15" customWidth="1"/>
    <col min="17" max="17" width="2" style="15"/>
    <col min="18" max="18" width="16.140625" style="15" customWidth="1"/>
    <col min="19" max="19" width="2.140625" style="15" customWidth="1"/>
    <col min="20" max="20" width="15.85546875" style="15" customWidth="1"/>
    <col min="21" max="21" width="2" style="15"/>
    <col min="22" max="22" width="15.85546875" style="15" customWidth="1"/>
    <col min="23" max="23" width="1.85546875" style="15" customWidth="1"/>
    <col min="24" max="24" width="15.85546875" style="15" customWidth="1"/>
    <col min="25" max="25" width="2" style="15"/>
    <col min="26" max="26" width="16" style="15" bestFit="1" customWidth="1"/>
    <col min="27" max="27" width="9" style="68" bestFit="1" customWidth="1"/>
    <col min="28" max="28" width="5.140625" style="15" bestFit="1" customWidth="1"/>
    <col min="29" max="249" width="9.42578125" style="15" customWidth="1"/>
    <col min="250" max="16384" width="2" style="15"/>
  </cols>
  <sheetData>
    <row r="1" spans="1:26" ht="19.350000000000001" customHeight="1" x14ac:dyDescent="0.25">
      <c r="A1" s="12" t="s">
        <v>130</v>
      </c>
      <c r="B1" s="3"/>
      <c r="C1" s="39"/>
      <c r="D1" s="40"/>
      <c r="E1" s="41"/>
      <c r="F1" s="3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2"/>
      <c r="Y1" s="42"/>
      <c r="Z1" s="3"/>
    </row>
    <row r="2" spans="1:26" ht="19.350000000000001" customHeight="1" x14ac:dyDescent="0.25">
      <c r="A2" s="85" t="s">
        <v>121</v>
      </c>
      <c r="B2" s="39"/>
      <c r="C2" s="39"/>
      <c r="D2" s="40"/>
      <c r="E2" s="41"/>
      <c r="F2" s="39"/>
      <c r="G2" s="3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2"/>
      <c r="Y2" s="42"/>
      <c r="Z2" s="3"/>
    </row>
    <row r="3" spans="1:26" ht="16.5" customHeight="1" x14ac:dyDescent="0.25">
      <c r="A3" s="39"/>
      <c r="B3" s="39"/>
      <c r="C3" s="39"/>
      <c r="D3" s="40"/>
      <c r="E3" s="41"/>
      <c r="F3" s="276" t="s">
        <v>72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</row>
    <row r="4" spans="1:26" ht="16.5" customHeight="1" x14ac:dyDescent="0.25">
      <c r="A4" s="3"/>
      <c r="B4" s="3"/>
      <c r="C4" s="3"/>
      <c r="D4" s="44"/>
      <c r="E4" s="6"/>
      <c r="F4" s="3"/>
      <c r="G4" s="3"/>
      <c r="H4" s="45"/>
      <c r="I4" s="45"/>
      <c r="J4" s="277" t="s">
        <v>100</v>
      </c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44"/>
      <c r="V4" s="277" t="s">
        <v>43</v>
      </c>
      <c r="W4" s="277"/>
      <c r="X4" s="277"/>
      <c r="Y4" s="3"/>
      <c r="Z4" s="46"/>
    </row>
    <row r="5" spans="1:26" ht="16.5" customHeight="1" x14ac:dyDescent="0.25">
      <c r="A5" s="3"/>
      <c r="B5" s="3"/>
      <c r="C5" s="3"/>
      <c r="D5" s="44"/>
      <c r="E5" s="6"/>
      <c r="F5" s="3"/>
      <c r="G5" s="3"/>
      <c r="H5" s="45"/>
      <c r="I5" s="45"/>
      <c r="J5" s="44"/>
      <c r="K5" s="44"/>
      <c r="L5" s="44"/>
      <c r="M5" s="44"/>
      <c r="N5" s="44"/>
      <c r="O5" s="44"/>
      <c r="P5" s="44"/>
      <c r="Q5" s="44"/>
      <c r="R5" s="44" t="s">
        <v>92</v>
      </c>
      <c r="S5" s="44"/>
      <c r="T5" s="44"/>
      <c r="U5" s="44"/>
      <c r="V5" s="44"/>
      <c r="W5" s="44"/>
      <c r="X5" s="44"/>
      <c r="Y5" s="3"/>
      <c r="Z5" s="46"/>
    </row>
    <row r="6" spans="1:26" ht="16.5" customHeight="1" x14ac:dyDescent="0.25">
      <c r="A6" s="3"/>
      <c r="B6" s="3"/>
      <c r="C6" s="3"/>
      <c r="D6" s="44"/>
      <c r="E6" s="6"/>
      <c r="F6" s="3"/>
      <c r="G6" s="3"/>
      <c r="H6" s="45"/>
      <c r="I6" s="45"/>
      <c r="J6" s="44"/>
      <c r="K6" s="44"/>
      <c r="L6" s="44"/>
      <c r="M6" s="44"/>
      <c r="N6" s="44"/>
      <c r="O6" s="44"/>
      <c r="P6" s="44"/>
      <c r="Q6" s="44"/>
      <c r="R6" s="44" t="s">
        <v>93</v>
      </c>
      <c r="S6" s="44"/>
      <c r="T6" s="44"/>
      <c r="U6" s="44"/>
      <c r="V6" s="44"/>
      <c r="W6" s="44"/>
      <c r="X6" s="44"/>
      <c r="Y6" s="3"/>
      <c r="Z6" s="46"/>
    </row>
    <row r="7" spans="1:26" ht="16.5" customHeight="1" x14ac:dyDescent="0.25">
      <c r="A7" s="3"/>
      <c r="B7" s="3"/>
      <c r="C7" s="3"/>
      <c r="D7" s="44"/>
      <c r="E7" s="6"/>
      <c r="F7" s="3"/>
      <c r="G7" s="3"/>
      <c r="H7" s="45"/>
      <c r="I7" s="45"/>
      <c r="J7" s="44"/>
      <c r="K7" s="44"/>
      <c r="L7" s="44"/>
      <c r="M7" s="44"/>
      <c r="N7" s="47" t="s">
        <v>91</v>
      </c>
      <c r="O7" s="48"/>
      <c r="P7" s="47" t="s">
        <v>156</v>
      </c>
      <c r="Q7" s="44"/>
      <c r="R7" s="44" t="s">
        <v>94</v>
      </c>
      <c r="S7" s="44"/>
      <c r="T7" s="44"/>
      <c r="U7" s="44"/>
      <c r="V7" s="44"/>
      <c r="W7" s="44"/>
      <c r="X7" s="44"/>
      <c r="Y7" s="3"/>
      <c r="Z7" s="46"/>
    </row>
    <row r="8" spans="1:26" ht="16.5" customHeight="1" x14ac:dyDescent="0.25">
      <c r="A8" s="49"/>
      <c r="B8" s="50"/>
      <c r="C8" s="49"/>
      <c r="D8" s="51"/>
      <c r="E8" s="52"/>
      <c r="F8" s="49"/>
      <c r="G8" s="51"/>
      <c r="H8" s="49"/>
      <c r="I8" s="49"/>
      <c r="J8" s="49"/>
      <c r="K8" s="51"/>
      <c r="L8" s="51"/>
      <c r="M8" s="51"/>
      <c r="N8" s="47" t="s">
        <v>181</v>
      </c>
      <c r="O8" s="53"/>
      <c r="P8" s="47" t="s">
        <v>183</v>
      </c>
      <c r="Q8" s="54"/>
      <c r="R8" s="44" t="s">
        <v>95</v>
      </c>
      <c r="S8" s="54"/>
      <c r="T8" s="49"/>
      <c r="U8" s="55"/>
      <c r="V8" s="55"/>
      <c r="W8" s="55"/>
      <c r="X8" s="51"/>
      <c r="Y8" s="51"/>
      <c r="Z8" s="57"/>
    </row>
    <row r="9" spans="1:26" ht="16.5" customHeight="1" x14ac:dyDescent="0.25">
      <c r="A9" s="49"/>
      <c r="B9" s="50"/>
      <c r="C9" s="49"/>
      <c r="D9" s="51"/>
      <c r="E9" s="52"/>
      <c r="F9" s="51" t="s">
        <v>44</v>
      </c>
      <c r="G9" s="51"/>
      <c r="H9" s="49"/>
      <c r="I9" s="49"/>
      <c r="J9" s="51" t="s">
        <v>157</v>
      </c>
      <c r="K9" s="51"/>
      <c r="L9" s="56" t="s">
        <v>91</v>
      </c>
      <c r="M9" s="51"/>
      <c r="N9" s="47" t="s">
        <v>182</v>
      </c>
      <c r="O9" s="53"/>
      <c r="P9" s="47" t="s">
        <v>160</v>
      </c>
      <c r="Q9" s="54"/>
      <c r="R9" s="44" t="s">
        <v>96</v>
      </c>
      <c r="S9" s="54"/>
      <c r="T9" s="55"/>
      <c r="U9" s="55"/>
      <c r="V9" s="55"/>
      <c r="W9" s="55"/>
      <c r="X9" s="51"/>
      <c r="Y9" s="51"/>
      <c r="Z9" s="57"/>
    </row>
    <row r="10" spans="1:26" ht="16.5" customHeight="1" x14ac:dyDescent="0.25">
      <c r="A10" s="50"/>
      <c r="B10" s="50"/>
      <c r="C10" s="49"/>
      <c r="D10" s="51"/>
      <c r="E10" s="52"/>
      <c r="F10" s="58" t="s">
        <v>45</v>
      </c>
      <c r="G10" s="51"/>
      <c r="H10" s="54" t="s">
        <v>46</v>
      </c>
      <c r="I10" s="54"/>
      <c r="J10" s="51" t="s">
        <v>158</v>
      </c>
      <c r="K10" s="51"/>
      <c r="L10" s="56" t="s">
        <v>106</v>
      </c>
      <c r="M10" s="51"/>
      <c r="N10" s="47" t="s">
        <v>184</v>
      </c>
      <c r="O10" s="48"/>
      <c r="P10" s="47" t="s">
        <v>187</v>
      </c>
      <c r="Q10" s="55"/>
      <c r="R10" s="44" t="s">
        <v>97</v>
      </c>
      <c r="S10" s="55"/>
      <c r="T10" s="55" t="s">
        <v>47</v>
      </c>
      <c r="U10" s="55"/>
      <c r="V10" s="55"/>
      <c r="W10" s="55"/>
      <c r="X10" s="51"/>
      <c r="Y10" s="51"/>
      <c r="Z10" s="57"/>
    </row>
    <row r="11" spans="1:26" ht="16.5" customHeight="1" x14ac:dyDescent="0.25">
      <c r="A11" s="50"/>
      <c r="B11" s="50"/>
      <c r="C11" s="49"/>
      <c r="D11" s="6" t="s">
        <v>41</v>
      </c>
      <c r="E11" s="52"/>
      <c r="F11" s="58" t="s">
        <v>49</v>
      </c>
      <c r="G11" s="51"/>
      <c r="H11" s="54" t="s">
        <v>49</v>
      </c>
      <c r="I11" s="54"/>
      <c r="J11" s="58" t="s">
        <v>159</v>
      </c>
      <c r="K11" s="51"/>
      <c r="L11" s="51" t="s">
        <v>107</v>
      </c>
      <c r="M11" s="51"/>
      <c r="N11" s="47" t="s">
        <v>185</v>
      </c>
      <c r="O11" s="48"/>
      <c r="P11" s="47" t="s">
        <v>186</v>
      </c>
      <c r="Q11" s="54"/>
      <c r="R11" s="44" t="s">
        <v>98</v>
      </c>
      <c r="S11" s="55"/>
      <c r="T11" s="55" t="s">
        <v>160</v>
      </c>
      <c r="U11" s="55"/>
      <c r="V11" s="51" t="s">
        <v>50</v>
      </c>
      <c r="W11" s="51"/>
      <c r="X11" s="54" t="s">
        <v>51</v>
      </c>
      <c r="Y11" s="51"/>
      <c r="Z11" s="57" t="s">
        <v>29</v>
      </c>
    </row>
    <row r="12" spans="1:26" ht="15.75" customHeight="1" x14ac:dyDescent="0.25">
      <c r="A12" s="50"/>
      <c r="B12" s="50"/>
      <c r="C12" s="49"/>
      <c r="D12" s="51"/>
      <c r="E12" s="52"/>
      <c r="F12" s="278" t="s">
        <v>3</v>
      </c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</row>
    <row r="13" spans="1:26" ht="16.5" customHeight="1" x14ac:dyDescent="0.25">
      <c r="A13" s="59" t="s">
        <v>145</v>
      </c>
      <c r="B13" s="50"/>
      <c r="C13" s="50"/>
      <c r="D13" s="52"/>
      <c r="E13" s="6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</row>
    <row r="14" spans="1:26" ht="17.100000000000001" customHeight="1" x14ac:dyDescent="0.25">
      <c r="A14" s="39" t="s">
        <v>151</v>
      </c>
      <c r="B14" s="3"/>
      <c r="C14" s="5"/>
      <c r="D14" s="6"/>
      <c r="E14" s="6"/>
      <c r="F14" s="64">
        <v>91541387</v>
      </c>
      <c r="G14" s="61"/>
      <c r="H14" s="64">
        <v>43217044</v>
      </c>
      <c r="I14" s="64"/>
      <c r="J14" s="60">
        <v>0</v>
      </c>
      <c r="K14" s="61"/>
      <c r="L14" s="61">
        <v>5767838</v>
      </c>
      <c r="M14" s="61"/>
      <c r="N14" s="64">
        <v>449806</v>
      </c>
      <c r="O14" s="61"/>
      <c r="P14" s="64">
        <v>-79195</v>
      </c>
      <c r="Q14" s="64"/>
      <c r="R14" s="64">
        <v>-13675</v>
      </c>
      <c r="S14" s="64"/>
      <c r="T14" s="64">
        <v>6124774</v>
      </c>
      <c r="U14" s="64"/>
      <c r="V14" s="64">
        <v>3360000</v>
      </c>
      <c r="W14" s="61"/>
      <c r="X14" s="64">
        <v>47074734</v>
      </c>
      <c r="Y14" s="61"/>
      <c r="Z14" s="64">
        <v>191317939</v>
      </c>
    </row>
    <row r="15" spans="1:26" ht="17.100000000000001" customHeight="1" x14ac:dyDescent="0.25">
      <c r="A15" s="63" t="s">
        <v>161</v>
      </c>
      <c r="B15" s="3"/>
      <c r="C15" s="5"/>
      <c r="D15" s="6"/>
      <c r="E15" s="6"/>
      <c r="F15" s="64"/>
      <c r="G15" s="61"/>
      <c r="H15" s="64"/>
      <c r="I15" s="64"/>
      <c r="J15" s="60"/>
      <c r="K15" s="61"/>
      <c r="L15" s="61"/>
      <c r="M15" s="61"/>
      <c r="N15" s="64"/>
      <c r="O15" s="61"/>
      <c r="P15" s="64"/>
      <c r="Q15" s="64"/>
      <c r="R15" s="64"/>
      <c r="S15" s="64"/>
      <c r="T15" s="64"/>
      <c r="U15" s="64"/>
      <c r="V15" s="64"/>
      <c r="W15" s="61"/>
      <c r="X15" s="64"/>
      <c r="Y15" s="61"/>
      <c r="Z15" s="64"/>
    </row>
    <row r="16" spans="1:26" ht="16.5" customHeight="1" x14ac:dyDescent="0.25">
      <c r="A16" s="21" t="s">
        <v>162</v>
      </c>
      <c r="B16" s="3"/>
      <c r="C16" s="5"/>
      <c r="D16" s="17"/>
      <c r="E16" s="6"/>
      <c r="F16" s="64"/>
      <c r="G16" s="61"/>
      <c r="H16" s="64"/>
      <c r="I16" s="64"/>
      <c r="J16" s="64"/>
      <c r="K16" s="61"/>
      <c r="L16" s="61"/>
      <c r="M16" s="61"/>
      <c r="N16" s="64"/>
      <c r="O16" s="61"/>
      <c r="P16" s="64"/>
      <c r="Q16" s="64"/>
      <c r="R16" s="64"/>
      <c r="S16" s="64"/>
      <c r="T16" s="64"/>
      <c r="U16" s="64"/>
      <c r="V16" s="64"/>
      <c r="W16" s="61"/>
      <c r="X16" s="64"/>
      <c r="Y16" s="61"/>
      <c r="Z16" s="64"/>
    </row>
    <row r="17" spans="1:28" ht="16.5" customHeight="1" x14ac:dyDescent="0.25">
      <c r="A17" s="21" t="s">
        <v>163</v>
      </c>
      <c r="B17" s="3"/>
      <c r="C17" s="5"/>
      <c r="D17" s="17"/>
      <c r="E17" s="6"/>
      <c r="F17" s="64"/>
      <c r="G17" s="61"/>
      <c r="H17" s="64"/>
      <c r="I17" s="64"/>
      <c r="J17" s="64"/>
      <c r="K17" s="61"/>
      <c r="L17" s="61"/>
      <c r="M17" s="61"/>
      <c r="N17" s="64"/>
      <c r="O17" s="61"/>
      <c r="P17" s="64"/>
      <c r="Q17" s="64"/>
      <c r="R17" s="64"/>
      <c r="S17" s="64"/>
      <c r="T17" s="64"/>
      <c r="U17" s="64"/>
      <c r="V17" s="64"/>
      <c r="W17" s="61"/>
      <c r="X17" s="64"/>
      <c r="Y17" s="61"/>
      <c r="Z17" s="64"/>
    </row>
    <row r="18" spans="1:28" ht="16.5" customHeight="1" x14ac:dyDescent="0.25">
      <c r="A18" s="50"/>
      <c r="B18" s="3" t="s">
        <v>167</v>
      </c>
      <c r="C18" s="3"/>
      <c r="D18" s="6"/>
      <c r="E18" s="6"/>
      <c r="F18" s="65">
        <v>0</v>
      </c>
      <c r="G18" s="36"/>
      <c r="H18" s="65">
        <v>105072</v>
      </c>
      <c r="I18" s="36"/>
      <c r="J18" s="65">
        <v>38891</v>
      </c>
      <c r="K18" s="66"/>
      <c r="L18" s="65">
        <v>0</v>
      </c>
      <c r="M18" s="88"/>
      <c r="N18" s="65">
        <v>0</v>
      </c>
      <c r="O18" s="88"/>
      <c r="P18" s="65">
        <v>0</v>
      </c>
      <c r="Q18" s="78"/>
      <c r="R18" s="65">
        <v>0</v>
      </c>
      <c r="S18" s="67"/>
      <c r="T18" s="65">
        <f>SUM(J18:R18)</f>
        <v>38891</v>
      </c>
      <c r="U18" s="67"/>
      <c r="V18" s="65">
        <v>0</v>
      </c>
      <c r="W18" s="67"/>
      <c r="X18" s="65">
        <v>0</v>
      </c>
      <c r="Y18" s="67"/>
      <c r="Z18" s="65">
        <f>+F18+H18+T18+V18+X18</f>
        <v>143963</v>
      </c>
    </row>
    <row r="19" spans="1:28" ht="16.5" customHeight="1" x14ac:dyDescent="0.25">
      <c r="A19" s="50"/>
      <c r="B19" s="16" t="s">
        <v>164</v>
      </c>
      <c r="C19" s="3"/>
      <c r="D19" s="6">
        <v>17</v>
      </c>
      <c r="E19" s="6"/>
      <c r="F19" s="62">
        <v>0</v>
      </c>
      <c r="G19" s="36"/>
      <c r="H19" s="62">
        <v>0</v>
      </c>
      <c r="I19" s="36"/>
      <c r="J19" s="62">
        <v>0</v>
      </c>
      <c r="K19" s="66"/>
      <c r="L19" s="62">
        <v>0</v>
      </c>
      <c r="M19" s="88"/>
      <c r="N19" s="62">
        <v>0</v>
      </c>
      <c r="O19" s="88"/>
      <c r="P19" s="62">
        <v>0</v>
      </c>
      <c r="Q19" s="78"/>
      <c r="R19" s="62">
        <v>0</v>
      </c>
      <c r="S19" s="67"/>
      <c r="T19" s="62">
        <f>SUM(J19:R19)</f>
        <v>0</v>
      </c>
      <c r="U19" s="67"/>
      <c r="V19" s="62">
        <v>0</v>
      </c>
      <c r="W19" s="67"/>
      <c r="X19" s="69">
        <v>-963594</v>
      </c>
      <c r="Y19" s="67"/>
      <c r="Z19" s="69">
        <f>+F19+H19+T19+V19+X19</f>
        <v>-963594</v>
      </c>
    </row>
    <row r="20" spans="1:28" ht="17.100000000000001" customHeight="1" x14ac:dyDescent="0.25">
      <c r="A20" s="63" t="s">
        <v>165</v>
      </c>
      <c r="B20" s="11"/>
      <c r="C20" s="3"/>
      <c r="D20" s="6"/>
      <c r="E20" s="89"/>
      <c r="F20" s="260">
        <f>SUM(F18:F19)</f>
        <v>0</v>
      </c>
      <c r="G20" s="70"/>
      <c r="H20" s="30">
        <f>SUM(H18:H19)</f>
        <v>105072</v>
      </c>
      <c r="I20" s="70"/>
      <c r="J20" s="260">
        <f>SUM(J18:J19)</f>
        <v>38891</v>
      </c>
      <c r="K20" s="70"/>
      <c r="L20" s="260">
        <f>SUM(L18:L19)</f>
        <v>0</v>
      </c>
      <c r="M20" s="71"/>
      <c r="N20" s="260">
        <f>SUM(N18:N19)</f>
        <v>0</v>
      </c>
      <c r="O20" s="71"/>
      <c r="P20" s="260">
        <f>SUM(P18:P19)</f>
        <v>0</v>
      </c>
      <c r="Q20" s="71"/>
      <c r="R20" s="260">
        <f>SUM(R18:R19)</f>
        <v>0</v>
      </c>
      <c r="S20" s="70"/>
      <c r="T20" s="260">
        <f>SUM(T18:T19)</f>
        <v>38891</v>
      </c>
      <c r="U20" s="70"/>
      <c r="V20" s="260">
        <f>SUM(V18:V19)</f>
        <v>0</v>
      </c>
      <c r="W20" s="70"/>
      <c r="X20" s="30">
        <f>SUM(X18:X19)</f>
        <v>-963594</v>
      </c>
      <c r="Y20" s="70"/>
      <c r="Z20" s="30">
        <f>+F20+H20+T20+V20+X20</f>
        <v>-819631</v>
      </c>
    </row>
    <row r="21" spans="1:28" ht="16.5" customHeight="1" x14ac:dyDescent="0.25">
      <c r="A21" s="39" t="s">
        <v>114</v>
      </c>
      <c r="B21" s="50"/>
      <c r="C21" s="72"/>
      <c r="D21" s="73"/>
      <c r="E21" s="6"/>
      <c r="F21" s="74"/>
      <c r="G21" s="75"/>
      <c r="H21" s="74"/>
      <c r="I21" s="74"/>
      <c r="J21" s="74"/>
      <c r="K21" s="75"/>
      <c r="L21" s="75"/>
      <c r="M21" s="75"/>
      <c r="N21" s="74"/>
      <c r="O21" s="75"/>
      <c r="P21" s="74"/>
      <c r="Q21" s="76"/>
      <c r="R21" s="74"/>
      <c r="S21" s="76"/>
      <c r="T21" s="64"/>
      <c r="U21" s="76"/>
      <c r="V21" s="74"/>
      <c r="W21" s="75"/>
      <c r="X21" s="74"/>
      <c r="Y21" s="23"/>
      <c r="Z21" s="64"/>
    </row>
    <row r="22" spans="1:28" ht="16.5" customHeight="1" x14ac:dyDescent="0.25">
      <c r="A22" s="50" t="s">
        <v>115</v>
      </c>
      <c r="B22" s="50"/>
      <c r="C22" s="72"/>
      <c r="D22" s="73"/>
      <c r="E22" s="6"/>
      <c r="F22" s="65">
        <v>0</v>
      </c>
      <c r="G22" s="77"/>
      <c r="H22" s="65">
        <v>0</v>
      </c>
      <c r="I22" s="77"/>
      <c r="J22" s="65">
        <v>0</v>
      </c>
      <c r="K22" s="66"/>
      <c r="L22" s="65">
        <v>0</v>
      </c>
      <c r="M22" s="88"/>
      <c r="N22" s="65">
        <v>0</v>
      </c>
      <c r="O22" s="88"/>
      <c r="P22" s="65">
        <v>0</v>
      </c>
      <c r="Q22" s="78"/>
      <c r="R22" s="65">
        <v>0</v>
      </c>
      <c r="S22" s="78"/>
      <c r="T22" s="65">
        <f>SUM(J22:R22)</f>
        <v>0</v>
      </c>
      <c r="U22" s="78"/>
      <c r="V22" s="65">
        <v>0</v>
      </c>
      <c r="W22" s="66"/>
      <c r="X22" s="65">
        <v>21659073</v>
      </c>
      <c r="Y22" s="58"/>
      <c r="Z22" s="29">
        <f>+F22+H22+T22+V22+X22</f>
        <v>21659073</v>
      </c>
      <c r="AA22" s="90"/>
      <c r="AB22" s="91"/>
    </row>
    <row r="23" spans="1:28" ht="16.5" customHeight="1" x14ac:dyDescent="0.25">
      <c r="A23" s="49" t="s">
        <v>166</v>
      </c>
      <c r="B23" s="3"/>
      <c r="C23" s="3"/>
      <c r="D23" s="6"/>
      <c r="E23" s="6"/>
      <c r="F23" s="62">
        <v>0</v>
      </c>
      <c r="G23" s="36"/>
      <c r="H23" s="62">
        <v>0</v>
      </c>
      <c r="I23" s="36"/>
      <c r="J23" s="62">
        <v>0</v>
      </c>
      <c r="K23" s="66"/>
      <c r="L23" s="62">
        <v>-3501</v>
      </c>
      <c r="M23" s="66"/>
      <c r="N23" s="62">
        <v>63573</v>
      </c>
      <c r="O23" s="66"/>
      <c r="P23" s="62">
        <v>2528</v>
      </c>
      <c r="Q23" s="36"/>
      <c r="R23" s="62">
        <v>25185</v>
      </c>
      <c r="S23" s="29"/>
      <c r="T23" s="87">
        <f>SUM(J23:R23)</f>
        <v>87785</v>
      </c>
      <c r="U23" s="29"/>
      <c r="V23" s="62">
        <v>0</v>
      </c>
      <c r="W23" s="29"/>
      <c r="X23" s="62">
        <v>0</v>
      </c>
      <c r="Y23" s="29"/>
      <c r="Z23" s="87">
        <f>+F23+H23+T23+V23+X23</f>
        <v>87785</v>
      </c>
      <c r="AA23" s="90"/>
      <c r="AB23" s="91"/>
    </row>
    <row r="24" spans="1:28" ht="16.5" customHeight="1" x14ac:dyDescent="0.25">
      <c r="A24" s="39" t="s">
        <v>113</v>
      </c>
      <c r="B24" s="3"/>
      <c r="C24" s="3"/>
      <c r="D24" s="6"/>
      <c r="E24" s="6"/>
      <c r="F24" s="60">
        <f>SUM(F22:F23)</f>
        <v>0</v>
      </c>
      <c r="G24" s="79"/>
      <c r="H24" s="60">
        <f>SUM(H22:H23)</f>
        <v>0</v>
      </c>
      <c r="I24" s="80"/>
      <c r="J24" s="60">
        <f>SUM(J22:J23)</f>
        <v>0</v>
      </c>
      <c r="K24" s="25"/>
      <c r="L24" s="92">
        <f>SUM(L22:L23)</f>
        <v>-3501</v>
      </c>
      <c r="M24" s="81"/>
      <c r="N24" s="92">
        <f>SUM(N22:N23)</f>
        <v>63573</v>
      </c>
      <c r="O24" s="81"/>
      <c r="P24" s="92">
        <f>SUM(P22:P23)</f>
        <v>2528</v>
      </c>
      <c r="Q24" s="81"/>
      <c r="R24" s="92">
        <f>SUM(R22:R23)</f>
        <v>25185</v>
      </c>
      <c r="S24" s="64"/>
      <c r="T24" s="92">
        <f>SUM(J24:R24)</f>
        <v>87785</v>
      </c>
      <c r="U24" s="82"/>
      <c r="V24" s="60">
        <f>SUM(V22:V23)</f>
        <v>0</v>
      </c>
      <c r="W24" s="25"/>
      <c r="X24" s="60">
        <f>SUM(X22:X23)</f>
        <v>21659073</v>
      </c>
      <c r="Y24" s="25"/>
      <c r="Z24" s="92">
        <f>+F24+H24+T24+V24+X24</f>
        <v>21746858</v>
      </c>
      <c r="AA24" s="90"/>
      <c r="AB24" s="91"/>
    </row>
    <row r="25" spans="1:28" ht="16.5" customHeight="1" x14ac:dyDescent="0.25">
      <c r="A25" s="3" t="s">
        <v>99</v>
      </c>
      <c r="B25" s="3"/>
      <c r="C25" s="3"/>
      <c r="D25" s="6"/>
      <c r="E25" s="6"/>
      <c r="F25" s="65">
        <v>0</v>
      </c>
      <c r="G25" s="36"/>
      <c r="H25" s="65">
        <v>0</v>
      </c>
      <c r="I25" s="36"/>
      <c r="J25" s="65">
        <v>0</v>
      </c>
      <c r="K25" s="66"/>
      <c r="L25" s="65">
        <v>-59139</v>
      </c>
      <c r="M25" s="66"/>
      <c r="N25" s="65">
        <v>0</v>
      </c>
      <c r="O25" s="66"/>
      <c r="P25" s="65">
        <v>0</v>
      </c>
      <c r="Q25" s="36"/>
      <c r="R25" s="65">
        <v>0</v>
      </c>
      <c r="S25" s="67"/>
      <c r="T25" s="65">
        <f>SUM(J25:R25)</f>
        <v>-59139</v>
      </c>
      <c r="U25" s="67"/>
      <c r="V25" s="65">
        <v>0</v>
      </c>
      <c r="W25" s="67"/>
      <c r="X25" s="65">
        <f>-T25</f>
        <v>59139</v>
      </c>
      <c r="Y25" s="67"/>
      <c r="Z25" s="65">
        <f>+F25+H25+T25+V25+X25</f>
        <v>0</v>
      </c>
    </row>
    <row r="26" spans="1:28" ht="16.5" customHeight="1" thickBot="1" x14ac:dyDescent="0.3">
      <c r="A26" s="93" t="s">
        <v>146</v>
      </c>
      <c r="B26" s="5"/>
      <c r="C26" s="5"/>
      <c r="D26" s="6"/>
      <c r="E26" s="1"/>
      <c r="F26" s="84">
        <f>+F14+F20+F24+F25</f>
        <v>91541387</v>
      </c>
      <c r="G26" s="25"/>
      <c r="H26" s="84">
        <f>+H14+H20+H24+H25</f>
        <v>43322116</v>
      </c>
      <c r="I26" s="25"/>
      <c r="J26" s="83">
        <f>+J14+J20+J24+J25</f>
        <v>38891</v>
      </c>
      <c r="K26" s="25"/>
      <c r="L26" s="84">
        <f>+L14+L20+L24+L25</f>
        <v>5705198</v>
      </c>
      <c r="M26" s="25"/>
      <c r="N26" s="84">
        <f>+N14+N20+N24+N25</f>
        <v>513379</v>
      </c>
      <c r="O26" s="25"/>
      <c r="P26" s="84">
        <f>+P14+P20+P24+P25</f>
        <v>-76667</v>
      </c>
      <c r="Q26" s="25"/>
      <c r="R26" s="84">
        <f>+R14+R20+R24+R25</f>
        <v>11510</v>
      </c>
      <c r="S26" s="25"/>
      <c r="T26" s="84">
        <f>+T14+T20+T24+T25</f>
        <v>6192311</v>
      </c>
      <c r="U26" s="25"/>
      <c r="V26" s="84">
        <f>+V14+V20+V24+V25</f>
        <v>3360000</v>
      </c>
      <c r="W26" s="25"/>
      <c r="X26" s="84">
        <f>+X14+X20+X24+X25</f>
        <v>67829352</v>
      </c>
      <c r="Y26" s="25"/>
      <c r="Z26" s="84">
        <f>+Z14+Z20+Z24+Z25</f>
        <v>212245166</v>
      </c>
    </row>
    <row r="27" spans="1:28" ht="19.350000000000001" customHeight="1" thickTop="1" x14ac:dyDescent="0.25">
      <c r="A27" s="3"/>
      <c r="B27" s="3"/>
      <c r="C27" s="3"/>
      <c r="D27" s="44"/>
      <c r="E27" s="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6"/>
      <c r="Y27" s="46"/>
      <c r="Z27" s="3"/>
    </row>
    <row r="28" spans="1:28" ht="16.5" customHeight="1" x14ac:dyDescent="0.25">
      <c r="A28" s="59" t="s">
        <v>204</v>
      </c>
      <c r="B28" s="50"/>
      <c r="C28" s="50"/>
      <c r="D28" s="52"/>
      <c r="E28" s="6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</row>
    <row r="29" spans="1:28" ht="17.100000000000001" customHeight="1" x14ac:dyDescent="0.25">
      <c r="A29" s="39" t="s">
        <v>212</v>
      </c>
      <c r="B29" s="3"/>
      <c r="C29" s="5"/>
      <c r="D29" s="6"/>
      <c r="E29" s="6"/>
      <c r="F29" s="64">
        <v>91588946</v>
      </c>
      <c r="G29" s="61"/>
      <c r="H29" s="64">
        <v>43321601</v>
      </c>
      <c r="I29" s="64"/>
      <c r="J29" s="60">
        <v>69563</v>
      </c>
      <c r="K29" s="61"/>
      <c r="L29" s="61">
        <v>5369508</v>
      </c>
      <c r="M29" s="61"/>
      <c r="N29" s="64">
        <v>486481</v>
      </c>
      <c r="O29" s="61"/>
      <c r="P29" s="60">
        <v>-133932</v>
      </c>
      <c r="Q29" s="64"/>
      <c r="R29" s="64">
        <v>-30316</v>
      </c>
      <c r="S29" s="64"/>
      <c r="T29" s="86">
        <v>5761304</v>
      </c>
      <c r="U29" s="64"/>
      <c r="V29" s="64">
        <v>10091000</v>
      </c>
      <c r="W29" s="61"/>
      <c r="X29" s="64">
        <v>52689658</v>
      </c>
      <c r="Y29" s="61"/>
      <c r="Z29" s="60">
        <v>203452509</v>
      </c>
    </row>
    <row r="30" spans="1:28" ht="16.5" customHeight="1" x14ac:dyDescent="0.25">
      <c r="A30" s="63" t="s">
        <v>161</v>
      </c>
      <c r="B30" s="3"/>
      <c r="C30" s="5"/>
      <c r="D30" s="6"/>
      <c r="E30" s="6"/>
      <c r="F30" s="64"/>
      <c r="G30" s="61"/>
      <c r="H30" s="64"/>
      <c r="I30" s="64"/>
      <c r="J30" s="60"/>
      <c r="K30" s="61"/>
      <c r="L30" s="61"/>
      <c r="M30" s="61"/>
      <c r="N30" s="64"/>
      <c r="O30" s="61"/>
      <c r="P30" s="64"/>
      <c r="Q30" s="64"/>
      <c r="R30" s="64"/>
      <c r="S30" s="64"/>
      <c r="T30" s="64"/>
      <c r="U30" s="64"/>
      <c r="V30" s="64"/>
      <c r="W30" s="61"/>
      <c r="X30" s="64"/>
      <c r="Y30" s="61"/>
      <c r="Z30" s="64"/>
    </row>
    <row r="31" spans="1:28" ht="16.5" customHeight="1" x14ac:dyDescent="0.25">
      <c r="A31" s="21" t="s">
        <v>162</v>
      </c>
      <c r="B31" s="3"/>
      <c r="C31" s="5"/>
      <c r="D31" s="17"/>
      <c r="E31" s="6"/>
      <c r="F31" s="64"/>
      <c r="G31" s="61"/>
      <c r="H31" s="64"/>
      <c r="I31" s="64"/>
      <c r="J31" s="64"/>
      <c r="K31" s="61"/>
      <c r="L31" s="61"/>
      <c r="M31" s="61"/>
      <c r="N31" s="64"/>
      <c r="O31" s="61"/>
      <c r="P31" s="64"/>
      <c r="Q31" s="64"/>
      <c r="R31" s="64"/>
      <c r="S31" s="64"/>
      <c r="T31" s="64"/>
      <c r="U31" s="64"/>
      <c r="V31" s="64"/>
      <c r="W31" s="61"/>
      <c r="X31" s="64"/>
      <c r="Y31" s="61"/>
      <c r="Z31" s="64"/>
    </row>
    <row r="32" spans="1:28" ht="16.5" customHeight="1" x14ac:dyDescent="0.25">
      <c r="A32" s="21" t="s">
        <v>163</v>
      </c>
      <c r="B32" s="3"/>
      <c r="C32" s="5"/>
      <c r="D32" s="17"/>
      <c r="E32" s="6"/>
      <c r="F32" s="64"/>
      <c r="G32" s="61"/>
      <c r="H32" s="64"/>
      <c r="I32" s="64"/>
      <c r="J32" s="64"/>
      <c r="K32" s="61"/>
      <c r="L32" s="61"/>
      <c r="M32" s="61"/>
      <c r="N32" s="64"/>
      <c r="O32" s="61"/>
      <c r="P32" s="64"/>
      <c r="Q32" s="64"/>
      <c r="R32" s="64"/>
      <c r="S32" s="64"/>
      <c r="T32" s="64"/>
      <c r="U32" s="64"/>
      <c r="V32" s="64"/>
      <c r="W32" s="61"/>
      <c r="X32" s="64"/>
      <c r="Y32" s="61"/>
      <c r="Z32" s="64"/>
    </row>
    <row r="33" spans="1:28" ht="16.5" customHeight="1" x14ac:dyDescent="0.25">
      <c r="A33" s="50"/>
      <c r="B33" s="3" t="s">
        <v>220</v>
      </c>
      <c r="C33" s="3"/>
      <c r="D33" s="6"/>
      <c r="E33" s="6"/>
      <c r="F33" s="62">
        <v>0</v>
      </c>
      <c r="G33" s="36"/>
      <c r="H33" s="62">
        <v>0</v>
      </c>
      <c r="I33" s="36"/>
      <c r="J33" s="62">
        <v>18972</v>
      </c>
      <c r="K33" s="66"/>
      <c r="L33" s="62">
        <v>0</v>
      </c>
      <c r="M33" s="88"/>
      <c r="N33" s="62">
        <v>0</v>
      </c>
      <c r="O33" s="88"/>
      <c r="P33" s="62">
        <v>0</v>
      </c>
      <c r="Q33" s="78"/>
      <c r="R33" s="62">
        <v>0</v>
      </c>
      <c r="S33" s="67"/>
      <c r="T33" s="62">
        <f>SUM(J33:R33)</f>
        <v>18972</v>
      </c>
      <c r="U33" s="67"/>
      <c r="V33" s="62">
        <v>0</v>
      </c>
      <c r="W33" s="67"/>
      <c r="X33" s="62">
        <v>0</v>
      </c>
      <c r="Y33" s="67"/>
      <c r="Z33" s="62">
        <f>+F33+H33+T33+V33+X33</f>
        <v>18972</v>
      </c>
    </row>
    <row r="34" spans="1:28" ht="17.100000000000001" customHeight="1" x14ac:dyDescent="0.25">
      <c r="A34" s="63" t="s">
        <v>165</v>
      </c>
      <c r="B34" s="11"/>
      <c r="C34" s="3"/>
      <c r="D34" s="6"/>
      <c r="E34" s="89"/>
      <c r="F34" s="260">
        <f>SUM(F33:F33)</f>
        <v>0</v>
      </c>
      <c r="G34" s="70"/>
      <c r="H34" s="260">
        <f>SUM(H33:H33)</f>
        <v>0</v>
      </c>
      <c r="I34" s="70"/>
      <c r="J34" s="260">
        <f>SUM(J33:J33)</f>
        <v>18972</v>
      </c>
      <c r="K34" s="70"/>
      <c r="L34" s="260">
        <f>SUM(L33:L33)</f>
        <v>0</v>
      </c>
      <c r="M34" s="71"/>
      <c r="N34" s="260">
        <f>SUM(N33:N33)</f>
        <v>0</v>
      </c>
      <c r="O34" s="71"/>
      <c r="P34" s="260">
        <f>SUM(P33:P33)</f>
        <v>0</v>
      </c>
      <c r="Q34" s="71"/>
      <c r="R34" s="260">
        <f>SUM(R33:R33)</f>
        <v>0</v>
      </c>
      <c r="S34" s="70"/>
      <c r="T34" s="260">
        <f>SUM(T33:T33)</f>
        <v>18972</v>
      </c>
      <c r="U34" s="70"/>
      <c r="V34" s="260">
        <f>SUM(V33:V33)</f>
        <v>0</v>
      </c>
      <c r="W34" s="70"/>
      <c r="X34" s="260">
        <f>SUM(X33:X33)</f>
        <v>0</v>
      </c>
      <c r="Y34" s="70"/>
      <c r="Z34" s="30">
        <f>+F34+H34+T34+V34+X34</f>
        <v>18972</v>
      </c>
    </row>
    <row r="35" spans="1:28" ht="16.5" customHeight="1" x14ac:dyDescent="0.25">
      <c r="A35" s="39" t="s">
        <v>114</v>
      </c>
      <c r="B35" s="50"/>
      <c r="C35" s="72"/>
      <c r="D35" s="73"/>
      <c r="E35" s="6"/>
      <c r="F35" s="74"/>
      <c r="G35" s="75"/>
      <c r="H35" s="74"/>
      <c r="I35" s="74"/>
      <c r="J35" s="74"/>
      <c r="K35" s="75"/>
      <c r="L35" s="75"/>
      <c r="M35" s="75"/>
      <c r="N35" s="74"/>
      <c r="O35" s="75"/>
      <c r="P35" s="74"/>
      <c r="Q35" s="76"/>
      <c r="R35" s="74"/>
      <c r="S35" s="76"/>
      <c r="T35" s="64"/>
      <c r="U35" s="76"/>
      <c r="V35" s="74"/>
      <c r="W35" s="75"/>
      <c r="X35" s="74"/>
      <c r="Y35" s="23"/>
      <c r="Z35" s="64"/>
    </row>
    <row r="36" spans="1:28" ht="16.5" customHeight="1" x14ac:dyDescent="0.25">
      <c r="A36" s="50" t="s">
        <v>115</v>
      </c>
      <c r="B36" s="50"/>
      <c r="C36" s="72"/>
      <c r="D36" s="73"/>
      <c r="E36" s="6"/>
      <c r="F36" s="65">
        <v>0</v>
      </c>
      <c r="G36" s="77"/>
      <c r="H36" s="65">
        <v>0</v>
      </c>
      <c r="I36" s="77"/>
      <c r="J36" s="65">
        <v>0</v>
      </c>
      <c r="K36" s="66"/>
      <c r="L36" s="159">
        <v>0</v>
      </c>
      <c r="M36" s="88"/>
      <c r="N36" s="65">
        <v>0</v>
      </c>
      <c r="O36" s="88"/>
      <c r="P36" s="65">
        <v>0</v>
      </c>
      <c r="Q36" s="78"/>
      <c r="R36" s="65">
        <v>0</v>
      </c>
      <c r="S36" s="78"/>
      <c r="T36" s="65">
        <f>SUM(J36:R36)</f>
        <v>0</v>
      </c>
      <c r="U36" s="78"/>
      <c r="V36" s="65">
        <v>0</v>
      </c>
      <c r="W36" s="66"/>
      <c r="X36" s="65">
        <f>+PL!I31</f>
        <v>515116</v>
      </c>
      <c r="Y36" s="58"/>
      <c r="Z36" s="29">
        <f>+F36+H36+T36+V36+X36</f>
        <v>515116</v>
      </c>
      <c r="AA36" s="90"/>
      <c r="AB36" s="91"/>
    </row>
    <row r="37" spans="1:28" ht="16.5" customHeight="1" x14ac:dyDescent="0.25">
      <c r="A37" s="49" t="s">
        <v>166</v>
      </c>
      <c r="B37" s="3"/>
      <c r="C37" s="3"/>
      <c r="D37" s="6"/>
      <c r="E37" s="6"/>
      <c r="F37" s="62">
        <v>0</v>
      </c>
      <c r="G37" s="36"/>
      <c r="H37" s="62">
        <v>0</v>
      </c>
      <c r="I37" s="36"/>
      <c r="J37" s="62">
        <v>0</v>
      </c>
      <c r="K37" s="66"/>
      <c r="L37" s="129">
        <v>-14625</v>
      </c>
      <c r="M37" s="66"/>
      <c r="N37" s="62">
        <v>-118030</v>
      </c>
      <c r="O37" s="66"/>
      <c r="P37" s="62">
        <v>68059</v>
      </c>
      <c r="Q37" s="36"/>
      <c r="R37" s="62">
        <v>8117</v>
      </c>
      <c r="S37" s="29"/>
      <c r="T37" s="153">
        <f>SUM(J37:R37)</f>
        <v>-56479</v>
      </c>
      <c r="U37" s="154"/>
      <c r="V37" s="129">
        <v>0</v>
      </c>
      <c r="W37" s="154"/>
      <c r="X37" s="129">
        <v>175005</v>
      </c>
      <c r="Y37" s="29"/>
      <c r="Z37" s="87">
        <f>+F37+H37+T37+V37+X37</f>
        <v>118526</v>
      </c>
      <c r="AA37" s="90"/>
      <c r="AB37" s="91"/>
    </row>
    <row r="38" spans="1:28" ht="17.100000000000001" customHeight="1" x14ac:dyDescent="0.25">
      <c r="A38" s="39" t="s">
        <v>113</v>
      </c>
      <c r="B38" s="3"/>
      <c r="C38" s="3"/>
      <c r="D38" s="6"/>
      <c r="E38" s="6"/>
      <c r="F38" s="60">
        <f>SUM(F36:F37)</f>
        <v>0</v>
      </c>
      <c r="G38" s="79"/>
      <c r="H38" s="60">
        <f>SUM(H36:H37)</f>
        <v>0</v>
      </c>
      <c r="I38" s="80"/>
      <c r="J38" s="60">
        <f>SUM(J36:J37)</f>
        <v>0</v>
      </c>
      <c r="K38" s="25"/>
      <c r="L38" s="155">
        <f>SUM(L36:L37)</f>
        <v>-14625</v>
      </c>
      <c r="M38" s="81"/>
      <c r="N38" s="92">
        <f>SUM(N36:N37)</f>
        <v>-118030</v>
      </c>
      <c r="O38" s="81"/>
      <c r="P38" s="92">
        <f>SUM(P36:P37)</f>
        <v>68059</v>
      </c>
      <c r="Q38" s="81"/>
      <c r="R38" s="92">
        <f>SUM(R36:R37)</f>
        <v>8117</v>
      </c>
      <c r="S38" s="64"/>
      <c r="T38" s="155">
        <f>SUM(J38:R38)</f>
        <v>-56479</v>
      </c>
      <c r="U38" s="156"/>
      <c r="V38" s="157">
        <f>SUM(V36:V37)</f>
        <v>0</v>
      </c>
      <c r="W38" s="158"/>
      <c r="X38" s="157">
        <f>SUM(X36:X37)</f>
        <v>690121</v>
      </c>
      <c r="Y38" s="25"/>
      <c r="Z38" s="92">
        <f>+F38+H38+T38+V38+X38</f>
        <v>633642</v>
      </c>
      <c r="AA38" s="90"/>
      <c r="AB38" s="91"/>
    </row>
    <row r="39" spans="1:28" ht="16.5" customHeight="1" x14ac:dyDescent="0.25">
      <c r="A39" s="3" t="s">
        <v>99</v>
      </c>
      <c r="B39" s="3"/>
      <c r="C39" s="3"/>
      <c r="D39" s="6"/>
      <c r="E39" s="6"/>
      <c r="F39" s="65">
        <v>0</v>
      </c>
      <c r="G39" s="36"/>
      <c r="H39" s="65">
        <v>0</v>
      </c>
      <c r="I39" s="36"/>
      <c r="J39" s="65">
        <v>0</v>
      </c>
      <c r="K39" s="66"/>
      <c r="L39" s="159">
        <v>-19895</v>
      </c>
      <c r="M39" s="66"/>
      <c r="N39" s="65">
        <v>0</v>
      </c>
      <c r="O39" s="66"/>
      <c r="P39" s="65">
        <v>0</v>
      </c>
      <c r="Q39" s="36"/>
      <c r="R39" s="65">
        <v>0</v>
      </c>
      <c r="S39" s="67"/>
      <c r="T39" s="159">
        <f>SUM(J39:R39)</f>
        <v>-19895</v>
      </c>
      <c r="U39" s="160"/>
      <c r="V39" s="159">
        <v>0</v>
      </c>
      <c r="W39" s="160"/>
      <c r="X39" s="159">
        <f>-T39</f>
        <v>19895</v>
      </c>
      <c r="Y39" s="67"/>
      <c r="Z39" s="65">
        <f>+F39+H39+T39+V39+X39</f>
        <v>0</v>
      </c>
    </row>
    <row r="40" spans="1:28" ht="16.5" customHeight="1" thickBot="1" x14ac:dyDescent="0.3">
      <c r="A40" s="93" t="s">
        <v>205</v>
      </c>
      <c r="B40" s="5"/>
      <c r="C40" s="5"/>
      <c r="D40" s="6"/>
      <c r="E40" s="1"/>
      <c r="F40" s="84">
        <f>+F29+F34+F38+F39</f>
        <v>91588946</v>
      </c>
      <c r="G40" s="25"/>
      <c r="H40" s="84">
        <f>+H29+H34+H38+H39</f>
        <v>43321601</v>
      </c>
      <c r="I40" s="25"/>
      <c r="J40" s="84">
        <f>+J29+J34+J38+J39</f>
        <v>88535</v>
      </c>
      <c r="K40" s="25"/>
      <c r="L40" s="217">
        <f>+L29+L34+L38+L39</f>
        <v>5334988</v>
      </c>
      <c r="M40" s="25"/>
      <c r="N40" s="84">
        <f>+N29+N34+N38+N39</f>
        <v>368451</v>
      </c>
      <c r="O40" s="25"/>
      <c r="P40" s="84">
        <f>+P29+P34+P38+P39</f>
        <v>-65873</v>
      </c>
      <c r="Q40" s="25"/>
      <c r="R40" s="84">
        <f>+R29+R34+R38+R39</f>
        <v>-22199</v>
      </c>
      <c r="S40" s="25"/>
      <c r="T40" s="84">
        <f>+T29+T34+T38+T39</f>
        <v>5703902</v>
      </c>
      <c r="U40" s="25"/>
      <c r="V40" s="84">
        <f>+V29+V34+V38+V39</f>
        <v>10091000</v>
      </c>
      <c r="W40" s="25"/>
      <c r="X40" s="84">
        <f>+X29+X34+X38+X39</f>
        <v>53399674</v>
      </c>
      <c r="Y40" s="25"/>
      <c r="Z40" s="84">
        <f>+Z29+Z34+Z38+Z39</f>
        <v>204105123</v>
      </c>
    </row>
    <row r="41" spans="1:28" ht="19.350000000000001" customHeight="1" thickTop="1" x14ac:dyDescent="0.25"/>
    <row r="42" spans="1:28" ht="19.350000000000001" customHeight="1" x14ac:dyDescent="0.25">
      <c r="F42" s="94"/>
      <c r="G42" s="95"/>
      <c r="H42" s="94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4"/>
      <c r="U42" s="95"/>
      <c r="V42" s="94"/>
      <c r="W42" s="95"/>
      <c r="X42" s="96"/>
      <c r="Y42" s="97"/>
      <c r="Z42" s="96"/>
    </row>
    <row r="43" spans="1:28" ht="19.350000000000001" customHeight="1" x14ac:dyDescent="0.25">
      <c r="F43" s="94"/>
      <c r="G43" s="95"/>
      <c r="H43" s="94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4"/>
      <c r="U43" s="95"/>
      <c r="V43" s="94"/>
      <c r="W43" s="95"/>
      <c r="X43" s="98"/>
      <c r="Y43" s="97"/>
      <c r="Z43" s="98"/>
    </row>
    <row r="44" spans="1:28" ht="19.350000000000001" customHeight="1" x14ac:dyDescent="0.25">
      <c r="F44" s="144"/>
    </row>
    <row r="45" spans="1:28" ht="19.350000000000001" customHeight="1" x14ac:dyDescent="0.25"/>
    <row r="46" spans="1:28" ht="19.350000000000001" customHeight="1" x14ac:dyDescent="0.25"/>
    <row r="47" spans="1:28" ht="19.350000000000001" customHeight="1" x14ac:dyDescent="0.25"/>
    <row r="48" spans="1:28" ht="19.350000000000001" customHeight="1" x14ac:dyDescent="0.25"/>
    <row r="49" ht="19.350000000000001" customHeight="1" x14ac:dyDescent="0.25"/>
    <row r="50" ht="19.350000000000001" customHeight="1" x14ac:dyDescent="0.25"/>
    <row r="51" ht="19.350000000000001" customHeight="1" x14ac:dyDescent="0.25"/>
    <row r="52" ht="19.350000000000001" customHeight="1" x14ac:dyDescent="0.25"/>
    <row r="53" ht="19.350000000000001" customHeight="1" x14ac:dyDescent="0.25"/>
    <row r="54" ht="19.350000000000001" customHeight="1" x14ac:dyDescent="0.25"/>
    <row r="55" ht="19.350000000000001" customHeight="1" x14ac:dyDescent="0.25"/>
    <row r="56" ht="19.350000000000001" customHeight="1" x14ac:dyDescent="0.25"/>
    <row r="57" ht="19.350000000000001" customHeight="1" x14ac:dyDescent="0.25"/>
    <row r="58" ht="19.350000000000001" customHeight="1" x14ac:dyDescent="0.25"/>
    <row r="59" ht="19.350000000000001" customHeight="1" x14ac:dyDescent="0.25"/>
    <row r="60" ht="19.350000000000001" customHeight="1" x14ac:dyDescent="0.25"/>
    <row r="61" ht="19.350000000000001" customHeight="1" x14ac:dyDescent="0.25"/>
    <row r="62" ht="19.350000000000001" customHeight="1" x14ac:dyDescent="0.25"/>
    <row r="63" ht="19.350000000000001" customHeight="1" x14ac:dyDescent="0.25"/>
    <row r="64" ht="19.350000000000001" customHeight="1" x14ac:dyDescent="0.25"/>
    <row r="65" ht="19.350000000000001" customHeight="1" x14ac:dyDescent="0.25"/>
    <row r="66" ht="19.350000000000001" customHeight="1" x14ac:dyDescent="0.25"/>
    <row r="67" ht="19.350000000000001" customHeight="1" x14ac:dyDescent="0.25"/>
    <row r="68" ht="19.350000000000001" customHeight="1" x14ac:dyDescent="0.25"/>
    <row r="69" ht="19.350000000000001" customHeight="1" x14ac:dyDescent="0.25"/>
    <row r="70" ht="19.350000000000001" customHeight="1" x14ac:dyDescent="0.25"/>
    <row r="71" ht="19.350000000000001" customHeight="1" x14ac:dyDescent="0.25"/>
    <row r="72" ht="19.350000000000001" customHeight="1" x14ac:dyDescent="0.25"/>
    <row r="73" ht="19.350000000000001" customHeight="1" x14ac:dyDescent="0.25"/>
    <row r="74" ht="19.350000000000001" customHeight="1" x14ac:dyDescent="0.25"/>
    <row r="75" ht="19.350000000000001" customHeight="1" x14ac:dyDescent="0.25"/>
    <row r="76" ht="19.350000000000001" customHeight="1" x14ac:dyDescent="0.25"/>
    <row r="77" ht="19.350000000000001" customHeight="1" x14ac:dyDescent="0.25"/>
    <row r="78" ht="19.350000000000001" customHeight="1" x14ac:dyDescent="0.25"/>
    <row r="79" ht="19.350000000000001" customHeight="1" x14ac:dyDescent="0.25"/>
    <row r="80" ht="19.350000000000001" customHeight="1" x14ac:dyDescent="0.25"/>
    <row r="81" ht="19.350000000000001" customHeight="1" x14ac:dyDescent="0.25"/>
    <row r="82" ht="19.350000000000001" customHeight="1" x14ac:dyDescent="0.25"/>
    <row r="83" ht="19.350000000000001" customHeight="1" x14ac:dyDescent="0.25"/>
    <row r="84" ht="19.350000000000001" customHeight="1" x14ac:dyDescent="0.25"/>
    <row r="85" ht="19.350000000000001" customHeight="1" x14ac:dyDescent="0.25"/>
    <row r="86" ht="19.350000000000001" customHeight="1" x14ac:dyDescent="0.25"/>
    <row r="87" ht="19.350000000000001" customHeight="1" x14ac:dyDescent="0.25"/>
    <row r="88" ht="19.350000000000001" customHeight="1" x14ac:dyDescent="0.25"/>
    <row r="89" ht="19.350000000000001" customHeight="1" x14ac:dyDescent="0.25"/>
    <row r="90" ht="19.350000000000001" customHeight="1" x14ac:dyDescent="0.25"/>
    <row r="91" ht="19.350000000000001" customHeight="1" x14ac:dyDescent="0.25"/>
    <row r="92" ht="19.350000000000001" customHeight="1" x14ac:dyDescent="0.25"/>
    <row r="93" ht="19.350000000000001" customHeight="1" x14ac:dyDescent="0.25"/>
    <row r="94" ht="19.350000000000001" customHeight="1" x14ac:dyDescent="0.25"/>
    <row r="95" ht="19.350000000000001" customHeight="1" x14ac:dyDescent="0.25"/>
    <row r="96" ht="19.350000000000001" customHeight="1" x14ac:dyDescent="0.25"/>
    <row r="97" ht="19.350000000000001" customHeight="1" x14ac:dyDescent="0.25"/>
    <row r="98" ht="19.350000000000001" customHeight="1" x14ac:dyDescent="0.25"/>
    <row r="99" ht="19.350000000000001" customHeight="1" x14ac:dyDescent="0.25"/>
    <row r="100" ht="19.350000000000001" customHeight="1" x14ac:dyDescent="0.25"/>
    <row r="101" ht="19.350000000000001" customHeight="1" x14ac:dyDescent="0.25"/>
    <row r="102" ht="19.350000000000001" customHeight="1" x14ac:dyDescent="0.25"/>
    <row r="103" ht="19.350000000000001" customHeight="1" x14ac:dyDescent="0.25"/>
    <row r="104" ht="19.350000000000001" customHeight="1" x14ac:dyDescent="0.25"/>
    <row r="105" ht="19.350000000000001" customHeight="1" x14ac:dyDescent="0.25"/>
    <row r="106" ht="19.350000000000001" customHeight="1" x14ac:dyDescent="0.25"/>
    <row r="107" ht="19.350000000000001" customHeight="1" x14ac:dyDescent="0.25"/>
    <row r="108" ht="19.350000000000001" customHeight="1" x14ac:dyDescent="0.25"/>
    <row r="109" ht="19.350000000000001" customHeight="1" x14ac:dyDescent="0.25"/>
    <row r="110" ht="19.350000000000001" customHeight="1" x14ac:dyDescent="0.25"/>
    <row r="111" ht="19.350000000000001" customHeight="1" x14ac:dyDescent="0.25"/>
    <row r="112" ht="19.350000000000001" customHeight="1" x14ac:dyDescent="0.25"/>
    <row r="113" ht="19.350000000000001" customHeight="1" x14ac:dyDescent="0.25"/>
    <row r="114" ht="19.350000000000001" customHeight="1" x14ac:dyDescent="0.25"/>
    <row r="115" ht="19.350000000000001" customHeight="1" x14ac:dyDescent="0.25"/>
    <row r="116" ht="19.350000000000001" customHeight="1" x14ac:dyDescent="0.25"/>
    <row r="117" ht="19.350000000000001" customHeight="1" x14ac:dyDescent="0.25"/>
    <row r="118" ht="19.350000000000001" customHeight="1" x14ac:dyDescent="0.25"/>
    <row r="119" ht="19.350000000000001" customHeight="1" x14ac:dyDescent="0.25"/>
    <row r="120" ht="19.350000000000001" customHeight="1" x14ac:dyDescent="0.25"/>
    <row r="121" ht="19.350000000000001" customHeight="1" x14ac:dyDescent="0.25"/>
    <row r="122" ht="19.350000000000001" customHeight="1" x14ac:dyDescent="0.25"/>
  </sheetData>
  <mergeCells count="6">
    <mergeCell ref="F28:Z28"/>
    <mergeCell ref="F3:Z3"/>
    <mergeCell ref="J4:T4"/>
    <mergeCell ref="V4:X4"/>
    <mergeCell ref="F12:Z12"/>
    <mergeCell ref="F13:Z13"/>
  </mergeCells>
  <pageMargins left="0.7" right="0.7" top="0.48" bottom="0.5" header="0.5" footer="0.3"/>
  <pageSetup paperSize="9" scale="51" firstPageNumber="7" orientation="landscape" useFirstPageNumber="1" r:id="rId1"/>
  <headerFooter>
    <oddFooter>&amp;L&amp;"Times New Roman,Regular"&amp;14The accompanying notes are an integral part of these financial statements.
&amp;C&amp;"Times New Roman,Regular"&amp;14&amp;P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D282-1B4E-4DCA-B627-C2087974A52E}">
  <dimension ref="A1:K89"/>
  <sheetViews>
    <sheetView tabSelected="1" view="pageBreakPreview" topLeftCell="A67" zoomScale="90" zoomScaleNormal="90" zoomScaleSheetLayoutView="90" workbookViewId="0">
      <selection activeCell="C78" sqref="C78"/>
    </sheetView>
  </sheetViews>
  <sheetFormatPr defaultColWidth="9" defaultRowHeight="20.25" customHeight="1" x14ac:dyDescent="0.25"/>
  <cols>
    <col min="1" max="1" width="12.42578125" style="15" customWidth="1"/>
    <col min="2" max="2" width="46" style="15" customWidth="1"/>
    <col min="3" max="3" width="13.42578125" style="149" customWidth="1"/>
    <col min="4" max="4" width="1.140625" style="15" customWidth="1"/>
    <col min="5" max="5" width="13.42578125" style="15" customWidth="1"/>
    <col min="6" max="6" width="1.140625" style="15" customWidth="1"/>
    <col min="7" max="7" width="13.42578125" style="149" customWidth="1"/>
    <col min="8" max="8" width="1.140625" style="15" customWidth="1"/>
    <col min="9" max="9" width="13.42578125" style="15" customWidth="1"/>
    <col min="10" max="16384" width="9" style="15"/>
  </cols>
  <sheetData>
    <row r="1" spans="1:11" s="5" customFormat="1" ht="18" customHeight="1" x14ac:dyDescent="0.25">
      <c r="A1" s="12" t="s">
        <v>130</v>
      </c>
      <c r="C1" s="249"/>
      <c r="D1" s="13"/>
      <c r="E1" s="13"/>
      <c r="F1" s="13"/>
      <c r="G1" s="249"/>
      <c r="H1" s="13"/>
      <c r="I1" s="13"/>
    </row>
    <row r="2" spans="1:11" s="5" customFormat="1" ht="18" customHeight="1" x14ac:dyDescent="0.25">
      <c r="A2" s="12" t="s">
        <v>122</v>
      </c>
      <c r="C2" s="249"/>
      <c r="D2" s="13"/>
      <c r="E2" s="13"/>
      <c r="F2" s="13"/>
      <c r="G2" s="249"/>
      <c r="H2" s="13"/>
      <c r="I2" s="13"/>
    </row>
    <row r="3" spans="1:11" ht="18" customHeight="1" x14ac:dyDescent="0.25">
      <c r="A3" s="2"/>
      <c r="B3" s="3"/>
      <c r="C3" s="148"/>
      <c r="D3" s="14"/>
      <c r="E3" s="14"/>
      <c r="F3" s="14"/>
      <c r="G3" s="148"/>
      <c r="H3" s="14"/>
      <c r="I3" s="14"/>
      <c r="J3" s="3"/>
      <c r="K3" s="3"/>
    </row>
    <row r="4" spans="1:11" ht="16.5" customHeight="1" x14ac:dyDescent="0.25">
      <c r="A4" s="16"/>
      <c r="B4" s="3"/>
      <c r="C4" s="247"/>
      <c r="D4" s="248" t="s">
        <v>1</v>
      </c>
      <c r="E4" s="248"/>
      <c r="F4" s="2"/>
      <c r="G4" s="276" t="s">
        <v>2</v>
      </c>
      <c r="H4" s="276"/>
      <c r="I4" s="276"/>
      <c r="J4" s="3"/>
      <c r="K4" s="3"/>
    </row>
    <row r="5" spans="1:11" ht="16.5" customHeight="1" x14ac:dyDescent="0.25">
      <c r="A5" s="16"/>
      <c r="B5" s="3"/>
      <c r="C5" s="281" t="s">
        <v>225</v>
      </c>
      <c r="D5" s="281"/>
      <c r="E5" s="281"/>
      <c r="F5" s="2"/>
      <c r="G5" s="281" t="s">
        <v>225</v>
      </c>
      <c r="H5" s="281"/>
      <c r="I5" s="281"/>
      <c r="J5" s="3"/>
      <c r="K5" s="3"/>
    </row>
    <row r="6" spans="1:11" ht="16.5" customHeight="1" x14ac:dyDescent="0.25">
      <c r="A6" s="16"/>
      <c r="B6" s="3"/>
      <c r="C6" s="279" t="s">
        <v>129</v>
      </c>
      <c r="D6" s="279"/>
      <c r="E6" s="279"/>
      <c r="F6" s="3"/>
      <c r="G6" s="279" t="s">
        <v>129</v>
      </c>
      <c r="H6" s="279"/>
      <c r="I6" s="279"/>
      <c r="J6" s="3"/>
      <c r="K6" s="3"/>
    </row>
    <row r="7" spans="1:11" ht="16.5" customHeight="1" x14ac:dyDescent="0.25">
      <c r="A7" s="2"/>
      <c r="B7" s="3"/>
      <c r="C7" s="18">
        <v>2021</v>
      </c>
      <c r="D7" s="19"/>
      <c r="E7" s="18">
        <v>2020</v>
      </c>
      <c r="F7" s="20"/>
      <c r="G7" s="18">
        <v>2021</v>
      </c>
      <c r="H7" s="19"/>
      <c r="I7" s="18">
        <v>2020</v>
      </c>
      <c r="J7" s="3"/>
      <c r="K7" s="3"/>
    </row>
    <row r="8" spans="1:11" ht="16.5" customHeight="1" x14ac:dyDescent="0.25">
      <c r="A8" s="2"/>
      <c r="B8" s="3"/>
      <c r="C8" s="280" t="s">
        <v>3</v>
      </c>
      <c r="D8" s="280"/>
      <c r="E8" s="280"/>
      <c r="F8" s="280"/>
      <c r="G8" s="280"/>
      <c r="H8" s="280"/>
      <c r="I8" s="280"/>
      <c r="J8" s="3"/>
      <c r="K8" s="3"/>
    </row>
    <row r="9" spans="1:11" ht="16.5" customHeight="1" x14ac:dyDescent="0.25">
      <c r="A9" s="21" t="s">
        <v>53</v>
      </c>
      <c r="B9" s="3"/>
      <c r="C9" s="250"/>
      <c r="D9" s="23"/>
      <c r="E9" s="22"/>
      <c r="F9" s="23"/>
      <c r="G9" s="250"/>
      <c r="H9" s="23"/>
      <c r="I9" s="22"/>
      <c r="J9" s="3"/>
      <c r="K9" s="3"/>
    </row>
    <row r="10" spans="1:11" ht="16.5" customHeight="1" x14ac:dyDescent="0.25">
      <c r="A10" s="3" t="s">
        <v>125</v>
      </c>
      <c r="B10" s="3"/>
      <c r="C10" s="24">
        <v>3435552</v>
      </c>
      <c r="D10" s="23"/>
      <c r="E10" s="14">
        <v>5104526</v>
      </c>
      <c r="F10" s="14"/>
      <c r="G10" s="24">
        <v>589044</v>
      </c>
      <c r="H10" s="14"/>
      <c r="I10" s="24">
        <v>21987654</v>
      </c>
      <c r="J10" s="3"/>
      <c r="K10" s="8"/>
    </row>
    <row r="11" spans="1:11" s="5" customFormat="1" ht="16.5" customHeight="1" x14ac:dyDescent="0.25">
      <c r="A11" s="4" t="s">
        <v>131</v>
      </c>
      <c r="C11" s="148"/>
      <c r="D11" s="25"/>
      <c r="E11" s="14"/>
      <c r="F11" s="14"/>
      <c r="G11" s="148"/>
      <c r="H11" s="14"/>
      <c r="I11" s="14"/>
      <c r="K11" s="8"/>
    </row>
    <row r="12" spans="1:11" s="5" customFormat="1" ht="16.5" customHeight="1" x14ac:dyDescent="0.25">
      <c r="A12" s="4" t="s">
        <v>132</v>
      </c>
      <c r="C12" s="148"/>
      <c r="D12" s="25"/>
      <c r="E12" s="14"/>
      <c r="F12" s="14"/>
      <c r="G12" s="148"/>
      <c r="H12" s="14"/>
      <c r="I12" s="14"/>
      <c r="K12" s="8"/>
    </row>
    <row r="13" spans="1:11" ht="16.5" customHeight="1" x14ac:dyDescent="0.25">
      <c r="A13" s="16" t="s">
        <v>54</v>
      </c>
      <c r="B13" s="3"/>
      <c r="C13" s="148">
        <v>1148641</v>
      </c>
      <c r="D13" s="23"/>
      <c r="E13" s="14">
        <v>1239698</v>
      </c>
      <c r="F13" s="14"/>
      <c r="G13" s="148">
        <v>601909</v>
      </c>
      <c r="H13" s="14"/>
      <c r="I13" s="14">
        <v>576274</v>
      </c>
      <c r="J13" s="3"/>
      <c r="K13" s="8"/>
    </row>
    <row r="14" spans="1:11" ht="16.5" customHeight="1" x14ac:dyDescent="0.25">
      <c r="A14" s="3" t="s">
        <v>149</v>
      </c>
      <c r="B14" s="3"/>
      <c r="C14" s="26">
        <v>5480105</v>
      </c>
      <c r="D14" s="23"/>
      <c r="E14" s="14">
        <v>4759504</v>
      </c>
      <c r="F14" s="14"/>
      <c r="G14" s="26">
        <v>3147248</v>
      </c>
      <c r="H14" s="14"/>
      <c r="I14" s="14">
        <v>2426652</v>
      </c>
      <c r="J14" s="3"/>
      <c r="K14" s="8"/>
    </row>
    <row r="15" spans="1:11" ht="16.5" customHeight="1" x14ac:dyDescent="0.25">
      <c r="A15" s="3" t="s">
        <v>133</v>
      </c>
      <c r="B15" s="3"/>
      <c r="C15" s="148">
        <v>7539</v>
      </c>
      <c r="D15" s="23"/>
      <c r="E15" s="26">
        <v>0</v>
      </c>
      <c r="F15" s="14"/>
      <c r="G15" s="148">
        <v>7539</v>
      </c>
      <c r="H15" s="14"/>
      <c r="I15" s="26">
        <v>0</v>
      </c>
      <c r="J15" s="3"/>
      <c r="K15" s="8"/>
    </row>
    <row r="16" spans="1:11" ht="16.5" customHeight="1" x14ac:dyDescent="0.25">
      <c r="A16" s="3" t="s">
        <v>188</v>
      </c>
      <c r="B16" s="3"/>
      <c r="C16" s="26">
        <v>34686</v>
      </c>
      <c r="D16" s="23"/>
      <c r="E16" s="14">
        <v>-40085</v>
      </c>
      <c r="F16" s="14"/>
      <c r="G16" s="26">
        <v>34890</v>
      </c>
      <c r="H16" s="14"/>
      <c r="I16" s="14">
        <v>-2083</v>
      </c>
      <c r="J16" s="3"/>
      <c r="K16" s="8"/>
    </row>
    <row r="17" spans="1:11" ht="16.5" customHeight="1" x14ac:dyDescent="0.25">
      <c r="A17" s="20" t="s">
        <v>216</v>
      </c>
      <c r="B17" s="3"/>
      <c r="C17" s="148">
        <v>115350</v>
      </c>
      <c r="D17" s="23"/>
      <c r="E17" s="14">
        <v>235408</v>
      </c>
      <c r="F17" s="14"/>
      <c r="G17" s="148">
        <v>234221</v>
      </c>
      <c r="H17" s="14"/>
      <c r="I17" s="14">
        <v>119695</v>
      </c>
      <c r="J17" s="3"/>
      <c r="K17" s="8"/>
    </row>
    <row r="18" spans="1:11" s="149" customFormat="1" ht="16.5" customHeight="1" x14ac:dyDescent="0.25">
      <c r="A18" s="146" t="s">
        <v>217</v>
      </c>
      <c r="B18" s="20"/>
      <c r="C18" s="148">
        <v>3982</v>
      </c>
      <c r="D18" s="147"/>
      <c r="E18" s="148">
        <v>74345</v>
      </c>
      <c r="F18" s="148"/>
      <c r="G18" s="148">
        <v>-3808</v>
      </c>
      <c r="H18" s="148"/>
      <c r="I18" s="148">
        <v>-3967</v>
      </c>
      <c r="J18" s="20"/>
      <c r="K18" s="108"/>
    </row>
    <row r="19" spans="1:11" ht="16.5" customHeight="1" x14ac:dyDescent="0.25">
      <c r="A19" s="16" t="s">
        <v>195</v>
      </c>
      <c r="B19" s="3"/>
      <c r="C19" s="26">
        <v>39970</v>
      </c>
      <c r="D19" s="23"/>
      <c r="E19" s="14">
        <v>4852</v>
      </c>
      <c r="F19" s="14"/>
      <c r="G19" s="26">
        <v>0</v>
      </c>
      <c r="H19" s="14"/>
      <c r="I19" s="26">
        <v>0</v>
      </c>
      <c r="J19" s="3"/>
      <c r="K19" s="8"/>
    </row>
    <row r="20" spans="1:11" ht="16.5" customHeight="1" x14ac:dyDescent="0.25">
      <c r="A20" s="3" t="s">
        <v>223</v>
      </c>
      <c r="B20" s="3"/>
      <c r="C20" s="148">
        <v>5498</v>
      </c>
      <c r="D20" s="23"/>
      <c r="E20" s="14">
        <v>-5819</v>
      </c>
      <c r="F20" s="14"/>
      <c r="G20" s="148">
        <v>-8392</v>
      </c>
      <c r="H20" s="14"/>
      <c r="I20" s="14">
        <v>-5682</v>
      </c>
      <c r="J20" s="3"/>
      <c r="K20" s="8"/>
    </row>
    <row r="21" spans="1:11" ht="16.5" customHeight="1" x14ac:dyDescent="0.25">
      <c r="A21" s="3" t="s">
        <v>55</v>
      </c>
      <c r="B21" s="3"/>
      <c r="C21" s="148">
        <v>-26666</v>
      </c>
      <c r="D21" s="23"/>
      <c r="E21" s="14">
        <v>-337666</v>
      </c>
      <c r="F21" s="14"/>
      <c r="G21" s="148">
        <v>-50927</v>
      </c>
      <c r="H21" s="14"/>
      <c r="I21" s="14">
        <v>-152148</v>
      </c>
      <c r="J21" s="3"/>
      <c r="K21" s="8"/>
    </row>
    <row r="22" spans="1:11" ht="16.5" customHeight="1" x14ac:dyDescent="0.25">
      <c r="A22" s="16" t="s">
        <v>219</v>
      </c>
      <c r="B22" s="3"/>
      <c r="C22" s="148">
        <v>2007158</v>
      </c>
      <c r="D22" s="23"/>
      <c r="E22" s="14">
        <v>1502720</v>
      </c>
      <c r="F22" s="14"/>
      <c r="G22" s="148">
        <v>1648694</v>
      </c>
      <c r="H22" s="14"/>
      <c r="I22" s="14">
        <v>1339578</v>
      </c>
      <c r="J22" s="3"/>
      <c r="K22" s="8"/>
    </row>
    <row r="23" spans="1:11" ht="16.5" customHeight="1" x14ac:dyDescent="0.25">
      <c r="A23" s="16" t="s">
        <v>189</v>
      </c>
      <c r="B23" s="3"/>
      <c r="C23" s="148">
        <v>18972</v>
      </c>
      <c r="D23" s="23"/>
      <c r="E23" s="14">
        <v>38891</v>
      </c>
      <c r="F23" s="14"/>
      <c r="G23" s="148">
        <v>18972</v>
      </c>
      <c r="H23" s="14"/>
      <c r="I23" s="14">
        <v>38891</v>
      </c>
      <c r="J23" s="3"/>
      <c r="K23" s="8"/>
    </row>
    <row r="24" spans="1:11" ht="16.5" customHeight="1" x14ac:dyDescent="0.25">
      <c r="A24" s="16" t="s">
        <v>137</v>
      </c>
      <c r="B24" s="3"/>
      <c r="C24" s="148">
        <v>-92672</v>
      </c>
      <c r="D24" s="23"/>
      <c r="E24" s="14">
        <v>-140552</v>
      </c>
      <c r="F24" s="14"/>
      <c r="G24" s="26">
        <v>0</v>
      </c>
      <c r="H24" s="14"/>
      <c r="I24" s="26">
        <v>0</v>
      </c>
      <c r="J24" s="3"/>
      <c r="K24" s="8"/>
    </row>
    <row r="25" spans="1:11" ht="16.5" customHeight="1" x14ac:dyDescent="0.25">
      <c r="A25" s="16" t="s">
        <v>126</v>
      </c>
      <c r="B25" s="3"/>
      <c r="C25" s="148">
        <v>-446366</v>
      </c>
      <c r="D25" s="23"/>
      <c r="E25" s="14">
        <v>-534815</v>
      </c>
      <c r="F25" s="14"/>
      <c r="G25" s="148">
        <v>-446502</v>
      </c>
      <c r="H25" s="14"/>
      <c r="I25" s="14">
        <v>-511145</v>
      </c>
      <c r="J25" s="3"/>
      <c r="K25" s="8"/>
    </row>
    <row r="26" spans="1:11" ht="16.5" customHeight="1" x14ac:dyDescent="0.25">
      <c r="A26" s="16" t="s">
        <v>33</v>
      </c>
      <c r="B26" s="3"/>
      <c r="C26" s="148">
        <v>-12872154</v>
      </c>
      <c r="D26" s="23"/>
      <c r="E26" s="14">
        <v>-14013526</v>
      </c>
      <c r="F26" s="14"/>
      <c r="G26" s="148">
        <v>-5085604</v>
      </c>
      <c r="H26" s="14"/>
      <c r="I26" s="14">
        <v>-5960435</v>
      </c>
      <c r="J26" s="3"/>
      <c r="K26" s="8"/>
    </row>
    <row r="27" spans="1:11" ht="16.5" customHeight="1" x14ac:dyDescent="0.25">
      <c r="A27" s="16" t="s">
        <v>82</v>
      </c>
      <c r="B27" s="3"/>
      <c r="C27" s="148">
        <v>-15974</v>
      </c>
      <c r="D27" s="23"/>
      <c r="E27" s="14">
        <v>-23628</v>
      </c>
      <c r="F27" s="14"/>
      <c r="G27" s="148">
        <v>-70</v>
      </c>
      <c r="H27" s="14"/>
      <c r="I27" s="14">
        <v>-20248753</v>
      </c>
      <c r="J27" s="3"/>
      <c r="K27" s="8"/>
    </row>
    <row r="28" spans="1:11" ht="16.5" customHeight="1" x14ac:dyDescent="0.25">
      <c r="A28" s="16" t="s">
        <v>56</v>
      </c>
      <c r="B28" s="3"/>
      <c r="C28" s="148">
        <v>16644120</v>
      </c>
      <c r="D28" s="23"/>
      <c r="E28" s="14">
        <v>19255949</v>
      </c>
      <c r="F28" s="14"/>
      <c r="G28" s="148">
        <v>7552261</v>
      </c>
      <c r="H28" s="14"/>
      <c r="I28" s="14">
        <v>8529862</v>
      </c>
      <c r="J28" s="3"/>
      <c r="K28" s="8"/>
    </row>
    <row r="29" spans="1:11" ht="16.5" customHeight="1" x14ac:dyDescent="0.25">
      <c r="A29" s="3" t="s">
        <v>57</v>
      </c>
      <c r="B29" s="3"/>
      <c r="C29" s="148">
        <v>-2748876</v>
      </c>
      <c r="D29" s="23"/>
      <c r="E29" s="14">
        <v>-6230471</v>
      </c>
      <c r="F29" s="14"/>
      <c r="G29" s="148">
        <v>-1125503</v>
      </c>
      <c r="H29" s="14"/>
      <c r="I29" s="14">
        <v>-1924438</v>
      </c>
      <c r="J29" s="3"/>
      <c r="K29" s="8"/>
    </row>
    <row r="30" spans="1:11" ht="16.5" customHeight="1" x14ac:dyDescent="0.25">
      <c r="A30" s="3" t="s">
        <v>58</v>
      </c>
      <c r="B30" s="3"/>
      <c r="C30" s="261">
        <v>-170305</v>
      </c>
      <c r="D30" s="23"/>
      <c r="E30" s="262">
        <v>-116662</v>
      </c>
      <c r="F30" s="14"/>
      <c r="G30" s="261">
        <v>-129275</v>
      </c>
      <c r="H30" s="14"/>
      <c r="I30" s="262">
        <v>-48219</v>
      </c>
      <c r="J30" s="3"/>
      <c r="K30" s="8"/>
    </row>
    <row r="31" spans="1:11" s="5" customFormat="1" ht="16.5" customHeight="1" x14ac:dyDescent="0.25">
      <c r="A31" s="2" t="s">
        <v>222</v>
      </c>
      <c r="C31" s="241">
        <f>SUM(C10:C30)</f>
        <v>12568560</v>
      </c>
      <c r="D31" s="27"/>
      <c r="E31" s="9">
        <f>SUM(E10:E30)</f>
        <v>10772669</v>
      </c>
      <c r="F31" s="27"/>
      <c r="G31" s="241">
        <f>SUM(G10:G30)</f>
        <v>6984697</v>
      </c>
      <c r="H31" s="27"/>
      <c r="I31" s="9">
        <f>SUM(I10:I30)</f>
        <v>6161736</v>
      </c>
    </row>
    <row r="32" spans="1:11" s="5" customFormat="1" ht="16.5" customHeight="1" x14ac:dyDescent="0.25">
      <c r="A32" s="5" t="s">
        <v>221</v>
      </c>
    </row>
    <row r="33" spans="1:11" ht="16.5" customHeight="1" x14ac:dyDescent="0.25">
      <c r="A33" s="21" t="s">
        <v>134</v>
      </c>
      <c r="B33" s="3"/>
      <c r="C33" s="250"/>
      <c r="D33" s="23"/>
      <c r="E33" s="22"/>
      <c r="F33" s="23"/>
      <c r="G33" s="250"/>
      <c r="H33" s="23"/>
      <c r="I33" s="22"/>
      <c r="J33" s="3"/>
      <c r="K33" s="3"/>
    </row>
    <row r="34" spans="1:11" s="3" customFormat="1" ht="16.5" customHeight="1" x14ac:dyDescent="0.25">
      <c r="A34" s="3" t="s">
        <v>16</v>
      </c>
      <c r="C34" s="148">
        <v>-2844354</v>
      </c>
      <c r="D34" s="14"/>
      <c r="E34" s="14">
        <v>49749199</v>
      </c>
      <c r="F34" s="14"/>
      <c r="G34" s="148">
        <v>-13053071</v>
      </c>
      <c r="H34" s="14"/>
      <c r="I34" s="14">
        <v>-40444678</v>
      </c>
    </row>
    <row r="35" spans="1:11" s="3" customFormat="1" ht="16.5" customHeight="1" x14ac:dyDescent="0.25">
      <c r="A35" s="3" t="s">
        <v>196</v>
      </c>
      <c r="C35" s="148">
        <v>-755185</v>
      </c>
      <c r="D35" s="14"/>
      <c r="E35" s="14">
        <v>-25649895</v>
      </c>
      <c r="F35" s="14"/>
      <c r="G35" s="148">
        <v>-1690650</v>
      </c>
      <c r="H35" s="14"/>
      <c r="I35" s="14">
        <v>-8510160</v>
      </c>
    </row>
    <row r="36" spans="1:11" s="3" customFormat="1" ht="16.5" customHeight="1" x14ac:dyDescent="0.25">
      <c r="A36" s="3" t="s">
        <v>59</v>
      </c>
      <c r="C36" s="148">
        <v>7243265</v>
      </c>
      <c r="D36" s="14"/>
      <c r="E36" s="14">
        <v>-16956279</v>
      </c>
      <c r="F36" s="14"/>
      <c r="G36" s="148">
        <v>-6304838</v>
      </c>
      <c r="H36" s="14"/>
      <c r="I36" s="14">
        <v>-11401095</v>
      </c>
    </row>
    <row r="37" spans="1:11" s="3" customFormat="1" ht="16.5" customHeight="1" x14ac:dyDescent="0.25">
      <c r="A37" s="3" t="s">
        <v>60</v>
      </c>
      <c r="C37" s="148">
        <v>2106592</v>
      </c>
      <c r="D37" s="14"/>
      <c r="E37" s="14">
        <v>2326107</v>
      </c>
      <c r="F37" s="14"/>
      <c r="G37" s="148">
        <v>-194303</v>
      </c>
      <c r="H37" s="14"/>
      <c r="I37" s="14">
        <v>52065</v>
      </c>
    </row>
    <row r="38" spans="1:11" s="3" customFormat="1" ht="16.5" customHeight="1" x14ac:dyDescent="0.25">
      <c r="A38" s="3" t="s">
        <v>61</v>
      </c>
      <c r="C38" s="148">
        <v>3382784</v>
      </c>
      <c r="D38" s="14"/>
      <c r="E38" s="14">
        <f>-2317186+159692-71510</f>
        <v>-2229004</v>
      </c>
      <c r="F38" s="14"/>
      <c r="G38" s="148">
        <v>2486969</v>
      </c>
      <c r="H38" s="14"/>
      <c r="I38" s="14">
        <f>-2190745+159692-83516</f>
        <v>-2114569</v>
      </c>
    </row>
    <row r="39" spans="1:11" s="3" customFormat="1" ht="16.5" customHeight="1" x14ac:dyDescent="0.25">
      <c r="C39" s="148"/>
      <c r="D39" s="14"/>
      <c r="E39" s="14"/>
      <c r="G39" s="148"/>
      <c r="I39" s="14"/>
    </row>
    <row r="40" spans="1:11" s="3" customFormat="1" ht="16.5" customHeight="1" x14ac:dyDescent="0.25">
      <c r="A40" s="21" t="s">
        <v>110</v>
      </c>
      <c r="C40" s="148"/>
      <c r="D40" s="14"/>
      <c r="E40" s="14"/>
      <c r="F40" s="14"/>
      <c r="G40" s="148"/>
      <c r="H40" s="14"/>
      <c r="I40" s="14"/>
    </row>
    <row r="41" spans="1:11" s="3" customFormat="1" ht="16.5" customHeight="1" x14ac:dyDescent="0.25">
      <c r="A41" s="3" t="s">
        <v>62</v>
      </c>
      <c r="C41" s="14">
        <v>10470802</v>
      </c>
      <c r="D41" s="14"/>
      <c r="E41" s="14">
        <v>141109</v>
      </c>
      <c r="F41" s="14"/>
      <c r="G41" s="148">
        <v>40901641</v>
      </c>
      <c r="H41" s="14"/>
      <c r="I41" s="14">
        <v>54529745</v>
      </c>
      <c r="J41" s="15"/>
      <c r="K41" s="15"/>
    </row>
    <row r="42" spans="1:11" s="3" customFormat="1" ht="16.5" customHeight="1" x14ac:dyDescent="0.25">
      <c r="A42" s="3" t="s">
        <v>16</v>
      </c>
      <c r="C42" s="14">
        <v>-10425035</v>
      </c>
      <c r="D42" s="14"/>
      <c r="E42" s="14">
        <v>-6417205</v>
      </c>
      <c r="F42" s="14"/>
      <c r="G42" s="148">
        <v>-2056269</v>
      </c>
      <c r="H42" s="14"/>
      <c r="I42" s="14">
        <v>-7124658</v>
      </c>
      <c r="J42" s="15"/>
      <c r="K42" s="15"/>
    </row>
    <row r="43" spans="1:11" s="3" customFormat="1" ht="16.5" customHeight="1" x14ac:dyDescent="0.25">
      <c r="A43" s="3" t="s">
        <v>17</v>
      </c>
      <c r="C43" s="14">
        <v>1854732</v>
      </c>
      <c r="D43" s="14"/>
      <c r="E43" s="14">
        <v>637432</v>
      </c>
      <c r="F43" s="14"/>
      <c r="G43" s="148">
        <v>1303996</v>
      </c>
      <c r="H43" s="14"/>
      <c r="I43" s="14">
        <v>362833</v>
      </c>
      <c r="J43" s="15"/>
      <c r="K43" s="15"/>
    </row>
    <row r="44" spans="1:11" s="3" customFormat="1" ht="16.5" customHeight="1" x14ac:dyDescent="0.25">
      <c r="A44" s="3" t="s">
        <v>81</v>
      </c>
      <c r="C44" s="14">
        <v>-945120</v>
      </c>
      <c r="D44" s="14"/>
      <c r="E44" s="14">
        <v>-289747</v>
      </c>
      <c r="F44" s="14"/>
      <c r="G44" s="148">
        <v>-32142</v>
      </c>
      <c r="H44" s="14"/>
      <c r="I44" s="14">
        <f>-32366-61507</f>
        <v>-93873</v>
      </c>
      <c r="J44" s="15"/>
      <c r="K44" s="15"/>
    </row>
    <row r="45" spans="1:11" s="3" customFormat="1" ht="16.5" customHeight="1" x14ac:dyDescent="0.25">
      <c r="A45" s="16" t="s">
        <v>101</v>
      </c>
      <c r="C45" s="14">
        <v>-610493</v>
      </c>
      <c r="D45" s="23"/>
      <c r="E45" s="14">
        <v>-1153270</v>
      </c>
      <c r="F45" s="14"/>
      <c r="G45" s="148">
        <v>-844904</v>
      </c>
      <c r="H45" s="14"/>
      <c r="I45" s="14">
        <v>-1246724</v>
      </c>
      <c r="J45" s="15"/>
      <c r="K45" s="15"/>
    </row>
    <row r="46" spans="1:11" s="3" customFormat="1" ht="16.5" customHeight="1" x14ac:dyDescent="0.25">
      <c r="A46" s="3" t="s">
        <v>19</v>
      </c>
      <c r="C46" s="14">
        <v>-2571565</v>
      </c>
      <c r="D46" s="14"/>
      <c r="E46" s="14">
        <v>-1164612</v>
      </c>
      <c r="F46" s="14"/>
      <c r="G46" s="148">
        <v>-1009422</v>
      </c>
      <c r="H46" s="14"/>
      <c r="I46" s="14">
        <f>974999+233952</f>
        <v>1208951</v>
      </c>
      <c r="J46" s="15"/>
      <c r="K46" s="15"/>
    </row>
    <row r="47" spans="1:11" s="3" customFormat="1" ht="16.5" customHeight="1" x14ac:dyDescent="0.25">
      <c r="A47" s="5" t="s">
        <v>127</v>
      </c>
      <c r="C47" s="28">
        <f>SUM(C31:C46)</f>
        <v>19474983</v>
      </c>
      <c r="D47" s="13"/>
      <c r="E47" s="28">
        <f>SUM(E31:E46)</f>
        <v>9766504</v>
      </c>
      <c r="F47" s="13"/>
      <c r="G47" s="252">
        <f>SUM(G31:G46)</f>
        <v>26491704</v>
      </c>
      <c r="H47" s="13"/>
      <c r="I47" s="28">
        <f>SUM(I31:I46)</f>
        <v>-8620427</v>
      </c>
      <c r="J47" s="15"/>
      <c r="K47" s="15"/>
    </row>
    <row r="48" spans="1:11" s="3" customFormat="1" ht="23.25" x14ac:dyDescent="0.25">
      <c r="C48" s="148"/>
      <c r="D48" s="23"/>
      <c r="E48" s="14"/>
      <c r="F48" s="23"/>
      <c r="G48" s="148"/>
      <c r="H48" s="23"/>
      <c r="I48" s="14"/>
      <c r="J48" s="15"/>
      <c r="K48" s="15"/>
    </row>
    <row r="49" spans="1:11" s="5" customFormat="1" ht="18" customHeight="1" x14ac:dyDescent="0.25">
      <c r="A49" s="12" t="s">
        <v>130</v>
      </c>
      <c r="C49" s="249"/>
      <c r="D49" s="13"/>
      <c r="E49" s="13"/>
      <c r="F49" s="13"/>
      <c r="G49" s="249"/>
      <c r="H49" s="13"/>
      <c r="I49" s="13"/>
    </row>
    <row r="50" spans="1:11" s="5" customFormat="1" ht="18" customHeight="1" x14ac:dyDescent="0.25">
      <c r="A50" s="12" t="s">
        <v>122</v>
      </c>
      <c r="C50" s="249"/>
      <c r="D50" s="13"/>
      <c r="E50" s="13"/>
      <c r="F50" s="13"/>
      <c r="G50" s="249"/>
      <c r="H50" s="13"/>
      <c r="I50" s="13"/>
    </row>
    <row r="51" spans="1:11" s="3" customFormat="1" ht="18" customHeight="1" x14ac:dyDescent="0.25">
      <c r="A51" s="2"/>
      <c r="C51" s="148"/>
      <c r="D51" s="14"/>
      <c r="E51" s="14"/>
      <c r="F51" s="14"/>
      <c r="G51" s="148"/>
      <c r="H51" s="14"/>
      <c r="I51" s="14"/>
      <c r="J51" s="15"/>
      <c r="K51" s="15"/>
    </row>
    <row r="52" spans="1:11" s="3" customFormat="1" ht="18" customHeight="1" x14ac:dyDescent="0.25">
      <c r="A52" s="16"/>
      <c r="C52" s="247"/>
      <c r="D52" s="248" t="s">
        <v>1</v>
      </c>
      <c r="E52" s="248"/>
      <c r="F52" s="2"/>
      <c r="G52" s="276" t="s">
        <v>2</v>
      </c>
      <c r="H52" s="276"/>
      <c r="I52" s="276"/>
      <c r="J52" s="15"/>
      <c r="K52" s="15"/>
    </row>
    <row r="53" spans="1:11" s="3" customFormat="1" ht="18" customHeight="1" x14ac:dyDescent="0.25">
      <c r="A53" s="16"/>
      <c r="C53" s="281" t="s">
        <v>225</v>
      </c>
      <c r="D53" s="281"/>
      <c r="E53" s="281"/>
      <c r="F53" s="2"/>
      <c r="G53" s="281" t="s">
        <v>225</v>
      </c>
      <c r="H53" s="281"/>
      <c r="I53" s="281"/>
      <c r="J53" s="15"/>
      <c r="K53" s="15"/>
    </row>
    <row r="54" spans="1:11" s="3" customFormat="1" ht="18" customHeight="1" x14ac:dyDescent="0.25">
      <c r="A54" s="16"/>
      <c r="C54" s="279" t="s">
        <v>129</v>
      </c>
      <c r="D54" s="279"/>
      <c r="E54" s="279"/>
      <c r="G54" s="279" t="s">
        <v>129</v>
      </c>
      <c r="H54" s="279"/>
      <c r="I54" s="279"/>
      <c r="J54" s="15"/>
      <c r="K54" s="15"/>
    </row>
    <row r="55" spans="1:11" s="3" customFormat="1" ht="18" customHeight="1" x14ac:dyDescent="0.25">
      <c r="A55" s="2"/>
      <c r="C55" s="18">
        <v>2021</v>
      </c>
      <c r="D55" s="19"/>
      <c r="E55" s="18">
        <v>2020</v>
      </c>
      <c r="F55" s="20"/>
      <c r="G55" s="18">
        <v>2021</v>
      </c>
      <c r="H55" s="19"/>
      <c r="I55" s="18">
        <v>2020</v>
      </c>
      <c r="J55" s="15"/>
      <c r="K55" s="15"/>
    </row>
    <row r="56" spans="1:11" s="3" customFormat="1" ht="18" customHeight="1" x14ac:dyDescent="0.25">
      <c r="A56" s="2"/>
      <c r="C56" s="280" t="s">
        <v>3</v>
      </c>
      <c r="D56" s="280"/>
      <c r="E56" s="280"/>
      <c r="F56" s="280"/>
      <c r="G56" s="280"/>
      <c r="H56" s="280"/>
      <c r="I56" s="280"/>
      <c r="J56" s="15"/>
      <c r="K56" s="15"/>
    </row>
    <row r="57" spans="1:11" s="3" customFormat="1" ht="18" customHeight="1" x14ac:dyDescent="0.25">
      <c r="A57" s="21" t="s">
        <v>63</v>
      </c>
      <c r="C57" s="250"/>
      <c r="D57" s="23"/>
      <c r="E57" s="22"/>
      <c r="F57" s="23"/>
      <c r="G57" s="250"/>
      <c r="H57" s="23"/>
      <c r="I57" s="22"/>
      <c r="J57" s="15"/>
      <c r="K57" s="15"/>
    </row>
    <row r="58" spans="1:11" s="3" customFormat="1" ht="18" customHeight="1" x14ac:dyDescent="0.25">
      <c r="A58" s="16" t="s">
        <v>56</v>
      </c>
      <c r="C58" s="14">
        <v>282283</v>
      </c>
      <c r="D58" s="23"/>
      <c r="E58" s="14">
        <v>622560</v>
      </c>
      <c r="F58" s="23"/>
      <c r="G58" s="14">
        <v>149841</v>
      </c>
      <c r="H58" s="23"/>
      <c r="I58" s="14">
        <v>283007</v>
      </c>
      <c r="J58" s="15"/>
      <c r="K58" s="15"/>
    </row>
    <row r="59" spans="1:11" s="3" customFormat="1" ht="18" customHeight="1" x14ac:dyDescent="0.25">
      <c r="A59" s="16" t="s">
        <v>83</v>
      </c>
      <c r="C59" s="14">
        <v>70</v>
      </c>
      <c r="D59" s="23"/>
      <c r="E59" s="14">
        <v>8312</v>
      </c>
      <c r="F59" s="23"/>
      <c r="G59" s="14">
        <v>70</v>
      </c>
      <c r="H59" s="23"/>
      <c r="I59" s="14">
        <v>35</v>
      </c>
      <c r="J59" s="15"/>
      <c r="K59" s="15"/>
    </row>
    <row r="60" spans="1:11" s="3" customFormat="1" ht="18" customHeight="1" x14ac:dyDescent="0.25">
      <c r="A60" s="16" t="s">
        <v>197</v>
      </c>
      <c r="C60" s="14">
        <v>-38646480</v>
      </c>
      <c r="D60" s="23"/>
      <c r="E60" s="14">
        <v>-51077304</v>
      </c>
      <c r="F60" s="23"/>
      <c r="G60" s="14">
        <v>-22645074</v>
      </c>
      <c r="H60" s="23"/>
      <c r="I60" s="14">
        <v>-30688806</v>
      </c>
      <c r="J60" s="15"/>
      <c r="K60" s="15"/>
    </row>
    <row r="61" spans="1:11" s="3" customFormat="1" ht="18" customHeight="1" x14ac:dyDescent="0.25">
      <c r="A61" s="16" t="s">
        <v>198</v>
      </c>
      <c r="C61" s="14">
        <v>31665027</v>
      </c>
      <c r="D61" s="23"/>
      <c r="E61" s="14">
        <v>49956810</v>
      </c>
      <c r="F61" s="23"/>
      <c r="G61" s="14">
        <v>12103532</v>
      </c>
      <c r="H61" s="23"/>
      <c r="I61" s="14">
        <v>25589102</v>
      </c>
      <c r="J61" s="15"/>
      <c r="K61" s="15"/>
    </row>
    <row r="62" spans="1:11" s="3" customFormat="1" ht="18" customHeight="1" x14ac:dyDescent="0.25">
      <c r="A62" s="3" t="s">
        <v>190</v>
      </c>
      <c r="C62" s="26">
        <v>0</v>
      </c>
      <c r="D62" s="23"/>
      <c r="E62" s="29">
        <v>-859445</v>
      </c>
      <c r="F62" s="23"/>
      <c r="G62" s="26">
        <v>0</v>
      </c>
      <c r="H62" s="23"/>
      <c r="I62" s="29">
        <v>-859445</v>
      </c>
      <c r="J62" s="15"/>
      <c r="K62" s="15"/>
    </row>
    <row r="63" spans="1:11" s="3" customFormat="1" ht="18" customHeight="1" x14ac:dyDescent="0.25">
      <c r="A63" s="3" t="s">
        <v>64</v>
      </c>
      <c r="C63" s="14">
        <v>-139813</v>
      </c>
      <c r="D63" s="14"/>
      <c r="E63" s="14">
        <v>-145882</v>
      </c>
      <c r="F63" s="14"/>
      <c r="G63" s="14">
        <v>-80909</v>
      </c>
      <c r="H63" s="14"/>
      <c r="I63" s="14">
        <v>-107326</v>
      </c>
      <c r="J63" s="15"/>
      <c r="K63" s="15"/>
    </row>
    <row r="64" spans="1:11" s="3" customFormat="1" ht="18" customHeight="1" x14ac:dyDescent="0.25">
      <c r="A64" s="3" t="s">
        <v>73</v>
      </c>
      <c r="C64" s="14">
        <v>-509967</v>
      </c>
      <c r="D64" s="14"/>
      <c r="E64" s="14">
        <f>-385836-1351</f>
        <v>-387187</v>
      </c>
      <c r="F64" s="14"/>
      <c r="G64" s="14">
        <v>-501561</v>
      </c>
      <c r="H64" s="14"/>
      <c r="I64" s="14">
        <f>-292938-1351</f>
        <v>-294289</v>
      </c>
      <c r="J64" s="15"/>
      <c r="K64" s="15"/>
    </row>
    <row r="65" spans="1:11" s="3" customFormat="1" ht="18" customHeight="1" x14ac:dyDescent="0.25">
      <c r="A65" s="3" t="s">
        <v>65</v>
      </c>
      <c r="C65" s="14">
        <v>175953</v>
      </c>
      <c r="D65" s="14"/>
      <c r="E65" s="14">
        <v>74901</v>
      </c>
      <c r="F65" s="14"/>
      <c r="G65" s="14">
        <v>174033</v>
      </c>
      <c r="H65" s="14"/>
      <c r="I65" s="14">
        <v>74536</v>
      </c>
      <c r="J65" s="15"/>
      <c r="K65" s="15"/>
    </row>
    <row r="66" spans="1:11" s="3" customFormat="1" ht="18" customHeight="1" x14ac:dyDescent="0.25">
      <c r="A66" s="5" t="s">
        <v>202</v>
      </c>
      <c r="C66" s="253">
        <f>SUM(C58:C65)</f>
        <v>-7172927</v>
      </c>
      <c r="D66" s="31"/>
      <c r="E66" s="30">
        <f>SUM(E58:E65)</f>
        <v>-1807235</v>
      </c>
      <c r="F66" s="31"/>
      <c r="G66" s="253">
        <f>SUM(G58:G65)</f>
        <v>-10800068</v>
      </c>
      <c r="H66" s="31"/>
      <c r="I66" s="30">
        <f>SUM(I58:I65)</f>
        <v>-6003186</v>
      </c>
      <c r="J66" s="15"/>
      <c r="K66" s="15"/>
    </row>
    <row r="67" spans="1:11" s="3" customFormat="1" ht="18" customHeight="1" x14ac:dyDescent="0.25">
      <c r="C67" s="251"/>
      <c r="D67" s="27"/>
      <c r="E67" s="27"/>
      <c r="F67" s="27"/>
      <c r="G67" s="251"/>
      <c r="H67" s="27"/>
      <c r="I67" s="27"/>
      <c r="J67" s="15"/>
      <c r="K67" s="15"/>
    </row>
    <row r="68" spans="1:11" s="3" customFormat="1" ht="18" customHeight="1" x14ac:dyDescent="0.25">
      <c r="A68" s="21" t="s">
        <v>66</v>
      </c>
      <c r="C68" s="251"/>
      <c r="D68" s="27"/>
      <c r="E68" s="27"/>
      <c r="F68" s="27"/>
      <c r="G68" s="251"/>
      <c r="H68" s="27"/>
      <c r="I68" s="27"/>
      <c r="J68" s="15"/>
      <c r="K68" s="15"/>
    </row>
    <row r="69" spans="1:11" s="3" customFormat="1" ht="18" customHeight="1" x14ac:dyDescent="0.25">
      <c r="A69" s="3" t="s">
        <v>140</v>
      </c>
      <c r="C69" s="148">
        <v>-1849</v>
      </c>
      <c r="D69" s="27"/>
      <c r="E69" s="14">
        <v>-1000</v>
      </c>
      <c r="F69" s="22"/>
      <c r="G69" s="148">
        <v>-1849</v>
      </c>
      <c r="H69" s="27"/>
      <c r="I69" s="14">
        <v>-1000</v>
      </c>
      <c r="J69" s="15"/>
      <c r="K69" s="15"/>
    </row>
    <row r="70" spans="1:11" s="3" customFormat="1" ht="18" customHeight="1" x14ac:dyDescent="0.25">
      <c r="A70" s="3" t="s">
        <v>128</v>
      </c>
      <c r="C70" s="148">
        <v>-544916</v>
      </c>
      <c r="D70" s="22"/>
      <c r="E70" s="14">
        <v>-626816</v>
      </c>
      <c r="F70" s="22"/>
      <c r="G70" s="148">
        <v>-544916</v>
      </c>
      <c r="H70" s="22"/>
      <c r="I70" s="14">
        <v>-544772</v>
      </c>
      <c r="J70" s="15"/>
      <c r="K70" s="15"/>
    </row>
    <row r="71" spans="1:11" s="3" customFormat="1" ht="18" customHeight="1" x14ac:dyDescent="0.25">
      <c r="A71" s="3" t="s">
        <v>191</v>
      </c>
      <c r="C71" s="26">
        <v>0</v>
      </c>
      <c r="D71" s="22"/>
      <c r="E71" s="14">
        <v>14945198</v>
      </c>
      <c r="F71" s="22"/>
      <c r="G71" s="26">
        <v>0</v>
      </c>
      <c r="H71" s="22"/>
      <c r="I71" s="14">
        <v>14945198</v>
      </c>
      <c r="J71" s="15"/>
      <c r="K71" s="15"/>
    </row>
    <row r="72" spans="1:11" s="3" customFormat="1" ht="18" customHeight="1" x14ac:dyDescent="0.25">
      <c r="A72" s="3" t="s">
        <v>203</v>
      </c>
      <c r="C72" s="148">
        <v>-15488046</v>
      </c>
      <c r="D72" s="22"/>
      <c r="E72" s="14">
        <v>-24500000</v>
      </c>
      <c r="F72" s="22"/>
      <c r="G72" s="148">
        <v>-15488046</v>
      </c>
      <c r="H72" s="22"/>
      <c r="I72" s="26">
        <v>0</v>
      </c>
      <c r="J72" s="15"/>
      <c r="K72" s="15"/>
    </row>
    <row r="73" spans="1:11" s="3" customFormat="1" ht="18" customHeight="1" x14ac:dyDescent="0.25">
      <c r="A73" s="3" t="s">
        <v>192</v>
      </c>
      <c r="C73" s="26">
        <v>0</v>
      </c>
      <c r="D73" s="22"/>
      <c r="E73" s="14">
        <v>105072</v>
      </c>
      <c r="F73" s="22"/>
      <c r="G73" s="26">
        <v>0</v>
      </c>
      <c r="H73" s="22"/>
      <c r="I73" s="14">
        <v>105072</v>
      </c>
      <c r="J73" s="15"/>
      <c r="K73" s="15"/>
    </row>
    <row r="74" spans="1:11" s="3" customFormat="1" ht="18" customHeight="1" x14ac:dyDescent="0.25">
      <c r="A74" s="3" t="s">
        <v>193</v>
      </c>
      <c r="C74" s="26">
        <v>0</v>
      </c>
      <c r="D74" s="22"/>
      <c r="E74" s="29">
        <v>-963594</v>
      </c>
      <c r="F74" s="22"/>
      <c r="G74" s="26">
        <v>0</v>
      </c>
      <c r="H74" s="22"/>
      <c r="I74" s="29">
        <v>-963594</v>
      </c>
      <c r="J74" s="15"/>
      <c r="K74" s="15"/>
    </row>
    <row r="75" spans="1:11" s="3" customFormat="1" ht="18" customHeight="1" x14ac:dyDescent="0.25">
      <c r="A75" s="5" t="s">
        <v>200</v>
      </c>
      <c r="C75" s="254">
        <f>SUM(C69:C74)</f>
        <v>-16034811</v>
      </c>
      <c r="D75" s="27"/>
      <c r="E75" s="32">
        <f>SUM(E69:E74)</f>
        <v>-11041140</v>
      </c>
      <c r="F75" s="27"/>
      <c r="G75" s="254">
        <f>SUM(G69:G74)</f>
        <v>-16034811</v>
      </c>
      <c r="H75" s="27"/>
      <c r="I75" s="32">
        <f>SUM(I69:I74)</f>
        <v>13540904</v>
      </c>
      <c r="J75" s="15"/>
      <c r="K75" s="15"/>
    </row>
    <row r="76" spans="1:11" s="3" customFormat="1" ht="18" customHeight="1" x14ac:dyDescent="0.25">
      <c r="A76" s="3" t="s">
        <v>90</v>
      </c>
      <c r="C76" s="255">
        <v>10146</v>
      </c>
      <c r="D76" s="33"/>
      <c r="E76" s="33">
        <v>31481</v>
      </c>
      <c r="F76" s="22"/>
      <c r="G76" s="255">
        <v>10146</v>
      </c>
      <c r="H76" s="22"/>
      <c r="I76" s="33">
        <v>31481</v>
      </c>
      <c r="J76" s="15"/>
      <c r="K76" s="15"/>
    </row>
    <row r="77" spans="1:11" s="3" customFormat="1" ht="18" customHeight="1" x14ac:dyDescent="0.25">
      <c r="A77" s="5" t="s">
        <v>118</v>
      </c>
      <c r="C77" s="256">
        <f>SUM(C75:C76,C66,C47)</f>
        <v>-3722609</v>
      </c>
      <c r="D77" s="34"/>
      <c r="E77" s="34">
        <f>SUM(E75:E76,E66,E47)</f>
        <v>-3050390</v>
      </c>
      <c r="F77" s="34"/>
      <c r="G77" s="256">
        <f>SUM(G75:G76,G66,G47)</f>
        <v>-333029</v>
      </c>
      <c r="H77" s="34"/>
      <c r="I77" s="34">
        <f>SUM(I75:I76,I66,I47)</f>
        <v>-1051228</v>
      </c>
      <c r="J77" s="15"/>
      <c r="K77" s="15"/>
    </row>
    <row r="78" spans="1:11" s="3" customFormat="1" ht="18" customHeight="1" x14ac:dyDescent="0.25">
      <c r="A78" s="3" t="s">
        <v>89</v>
      </c>
      <c r="C78" s="148">
        <v>21942541</v>
      </c>
      <c r="D78" s="14"/>
      <c r="E78" s="14">
        <v>23852593</v>
      </c>
      <c r="F78" s="34"/>
      <c r="G78" s="148">
        <v>12836147</v>
      </c>
      <c r="H78" s="34"/>
      <c r="I78" s="14">
        <v>13426535</v>
      </c>
      <c r="J78" s="15"/>
      <c r="K78" s="15"/>
    </row>
    <row r="79" spans="1:11" s="3" customFormat="1" ht="18" customHeight="1" thickBot="1" x14ac:dyDescent="0.3">
      <c r="A79" s="5" t="s">
        <v>135</v>
      </c>
      <c r="C79" s="257">
        <f>SUM(C77:C78)</f>
        <v>18219932</v>
      </c>
      <c r="D79" s="34"/>
      <c r="E79" s="35">
        <f>SUM(E77:E78)</f>
        <v>20802203</v>
      </c>
      <c r="F79" s="34"/>
      <c r="G79" s="257">
        <f>SUM(G77:G78)</f>
        <v>12503118</v>
      </c>
      <c r="H79" s="34"/>
      <c r="I79" s="35">
        <f>SUM(I77:I78)</f>
        <v>12375307</v>
      </c>
      <c r="J79" s="15"/>
      <c r="K79" s="15"/>
    </row>
    <row r="80" spans="1:11" s="3" customFormat="1" ht="18" customHeight="1" thickTop="1" x14ac:dyDescent="0.25">
      <c r="C80" s="251"/>
      <c r="D80" s="27"/>
      <c r="E80" s="27"/>
      <c r="F80" s="27"/>
      <c r="G80" s="251"/>
      <c r="H80" s="27"/>
      <c r="I80" s="27"/>
      <c r="J80" s="15"/>
      <c r="K80" s="15"/>
    </row>
    <row r="81" spans="1:11" s="3" customFormat="1" ht="15" customHeight="1" x14ac:dyDescent="0.25">
      <c r="C81" s="148"/>
      <c r="E81" s="14"/>
      <c r="F81" s="36"/>
      <c r="G81" s="148"/>
      <c r="H81" s="36"/>
      <c r="I81" s="14"/>
      <c r="J81" s="15"/>
      <c r="K81" s="15"/>
    </row>
    <row r="82" spans="1:11" s="3" customFormat="1" ht="15" customHeight="1" x14ac:dyDescent="0.25">
      <c r="A82" s="16"/>
      <c r="C82" s="258"/>
      <c r="E82" s="37"/>
      <c r="F82" s="36"/>
      <c r="G82" s="258"/>
      <c r="H82" s="36"/>
      <c r="I82" s="37"/>
      <c r="J82" s="15"/>
      <c r="K82" s="15"/>
    </row>
    <row r="83" spans="1:11" s="3" customFormat="1" ht="15" customHeight="1" x14ac:dyDescent="0.25">
      <c r="C83" s="148"/>
      <c r="D83" s="148"/>
      <c r="E83" s="148"/>
      <c r="F83" s="148"/>
      <c r="G83" s="148"/>
      <c r="H83" s="148"/>
      <c r="I83" s="148"/>
      <c r="J83" s="15"/>
      <c r="K83" s="15"/>
    </row>
    <row r="84" spans="1:11" s="3" customFormat="1" ht="15" customHeight="1" x14ac:dyDescent="0.25">
      <c r="C84" s="148"/>
      <c r="E84" s="14"/>
      <c r="F84" s="36"/>
      <c r="G84" s="148"/>
      <c r="H84" s="36"/>
      <c r="I84" s="14"/>
      <c r="J84" s="15"/>
      <c r="K84" s="15"/>
    </row>
    <row r="85" spans="1:11" s="3" customFormat="1" ht="15" customHeight="1" x14ac:dyDescent="0.25">
      <c r="C85" s="148"/>
      <c r="E85" s="14"/>
      <c r="G85" s="148"/>
      <c r="I85" s="14"/>
      <c r="J85" s="15"/>
      <c r="K85" s="15"/>
    </row>
    <row r="86" spans="1:11" s="3" customFormat="1" ht="15" customHeight="1" x14ac:dyDescent="0.25">
      <c r="C86" s="258"/>
      <c r="E86" s="37"/>
      <c r="G86" s="258"/>
      <c r="I86" s="37"/>
      <c r="J86" s="15"/>
      <c r="K86" s="15"/>
    </row>
    <row r="87" spans="1:11" s="3" customFormat="1" ht="15" hidden="1" customHeight="1" x14ac:dyDescent="0.25">
      <c r="C87" s="20"/>
      <c r="G87" s="20"/>
      <c r="J87" s="15"/>
      <c r="K87" s="15"/>
    </row>
    <row r="88" spans="1:11" s="3" customFormat="1" ht="15" hidden="1" customHeight="1" x14ac:dyDescent="0.25">
      <c r="A88" s="15"/>
      <c r="C88" s="10"/>
      <c r="E88" s="36"/>
      <c r="F88" s="36"/>
      <c r="G88" s="10"/>
      <c r="H88" s="36"/>
      <c r="I88" s="36"/>
      <c r="J88" s="15"/>
      <c r="K88" s="15"/>
    </row>
    <row r="89" spans="1:11" s="3" customFormat="1" ht="20.25" customHeight="1" x14ac:dyDescent="0.25">
      <c r="C89" s="20"/>
      <c r="G89" s="20"/>
      <c r="J89" s="15"/>
      <c r="K89" s="15"/>
    </row>
  </sheetData>
  <mergeCells count="12">
    <mergeCell ref="C54:E54"/>
    <mergeCell ref="G54:I54"/>
    <mergeCell ref="C56:I56"/>
    <mergeCell ref="G4:I4"/>
    <mergeCell ref="C5:E5"/>
    <mergeCell ref="G5:I5"/>
    <mergeCell ref="C6:E6"/>
    <mergeCell ref="G6:I6"/>
    <mergeCell ref="C8:I8"/>
    <mergeCell ref="G52:I52"/>
    <mergeCell ref="C53:E53"/>
    <mergeCell ref="G53:I53"/>
  </mergeCells>
  <pageMargins left="0.7" right="0.7" top="0.48" bottom="0.5" header="0.5" footer="0.5"/>
  <pageSetup paperSize="9" scale="75" firstPageNumber="8" orientation="portrait" useFirstPageNumber="1" r:id="rId1"/>
  <headerFooter>
    <oddFooter>&amp;L&amp;"CordiaUPC,Regular"&amp;13The accompanying notes are an integral part of these financial statements.&amp;"Times New Roman,Regular"&amp;11
&amp;"-,Regular"
&amp;C&amp;"CordiaUPC,Regular"&amp;13&amp;P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F5A254E-A0D5-4C30-BBA8-BFEAF99E6FFA}">
  <ds:schemaRefs>
    <ds:schemaRef ds:uri="http://purl.org/dc/elements/1.1/"/>
    <ds:schemaRef ds:uri="http://schemas.microsoft.com/office/2006/metadata/properties"/>
    <ds:schemaRef ds:uri="98723E55-6610-4CE0-8676-F0D63C11041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sthongbai</dc:creator>
  <cp:lastModifiedBy>Pankaew Chan-ngarm</cp:lastModifiedBy>
  <cp:lastPrinted>2021-05-11T10:59:07Z</cp:lastPrinted>
  <dcterms:created xsi:type="dcterms:W3CDTF">2012-08-10T03:15:45Z</dcterms:created>
  <dcterms:modified xsi:type="dcterms:W3CDTF">2021-05-11T11:49:27Z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03EDD127-7F35-4137-A172-E3B102D85F75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C:\ProgramData\eAudIT\DM\d071ee86-85a3-4cee-918c-06ce58558359\ReadOnlyDocs\\Q1.7.1.1.5.0090tha509a201b-03e-1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