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Mar2021 (CLK-14) (Roll)\Eastern Technical (ETE)_Mar2021\"/>
    </mc:Choice>
  </mc:AlternateContent>
  <xr:revisionPtr revIDLastSave="0" documentId="13_ncr:1_{E46D22BE-F5DD-4B9E-B1F1-9100ECDF7AB1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E 2-4" sheetId="13" r:id="rId1"/>
    <sheet name="5" sheetId="9" r:id="rId2"/>
    <sheet name="6" sheetId="8" r:id="rId3"/>
    <sheet name="7" sheetId="5" r:id="rId4"/>
    <sheet name="8-9" sheetId="4" r:id="rId5"/>
  </sheets>
  <definedNames>
    <definedName name="__IntlFixup">TRUE</definedName>
    <definedName name="_Order1">255</definedName>
    <definedName name="_Order2">0</definedName>
    <definedName name="_pa2" localSheetId="1">'5'!_pa2</definedName>
    <definedName name="_pa2" localSheetId="0">'E 2-4'!_pa2</definedName>
    <definedName name="_pa2">#N/A</definedName>
    <definedName name="aa" localSheetId="1">'5'!aa</definedName>
    <definedName name="aa" localSheetId="0">'E 2-4'!aa</definedName>
    <definedName name="aa">#N/A</definedName>
    <definedName name="adj" localSheetId="1">'5'!adj</definedName>
    <definedName name="adj" localSheetId="0">'E 2-4'!adj</definedName>
    <definedName name="adj">#N/A</definedName>
    <definedName name="ar" localSheetId="1">'5'!ar</definedName>
    <definedName name="ar" localSheetId="0">'E 2-4'!ar</definedName>
    <definedName name="ar">#N/A</definedName>
    <definedName name="ART_COLOUR_DESIGN_CO_.LTD.">"ART COLOUR DESIGN CO.,LTD."</definedName>
    <definedName name="as" localSheetId="1">'5'!as</definedName>
    <definedName name="as" localSheetId="0">'E 2-4'!as</definedName>
    <definedName name="as">#N/A</definedName>
    <definedName name="AS2DocOpenMode">"AS2DocumentEdit"</definedName>
    <definedName name="ass" localSheetId="1">'5'!ass</definedName>
    <definedName name="ass" localSheetId="0">'E 2-4'!ass</definedName>
    <definedName name="ass">#N/A</definedName>
    <definedName name="assss" localSheetId="1">'5'!assss</definedName>
    <definedName name="assss" localSheetId="0">'E 2-4'!assss</definedName>
    <definedName name="assss">#N/A</definedName>
    <definedName name="BB" localSheetId="1">{"'Eng (page2)'!$A$1:$D$52"}</definedName>
    <definedName name="BB" localSheetId="2">{"'Eng (page2)'!$A$1:$D$52"}</definedName>
    <definedName name="BB" localSheetId="0">{"'Eng (page2)'!$A$1:$D$52"}</definedName>
    <definedName name="BB">{"'Eng (page2)'!$A$1:$D$52"}</definedName>
    <definedName name="bbc" localSheetId="1">'5'!bbc</definedName>
    <definedName name="bbc" localSheetId="0">'E 2-4'!bbc</definedName>
    <definedName name="bbc">#N/A</definedName>
    <definedName name="be" localSheetId="1">'5'!be</definedName>
    <definedName name="be" localSheetId="0">'E 2-4'!be</definedName>
    <definedName name="be">#N/A</definedName>
    <definedName name="DDD" localSheetId="1">'5'!DDD</definedName>
    <definedName name="DDD" localSheetId="0">'E 2-4'!DDD</definedName>
    <definedName name="DDD">#N/A</definedName>
    <definedName name="EE" localSheetId="1">'5'!EE</definedName>
    <definedName name="EE" localSheetId="0">'E 2-4'!EE</definedName>
    <definedName name="EE">#N/A</definedName>
    <definedName name="EEE" localSheetId="1">'5'!EEE</definedName>
    <definedName name="EEE" localSheetId="0">'E 2-4'!EEE</definedName>
    <definedName name="EEE">#N/A</definedName>
    <definedName name="EN" localSheetId="0">IF(Loan_Amount*Interest_Rate*Loan_Years*Loan_Start&gt;0,1,0)</definedName>
    <definedName name="EN">IF(Loan_Amount*Interest_Rate*Loan_Years*Loan_Start&gt;0,1,0)</definedName>
    <definedName name="enough" localSheetId="1">'5'!enough</definedName>
    <definedName name="enough" localSheetId="0">'E 2-4'!enough</definedName>
    <definedName name="enough">#N/A</definedName>
    <definedName name="hjh" localSheetId="1">'5'!hjh</definedName>
    <definedName name="hjh" localSheetId="0">'E 2-4'!hjh</definedName>
    <definedName name="hjh">#N/A</definedName>
    <definedName name="HTML" localSheetId="1">{"'Eng (page2)'!$A$1:$D$52"}</definedName>
    <definedName name="HTML" localSheetId="2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IF('5'!Values_Entered,Header_Row+'5'!Number_of_Payments,Header_Row)</definedName>
    <definedName name="Last_Row" localSheetId="2">IF('6'!Values_Entered,Header_Row+'6'!Number_of_Payments,Header_Row)</definedName>
    <definedName name="Last_Row" localSheetId="0">IF('E 2-4'!Values_Entered,'E 2-4'!Header_Row+'E 2-4'!Number_of_Payments,'E 2-4'!Header_Row)</definedName>
    <definedName name="Last_Row">IF(Values_Entered,Header_Row+Number_of_Payments,Header_Row)</definedName>
    <definedName name="m" localSheetId="1">'5'!m</definedName>
    <definedName name="m" localSheetId="0">'E 2-4'!m</definedName>
    <definedName name="m">#N/A</definedName>
    <definedName name="mms" localSheetId="1">'5'!mms</definedName>
    <definedName name="mms" localSheetId="0">'E 2-4'!mms</definedName>
    <definedName name="mms">#N/A</definedName>
    <definedName name="ms" localSheetId="1">'5'!ms</definedName>
    <definedName name="ms" localSheetId="0">'E 2-4'!ms</definedName>
    <definedName name="ms">#N/A</definedName>
    <definedName name="MS.SUNASSADA" localSheetId="1">'5'!MS.SUNASSADA</definedName>
    <definedName name="MS.SUNASSADA" localSheetId="0">'E 2-4'!MS.SUNASSADA</definedName>
    <definedName name="MS.SUNASSADA">#N/A</definedName>
    <definedName name="na" localSheetId="1">'5'!na</definedName>
    <definedName name="na" localSheetId="0">'E 2-4'!na</definedName>
    <definedName name="na">#N/A</definedName>
    <definedName name="ne" localSheetId="1">'5'!ne</definedName>
    <definedName name="ne" localSheetId="0">'E 2-4'!ne</definedName>
    <definedName name="ne">#N/A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0">MATCH(0.01,'E 2-4'!End_Bal,-1)+1</definedName>
    <definedName name="Number_of_Payments">MATCH(0.01,End_Bal,-1)+1</definedName>
    <definedName name="pa" localSheetId="1">'5'!pa</definedName>
    <definedName name="pa" localSheetId="0">'E 2-4'!pa</definedName>
    <definedName name="pa">#N/A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DATE(YEAR('E 2-4'!Loan_Start),MONTH('E 2-4'!Loan_Start)+Payment_Number,DAY('E 2-4'!Loan_Start))</definedName>
    <definedName name="Payment_Date">DATE(YEAR(Loan_Start),MONTH(Loan_Start)+Payment_Number,DAY(Loan_Start))</definedName>
    <definedName name="Print_Area_Reset" localSheetId="1">OFFSET(Full_Print,0,0,'5'!Last_Row)</definedName>
    <definedName name="Print_Area_Reset" localSheetId="2">OFFSET(Full_Print,0,0,'6'!Last_Row)</definedName>
    <definedName name="Print_Area_Reset" localSheetId="0">OFFSET('E 2-4'!Full_Print,0,0,'E 2-4'!Last_Row)</definedName>
    <definedName name="Print_Area_Reset">OFFSET(Full_Print,0,0,Last_Row)</definedName>
    <definedName name="q" localSheetId="1">Scheduled_Payment+Extra_Payment</definedName>
    <definedName name="q" localSheetId="2">Scheduled_Payment+Extra_Payment</definedName>
    <definedName name="q" localSheetId="0">Scheduled_Payment+Extra_Payment</definedName>
    <definedName name="q">Scheduled_Payment+Extra_Payment</definedName>
    <definedName name="ra" localSheetId="1">'5'!ra</definedName>
    <definedName name="ra" localSheetId="0">'E 2-4'!ra</definedName>
    <definedName name="ra">#N/A</definedName>
    <definedName name="rty" localSheetId="1">'5'!rty</definedName>
    <definedName name="rty" localSheetId="0">'E 2-4'!rty</definedName>
    <definedName name="rty">#N/A</definedName>
    <definedName name="S.PACK___PRINT_PUBLIC_COMPANY_LIMITED">"S.PACK PRINT PUBLIC COMPANY LIMITED"</definedName>
    <definedName name="tam" localSheetId="1">'5'!tam</definedName>
    <definedName name="tam" localSheetId="0">'E 2-4'!tam</definedName>
    <definedName name="tam">#N/A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VA" localSheetId="1">'5'!VA</definedName>
    <definedName name="VA" localSheetId="0">'E 2-4'!VA</definedName>
    <definedName name="VA">#N/A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0">IF('E 2-4'!Loan_Amount*'E 2-4'!Interest_Rate*'E 2-4'!Loan_Years*'E 2-4'!Loan_Start&gt;0,1,0)</definedName>
    <definedName name="Values_Entered">IF(Loan_Amount*Interest_Rate*Loan_Years*Loan_Start&gt;0,1,0)</definedName>
    <definedName name="wa" localSheetId="1">'5'!wa</definedName>
    <definedName name="wa" localSheetId="0">'E 2-4'!wa</definedName>
    <definedName name="wa">#N/A</definedName>
    <definedName name="x" localSheetId="1">{"'Eng (page2)'!$A$1:$D$52"}</definedName>
    <definedName name="x" localSheetId="2">{"'Eng (page2)'!$A$1:$D$52"}</definedName>
    <definedName name="x" localSheetId="0">{"'Eng (page2)'!$A$1:$D$52"}</definedName>
    <definedName name="x">{"'Eng (page2)'!$A$1:$D$52"}</definedName>
    <definedName name="y" localSheetId="1">'5'!y</definedName>
    <definedName name="y" localSheetId="0">'E 2-4'!y</definedName>
    <definedName name="y">#N/A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>{"'Eng (page2)'!$A$1:$D$52"}</definedName>
    <definedName name="ภงด1" localSheetId="1">'5'!ภงด1</definedName>
    <definedName name="ภงด1" localSheetId="0">'E 2-4'!ภงด1</definedName>
    <definedName name="ภงด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4" i="8" l="1"/>
  <c r="N14" i="8"/>
  <c r="N16" i="8"/>
  <c r="I60" i="4" l="1"/>
  <c r="I37" i="4"/>
  <c r="I85" i="4" l="1"/>
  <c r="E85" i="4"/>
  <c r="J130" i="13" l="1"/>
  <c r="L130" i="13"/>
  <c r="N130" i="13"/>
  <c r="P130" i="13"/>
  <c r="R21" i="8" l="1"/>
  <c r="G85" i="4" l="1"/>
  <c r="K85" i="4"/>
  <c r="G98" i="4"/>
  <c r="I98" i="4"/>
  <c r="K98" i="4"/>
  <c r="G37" i="4"/>
  <c r="G42" i="4" s="1"/>
  <c r="I42" i="4"/>
  <c r="K37" i="4"/>
  <c r="K42" i="4" s="1"/>
  <c r="G60" i="4"/>
  <c r="K60" i="4"/>
  <c r="J17" i="9"/>
  <c r="J27" i="9" s="1"/>
  <c r="J34" i="9" s="1"/>
  <c r="J37" i="9" s="1"/>
  <c r="J41" i="9" s="1"/>
  <c r="L17" i="9"/>
  <c r="N17" i="9"/>
  <c r="J25" i="9"/>
  <c r="L25" i="9"/>
  <c r="N25" i="9"/>
  <c r="J47" i="9"/>
  <c r="L47" i="9"/>
  <c r="N47" i="9"/>
  <c r="J54" i="9"/>
  <c r="L54" i="9"/>
  <c r="N54" i="9"/>
  <c r="J58" i="9"/>
  <c r="L58" i="9"/>
  <c r="N58" i="9"/>
  <c r="N13" i="5"/>
  <c r="N20" i="8"/>
  <c r="R15" i="8"/>
  <c r="N27" i="9" l="1"/>
  <c r="N34" i="9" s="1"/>
  <c r="N37" i="9" s="1"/>
  <c r="N41" i="9" s="1"/>
  <c r="G87" i="4"/>
  <c r="G90" i="4" s="1"/>
  <c r="K87" i="4"/>
  <c r="K90" i="4" s="1"/>
  <c r="L27" i="9"/>
  <c r="L34" i="9" s="1"/>
  <c r="L37" i="9" s="1"/>
  <c r="L41" i="9" s="1"/>
  <c r="I87" i="4"/>
  <c r="I90" i="4" s="1"/>
  <c r="E60" i="4"/>
  <c r="N22" i="8"/>
  <c r="R22" i="8" s="1"/>
  <c r="H47" i="9"/>
  <c r="A103" i="13" l="1"/>
  <c r="L22" i="5" l="1"/>
  <c r="J22" i="5"/>
  <c r="H22" i="5"/>
  <c r="F22" i="5"/>
  <c r="P25" i="8" l="1"/>
  <c r="L25" i="8"/>
  <c r="J25" i="8"/>
  <c r="H25" i="8"/>
  <c r="F25" i="8"/>
  <c r="N23" i="8" l="1"/>
  <c r="N25" i="8" s="1"/>
  <c r="R20" i="8"/>
  <c r="N133" i="13" l="1"/>
  <c r="J133" i="13"/>
  <c r="N20" i="5" l="1"/>
  <c r="N19" i="5"/>
  <c r="R23" i="8"/>
  <c r="R25" i="8" s="1"/>
  <c r="L133" i="13"/>
  <c r="P133" i="13"/>
  <c r="L77" i="13"/>
  <c r="N77" i="13"/>
  <c r="P77" i="13"/>
  <c r="L88" i="13"/>
  <c r="N88" i="13"/>
  <c r="P88" i="13"/>
  <c r="L25" i="13"/>
  <c r="N25" i="13"/>
  <c r="P25" i="13"/>
  <c r="L40" i="13"/>
  <c r="N40" i="13"/>
  <c r="P40" i="13"/>
  <c r="J88" i="13"/>
  <c r="J77" i="13"/>
  <c r="J40" i="13"/>
  <c r="J25" i="13"/>
  <c r="N22" i="5" l="1"/>
  <c r="N90" i="13"/>
  <c r="N135" i="13" s="1"/>
  <c r="N42" i="13"/>
  <c r="L42" i="13"/>
  <c r="P90" i="13"/>
  <c r="P135" i="13" s="1"/>
  <c r="L90" i="13"/>
  <c r="L135" i="13" s="1"/>
  <c r="J42" i="13"/>
  <c r="J90" i="13"/>
  <c r="J135" i="13" s="1"/>
  <c r="P42" i="13"/>
  <c r="H58" i="9"/>
  <c r="L16" i="5"/>
  <c r="J16" i="5"/>
  <c r="H16" i="5"/>
  <c r="F16" i="5"/>
  <c r="P18" i="8"/>
  <c r="L18" i="8"/>
  <c r="J18" i="8"/>
  <c r="H18" i="8"/>
  <c r="F18" i="8"/>
  <c r="H25" i="9"/>
  <c r="A100" i="13"/>
  <c r="A150" i="13" s="1"/>
  <c r="A53" i="13"/>
  <c r="E98" i="4"/>
  <c r="R16" i="8"/>
  <c r="H17" i="9"/>
  <c r="N14" i="5"/>
  <c r="A3" i="8"/>
  <c r="A3" i="5" s="1"/>
  <c r="A3" i="4" s="1"/>
  <c r="A65" i="4" s="1"/>
  <c r="H54" i="9"/>
  <c r="E37" i="4"/>
  <c r="E42" i="4" s="1"/>
  <c r="N16" i="5" l="1"/>
  <c r="R18" i="8"/>
  <c r="N18" i="8"/>
  <c r="H27" i="9"/>
  <c r="H34" i="9" s="1"/>
  <c r="H37" i="9" s="1"/>
  <c r="H41" i="9" s="1"/>
  <c r="E87" i="4"/>
  <c r="E90" i="4" s="1"/>
</calcChain>
</file>

<file path=xl/sharedStrings.xml><?xml version="1.0" encoding="utf-8"?>
<sst xmlns="http://schemas.openxmlformats.org/spreadsheetml/2006/main" count="331" uniqueCount="192">
  <si>
    <t>Eastern Technical Engineering Public Company Limited</t>
  </si>
  <si>
    <t>Consolidated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</si>
  <si>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</si>
  <si>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</si>
  <si>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</si>
  <si>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</si>
  <si>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</si>
  <si>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</si>
  <si>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</si>
  <si>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</si>
  <si>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</si>
  <si>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</si>
  <si>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</si>
  <si>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</si>
  <si>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</si>
  <si>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</si>
  <si>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</si>
  <si>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</si>
  <si>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</si>
  <si>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</si>
  <si>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</si>
  <si>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</si>
  <si>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</si>
  <si>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</si>
  <si>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 xml:space="preserve">Current portion of long-term borrowings 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</si>
  <si>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</si>
  <si>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</si>
  <si>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</si>
  <si>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</si>
  <si>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</si>
  <si>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</si>
  <si>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</si>
  <si>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</si>
  <si>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</si>
  <si>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</si>
  <si>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</si>
  <si>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</si>
  <si>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</si>
  <si>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</si>
  <si>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</si>
  <si>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</si>
  <si>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</si>
  <si>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</si>
  <si>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</si>
  <si>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</si>
  <si>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</si>
  <si>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</si>
  <si>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</si>
  <si>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</si>
  <si>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</si>
  <si>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</si>
  <si>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</si>
  <si>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</si>
  <si>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</si>
  <si>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</si>
  <si>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</si>
  <si>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Cash flows from operating activities</t>
  </si>
  <si>
    <t>Interest income</t>
  </si>
  <si>
    <t>Depreciation</t>
  </si>
  <si>
    <t>Amortisation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</si>
  <si>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</si>
  <si>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</si>
  <si>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</si>
  <si>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</si>
  <si>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</si>
  <si>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 from investing activities</t>
  </si>
  <si>
    <t>Cash flows from financing activities</t>
  </si>
  <si>
    <t xml:space="preserve">Significant non-cash transactions </t>
  </si>
  <si>
    <t>Total equity</t>
  </si>
  <si>
    <t>attributable to</t>
  </si>
  <si>
    <t>the parent</t>
  </si>
  <si>
    <t>The accompanying notes form part of this interim financial information.</t>
  </si>
  <si>
    <t>(Unaudited)</t>
  </si>
  <si>
    <t>(Audited)</t>
  </si>
  <si>
    <t>31 December</t>
  </si>
  <si>
    <t xml:space="preserve"> interests</t>
  </si>
  <si>
    <t>Restricted cash - current portion</t>
  </si>
  <si>
    <t>The accompanying notes are an integral part of this interim financial information.</t>
  </si>
  <si>
    <t>Loans from subsidiaries</t>
  </si>
  <si>
    <t>at par value of Baht 0.50 each</t>
  </si>
  <si>
    <t>fully paid up of Baht 0.50 each</t>
  </si>
  <si>
    <t>Proceeds from loans from subsidiaries</t>
  </si>
  <si>
    <t>Cost of solar energy</t>
  </si>
  <si>
    <t xml:space="preserve">Statement of Financial Position </t>
  </si>
  <si>
    <t>Separate</t>
  </si>
  <si>
    <t xml:space="preserve"> financial information</t>
  </si>
  <si>
    <t>Liabilities and equity</t>
  </si>
  <si>
    <t>Provision for decommissioning</t>
  </si>
  <si>
    <t>Equity</t>
  </si>
  <si>
    <t>Total liabilities and equity</t>
  </si>
  <si>
    <t xml:space="preserve"> -  legal reserve</t>
  </si>
  <si>
    <t>Revenue from solar energy</t>
  </si>
  <si>
    <t>Revenue from construction service</t>
  </si>
  <si>
    <t>Revenue from management service</t>
  </si>
  <si>
    <t>Cost of construction service</t>
  </si>
  <si>
    <t>Cost of management service</t>
  </si>
  <si>
    <t xml:space="preserve">Proceeds from short-term borrowings from </t>
  </si>
  <si>
    <t>Bank overdrafts</t>
  </si>
  <si>
    <t>Cash and cash equivalents - cash at bank</t>
  </si>
  <si>
    <t>for the period</t>
  </si>
  <si>
    <t xml:space="preserve">Owners of the parent </t>
  </si>
  <si>
    <t>Non-controlling interests</t>
  </si>
  <si>
    <t>31 March</t>
  </si>
  <si>
    <t>Employee benefit obligations paid</t>
  </si>
  <si>
    <t>Retained earnings</t>
  </si>
  <si>
    <t>Profit before income tax</t>
  </si>
  <si>
    <t>Earnings per share</t>
  </si>
  <si>
    <t>Basic earnings per share</t>
  </si>
  <si>
    <t xml:space="preserve">Total comprehensive income (expense) </t>
  </si>
  <si>
    <t>Total comprehensive income (expense) for the period</t>
  </si>
  <si>
    <t>Profit for the period</t>
  </si>
  <si>
    <t/>
  </si>
  <si>
    <t>Investments in associate</t>
  </si>
  <si>
    <t>Income tax</t>
  </si>
  <si>
    <t>Dividends received</t>
  </si>
  <si>
    <t xml:space="preserve">Net cash (used in) generated from investing activities </t>
  </si>
  <si>
    <t>Net increase in cash and cash equivalents</t>
  </si>
  <si>
    <t>Share of loss from associate</t>
  </si>
  <si>
    <t>Statement of Financial Position</t>
  </si>
  <si>
    <t>Premium on paid-up capital</t>
  </si>
  <si>
    <t>attributable to:</t>
  </si>
  <si>
    <t>Payments for intangible assets</t>
  </si>
  <si>
    <t>Payments for equipment</t>
  </si>
  <si>
    <t>Cash paid for equipment which has not been paid</t>
  </si>
  <si>
    <t>Cash paid for intangible assets which has not been paid</t>
  </si>
  <si>
    <t>Payments for loans to subsidiaries</t>
  </si>
  <si>
    <t>Payments for investment in subsidiaries</t>
  </si>
  <si>
    <t>Payments for investment in associate</t>
  </si>
  <si>
    <t>owners of</t>
  </si>
  <si>
    <t>Balance at 31 March 2020</t>
  </si>
  <si>
    <t>Contract assets</t>
  </si>
  <si>
    <t>Contract liabilities</t>
  </si>
  <si>
    <t>- subsidiaries</t>
  </si>
  <si>
    <t xml:space="preserve">Repayment of short-term borrowings from </t>
  </si>
  <si>
    <t xml:space="preserve">Repayment of long-term borrowings from </t>
  </si>
  <si>
    <t>Repayment of loans from subsidiaries</t>
  </si>
  <si>
    <t>Statement of Cash Flows (Unaudited)</t>
  </si>
  <si>
    <t>Statement of Changes in Equity (Unaudited)</t>
  </si>
  <si>
    <t>Separate financial information</t>
  </si>
  <si>
    <t>Consolidated financial information</t>
  </si>
  <si>
    <t>Statement of Comprehensive Income (Unaudited)</t>
  </si>
  <si>
    <t>-</t>
  </si>
  <si>
    <t>As at 31 March 2021</t>
  </si>
  <si>
    <t>For the three-month period ended 31 March 2021</t>
  </si>
  <si>
    <t>Balance at 1 January 2021</t>
  </si>
  <si>
    <t>Balance at 31 March 2021</t>
  </si>
  <si>
    <t>Balance at 1 January 2020</t>
  </si>
  <si>
    <t>Right-of-use assets</t>
  </si>
  <si>
    <t>Current portion of lease liabilities</t>
  </si>
  <si>
    <t>Lease liabilities</t>
  </si>
  <si>
    <t>Equity attributable to owners of the parent</t>
  </si>
  <si>
    <t>Additional paid up of ordinary shares - subsidaries</t>
  </si>
  <si>
    <t xml:space="preserve">Investment measured at fair value </t>
  </si>
  <si>
    <t>through other comprehensive income</t>
  </si>
  <si>
    <t xml:space="preserve">                                         -  </t>
  </si>
  <si>
    <t>Net cash generated from operating activities</t>
  </si>
  <si>
    <t>Net cash used in financing activities</t>
  </si>
  <si>
    <t>Income tax paid</t>
  </si>
  <si>
    <t>Other comprehensive income (expense)</t>
  </si>
  <si>
    <t>Total comprehensive income (expense)</t>
  </si>
  <si>
    <t>Profit for the period attributable to:</t>
  </si>
  <si>
    <t>Issuance of ordinary shares by a subsidiary</t>
  </si>
  <si>
    <t>Expected credit loss (reversal) - trade accounts receivable</t>
  </si>
  <si>
    <t>Expected credit loss (reversal) - contract assets</t>
  </si>
  <si>
    <t>Adjustments for:</t>
  </si>
  <si>
    <t>Finance cost</t>
  </si>
  <si>
    <t>Payments for right-of-use assets</t>
  </si>
  <si>
    <t xml:space="preserve">Payments for investment measured at fair value </t>
  </si>
  <si>
    <t>Cash and cash equivalents at the beginning of the period</t>
  </si>
  <si>
    <t>Cash and cash equivalents at the end of the period</t>
  </si>
  <si>
    <t>Changes in working capital:</t>
  </si>
  <si>
    <t>Cash, cash equivalents and bank overdrafts presented the statement of cash flow are as follows:</t>
  </si>
  <si>
    <t>Proceeds from issuance of ordinary shares</t>
  </si>
  <si>
    <t>Net amount</t>
  </si>
  <si>
    <t>Allowance for declining value of inventories (reversal)</t>
  </si>
  <si>
    <t>Proceeds from disposal of vehicle</t>
  </si>
  <si>
    <t>Capital contributed</t>
  </si>
  <si>
    <r>
      <t xml:space="preserve">Liabilities and equity </t>
    </r>
    <r>
      <rPr>
        <sz val="10"/>
        <rFont val="Arial"/>
        <family val="2"/>
      </rPr>
      <t>(Cont’d)</t>
    </r>
  </si>
  <si>
    <t>Loans to a subsidiary</t>
  </si>
  <si>
    <t xml:space="preserve">Long-term borrowings from </t>
  </si>
  <si>
    <t>Ordinary shares, 560,000,000 shares,</t>
  </si>
  <si>
    <t>Dividends paid by a subsidiary</t>
  </si>
  <si>
    <t>Loss from write off of equipment</t>
  </si>
  <si>
    <t>Loss from impairment of equipment</t>
  </si>
  <si>
    <t>Loss from disposal of vehicle</t>
  </si>
  <si>
    <t>Dividends income</t>
  </si>
  <si>
    <t>Bank overdrafts increase</t>
  </si>
  <si>
    <t>Dividends paid - a subsidiary</t>
  </si>
  <si>
    <t>Short-term loans from subsidiaries</t>
  </si>
  <si>
    <t>Repayment received from loans to subsidiaries</t>
  </si>
  <si>
    <t>Restricted cash increase</t>
  </si>
  <si>
    <t>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</si>
</sst>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#,##0.000;\(#,##0.000\);&quot;-&quot;;@"/>
    <numFmt numFmtId="171" formatCode="#,##0.0;\(#,##0.0\)"/>
  </numFmts>
  <fonts count="10">
    <font>
      <sz val="14"/>
      <name val="Cordia New"/>
      <charset val="222"/>
    </font>
    <font>
      <sz val="11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240"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9" fontId="4" fillId="0" borderId="0" xfId="4" applyFont="1" applyFill="1" applyAlignment="1">
      <alignment vertical="center"/>
    </xf>
    <xf numFmtId="9" fontId="4" fillId="0" borderId="0" xfId="4" applyFont="1" applyFill="1" applyAlignment="1">
      <alignment horizontal="center" vertical="center"/>
    </xf>
    <xf numFmtId="9" fontId="4" fillId="0" borderId="0" xfId="4" applyFont="1" applyFill="1" applyBorder="1" applyAlignment="1">
      <alignment horizontal="center" vertical="center"/>
    </xf>
    <xf numFmtId="9" fontId="4" fillId="0" borderId="0" xfId="4" applyFont="1" applyFill="1" applyBorder="1" applyAlignment="1">
      <alignment horizontal="right" vertical="center"/>
    </xf>
    <xf numFmtId="9" fontId="5" fillId="0" borderId="0" xfId="4" applyFont="1" applyFill="1" applyAlignment="1">
      <alignment horizontal="right" vertical="center"/>
    </xf>
    <xf numFmtId="16" fontId="4" fillId="0" borderId="0" xfId="0" quotePrefix="1" applyNumberFormat="1" applyFont="1" applyFill="1" applyBorder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4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/>
    </xf>
    <xf numFmtId="1" fontId="5" fillId="0" borderId="0" xfId="2" applyNumberFormat="1" applyFont="1" applyFill="1" applyAlignment="1">
      <alignment horizontal="right" vertical="center"/>
    </xf>
    <xf numFmtId="1" fontId="4" fillId="0" borderId="0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right" vertical="center"/>
    </xf>
    <xf numFmtId="164" fontId="4" fillId="0" borderId="0" xfId="2" quotePrefix="1" applyNumberFormat="1" applyFont="1" applyFill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5" fillId="2" borderId="0" xfId="2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0" borderId="0" xfId="2" applyNumberFormat="1" applyFont="1" applyFill="1" applyBorder="1" applyAlignment="1">
      <alignment vertical="center"/>
    </xf>
    <xf numFmtId="169" fontId="5" fillId="2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5" fillId="0" borderId="0" xfId="0" quotePrefix="1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6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5" fontId="4" fillId="0" borderId="1" xfId="2" applyNumberFormat="1" applyFont="1" applyFill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1" xfId="2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lef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right" vertical="center"/>
    </xf>
    <xf numFmtId="49" fontId="5" fillId="0" borderId="0" xfId="2" applyNumberFormat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8" fontId="5" fillId="2" borderId="0" xfId="2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vertical="center"/>
    </xf>
    <xf numFmtId="164" fontId="5" fillId="2" borderId="0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2" borderId="1" xfId="2" applyNumberFormat="1" applyFont="1" applyFill="1" applyBorder="1" applyAlignment="1">
      <alignment vertical="center"/>
    </xf>
    <xf numFmtId="164" fontId="5" fillId="2" borderId="0" xfId="2" applyNumberFormat="1" applyFont="1" applyFill="1" applyAlignment="1">
      <alignment horizontal="right" vertical="center"/>
    </xf>
    <xf numFmtId="164" fontId="5" fillId="2" borderId="3" xfId="2" applyNumberFormat="1" applyFont="1" applyFill="1" applyBorder="1" applyAlignment="1">
      <alignment vertical="center"/>
    </xf>
    <xf numFmtId="164" fontId="5" fillId="0" borderId="3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0" fontId="5" fillId="2" borderId="0" xfId="2" applyNumberFormat="1" applyFont="1" applyFill="1" applyBorder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168" fontId="5" fillId="0" borderId="1" xfId="2" applyNumberFormat="1" applyFont="1" applyFill="1" applyBorder="1" applyAlignment="1">
      <alignment vertical="center"/>
    </xf>
    <xf numFmtId="168" fontId="5" fillId="0" borderId="1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Alignment="1">
      <alignment horizontal="right" vertical="center" wrapText="1"/>
    </xf>
    <xf numFmtId="166" fontId="5" fillId="0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5" fillId="0" borderId="0" xfId="2" applyNumberFormat="1" applyFont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left" vertical="center"/>
    </xf>
    <xf numFmtId="165" fontId="4" fillId="0" borderId="0" xfId="2" quotePrefix="1" applyNumberFormat="1" applyFont="1" applyFill="1" applyAlignment="1">
      <alignment horizontal="left" vertical="center"/>
    </xf>
    <xf numFmtId="164" fontId="5" fillId="0" borderId="0" xfId="2" applyNumberFormat="1" applyFont="1" applyFill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Continuous" vertical="center"/>
    </xf>
    <xf numFmtId="164" fontId="5" fillId="0" borderId="0" xfId="2" applyNumberFormat="1" applyFont="1" applyFill="1" applyBorder="1" applyAlignment="1">
      <alignment horizontal="centerContinuous" vertical="center"/>
    </xf>
    <xf numFmtId="165" fontId="5" fillId="0" borderId="0" xfId="2" applyNumberFormat="1" applyFont="1" applyFill="1" applyAlignment="1">
      <alignment vertical="center"/>
    </xf>
    <xf numFmtId="49" fontId="4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right" vertical="center" wrapText="1"/>
    </xf>
    <xf numFmtId="0" fontId="5" fillId="0" borderId="0" xfId="2" quotePrefix="1" applyFont="1" applyFill="1" applyAlignment="1">
      <alignment vertical="center"/>
    </xf>
    <xf numFmtId="0" fontId="7" fillId="0" borderId="0" xfId="2" applyFont="1" applyFill="1" applyAlignment="1">
      <alignment vertical="center"/>
    </xf>
    <xf numFmtId="164" fontId="5" fillId="2" borderId="0" xfId="2" quotePrefix="1" applyNumberFormat="1" applyFont="1" applyFill="1" applyBorder="1" applyAlignment="1">
      <alignment horizontal="right" vertical="center"/>
    </xf>
    <xf numFmtId="164" fontId="5" fillId="0" borderId="0" xfId="2" quotePrefix="1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left" vertical="center"/>
    </xf>
    <xf numFmtId="164" fontId="5" fillId="2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5" fillId="0" borderId="1" xfId="2" applyNumberFormat="1" applyFont="1" applyFill="1" applyBorder="1" applyAlignment="1">
      <alignment horizontal="left" vertical="center"/>
    </xf>
    <xf numFmtId="165" fontId="5" fillId="0" borderId="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quotePrefix="1" applyNumberFormat="1" applyFont="1" applyFill="1" applyAlignment="1">
      <alignment horizontal="left" vertical="center"/>
    </xf>
    <xf numFmtId="164" fontId="5" fillId="2" borderId="3" xfId="2" applyNumberFormat="1" applyFont="1" applyFill="1" applyBorder="1" applyAlignment="1">
      <alignment horizontal="right" vertical="center"/>
    </xf>
    <xf numFmtId="164" fontId="5" fillId="0" borderId="3" xfId="2" applyNumberFormat="1" applyFont="1" applyFill="1" applyBorder="1" applyAlignment="1">
      <alignment horizontal="right" vertical="center"/>
    </xf>
    <xf numFmtId="165" fontId="8" fillId="0" borderId="0" xfId="2" quotePrefix="1" applyNumberFormat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Border="1" applyAlignment="1">
      <alignment horizontal="right" vertical="center"/>
    </xf>
    <xf numFmtId="165" fontId="8" fillId="0" borderId="0" xfId="2" quotePrefix="1" applyNumberFormat="1" applyFont="1" applyFill="1" applyAlignment="1">
      <alignment horizontal="center" vertical="center"/>
    </xf>
    <xf numFmtId="164" fontId="8" fillId="2" borderId="0" xfId="2" applyNumberFormat="1" applyFont="1" applyFill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Fill="1" applyBorder="1" applyAlignment="1">
      <alignment horizontal="right" vertical="center"/>
    </xf>
    <xf numFmtId="165" fontId="9" fillId="0" borderId="0" xfId="2" quotePrefix="1" applyNumberFormat="1" applyFont="1" applyFill="1" applyAlignment="1">
      <alignment horizontal="left" vertical="center"/>
    </xf>
    <xf numFmtId="164" fontId="8" fillId="2" borderId="3" xfId="2" applyNumberFormat="1" applyFont="1" applyFill="1" applyBorder="1" applyAlignment="1">
      <alignment horizontal="right" vertical="center"/>
    </xf>
    <xf numFmtId="164" fontId="8" fillId="0" borderId="3" xfId="2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165" fontId="8" fillId="0" borderId="0" xfId="2" applyNumberFormat="1" applyFont="1" applyFill="1" applyAlignment="1">
      <alignment horizontal="left" vertical="center"/>
    </xf>
    <xf numFmtId="0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horizontal="left" vertical="center"/>
    </xf>
    <xf numFmtId="164" fontId="8" fillId="2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top"/>
    </xf>
    <xf numFmtId="164" fontId="5" fillId="0" borderId="0" xfId="2" applyNumberFormat="1" applyFont="1" applyFill="1" applyAlignment="1">
      <alignment vertical="top"/>
    </xf>
    <xf numFmtId="171" fontId="8" fillId="0" borderId="0" xfId="2" quotePrefix="1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4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7">
    <cellStyle name="Comma 2" xfId="1" xr:uid="{00000000-0005-0000-0000-000000000000}"/>
    <cellStyle name="Normal" xfId="0" builtinId="0"/>
    <cellStyle name="Normal 10 2" xfId="6" xr:uid="{D8FE6F9E-6B84-4C84-B7A1-1B603640ACD0}"/>
    <cellStyle name="Normal 2" xfId="2" xr:uid="{00000000-0005-0000-0000-000002000000}"/>
    <cellStyle name="Normal 2 12" xfId="5" xr:uid="{90390F47-FF8E-494C-A8EE-F927EDD4F5FB}"/>
    <cellStyle name="Normal 95" xfId="3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1E1"/>
  </sheetPr>
  <dimension ref="A1:W150"/>
  <sheetViews>
    <sheetView showZeros="0" topLeftCell="A130" zoomScaleNormal="100" zoomScaleSheetLayoutView="100" workbookViewId="0">
      <selection activeCell="V146" sqref="V146"/>
    </sheetView>
  </sheetViews>
  <sheetFormatPr defaultColWidth="9.125" defaultRowHeight="16.5" customHeight="1"/>
  <cols>
    <col min="1" max="4" width="1.875" style="45" customWidth="1"/>
    <col min="5" max="5" width="1.125" style="45" customWidth="1"/>
    <col min="6" max="6" width="1" style="45" customWidth="1"/>
    <col min="7" max="7" width="26" style="45" customWidth="1"/>
    <col min="8" max="8" width="6.625" style="62" customWidth="1"/>
    <col min="9" max="9" width="0.875" style="81" customWidth="1"/>
    <col min="10" max="10" width="14.375" style="82" bestFit="1" customWidth="1"/>
    <col min="11" max="11" width="0.875" style="82" customWidth="1"/>
    <col min="12" max="12" width="14.375" style="82" bestFit="1" customWidth="1"/>
    <col min="13" max="13" width="0.875" style="81" customWidth="1"/>
    <col min="14" max="14" width="14.375" style="82" bestFit="1" customWidth="1"/>
    <col min="15" max="15" width="0.875" style="81" customWidth="1"/>
    <col min="16" max="16" width="14.375" style="82" bestFit="1" customWidth="1"/>
    <col min="17" max="207" width="9.125" style="45"/>
    <col min="208" max="210" width="2.25" style="45" customWidth="1"/>
    <col min="211" max="211" width="7.375" style="45" customWidth="1"/>
    <col min="212" max="212" width="2.125" style="45" customWidth="1"/>
    <col min="213" max="213" width="2.375" style="45" customWidth="1"/>
    <col min="214" max="214" width="28.875" style="45" customWidth="1"/>
    <col min="215" max="215" width="8.25" style="45" bestFit="1" customWidth="1"/>
    <col min="216" max="216" width="1.75" style="45" customWidth="1"/>
    <col min="217" max="217" width="14.75" style="45" customWidth="1"/>
    <col min="218" max="218" width="1.75" style="45" customWidth="1"/>
    <col min="219" max="219" width="14.75" style="45" customWidth="1"/>
    <col min="220" max="220" width="9.125" style="45"/>
    <col min="221" max="221" width="9.875" style="45" bestFit="1" customWidth="1"/>
    <col min="222" max="223" width="10.625" style="45" customWidth="1"/>
    <col min="224" max="16384" width="9.125" style="45"/>
  </cols>
  <sheetData>
    <row r="1" spans="1:16" s="1" customFormat="1" ht="16.5" customHeight="1">
      <c r="A1" s="1" t="s">
        <v>0</v>
      </c>
      <c r="H1" s="2"/>
      <c r="I1" s="3"/>
      <c r="J1" s="4"/>
      <c r="K1" s="4"/>
      <c r="L1" s="4"/>
      <c r="M1" s="3"/>
      <c r="N1" s="4"/>
      <c r="O1" s="3"/>
      <c r="P1" s="4"/>
    </row>
    <row r="2" spans="1:16" s="1" customFormat="1" ht="16.5" customHeight="1">
      <c r="A2" s="1" t="s">
        <v>83</v>
      </c>
      <c r="H2" s="2"/>
      <c r="I2" s="3"/>
      <c r="J2" s="4"/>
      <c r="K2" s="4"/>
      <c r="L2" s="4"/>
      <c r="M2" s="3"/>
      <c r="N2" s="4"/>
      <c r="O2" s="3"/>
      <c r="P2" s="4"/>
    </row>
    <row r="3" spans="1:16" s="1" customFormat="1" ht="16.5" customHeight="1">
      <c r="A3" s="5" t="s">
        <v>142</v>
      </c>
      <c r="B3" s="6"/>
      <c r="C3" s="6"/>
      <c r="D3" s="6"/>
      <c r="E3" s="6"/>
      <c r="F3" s="6"/>
      <c r="G3" s="6"/>
      <c r="H3" s="7"/>
      <c r="I3" s="8"/>
      <c r="J3" s="9"/>
      <c r="K3" s="9"/>
      <c r="L3" s="9"/>
      <c r="M3" s="8"/>
      <c r="N3" s="9"/>
      <c r="O3" s="8"/>
      <c r="P3" s="9"/>
    </row>
    <row r="4" spans="1:16" s="1" customFormat="1" ht="16.5" customHeight="1">
      <c r="A4" s="10"/>
      <c r="B4" s="11"/>
      <c r="C4" s="11"/>
      <c r="D4" s="11"/>
      <c r="E4" s="11"/>
      <c r="F4" s="11"/>
      <c r="G4" s="11"/>
      <c r="H4" s="12"/>
      <c r="I4" s="13"/>
      <c r="J4" s="14"/>
      <c r="K4" s="14"/>
      <c r="L4" s="14"/>
      <c r="M4" s="13"/>
      <c r="N4" s="14"/>
      <c r="O4" s="13"/>
      <c r="P4" s="14"/>
    </row>
    <row r="5" spans="1:16" s="1" customFormat="1" ht="16.5" customHeight="1">
      <c r="A5" s="10"/>
      <c r="B5" s="11"/>
      <c r="C5" s="11"/>
      <c r="D5" s="11"/>
      <c r="E5" s="11"/>
      <c r="F5" s="11"/>
      <c r="G5" s="11"/>
      <c r="H5" s="12"/>
      <c r="I5" s="13"/>
      <c r="J5" s="14"/>
      <c r="K5" s="14"/>
      <c r="L5" s="14"/>
      <c r="M5" s="13"/>
      <c r="N5" s="14"/>
      <c r="O5" s="13"/>
      <c r="P5" s="14"/>
    </row>
    <row r="6" spans="1:16" s="1" customFormat="1" ht="16.5" customHeight="1">
      <c r="A6" s="10"/>
      <c r="B6" s="11"/>
      <c r="C6" s="11"/>
      <c r="D6" s="11"/>
      <c r="E6" s="11"/>
      <c r="F6" s="11"/>
      <c r="G6" s="11"/>
      <c r="H6" s="12"/>
      <c r="I6" s="13"/>
      <c r="J6" s="234" t="s">
        <v>1</v>
      </c>
      <c r="K6" s="234"/>
      <c r="L6" s="234"/>
      <c r="M6" s="13"/>
      <c r="N6" s="234" t="s">
        <v>84</v>
      </c>
      <c r="O6" s="234"/>
      <c r="P6" s="234"/>
    </row>
    <row r="7" spans="1:16" s="1" customFormat="1" ht="16.5" customHeight="1">
      <c r="H7" s="2"/>
      <c r="I7" s="13"/>
      <c r="J7" s="233" t="s">
        <v>85</v>
      </c>
      <c r="K7" s="233"/>
      <c r="L7" s="233"/>
      <c r="M7" s="15"/>
      <c r="N7" s="233" t="s">
        <v>85</v>
      </c>
      <c r="O7" s="233"/>
      <c r="P7" s="233"/>
    </row>
    <row r="8" spans="1:16" s="16" customFormat="1" ht="16.5" customHeight="1">
      <c r="H8" s="17"/>
      <c r="I8" s="18"/>
      <c r="J8" s="19" t="s">
        <v>72</v>
      </c>
      <c r="K8" s="20"/>
      <c r="L8" s="19" t="s">
        <v>73</v>
      </c>
      <c r="M8" s="19"/>
      <c r="N8" s="19" t="s">
        <v>72</v>
      </c>
      <c r="O8" s="20"/>
      <c r="P8" s="19" t="s">
        <v>73</v>
      </c>
    </row>
    <row r="9" spans="1:16" s="1" customFormat="1" ht="16.5" customHeight="1">
      <c r="H9" s="2"/>
      <c r="I9" s="13"/>
      <c r="J9" s="21" t="s">
        <v>102</v>
      </c>
      <c r="K9" s="22"/>
      <c r="L9" s="23" t="s">
        <v>74</v>
      </c>
      <c r="M9" s="23"/>
      <c r="N9" s="21" t="s">
        <v>102</v>
      </c>
      <c r="O9" s="22"/>
      <c r="P9" s="23" t="s">
        <v>74</v>
      </c>
    </row>
    <row r="10" spans="1:16" s="1" customFormat="1" ht="16.5" customHeight="1">
      <c r="H10" s="2"/>
      <c r="I10" s="13"/>
      <c r="J10" s="24">
        <v>2021</v>
      </c>
      <c r="K10" s="25"/>
      <c r="L10" s="24">
        <v>2020</v>
      </c>
      <c r="M10" s="26"/>
      <c r="N10" s="24">
        <v>2021</v>
      </c>
      <c r="O10" s="25"/>
      <c r="P10" s="24">
        <v>2020</v>
      </c>
    </row>
    <row r="11" spans="1:16" s="1" customFormat="1" ht="16.5" customHeight="1">
      <c r="H11" s="7" t="s">
        <v>2</v>
      </c>
      <c r="I11" s="4"/>
      <c r="J11" s="27" t="s">
        <v>3</v>
      </c>
      <c r="K11" s="28"/>
      <c r="L11" s="27" t="s">
        <v>3</v>
      </c>
      <c r="M11" s="14"/>
      <c r="N11" s="27" t="s">
        <v>3</v>
      </c>
      <c r="O11" s="28"/>
      <c r="P11" s="27" t="s">
        <v>3</v>
      </c>
    </row>
    <row r="12" spans="1:16" s="1" customFormat="1" ht="16.5" customHeight="1">
      <c r="H12" s="12"/>
      <c r="I12" s="4"/>
      <c r="J12" s="29"/>
      <c r="K12" s="4"/>
      <c r="L12" s="14"/>
      <c r="M12" s="4"/>
      <c r="N12" s="29"/>
      <c r="O12" s="4"/>
      <c r="P12" s="14"/>
    </row>
    <row r="13" spans="1:16" s="36" customFormat="1" ht="16.5" customHeight="1">
      <c r="A13" s="30" t="s">
        <v>4</v>
      </c>
      <c r="B13" s="31"/>
      <c r="C13" s="31"/>
      <c r="D13" s="31"/>
      <c r="E13" s="31"/>
      <c r="F13" s="31"/>
      <c r="G13" s="31"/>
      <c r="H13" s="32"/>
      <c r="I13" s="33"/>
      <c r="J13" s="34"/>
      <c r="K13" s="35"/>
      <c r="L13" s="35"/>
      <c r="M13" s="33"/>
      <c r="N13" s="34"/>
      <c r="O13" s="33"/>
      <c r="P13" s="35"/>
    </row>
    <row r="14" spans="1:16" s="36" customFormat="1" ht="16.5" customHeight="1">
      <c r="A14" s="31"/>
      <c r="B14" s="31"/>
      <c r="C14" s="31"/>
      <c r="D14" s="31"/>
      <c r="E14" s="37"/>
      <c r="F14" s="31"/>
      <c r="G14" s="31"/>
      <c r="H14" s="32"/>
      <c r="I14" s="33"/>
      <c r="J14" s="34"/>
      <c r="K14" s="35"/>
      <c r="L14" s="35"/>
      <c r="M14" s="33"/>
      <c r="N14" s="34"/>
      <c r="O14" s="33"/>
      <c r="P14" s="35"/>
    </row>
    <row r="15" spans="1:16" s="36" customFormat="1" ht="16.5" customHeight="1">
      <c r="A15" s="30" t="s">
        <v>5</v>
      </c>
      <c r="B15" s="37"/>
      <c r="C15" s="31"/>
      <c r="D15" s="31"/>
      <c r="E15" s="37"/>
      <c r="F15" s="31"/>
      <c r="G15" s="31"/>
      <c r="H15" s="32"/>
      <c r="I15" s="33"/>
      <c r="J15" s="34"/>
      <c r="K15" s="35"/>
      <c r="L15" s="35"/>
      <c r="M15" s="33"/>
      <c r="N15" s="34"/>
      <c r="O15" s="33"/>
      <c r="P15" s="35"/>
    </row>
    <row r="16" spans="1:16" s="36" customFormat="1" ht="16.5" customHeight="1">
      <c r="A16" s="38"/>
      <c r="B16" s="37"/>
      <c r="C16" s="31"/>
      <c r="D16" s="31"/>
      <c r="E16" s="37"/>
      <c r="F16" s="31"/>
      <c r="G16" s="31"/>
      <c r="H16" s="32"/>
      <c r="I16" s="33"/>
      <c r="J16" s="34"/>
      <c r="K16" s="35"/>
      <c r="L16" s="35"/>
      <c r="M16" s="33"/>
      <c r="N16" s="34"/>
      <c r="O16" s="33"/>
      <c r="P16" s="35"/>
    </row>
    <row r="17" spans="1:23" s="36" customFormat="1" ht="16.5" customHeight="1">
      <c r="A17" s="31" t="s">
        <v>6</v>
      </c>
      <c r="B17" s="31"/>
      <c r="C17" s="31"/>
      <c r="D17" s="31"/>
      <c r="E17" s="31"/>
      <c r="F17" s="31"/>
      <c r="G17" s="31"/>
      <c r="H17" s="32"/>
      <c r="I17" s="35"/>
      <c r="J17" s="39">
        <v>46286940</v>
      </c>
      <c r="K17" s="35"/>
      <c r="L17" s="40">
        <v>34699540</v>
      </c>
      <c r="M17" s="35"/>
      <c r="N17" s="41">
        <v>17262578</v>
      </c>
      <c r="O17" s="35"/>
      <c r="P17" s="40">
        <v>11372470</v>
      </c>
      <c r="T17" s="42"/>
      <c r="W17" s="42"/>
    </row>
    <row r="18" spans="1:23" s="36" customFormat="1" ht="16.5" customHeight="1">
      <c r="A18" s="31" t="s">
        <v>76</v>
      </c>
      <c r="B18" s="31"/>
      <c r="C18" s="31"/>
      <c r="D18" s="31"/>
      <c r="E18" s="31"/>
      <c r="F18" s="31"/>
      <c r="G18" s="31"/>
      <c r="H18" s="32"/>
      <c r="I18" s="35"/>
      <c r="J18" s="43">
        <v>18319802</v>
      </c>
      <c r="K18" s="35"/>
      <c r="L18" s="44">
        <v>19278688</v>
      </c>
      <c r="M18" s="35"/>
      <c r="N18" s="43">
        <v>18319802</v>
      </c>
      <c r="O18" s="35"/>
      <c r="P18" s="44">
        <v>19278688</v>
      </c>
      <c r="T18" s="42"/>
      <c r="W18" s="42"/>
    </row>
    <row r="19" spans="1:23" s="36" customFormat="1" ht="16.5" customHeight="1">
      <c r="A19" s="31" t="s">
        <v>7</v>
      </c>
      <c r="B19" s="31"/>
      <c r="C19" s="31"/>
      <c r="D19" s="31"/>
      <c r="E19" s="37"/>
      <c r="F19" s="31"/>
      <c r="G19" s="31"/>
      <c r="H19" s="32">
        <v>9</v>
      </c>
      <c r="I19" s="35"/>
      <c r="J19" s="41">
        <v>336194333</v>
      </c>
      <c r="K19" s="35"/>
      <c r="L19" s="40">
        <v>351095424</v>
      </c>
      <c r="M19" s="35"/>
      <c r="N19" s="41">
        <v>231035979</v>
      </c>
      <c r="O19" s="35"/>
      <c r="P19" s="44">
        <v>257575937</v>
      </c>
      <c r="T19" s="42"/>
      <c r="W19" s="42"/>
    </row>
    <row r="20" spans="1:23" s="36" customFormat="1" ht="16.5" customHeight="1">
      <c r="A20" s="31" t="s">
        <v>130</v>
      </c>
      <c r="B20" s="31"/>
      <c r="C20" s="31"/>
      <c r="D20" s="31"/>
      <c r="E20" s="37"/>
      <c r="F20" s="31"/>
      <c r="G20" s="31"/>
      <c r="H20" s="32">
        <v>10</v>
      </c>
      <c r="I20" s="35"/>
      <c r="J20" s="41">
        <v>268343099</v>
      </c>
      <c r="K20" s="35"/>
      <c r="L20" s="40">
        <v>184142612</v>
      </c>
      <c r="M20" s="35"/>
      <c r="N20" s="41">
        <v>214901422</v>
      </c>
      <c r="O20" s="35"/>
      <c r="P20" s="44">
        <v>135593777</v>
      </c>
      <c r="T20" s="42"/>
      <c r="W20" s="42"/>
    </row>
    <row r="21" spans="1:23" s="36" customFormat="1" ht="16.5" customHeight="1">
      <c r="A21" s="31" t="s">
        <v>8</v>
      </c>
      <c r="B21" s="31"/>
      <c r="C21" s="31"/>
      <c r="D21" s="31"/>
      <c r="E21" s="31"/>
      <c r="F21" s="31"/>
      <c r="G21" s="31"/>
      <c r="H21" s="32"/>
      <c r="I21" s="35"/>
      <c r="J21" s="41">
        <v>84686085</v>
      </c>
      <c r="K21" s="35"/>
      <c r="L21" s="40">
        <v>165596864</v>
      </c>
      <c r="M21" s="35"/>
      <c r="N21" s="41">
        <v>82926710</v>
      </c>
      <c r="O21" s="35"/>
      <c r="P21" s="44">
        <v>164791968</v>
      </c>
      <c r="T21" s="42"/>
      <c r="W21" s="42"/>
    </row>
    <row r="22" spans="1:23" s="36" customFormat="1" ht="16.5" customHeight="1">
      <c r="A22" s="45" t="s">
        <v>178</v>
      </c>
      <c r="B22" s="31"/>
      <c r="C22" s="31"/>
      <c r="D22" s="31"/>
      <c r="E22" s="31"/>
      <c r="F22" s="31"/>
      <c r="G22" s="31"/>
      <c r="H22" s="32">
        <v>18</v>
      </c>
      <c r="I22" s="35"/>
      <c r="J22" s="41" t="s">
        <v>141</v>
      </c>
      <c r="K22" s="35"/>
      <c r="L22" s="40" t="s">
        <v>141</v>
      </c>
      <c r="M22" s="35"/>
      <c r="N22" s="41" t="s">
        <v>141</v>
      </c>
      <c r="O22" s="35"/>
      <c r="P22" s="44">
        <v>8000000</v>
      </c>
      <c r="T22" s="42"/>
      <c r="W22" s="42"/>
    </row>
    <row r="23" spans="1:23" s="36" customFormat="1" ht="16.5" customHeight="1">
      <c r="A23" s="31" t="s">
        <v>9</v>
      </c>
      <c r="B23" s="31"/>
      <c r="C23" s="31"/>
      <c r="D23" s="31"/>
      <c r="E23" s="37"/>
      <c r="F23" s="31"/>
      <c r="G23" s="31"/>
      <c r="H23" s="32"/>
      <c r="I23" s="35"/>
      <c r="J23" s="46">
        <v>6803782</v>
      </c>
      <c r="K23" s="35"/>
      <c r="L23" s="47">
        <v>7915437</v>
      </c>
      <c r="M23" s="35"/>
      <c r="N23" s="46">
        <v>3131153</v>
      </c>
      <c r="O23" s="35"/>
      <c r="P23" s="48">
        <v>5296129</v>
      </c>
      <c r="T23" s="42"/>
      <c r="W23" s="42"/>
    </row>
    <row r="24" spans="1:23" s="36" customFormat="1" ht="16.5" customHeight="1">
      <c r="A24" s="31"/>
      <c r="B24" s="31"/>
      <c r="C24" s="31"/>
      <c r="D24" s="31"/>
      <c r="E24" s="37"/>
      <c r="F24" s="31"/>
      <c r="G24" s="31"/>
      <c r="H24" s="32"/>
      <c r="I24" s="33"/>
      <c r="J24" s="34"/>
      <c r="K24" s="35"/>
      <c r="L24" s="35"/>
      <c r="M24" s="35"/>
      <c r="N24" s="34"/>
      <c r="O24" s="33"/>
      <c r="P24" s="35"/>
      <c r="T24" s="42"/>
      <c r="W24" s="42"/>
    </row>
    <row r="25" spans="1:23" s="36" customFormat="1" ht="16.5" customHeight="1">
      <c r="A25" s="49" t="s">
        <v>10</v>
      </c>
      <c r="B25" s="31"/>
      <c r="C25" s="31"/>
      <c r="D25" s="31"/>
      <c r="E25" s="31"/>
      <c r="F25" s="31"/>
      <c r="G25" s="31"/>
      <c r="H25" s="32"/>
      <c r="I25" s="33"/>
      <c r="J25" s="50">
        <f>SUM(J17:J23)</f>
        <v>760634041</v>
      </c>
      <c r="K25" s="35"/>
      <c r="L25" s="51">
        <f>SUM(L17:L23)</f>
        <v>762728565</v>
      </c>
      <c r="M25" s="35"/>
      <c r="N25" s="50">
        <f>SUM(N17:N23)</f>
        <v>567577644</v>
      </c>
      <c r="O25" s="33"/>
      <c r="P25" s="51">
        <f>SUM(P17:P23)</f>
        <v>601908969</v>
      </c>
      <c r="T25" s="42"/>
      <c r="W25" s="42"/>
    </row>
    <row r="26" spans="1:23" s="36" customFormat="1" ht="16.5" customHeight="1">
      <c r="A26" s="31"/>
      <c r="B26" s="31"/>
      <c r="C26" s="31"/>
      <c r="D26" s="31"/>
      <c r="E26" s="31"/>
      <c r="F26" s="31"/>
      <c r="G26" s="31"/>
      <c r="H26" s="32"/>
      <c r="I26" s="33"/>
      <c r="J26" s="34"/>
      <c r="K26" s="35"/>
      <c r="L26" s="35"/>
      <c r="M26" s="35"/>
      <c r="N26" s="34"/>
      <c r="O26" s="33"/>
      <c r="P26" s="35"/>
      <c r="T26" s="42"/>
      <c r="W26" s="42"/>
    </row>
    <row r="27" spans="1:23" s="36" customFormat="1" ht="16.5" customHeight="1">
      <c r="A27" s="49" t="s">
        <v>11</v>
      </c>
      <c r="B27" s="31"/>
      <c r="C27" s="31"/>
      <c r="D27" s="31"/>
      <c r="E27" s="31"/>
      <c r="F27" s="31"/>
      <c r="G27" s="31"/>
      <c r="H27" s="32"/>
      <c r="I27" s="33"/>
      <c r="J27" s="34"/>
      <c r="K27" s="35"/>
      <c r="L27" s="35"/>
      <c r="M27" s="35"/>
      <c r="N27" s="34"/>
      <c r="O27" s="33"/>
      <c r="P27" s="35"/>
      <c r="T27" s="42"/>
      <c r="W27" s="42"/>
    </row>
    <row r="28" spans="1:23" s="36" customFormat="1" ht="16.5" customHeight="1">
      <c r="A28" s="38"/>
      <c r="B28" s="31"/>
      <c r="C28" s="31"/>
      <c r="D28" s="31"/>
      <c r="E28" s="31"/>
      <c r="F28" s="31"/>
      <c r="G28" s="31"/>
      <c r="H28" s="32"/>
      <c r="I28" s="33"/>
      <c r="J28" s="34"/>
      <c r="K28" s="35"/>
      <c r="L28" s="35"/>
      <c r="M28" s="35"/>
      <c r="N28" s="34"/>
      <c r="O28" s="33"/>
      <c r="P28" s="35"/>
      <c r="T28" s="42"/>
      <c r="W28" s="42"/>
    </row>
    <row r="29" spans="1:23" s="36" customFormat="1" ht="16.5" customHeight="1">
      <c r="A29" s="52" t="s">
        <v>12</v>
      </c>
      <c r="B29" s="31"/>
      <c r="C29" s="31"/>
      <c r="D29" s="31"/>
      <c r="E29" s="31"/>
      <c r="F29" s="31"/>
      <c r="G29" s="31"/>
      <c r="H29" s="32"/>
      <c r="I29" s="33"/>
      <c r="J29" s="41">
        <v>138269304</v>
      </c>
      <c r="K29" s="35"/>
      <c r="L29" s="40">
        <v>138088614</v>
      </c>
      <c r="M29" s="35"/>
      <c r="N29" s="41">
        <v>125737320</v>
      </c>
      <c r="O29" s="33"/>
      <c r="P29" s="53">
        <v>125556630</v>
      </c>
      <c r="T29" s="42"/>
      <c r="W29" s="42"/>
    </row>
    <row r="30" spans="1:23" s="36" customFormat="1" ht="16.5" customHeight="1">
      <c r="A30" s="52" t="s">
        <v>13</v>
      </c>
      <c r="B30" s="31"/>
      <c r="C30" s="31"/>
      <c r="D30" s="31"/>
      <c r="E30" s="31"/>
      <c r="F30" s="31"/>
      <c r="G30" s="31"/>
      <c r="H30" s="32">
        <v>11</v>
      </c>
      <c r="I30" s="33"/>
      <c r="J30" s="41">
        <v>0</v>
      </c>
      <c r="K30" s="35"/>
      <c r="L30" s="40">
        <v>0</v>
      </c>
      <c r="M30" s="35"/>
      <c r="N30" s="41">
        <v>171680702</v>
      </c>
      <c r="O30" s="33"/>
      <c r="P30" s="53">
        <v>161680777</v>
      </c>
      <c r="T30" s="42"/>
      <c r="W30" s="42"/>
    </row>
    <row r="31" spans="1:23" s="36" customFormat="1" ht="16.5" customHeight="1">
      <c r="A31" s="52" t="s">
        <v>112</v>
      </c>
      <c r="B31" s="31"/>
      <c r="C31" s="31"/>
      <c r="D31" s="31"/>
      <c r="E31" s="31"/>
      <c r="F31" s="31"/>
      <c r="G31" s="31"/>
      <c r="H31" s="32">
        <v>11</v>
      </c>
      <c r="I31" s="33"/>
      <c r="J31" s="41">
        <v>4124132</v>
      </c>
      <c r="K31" s="35"/>
      <c r="L31" s="40">
        <v>3694661</v>
      </c>
      <c r="M31" s="35"/>
      <c r="N31" s="41">
        <v>0</v>
      </c>
      <c r="O31" s="33"/>
      <c r="P31" s="40">
        <v>0</v>
      </c>
      <c r="T31" s="42"/>
      <c r="W31" s="42"/>
    </row>
    <row r="32" spans="1:23" s="36" customFormat="1" ht="16.5" customHeight="1">
      <c r="A32" s="52" t="s">
        <v>152</v>
      </c>
      <c r="B32" s="31"/>
      <c r="C32" s="31"/>
      <c r="D32" s="31"/>
      <c r="E32" s="31"/>
      <c r="F32" s="31"/>
      <c r="G32" s="31"/>
      <c r="H32" s="32"/>
      <c r="I32" s="33"/>
      <c r="J32" s="41"/>
      <c r="K32" s="35"/>
      <c r="L32" s="40"/>
      <c r="M32" s="35"/>
      <c r="N32" s="41"/>
      <c r="O32" s="33"/>
      <c r="P32" s="40"/>
      <c r="T32" s="42"/>
      <c r="W32" s="42"/>
    </row>
    <row r="33" spans="1:23" s="36" customFormat="1" ht="16.5" customHeight="1">
      <c r="A33" s="52"/>
      <c r="B33" s="31" t="s">
        <v>153</v>
      </c>
      <c r="C33" s="31"/>
      <c r="D33" s="31"/>
      <c r="E33" s="31"/>
      <c r="F33" s="31"/>
      <c r="G33" s="31"/>
      <c r="H33" s="32"/>
      <c r="I33" s="33"/>
      <c r="J33" s="41">
        <v>33000</v>
      </c>
      <c r="K33" s="35"/>
      <c r="L33" s="40" t="s">
        <v>141</v>
      </c>
      <c r="M33" s="35"/>
      <c r="N33" s="41" t="s">
        <v>141</v>
      </c>
      <c r="O33" s="33"/>
      <c r="P33" s="40" t="s">
        <v>141</v>
      </c>
      <c r="T33" s="42"/>
      <c r="W33" s="42"/>
    </row>
    <row r="34" spans="1:23" s="36" customFormat="1" ht="16.5" customHeight="1">
      <c r="A34" s="52" t="s">
        <v>14</v>
      </c>
      <c r="B34" s="31"/>
      <c r="C34" s="31"/>
      <c r="D34" s="31"/>
      <c r="E34" s="31"/>
      <c r="F34" s="31"/>
      <c r="G34" s="31"/>
      <c r="H34" s="32">
        <v>12</v>
      </c>
      <c r="I34" s="33"/>
      <c r="J34" s="41">
        <v>930743698</v>
      </c>
      <c r="K34" s="35"/>
      <c r="L34" s="40">
        <v>938755677</v>
      </c>
      <c r="M34" s="35"/>
      <c r="N34" s="41">
        <v>680640606</v>
      </c>
      <c r="O34" s="33"/>
      <c r="P34" s="53">
        <v>686746765</v>
      </c>
      <c r="T34" s="42"/>
      <c r="W34" s="42"/>
    </row>
    <row r="35" spans="1:23" s="36" customFormat="1" ht="16.5" customHeight="1">
      <c r="A35" s="52" t="s">
        <v>147</v>
      </c>
      <c r="B35" s="31"/>
      <c r="C35" s="31"/>
      <c r="D35" s="31"/>
      <c r="E35" s="31"/>
      <c r="F35" s="31"/>
      <c r="G35" s="31"/>
      <c r="H35" s="32">
        <v>13</v>
      </c>
      <c r="I35" s="33"/>
      <c r="J35" s="41">
        <v>8506770</v>
      </c>
      <c r="K35" s="35"/>
      <c r="L35" s="40">
        <v>3598091</v>
      </c>
      <c r="M35" s="35"/>
      <c r="N35" s="41">
        <v>8506770</v>
      </c>
      <c r="O35" s="33"/>
      <c r="P35" s="53">
        <v>3598091</v>
      </c>
      <c r="T35" s="42"/>
      <c r="W35" s="42"/>
    </row>
    <row r="36" spans="1:23" s="36" customFormat="1" ht="16.5" customHeight="1">
      <c r="A36" s="52" t="s">
        <v>15</v>
      </c>
      <c r="B36" s="31"/>
      <c r="C36" s="31"/>
      <c r="D36" s="31"/>
      <c r="E36" s="31"/>
      <c r="F36" s="31"/>
      <c r="G36" s="31"/>
      <c r="H36" s="32">
        <v>12</v>
      </c>
      <c r="I36" s="33"/>
      <c r="J36" s="41">
        <v>14326470</v>
      </c>
      <c r="K36" s="35"/>
      <c r="L36" s="40">
        <v>14496890</v>
      </c>
      <c r="M36" s="35"/>
      <c r="N36" s="41">
        <v>12018517</v>
      </c>
      <c r="O36" s="33"/>
      <c r="P36" s="44">
        <v>12140937</v>
      </c>
      <c r="T36" s="42"/>
      <c r="W36" s="42"/>
    </row>
    <row r="37" spans="1:23" s="36" customFormat="1" ht="16.5" customHeight="1">
      <c r="A37" s="31" t="s">
        <v>16</v>
      </c>
      <c r="B37" s="31"/>
      <c r="C37" s="31"/>
      <c r="D37" s="31"/>
      <c r="E37" s="31"/>
      <c r="F37" s="31"/>
      <c r="G37" s="31"/>
      <c r="H37" s="32"/>
      <c r="I37" s="54"/>
      <c r="J37" s="43">
        <v>18412683</v>
      </c>
      <c r="K37" s="35"/>
      <c r="L37" s="44">
        <v>21396481</v>
      </c>
      <c r="M37" s="35"/>
      <c r="N37" s="43">
        <v>12272288</v>
      </c>
      <c r="O37" s="54"/>
      <c r="P37" s="53">
        <v>15764334</v>
      </c>
      <c r="T37" s="42"/>
      <c r="W37" s="42"/>
    </row>
    <row r="38" spans="1:23" s="36" customFormat="1" ht="16.5" customHeight="1">
      <c r="A38" s="31" t="s">
        <v>17</v>
      </c>
      <c r="B38" s="31"/>
      <c r="C38" s="31"/>
      <c r="D38" s="31"/>
      <c r="E38" s="31"/>
      <c r="F38" s="31"/>
      <c r="G38" s="31"/>
      <c r="H38" s="32"/>
      <c r="I38" s="33"/>
      <c r="J38" s="46">
        <v>64298498</v>
      </c>
      <c r="K38" s="35"/>
      <c r="L38" s="47">
        <v>68279630</v>
      </c>
      <c r="M38" s="35"/>
      <c r="N38" s="46">
        <v>51751103</v>
      </c>
      <c r="O38" s="33"/>
      <c r="P38" s="47">
        <v>56026291</v>
      </c>
      <c r="T38" s="42"/>
      <c r="W38" s="42"/>
    </row>
    <row r="39" spans="1:23" s="36" customFormat="1" ht="16.5" customHeight="1">
      <c r="A39" s="31"/>
      <c r="B39" s="31"/>
      <c r="C39" s="31"/>
      <c r="D39" s="31"/>
      <c r="E39" s="37"/>
      <c r="F39" s="31"/>
      <c r="G39" s="31"/>
      <c r="H39" s="32"/>
      <c r="I39" s="33"/>
      <c r="J39" s="55" t="s">
        <v>111</v>
      </c>
      <c r="K39" s="35"/>
      <c r="L39" s="56" t="s">
        <v>111</v>
      </c>
      <c r="M39" s="35"/>
      <c r="N39" s="55" t="s">
        <v>111</v>
      </c>
      <c r="O39" s="33"/>
      <c r="P39" s="35"/>
      <c r="T39" s="42"/>
      <c r="W39" s="42"/>
    </row>
    <row r="40" spans="1:23" s="36" customFormat="1" ht="16.5" customHeight="1">
      <c r="A40" s="49" t="s">
        <v>18</v>
      </c>
      <c r="B40" s="31"/>
      <c r="C40" s="31"/>
      <c r="D40" s="31"/>
      <c r="E40" s="31"/>
      <c r="F40" s="31"/>
      <c r="G40" s="31"/>
      <c r="H40" s="32"/>
      <c r="I40" s="33"/>
      <c r="J40" s="50">
        <f>SUM(J29:J38)</f>
        <v>1178714555</v>
      </c>
      <c r="K40" s="35"/>
      <c r="L40" s="51">
        <f>SUM(L29:L38)</f>
        <v>1188310044</v>
      </c>
      <c r="M40" s="35"/>
      <c r="N40" s="50">
        <f>SUM(N29:N38)</f>
        <v>1062607306</v>
      </c>
      <c r="O40" s="33"/>
      <c r="P40" s="51">
        <f>SUM(P29:P38)</f>
        <v>1061513825</v>
      </c>
      <c r="T40" s="42"/>
      <c r="W40" s="42"/>
    </row>
    <row r="41" spans="1:23" s="36" customFormat="1" ht="16.5" customHeight="1">
      <c r="A41" s="31"/>
      <c r="B41" s="31"/>
      <c r="C41" s="31"/>
      <c r="D41" s="31"/>
      <c r="E41" s="31"/>
      <c r="F41" s="31"/>
      <c r="G41" s="31"/>
      <c r="H41" s="32"/>
      <c r="I41" s="33"/>
      <c r="J41" s="34"/>
      <c r="K41" s="35"/>
      <c r="L41" s="35"/>
      <c r="M41" s="35"/>
      <c r="N41" s="34"/>
      <c r="O41" s="33"/>
      <c r="P41" s="35"/>
      <c r="T41" s="42"/>
      <c r="W41" s="42"/>
    </row>
    <row r="42" spans="1:23" s="36" customFormat="1" ht="16.5" customHeight="1" thickBot="1">
      <c r="A42" s="38" t="s">
        <v>19</v>
      </c>
      <c r="B42" s="31"/>
      <c r="C42" s="31"/>
      <c r="D42" s="31"/>
      <c r="E42" s="31"/>
      <c r="F42" s="31"/>
      <c r="G42" s="31"/>
      <c r="H42" s="32"/>
      <c r="I42" s="33"/>
      <c r="J42" s="57">
        <f>SUM(J25,J40)</f>
        <v>1939348596</v>
      </c>
      <c r="K42" s="35"/>
      <c r="L42" s="58">
        <f>SUM(L25,L40)</f>
        <v>1951038609</v>
      </c>
      <c r="M42" s="35"/>
      <c r="N42" s="57">
        <f>SUM(N25,N40)</f>
        <v>1630184950</v>
      </c>
      <c r="O42" s="33"/>
      <c r="P42" s="58">
        <f>SUM(P25,P40)</f>
        <v>1663422794</v>
      </c>
      <c r="T42" s="42"/>
      <c r="W42" s="42"/>
    </row>
    <row r="43" spans="1:23" s="36" customFormat="1" ht="16.5" customHeight="1" thickTop="1">
      <c r="A43" s="1"/>
      <c r="H43" s="59"/>
      <c r="I43" s="60"/>
      <c r="J43" s="61"/>
      <c r="K43" s="61"/>
      <c r="L43" s="61"/>
      <c r="M43" s="60"/>
      <c r="N43" s="61"/>
      <c r="O43" s="60"/>
      <c r="P43" s="61"/>
    </row>
    <row r="44" spans="1:23" s="36" customFormat="1" ht="16.5" customHeight="1">
      <c r="A44" s="1"/>
      <c r="H44" s="59"/>
      <c r="I44" s="60"/>
      <c r="J44" s="61"/>
      <c r="K44" s="61"/>
      <c r="L44" s="61"/>
      <c r="M44" s="60"/>
      <c r="N44" s="61"/>
      <c r="O44" s="60"/>
      <c r="P44" s="61"/>
    </row>
    <row r="45" spans="1:23" s="36" customFormat="1" ht="16.5" customHeight="1">
      <c r="A45" s="1"/>
      <c r="H45" s="59"/>
      <c r="I45" s="60"/>
      <c r="J45" s="61"/>
      <c r="K45" s="61"/>
      <c r="L45" s="61"/>
      <c r="M45" s="60"/>
      <c r="N45" s="61"/>
      <c r="O45" s="60"/>
      <c r="P45" s="61"/>
    </row>
    <row r="46" spans="1:23" s="36" customFormat="1" ht="16.5" customHeight="1">
      <c r="A46" s="1"/>
      <c r="H46" s="59"/>
      <c r="I46" s="60"/>
      <c r="J46" s="61"/>
      <c r="K46" s="61"/>
      <c r="L46" s="61"/>
      <c r="M46" s="60"/>
      <c r="N46" s="61"/>
      <c r="O46" s="60"/>
      <c r="P46" s="61"/>
    </row>
    <row r="47" spans="1:23" s="36" customFormat="1" ht="16.5" customHeight="1">
      <c r="A47" s="1"/>
      <c r="H47" s="59"/>
      <c r="I47" s="60"/>
      <c r="J47" s="61"/>
      <c r="K47" s="61"/>
      <c r="L47" s="61"/>
      <c r="M47" s="60"/>
      <c r="N47" s="61"/>
      <c r="O47" s="60"/>
      <c r="P47" s="61"/>
    </row>
    <row r="48" spans="1:23" ht="17.25" customHeight="1">
      <c r="A48" s="62"/>
      <c r="B48" s="62"/>
      <c r="C48" s="62"/>
      <c r="D48" s="62"/>
      <c r="E48" s="62"/>
      <c r="F48" s="62"/>
      <c r="G48" s="62"/>
      <c r="I48" s="62"/>
      <c r="J48" s="62"/>
      <c r="K48" s="62"/>
      <c r="L48" s="62"/>
      <c r="M48" s="62"/>
      <c r="N48" s="62"/>
      <c r="O48" s="62"/>
      <c r="P48" s="62"/>
    </row>
    <row r="49" spans="1:16" ht="8.25" customHeight="1">
      <c r="G49" s="62"/>
      <c r="H49" s="45"/>
      <c r="I49" s="63"/>
      <c r="J49" s="64"/>
      <c r="K49" s="65"/>
      <c r="L49" s="45"/>
      <c r="M49" s="63"/>
      <c r="N49" s="45"/>
      <c r="O49" s="63"/>
      <c r="P49" s="45"/>
    </row>
    <row r="50" spans="1:16" s="36" customFormat="1" ht="21.9" customHeight="1">
      <c r="A50" s="66" t="s">
        <v>77</v>
      </c>
      <c r="B50" s="67"/>
      <c r="C50" s="67"/>
      <c r="D50" s="67"/>
      <c r="E50" s="67"/>
      <c r="F50" s="67"/>
      <c r="G50" s="67"/>
      <c r="H50" s="67"/>
      <c r="I50" s="68"/>
      <c r="J50" s="68"/>
      <c r="K50" s="68"/>
      <c r="L50" s="68"/>
      <c r="M50" s="68"/>
      <c r="N50" s="68"/>
      <c r="O50" s="68"/>
      <c r="P50" s="68"/>
    </row>
    <row r="51" spans="1:16" s="1" customFormat="1" ht="16.5" customHeight="1">
      <c r="A51" s="1" t="s">
        <v>0</v>
      </c>
      <c r="H51" s="2"/>
      <c r="I51" s="3"/>
      <c r="J51" s="4"/>
      <c r="K51" s="4"/>
      <c r="L51" s="4"/>
      <c r="M51" s="3"/>
      <c r="N51" s="4"/>
      <c r="O51" s="3"/>
      <c r="P51" s="4"/>
    </row>
    <row r="52" spans="1:16" s="1" customFormat="1" ht="16.5" customHeight="1">
      <c r="A52" s="69" t="s">
        <v>118</v>
      </c>
      <c r="H52" s="2"/>
      <c r="I52" s="3"/>
      <c r="J52" s="4"/>
      <c r="K52" s="4"/>
      <c r="L52" s="4"/>
      <c r="M52" s="3"/>
      <c r="N52" s="4"/>
      <c r="O52" s="3"/>
      <c r="P52" s="4"/>
    </row>
    <row r="53" spans="1:16" s="1" customFormat="1" ht="16.5" customHeight="1">
      <c r="A53" s="70" t="str">
        <f>A3</f>
        <v>As at 31 March 2021</v>
      </c>
      <c r="B53" s="6"/>
      <c r="C53" s="6"/>
      <c r="D53" s="6"/>
      <c r="E53" s="6"/>
      <c r="F53" s="6"/>
      <c r="G53" s="6"/>
      <c r="H53" s="7"/>
      <c r="I53" s="8"/>
      <c r="J53" s="9"/>
      <c r="K53" s="9"/>
      <c r="L53" s="9"/>
      <c r="M53" s="8"/>
      <c r="N53" s="9"/>
      <c r="O53" s="8"/>
      <c r="P53" s="9"/>
    </row>
    <row r="54" spans="1:16" s="1" customFormat="1" ht="16.5" customHeight="1">
      <c r="A54" s="71"/>
      <c r="B54" s="11"/>
      <c r="C54" s="11"/>
      <c r="D54" s="11"/>
      <c r="E54" s="11"/>
      <c r="F54" s="11"/>
      <c r="G54" s="11"/>
      <c r="H54" s="12"/>
      <c r="I54" s="13"/>
      <c r="J54" s="14"/>
      <c r="K54" s="14"/>
      <c r="L54" s="14"/>
      <c r="M54" s="13"/>
      <c r="N54" s="14"/>
      <c r="O54" s="13"/>
      <c r="P54" s="14"/>
    </row>
    <row r="55" spans="1:16" s="1" customFormat="1" ht="16.5" customHeight="1">
      <c r="A55" s="71"/>
      <c r="B55" s="11"/>
      <c r="C55" s="11"/>
      <c r="D55" s="11"/>
      <c r="E55" s="11"/>
      <c r="F55" s="11"/>
      <c r="G55" s="11"/>
      <c r="H55" s="12"/>
      <c r="I55" s="13"/>
      <c r="J55" s="14"/>
      <c r="K55" s="14"/>
      <c r="L55" s="14"/>
      <c r="M55" s="13"/>
      <c r="N55" s="14"/>
      <c r="O55" s="13"/>
      <c r="P55" s="14"/>
    </row>
    <row r="56" spans="1:16" s="1" customFormat="1" ht="16.5" customHeight="1">
      <c r="A56" s="10"/>
      <c r="B56" s="11"/>
      <c r="C56" s="11"/>
      <c r="D56" s="11"/>
      <c r="E56" s="11"/>
      <c r="F56" s="11"/>
      <c r="G56" s="11"/>
      <c r="H56" s="12"/>
      <c r="I56" s="13"/>
      <c r="J56" s="234" t="s">
        <v>1</v>
      </c>
      <c r="K56" s="234"/>
      <c r="L56" s="234"/>
      <c r="M56" s="13"/>
      <c r="N56" s="234" t="s">
        <v>84</v>
      </c>
      <c r="O56" s="234"/>
      <c r="P56" s="234"/>
    </row>
    <row r="57" spans="1:16" s="1" customFormat="1" ht="16.5" customHeight="1">
      <c r="H57" s="2"/>
      <c r="I57" s="13"/>
      <c r="J57" s="233" t="s">
        <v>85</v>
      </c>
      <c r="K57" s="233"/>
      <c r="L57" s="233"/>
      <c r="M57" s="15"/>
      <c r="N57" s="233" t="s">
        <v>85</v>
      </c>
      <c r="O57" s="233"/>
      <c r="P57" s="233"/>
    </row>
    <row r="58" spans="1:16" s="1" customFormat="1" ht="16.5" customHeight="1">
      <c r="H58" s="2"/>
      <c r="I58" s="13"/>
      <c r="J58" s="24" t="s">
        <v>72</v>
      </c>
      <c r="K58" s="25"/>
      <c r="L58" s="24" t="s">
        <v>73</v>
      </c>
      <c r="M58" s="26"/>
      <c r="N58" s="24" t="s">
        <v>72</v>
      </c>
      <c r="O58" s="25"/>
      <c r="P58" s="24" t="s">
        <v>73</v>
      </c>
    </row>
    <row r="59" spans="1:16" s="1" customFormat="1" ht="16.5" customHeight="1">
      <c r="H59" s="2"/>
      <c r="I59" s="13"/>
      <c r="J59" s="21" t="s">
        <v>102</v>
      </c>
      <c r="K59" s="22"/>
      <c r="L59" s="23" t="s">
        <v>74</v>
      </c>
      <c r="M59" s="23"/>
      <c r="N59" s="21" t="s">
        <v>102</v>
      </c>
      <c r="O59" s="22"/>
      <c r="P59" s="23" t="s">
        <v>74</v>
      </c>
    </row>
    <row r="60" spans="1:16" s="1" customFormat="1" ht="16.5" customHeight="1">
      <c r="H60" s="2"/>
      <c r="I60" s="13"/>
      <c r="J60" s="24">
        <v>2021</v>
      </c>
      <c r="K60" s="25"/>
      <c r="L60" s="24">
        <v>2020</v>
      </c>
      <c r="M60" s="26"/>
      <c r="N60" s="24">
        <v>2021</v>
      </c>
      <c r="O60" s="25"/>
      <c r="P60" s="24">
        <v>2020</v>
      </c>
    </row>
    <row r="61" spans="1:16" s="1" customFormat="1" ht="16.5" customHeight="1">
      <c r="H61" s="7" t="s">
        <v>2</v>
      </c>
      <c r="I61" s="4"/>
      <c r="J61" s="27" t="s">
        <v>3</v>
      </c>
      <c r="K61" s="28"/>
      <c r="L61" s="27" t="s">
        <v>3</v>
      </c>
      <c r="M61" s="14"/>
      <c r="N61" s="27" t="s">
        <v>3</v>
      </c>
      <c r="O61" s="28"/>
      <c r="P61" s="27" t="s">
        <v>3</v>
      </c>
    </row>
    <row r="62" spans="1:16" s="1" customFormat="1" ht="16.5" customHeight="1">
      <c r="H62" s="12"/>
      <c r="I62" s="3"/>
      <c r="J62" s="29"/>
      <c r="K62" s="4"/>
      <c r="L62" s="14"/>
      <c r="M62" s="3"/>
      <c r="N62" s="29"/>
      <c r="O62" s="3"/>
      <c r="P62" s="14"/>
    </row>
    <row r="63" spans="1:16" s="1" customFormat="1" ht="16.5" customHeight="1">
      <c r="A63" s="72" t="s">
        <v>86</v>
      </c>
      <c r="B63" s="31"/>
      <c r="C63" s="31"/>
      <c r="D63" s="31"/>
      <c r="E63" s="31"/>
      <c r="F63" s="31"/>
      <c r="G63" s="31"/>
      <c r="H63" s="32"/>
      <c r="I63" s="33"/>
      <c r="J63" s="34"/>
      <c r="K63" s="35"/>
      <c r="L63" s="35"/>
      <c r="M63" s="33"/>
      <c r="N63" s="34"/>
      <c r="O63" s="33"/>
      <c r="P63" s="35"/>
    </row>
    <row r="64" spans="1:16" s="1" customFormat="1" ht="16.5" customHeight="1">
      <c r="A64" s="31"/>
      <c r="B64" s="31"/>
      <c r="C64" s="31"/>
      <c r="D64" s="31"/>
      <c r="E64" s="37"/>
      <c r="F64" s="31"/>
      <c r="G64" s="31"/>
      <c r="H64" s="32"/>
      <c r="I64" s="33"/>
      <c r="J64" s="34"/>
      <c r="K64" s="35"/>
      <c r="L64" s="35"/>
      <c r="M64" s="33"/>
      <c r="N64" s="34"/>
      <c r="O64" s="33"/>
      <c r="P64" s="35"/>
    </row>
    <row r="65" spans="1:23" s="1" customFormat="1" ht="16.5" customHeight="1">
      <c r="A65" s="38" t="s">
        <v>20</v>
      </c>
      <c r="B65" s="31"/>
      <c r="C65" s="31"/>
      <c r="D65" s="31"/>
      <c r="E65" s="37"/>
      <c r="F65" s="31"/>
      <c r="G65" s="31"/>
      <c r="H65" s="32"/>
      <c r="I65" s="33"/>
      <c r="J65" s="34"/>
      <c r="K65" s="35"/>
      <c r="L65" s="35"/>
      <c r="M65" s="33"/>
      <c r="N65" s="34"/>
      <c r="O65" s="33"/>
      <c r="P65" s="35"/>
    </row>
    <row r="66" spans="1:23" s="1" customFormat="1" ht="16.5" customHeight="1">
      <c r="A66" s="31"/>
      <c r="B66" s="31"/>
      <c r="C66" s="31"/>
      <c r="D66" s="31"/>
      <c r="E66" s="37"/>
      <c r="F66" s="31"/>
      <c r="G66" s="31"/>
      <c r="H66" s="32"/>
      <c r="I66" s="33"/>
      <c r="J66" s="34"/>
      <c r="K66" s="35"/>
      <c r="L66" s="35"/>
      <c r="M66" s="33"/>
      <c r="N66" s="34"/>
      <c r="O66" s="33"/>
      <c r="P66" s="35"/>
    </row>
    <row r="67" spans="1:23" s="1" customFormat="1" ht="16.5" customHeight="1">
      <c r="A67" s="31" t="s">
        <v>21</v>
      </c>
      <c r="B67" s="31"/>
      <c r="C67" s="31"/>
      <c r="D67" s="31"/>
      <c r="E67" s="37"/>
      <c r="F67" s="31"/>
      <c r="G67" s="31"/>
      <c r="H67" s="32"/>
      <c r="I67" s="33"/>
      <c r="J67" s="34"/>
      <c r="K67" s="35"/>
      <c r="L67" s="35"/>
      <c r="M67" s="33"/>
      <c r="N67" s="34"/>
      <c r="O67" s="33"/>
      <c r="P67" s="35"/>
    </row>
    <row r="68" spans="1:23" s="1" customFormat="1" ht="16.5" customHeight="1">
      <c r="A68" s="31"/>
      <c r="B68" s="31" t="s">
        <v>22</v>
      </c>
      <c r="C68" s="31"/>
      <c r="D68" s="31"/>
      <c r="E68" s="37"/>
      <c r="F68" s="31"/>
      <c r="G68" s="31"/>
      <c r="H68" s="32"/>
      <c r="I68" s="33"/>
      <c r="J68" s="41">
        <v>282025344</v>
      </c>
      <c r="K68" s="35"/>
      <c r="L68" s="40">
        <v>271887321</v>
      </c>
      <c r="M68" s="35"/>
      <c r="N68" s="41">
        <v>155025344</v>
      </c>
      <c r="O68" s="33"/>
      <c r="P68" s="44">
        <v>184887321</v>
      </c>
      <c r="T68" s="42"/>
      <c r="W68" s="42"/>
    </row>
    <row r="69" spans="1:23" s="1" customFormat="1" ht="16.5" customHeight="1">
      <c r="A69" s="31" t="s">
        <v>188</v>
      </c>
      <c r="B69" s="31"/>
      <c r="C69" s="31"/>
      <c r="D69" s="31"/>
      <c r="E69" s="31"/>
      <c r="F69" s="31"/>
      <c r="G69" s="31"/>
      <c r="H69" s="32">
        <v>18</v>
      </c>
      <c r="I69" s="54"/>
      <c r="J69" s="41">
        <v>0</v>
      </c>
      <c r="K69" s="35"/>
      <c r="L69" s="40">
        <v>0</v>
      </c>
      <c r="M69" s="35"/>
      <c r="N69" s="41">
        <v>78800000</v>
      </c>
      <c r="O69" s="54"/>
      <c r="P69" s="40">
        <v>0</v>
      </c>
      <c r="T69" s="42"/>
      <c r="W69" s="42"/>
    </row>
    <row r="70" spans="1:23" s="1" customFormat="1" ht="16.5" customHeight="1">
      <c r="A70" s="31" t="s">
        <v>23</v>
      </c>
      <c r="B70" s="31"/>
      <c r="C70" s="31"/>
      <c r="D70" s="31"/>
      <c r="E70" s="37"/>
      <c r="F70" s="31"/>
      <c r="G70" s="31"/>
      <c r="H70" s="32"/>
      <c r="I70" s="33"/>
      <c r="J70" s="41">
        <v>194839344</v>
      </c>
      <c r="K70" s="35"/>
      <c r="L70" s="40">
        <v>212143408</v>
      </c>
      <c r="M70" s="35"/>
      <c r="N70" s="41">
        <v>149766694</v>
      </c>
      <c r="O70" s="33"/>
      <c r="P70" s="44">
        <v>172923335</v>
      </c>
      <c r="T70" s="42"/>
      <c r="W70" s="42"/>
    </row>
    <row r="71" spans="1:23" s="1" customFormat="1" ht="16.5" customHeight="1">
      <c r="A71" s="31" t="s">
        <v>131</v>
      </c>
      <c r="B71" s="31"/>
      <c r="C71" s="31"/>
      <c r="D71" s="31"/>
      <c r="E71" s="37"/>
      <c r="F71" s="31"/>
      <c r="G71" s="31"/>
      <c r="H71" s="32">
        <v>10</v>
      </c>
      <c r="I71" s="33"/>
      <c r="J71" s="41">
        <v>253152</v>
      </c>
      <c r="K71" s="35"/>
      <c r="L71" s="40">
        <v>8745382</v>
      </c>
      <c r="M71" s="35"/>
      <c r="N71" s="41">
        <v>253152</v>
      </c>
      <c r="O71" s="33"/>
      <c r="P71" s="44">
        <v>8745382</v>
      </c>
      <c r="T71" s="42"/>
      <c r="W71" s="42"/>
    </row>
    <row r="72" spans="1:23" s="1" customFormat="1" ht="16.5" customHeight="1">
      <c r="A72" s="52" t="s">
        <v>148</v>
      </c>
      <c r="B72" s="31"/>
      <c r="C72" s="31"/>
      <c r="D72" s="31"/>
      <c r="E72" s="31"/>
      <c r="F72" s="31"/>
      <c r="G72" s="31"/>
      <c r="H72" s="32"/>
      <c r="I72" s="33"/>
      <c r="J72" s="41">
        <v>1584942</v>
      </c>
      <c r="K72" s="35"/>
      <c r="L72" s="40">
        <v>1392251</v>
      </c>
      <c r="M72" s="35"/>
      <c r="N72" s="41">
        <v>1584942</v>
      </c>
      <c r="O72" s="33"/>
      <c r="P72" s="44">
        <v>1392251</v>
      </c>
      <c r="T72" s="42"/>
      <c r="W72" s="42"/>
    </row>
    <row r="73" spans="1:23" s="1" customFormat="1" ht="16.5" customHeight="1">
      <c r="A73" s="52" t="s">
        <v>24</v>
      </c>
      <c r="B73" s="31"/>
      <c r="C73" s="31"/>
      <c r="D73" s="31"/>
      <c r="E73" s="31"/>
      <c r="F73" s="31"/>
      <c r="G73" s="31"/>
      <c r="H73" s="32"/>
      <c r="I73" s="33"/>
      <c r="J73" s="41"/>
      <c r="K73" s="35"/>
      <c r="L73" s="40"/>
      <c r="M73" s="35"/>
      <c r="N73" s="41"/>
      <c r="O73" s="33"/>
      <c r="P73" s="31"/>
      <c r="T73" s="42"/>
      <c r="W73" s="42"/>
    </row>
    <row r="74" spans="1:23" s="1" customFormat="1" ht="16.5" customHeight="1">
      <c r="A74" s="31"/>
      <c r="B74" s="31" t="s">
        <v>22</v>
      </c>
      <c r="C74" s="31"/>
      <c r="D74" s="31"/>
      <c r="E74" s="31"/>
      <c r="F74" s="31"/>
      <c r="G74" s="31"/>
      <c r="H74" s="32">
        <v>14</v>
      </c>
      <c r="I74" s="33"/>
      <c r="J74" s="41">
        <v>69541677</v>
      </c>
      <c r="K74" s="35"/>
      <c r="L74" s="40">
        <v>69541677</v>
      </c>
      <c r="M74" s="35"/>
      <c r="N74" s="41">
        <v>50692077</v>
      </c>
      <c r="O74" s="33"/>
      <c r="P74" s="40">
        <v>50692077</v>
      </c>
      <c r="T74" s="42"/>
      <c r="W74" s="42"/>
    </row>
    <row r="75" spans="1:23" s="1" customFormat="1" ht="16.5" customHeight="1">
      <c r="A75" s="31" t="s">
        <v>25</v>
      </c>
      <c r="B75" s="31"/>
      <c r="C75" s="38"/>
      <c r="D75" s="31"/>
      <c r="E75" s="31"/>
      <c r="F75" s="31"/>
      <c r="G75" s="31"/>
      <c r="H75" s="32"/>
      <c r="I75" s="33"/>
      <c r="J75" s="46">
        <v>22475692</v>
      </c>
      <c r="K75" s="35"/>
      <c r="L75" s="47">
        <v>22188302</v>
      </c>
      <c r="M75" s="35"/>
      <c r="N75" s="46">
        <v>11931908</v>
      </c>
      <c r="O75" s="33"/>
      <c r="P75" s="47">
        <v>12888846</v>
      </c>
      <c r="T75" s="42"/>
      <c r="W75" s="42"/>
    </row>
    <row r="76" spans="1:23" s="1" customFormat="1" ht="16.5" customHeight="1">
      <c r="A76" s="31"/>
      <c r="B76" s="31"/>
      <c r="C76" s="31"/>
      <c r="D76" s="31"/>
      <c r="E76" s="37"/>
      <c r="F76" s="31"/>
      <c r="G76" s="31"/>
      <c r="H76" s="32"/>
      <c r="I76" s="33"/>
      <c r="J76" s="34"/>
      <c r="K76" s="35"/>
      <c r="L76" s="35"/>
      <c r="M76" s="35"/>
      <c r="N76" s="34"/>
      <c r="O76" s="33"/>
      <c r="P76" s="35"/>
      <c r="T76" s="42"/>
      <c r="W76" s="42"/>
    </row>
    <row r="77" spans="1:23" s="1" customFormat="1" ht="16.5" customHeight="1">
      <c r="A77" s="49" t="s">
        <v>26</v>
      </c>
      <c r="B77" s="31"/>
      <c r="C77" s="31"/>
      <c r="D77" s="31"/>
      <c r="E77" s="31"/>
      <c r="F77" s="31"/>
      <c r="G77" s="31"/>
      <c r="H77" s="32"/>
      <c r="I77" s="33"/>
      <c r="J77" s="50">
        <f>SUM(J68:J75)</f>
        <v>570720151</v>
      </c>
      <c r="K77" s="35"/>
      <c r="L77" s="51">
        <f>SUM(L68:L75)</f>
        <v>585898341</v>
      </c>
      <c r="M77" s="35"/>
      <c r="N77" s="50">
        <f>SUM(N68:N75)</f>
        <v>448054117</v>
      </c>
      <c r="O77" s="33"/>
      <c r="P77" s="51">
        <f>SUM(P68:P75)</f>
        <v>431529212</v>
      </c>
      <c r="T77" s="42"/>
      <c r="W77" s="42"/>
    </row>
    <row r="78" spans="1:23" s="1" customFormat="1" ht="16.5" customHeight="1">
      <c r="A78" s="31"/>
      <c r="B78" s="31"/>
      <c r="C78" s="31"/>
      <c r="D78" s="31"/>
      <c r="E78" s="37"/>
      <c r="F78" s="31"/>
      <c r="G78" s="31"/>
      <c r="H78" s="32"/>
      <c r="I78" s="33"/>
      <c r="J78" s="34"/>
      <c r="K78" s="35"/>
      <c r="L78" s="35"/>
      <c r="M78" s="35"/>
      <c r="N78" s="34"/>
      <c r="O78" s="33"/>
      <c r="P78" s="35"/>
      <c r="T78" s="42"/>
      <c r="W78" s="42"/>
    </row>
    <row r="79" spans="1:23" s="1" customFormat="1" ht="16.5" customHeight="1">
      <c r="A79" s="38" t="s">
        <v>27</v>
      </c>
      <c r="B79" s="31"/>
      <c r="C79" s="31"/>
      <c r="D79" s="31"/>
      <c r="E79" s="31"/>
      <c r="F79" s="31"/>
      <c r="G79" s="31"/>
      <c r="H79" s="32"/>
      <c r="I79" s="54"/>
      <c r="J79" s="34"/>
      <c r="K79" s="54"/>
      <c r="L79" s="35"/>
      <c r="M79" s="54"/>
      <c r="N79" s="34"/>
      <c r="O79" s="54"/>
      <c r="P79" s="35"/>
      <c r="T79" s="42"/>
      <c r="W79" s="42"/>
    </row>
    <row r="80" spans="1:23" s="1" customFormat="1" ht="16.5" customHeight="1">
      <c r="A80" s="31"/>
      <c r="B80" s="31"/>
      <c r="C80" s="31"/>
      <c r="D80" s="31"/>
      <c r="E80" s="37"/>
      <c r="F80" s="31"/>
      <c r="G80" s="31"/>
      <c r="H80" s="32"/>
      <c r="I80" s="33"/>
      <c r="J80" s="34"/>
      <c r="K80" s="35"/>
      <c r="L80" s="35"/>
      <c r="M80" s="35"/>
      <c r="N80" s="34"/>
      <c r="O80" s="33"/>
      <c r="P80" s="35"/>
      <c r="T80" s="42"/>
      <c r="W80" s="42"/>
    </row>
    <row r="81" spans="1:23" s="1" customFormat="1" ht="16.5" customHeight="1">
      <c r="A81" s="31" t="s">
        <v>149</v>
      </c>
      <c r="B81" s="31"/>
      <c r="C81" s="31"/>
      <c r="D81" s="31"/>
      <c r="E81" s="31"/>
      <c r="F81" s="31"/>
      <c r="G81" s="31"/>
      <c r="H81" s="32"/>
      <c r="I81" s="54"/>
      <c r="J81" s="41">
        <v>6715930</v>
      </c>
      <c r="K81" s="35"/>
      <c r="L81" s="40">
        <v>2188584</v>
      </c>
      <c r="M81" s="35"/>
      <c r="N81" s="41">
        <v>6715930</v>
      </c>
      <c r="O81" s="54"/>
      <c r="P81" s="44">
        <v>2188584</v>
      </c>
      <c r="T81" s="42"/>
      <c r="W81" s="42"/>
    </row>
    <row r="82" spans="1:23" s="1" customFormat="1" ht="16.5" customHeight="1">
      <c r="A82" s="31" t="s">
        <v>179</v>
      </c>
      <c r="B82" s="31"/>
      <c r="C82" s="31"/>
      <c r="D82" s="31"/>
      <c r="E82" s="31"/>
      <c r="F82" s="31"/>
      <c r="G82" s="31"/>
      <c r="H82" s="32"/>
      <c r="I82" s="54"/>
      <c r="J82" s="41"/>
      <c r="K82" s="35"/>
      <c r="L82" s="40"/>
      <c r="M82" s="35"/>
      <c r="N82" s="41"/>
      <c r="O82" s="54"/>
      <c r="P82" s="44"/>
      <c r="T82" s="42"/>
      <c r="W82" s="42"/>
    </row>
    <row r="83" spans="1:23" s="1" customFormat="1" ht="16.5" customHeight="1">
      <c r="B83" s="31" t="s">
        <v>28</v>
      </c>
      <c r="C83" s="31"/>
      <c r="D83" s="31"/>
      <c r="E83" s="31"/>
      <c r="F83" s="31"/>
      <c r="G83" s="31"/>
      <c r="H83" s="32">
        <v>14</v>
      </c>
      <c r="I83" s="54"/>
      <c r="J83" s="41">
        <v>426641156</v>
      </c>
      <c r="K83" s="35"/>
      <c r="L83" s="40">
        <v>443956269</v>
      </c>
      <c r="M83" s="35"/>
      <c r="N83" s="41">
        <v>296035866</v>
      </c>
      <c r="O83" s="54"/>
      <c r="P83" s="40">
        <v>308638579</v>
      </c>
      <c r="T83" s="42"/>
      <c r="W83" s="42"/>
    </row>
    <row r="84" spans="1:23" s="1" customFormat="1" ht="16.5" customHeight="1">
      <c r="A84" s="31" t="s">
        <v>78</v>
      </c>
      <c r="B84" s="31"/>
      <c r="C84" s="31"/>
      <c r="D84" s="31"/>
      <c r="E84" s="31"/>
      <c r="F84" s="31"/>
      <c r="G84" s="31"/>
      <c r="H84" s="32">
        <v>18</v>
      </c>
      <c r="I84" s="54"/>
      <c r="J84" s="41">
        <v>0</v>
      </c>
      <c r="K84" s="35"/>
      <c r="L84" s="40">
        <v>0</v>
      </c>
      <c r="M84" s="35"/>
      <c r="N84" s="41">
        <v>0</v>
      </c>
      <c r="O84" s="54"/>
      <c r="P84" s="40">
        <v>67000000</v>
      </c>
      <c r="T84" s="42"/>
      <c r="W84" s="42"/>
    </row>
    <row r="85" spans="1:23" s="1" customFormat="1" ht="16.5" customHeight="1">
      <c r="A85" s="31" t="s">
        <v>29</v>
      </c>
      <c r="B85" s="31"/>
      <c r="C85" s="31"/>
      <c r="D85" s="31"/>
      <c r="E85" s="31"/>
      <c r="F85" s="31"/>
      <c r="G85" s="31"/>
      <c r="H85" s="32"/>
      <c r="I85" s="54"/>
      <c r="J85" s="41">
        <v>28096343</v>
      </c>
      <c r="K85" s="35"/>
      <c r="L85" s="40">
        <v>25911733</v>
      </c>
      <c r="M85" s="35"/>
      <c r="N85" s="41">
        <v>5391057</v>
      </c>
      <c r="O85" s="54"/>
      <c r="P85" s="40">
        <v>5019231</v>
      </c>
      <c r="T85" s="42"/>
      <c r="W85" s="42"/>
    </row>
    <row r="86" spans="1:23" s="1" customFormat="1" ht="16.2" customHeight="1">
      <c r="A86" s="31" t="s">
        <v>87</v>
      </c>
      <c r="B86" s="31"/>
      <c r="C86" s="31"/>
      <c r="D86" s="31"/>
      <c r="E86" s="31"/>
      <c r="F86" s="31"/>
      <c r="G86" s="31"/>
      <c r="H86" s="32"/>
      <c r="I86" s="54"/>
      <c r="J86" s="46">
        <v>9828048</v>
      </c>
      <c r="K86" s="35"/>
      <c r="L86" s="47">
        <v>9842091</v>
      </c>
      <c r="M86" s="35"/>
      <c r="N86" s="46">
        <v>6914196</v>
      </c>
      <c r="O86" s="54"/>
      <c r="P86" s="47">
        <v>6941342</v>
      </c>
      <c r="T86" s="42"/>
      <c r="W86" s="42"/>
    </row>
    <row r="87" spans="1:23" s="1" customFormat="1" ht="16.5" customHeight="1">
      <c r="A87" s="31"/>
      <c r="B87" s="31"/>
      <c r="C87" s="31"/>
      <c r="D87" s="31"/>
      <c r="E87" s="31"/>
      <c r="F87" s="31"/>
      <c r="G87" s="31"/>
      <c r="H87" s="32"/>
      <c r="I87" s="54"/>
      <c r="J87" s="34"/>
      <c r="K87" s="54"/>
      <c r="L87" s="35"/>
      <c r="M87" s="54"/>
      <c r="N87" s="34"/>
      <c r="O87" s="54"/>
      <c r="P87" s="35"/>
      <c r="T87" s="42"/>
      <c r="W87" s="42"/>
    </row>
    <row r="88" spans="1:23" s="1" customFormat="1" ht="16.5" customHeight="1">
      <c r="A88" s="49" t="s">
        <v>30</v>
      </c>
      <c r="B88" s="31"/>
      <c r="C88" s="31"/>
      <c r="D88" s="31"/>
      <c r="E88" s="31"/>
      <c r="F88" s="31"/>
      <c r="G88" s="31"/>
      <c r="H88" s="32"/>
      <c r="I88" s="54"/>
      <c r="J88" s="50">
        <f>SUM(J81:J86)</f>
        <v>471281477</v>
      </c>
      <c r="K88" s="35"/>
      <c r="L88" s="51">
        <f>SUM(L81:L86)</f>
        <v>481898677</v>
      </c>
      <c r="M88" s="35"/>
      <c r="N88" s="50">
        <f>SUM(N81:N86)</f>
        <v>315057049</v>
      </c>
      <c r="O88" s="54"/>
      <c r="P88" s="51">
        <f>SUM(P81:P86)</f>
        <v>389787736</v>
      </c>
      <c r="T88" s="42"/>
      <c r="W88" s="42"/>
    </row>
    <row r="89" spans="1:23" s="1" customFormat="1" ht="16.5" customHeight="1">
      <c r="A89" s="31"/>
      <c r="B89" s="31"/>
      <c r="C89" s="31"/>
      <c r="D89" s="31"/>
      <c r="E89" s="31"/>
      <c r="F89" s="31"/>
      <c r="G89" s="31"/>
      <c r="H89" s="32"/>
      <c r="I89" s="33"/>
      <c r="J89" s="34"/>
      <c r="K89" s="35"/>
      <c r="L89" s="35"/>
      <c r="M89" s="35"/>
      <c r="N89" s="34"/>
      <c r="O89" s="33"/>
      <c r="P89" s="35"/>
      <c r="T89" s="42"/>
      <c r="W89" s="42"/>
    </row>
    <row r="90" spans="1:23" s="1" customFormat="1" ht="16.5" customHeight="1">
      <c r="A90" s="38" t="s">
        <v>31</v>
      </c>
      <c r="B90" s="31"/>
      <c r="C90" s="38"/>
      <c r="D90" s="31"/>
      <c r="E90" s="31"/>
      <c r="F90" s="31"/>
      <c r="G90" s="31"/>
      <c r="H90" s="32"/>
      <c r="I90" s="33"/>
      <c r="J90" s="50">
        <f>SUM(J77,J88)</f>
        <v>1042001628</v>
      </c>
      <c r="K90" s="35"/>
      <c r="L90" s="51">
        <f>SUM(L77,L88)</f>
        <v>1067797018</v>
      </c>
      <c r="M90" s="35"/>
      <c r="N90" s="50">
        <f>SUM(N77,N88)</f>
        <v>763111166</v>
      </c>
      <c r="O90" s="33"/>
      <c r="P90" s="51">
        <f>SUM(P77,P88)</f>
        <v>821316948</v>
      </c>
      <c r="T90" s="42"/>
      <c r="W90" s="42"/>
    </row>
    <row r="91" spans="1:23" s="1" customFormat="1" ht="16.5" customHeight="1">
      <c r="H91" s="12"/>
      <c r="I91" s="3"/>
      <c r="J91" s="14"/>
      <c r="K91" s="4"/>
      <c r="L91" s="14"/>
      <c r="M91" s="3"/>
      <c r="N91" s="14"/>
      <c r="O91" s="3"/>
      <c r="P91" s="14"/>
      <c r="T91" s="42"/>
      <c r="W91" s="42"/>
    </row>
    <row r="92" spans="1:23" s="36" customFormat="1" ht="14.25" customHeight="1">
      <c r="A92" s="45"/>
      <c r="H92" s="62"/>
      <c r="I92" s="60"/>
      <c r="J92" s="61"/>
      <c r="K92" s="61"/>
      <c r="L92" s="61"/>
      <c r="M92" s="60"/>
      <c r="N92" s="61"/>
      <c r="O92" s="60"/>
      <c r="P92" s="61"/>
      <c r="T92" s="42"/>
      <c r="W92" s="42"/>
    </row>
    <row r="93" spans="1:23" s="36" customFormat="1" ht="16.5" customHeight="1">
      <c r="A93" s="45"/>
      <c r="H93" s="62"/>
      <c r="I93" s="60"/>
      <c r="J93" s="61"/>
      <c r="K93" s="61"/>
      <c r="L93" s="61"/>
      <c r="M93" s="60"/>
      <c r="N93" s="61"/>
      <c r="O93" s="60"/>
      <c r="P93" s="61"/>
      <c r="T93" s="42"/>
      <c r="W93" s="42"/>
    </row>
    <row r="94" spans="1:23" s="36" customFormat="1" ht="16.5" customHeight="1">
      <c r="A94" s="45"/>
      <c r="H94" s="62"/>
      <c r="I94" s="60"/>
      <c r="J94" s="61"/>
      <c r="K94" s="61"/>
      <c r="L94" s="61"/>
      <c r="M94" s="60"/>
      <c r="N94" s="61"/>
      <c r="O94" s="60"/>
      <c r="P94" s="61"/>
      <c r="T94" s="42"/>
      <c r="W94" s="42"/>
    </row>
    <row r="95" spans="1:23" s="36" customFormat="1" ht="16.5" customHeight="1">
      <c r="A95" s="45"/>
      <c r="H95" s="62"/>
      <c r="I95" s="60"/>
      <c r="J95" s="61"/>
      <c r="K95" s="61"/>
      <c r="L95" s="61"/>
      <c r="M95" s="60"/>
      <c r="N95" s="61"/>
      <c r="O95" s="60"/>
      <c r="P95" s="61"/>
      <c r="T95" s="42"/>
      <c r="W95" s="42"/>
    </row>
    <row r="96" spans="1:23" s="36" customFormat="1" ht="16.5" customHeight="1">
      <c r="A96" s="45"/>
      <c r="H96" s="62"/>
      <c r="I96" s="60"/>
      <c r="J96" s="61"/>
      <c r="K96" s="61"/>
      <c r="L96" s="61"/>
      <c r="M96" s="60"/>
      <c r="N96" s="61"/>
      <c r="O96" s="60"/>
      <c r="P96" s="61"/>
      <c r="T96" s="42"/>
      <c r="W96" s="42"/>
    </row>
    <row r="97" spans="1:23" s="36" customFormat="1" ht="16.5" customHeight="1">
      <c r="A97" s="45"/>
      <c r="H97" s="62"/>
      <c r="I97" s="60"/>
      <c r="J97" s="61"/>
      <c r="K97" s="61"/>
      <c r="L97" s="61"/>
      <c r="M97" s="60"/>
      <c r="N97" s="61"/>
      <c r="O97" s="60"/>
      <c r="P97" s="61"/>
      <c r="T97" s="42"/>
      <c r="W97" s="42"/>
    </row>
    <row r="98" spans="1:23" s="36" customFormat="1" ht="16.5" customHeight="1">
      <c r="A98" s="45"/>
      <c r="H98" s="62"/>
      <c r="I98" s="60"/>
      <c r="J98" s="61"/>
      <c r="K98" s="61"/>
      <c r="L98" s="61"/>
      <c r="M98" s="60"/>
      <c r="N98" s="61"/>
      <c r="O98" s="60"/>
      <c r="P98" s="61"/>
      <c r="T98" s="42"/>
      <c r="W98" s="42"/>
    </row>
    <row r="99" spans="1:23" s="36" customFormat="1" ht="12" customHeight="1">
      <c r="A99" s="45"/>
      <c r="H99" s="62"/>
      <c r="I99" s="60"/>
      <c r="J99" s="61"/>
      <c r="K99" s="61"/>
      <c r="L99" s="61"/>
      <c r="M99" s="60"/>
      <c r="N99" s="61"/>
      <c r="O99" s="60"/>
      <c r="P99" s="61"/>
      <c r="T99" s="42"/>
      <c r="W99" s="42"/>
    </row>
    <row r="100" spans="1:23" s="36" customFormat="1" ht="21.9" customHeight="1">
      <c r="A100" s="67" t="str">
        <f>A50</f>
        <v>The accompanying notes are an integral part of this interim financial information.</v>
      </c>
      <c r="B100" s="67"/>
      <c r="C100" s="67"/>
      <c r="D100" s="67"/>
      <c r="E100" s="67"/>
      <c r="F100" s="67"/>
      <c r="G100" s="67"/>
      <c r="H100" s="73"/>
      <c r="I100" s="74"/>
      <c r="J100" s="75"/>
      <c r="K100" s="75"/>
      <c r="L100" s="75"/>
      <c r="M100" s="74"/>
      <c r="N100" s="75"/>
      <c r="O100" s="74"/>
      <c r="P100" s="75"/>
      <c r="T100" s="42"/>
      <c r="W100" s="42"/>
    </row>
    <row r="101" spans="1:23" s="1" customFormat="1" ht="16.5" customHeight="1">
      <c r="A101" s="1" t="s">
        <v>0</v>
      </c>
      <c r="H101" s="2"/>
      <c r="I101" s="3"/>
      <c r="J101" s="4"/>
      <c r="K101" s="4"/>
      <c r="L101" s="4"/>
      <c r="M101" s="3"/>
      <c r="N101" s="4"/>
      <c r="O101" s="3"/>
      <c r="P101" s="4"/>
      <c r="T101" s="42"/>
      <c r="W101" s="42"/>
    </row>
    <row r="102" spans="1:23" s="1" customFormat="1" ht="16.5" customHeight="1">
      <c r="A102" s="1" t="s">
        <v>118</v>
      </c>
      <c r="H102" s="2"/>
      <c r="I102" s="3"/>
      <c r="J102" s="4"/>
      <c r="K102" s="4"/>
      <c r="L102" s="4"/>
      <c r="M102" s="3"/>
      <c r="N102" s="4"/>
      <c r="O102" s="3"/>
      <c r="P102" s="4"/>
      <c r="T102" s="42"/>
      <c r="W102" s="42"/>
    </row>
    <row r="103" spans="1:23" s="1" customFormat="1" ht="16.5" customHeight="1">
      <c r="A103" s="76" t="str">
        <f>A3</f>
        <v>As at 31 March 2021</v>
      </c>
      <c r="B103" s="6"/>
      <c r="C103" s="6"/>
      <c r="D103" s="6"/>
      <c r="E103" s="6"/>
      <c r="F103" s="6"/>
      <c r="G103" s="6"/>
      <c r="H103" s="7"/>
      <c r="I103" s="8"/>
      <c r="J103" s="9"/>
      <c r="K103" s="9"/>
      <c r="L103" s="9"/>
      <c r="M103" s="8"/>
      <c r="N103" s="9"/>
      <c r="O103" s="8"/>
      <c r="P103" s="9"/>
      <c r="T103" s="42"/>
      <c r="W103" s="42"/>
    </row>
    <row r="104" spans="1:23" s="1" customFormat="1" ht="16.5" customHeight="1">
      <c r="A104" s="10"/>
      <c r="B104" s="11"/>
      <c r="C104" s="11"/>
      <c r="D104" s="11"/>
      <c r="E104" s="11"/>
      <c r="F104" s="11"/>
      <c r="G104" s="11"/>
      <c r="H104" s="12"/>
      <c r="I104" s="13"/>
      <c r="J104" s="14"/>
      <c r="K104" s="14"/>
      <c r="L104" s="14"/>
      <c r="M104" s="13"/>
      <c r="N104" s="14"/>
      <c r="O104" s="13"/>
      <c r="P104" s="14"/>
      <c r="T104" s="42"/>
      <c r="W104" s="42"/>
    </row>
    <row r="105" spans="1:23" s="1" customFormat="1" ht="16.5" customHeight="1">
      <c r="A105" s="10"/>
      <c r="B105" s="11"/>
      <c r="C105" s="11"/>
      <c r="D105" s="11"/>
      <c r="E105" s="11"/>
      <c r="F105" s="11"/>
      <c r="G105" s="11"/>
      <c r="H105" s="12"/>
      <c r="I105" s="13"/>
      <c r="J105" s="14"/>
      <c r="K105" s="14"/>
      <c r="L105" s="14"/>
      <c r="M105" s="13"/>
      <c r="N105" s="14"/>
      <c r="O105" s="13"/>
      <c r="P105" s="14"/>
      <c r="T105" s="42"/>
      <c r="W105" s="42"/>
    </row>
    <row r="106" spans="1:23" s="1" customFormat="1" ht="16.5" customHeight="1">
      <c r="A106" s="10"/>
      <c r="B106" s="11"/>
      <c r="C106" s="11"/>
      <c r="D106" s="11"/>
      <c r="E106" s="11"/>
      <c r="F106" s="11"/>
      <c r="G106" s="11"/>
      <c r="H106" s="12"/>
      <c r="I106" s="13"/>
      <c r="J106" s="234" t="s">
        <v>1</v>
      </c>
      <c r="K106" s="234"/>
      <c r="L106" s="234"/>
      <c r="M106" s="13"/>
      <c r="N106" s="234" t="s">
        <v>84</v>
      </c>
      <c r="O106" s="234"/>
      <c r="P106" s="234"/>
      <c r="T106" s="42"/>
      <c r="W106" s="42"/>
    </row>
    <row r="107" spans="1:23" s="1" customFormat="1" ht="16.5" customHeight="1">
      <c r="H107" s="2"/>
      <c r="I107" s="13"/>
      <c r="J107" s="233" t="s">
        <v>85</v>
      </c>
      <c r="K107" s="233"/>
      <c r="L107" s="233"/>
      <c r="M107" s="15"/>
      <c r="N107" s="233" t="s">
        <v>85</v>
      </c>
      <c r="O107" s="233"/>
      <c r="P107" s="233"/>
      <c r="T107" s="42"/>
      <c r="W107" s="42"/>
    </row>
    <row r="108" spans="1:23" s="1" customFormat="1" ht="16.5" customHeight="1">
      <c r="H108" s="2"/>
      <c r="I108" s="13"/>
      <c r="J108" s="24" t="s">
        <v>72</v>
      </c>
      <c r="K108" s="25"/>
      <c r="L108" s="24" t="s">
        <v>73</v>
      </c>
      <c r="M108" s="26"/>
      <c r="N108" s="24" t="s">
        <v>72</v>
      </c>
      <c r="O108" s="25"/>
      <c r="P108" s="24" t="s">
        <v>73</v>
      </c>
      <c r="T108" s="42"/>
      <c r="W108" s="42"/>
    </row>
    <row r="109" spans="1:23" s="1" customFormat="1" ht="16.5" customHeight="1">
      <c r="H109" s="59"/>
      <c r="I109" s="13"/>
      <c r="J109" s="21" t="s">
        <v>102</v>
      </c>
      <c r="K109" s="22"/>
      <c r="L109" s="23" t="s">
        <v>74</v>
      </c>
      <c r="M109" s="23"/>
      <c r="N109" s="21" t="s">
        <v>102</v>
      </c>
      <c r="O109" s="22"/>
      <c r="P109" s="23" t="s">
        <v>74</v>
      </c>
      <c r="T109" s="42"/>
      <c r="W109" s="42"/>
    </row>
    <row r="110" spans="1:23" s="1" customFormat="1" ht="16.5" customHeight="1">
      <c r="H110" s="59"/>
      <c r="I110" s="13"/>
      <c r="J110" s="24">
        <v>2021</v>
      </c>
      <c r="K110" s="25"/>
      <c r="L110" s="24">
        <v>2020</v>
      </c>
      <c r="M110" s="26"/>
      <c r="N110" s="24">
        <v>2021</v>
      </c>
      <c r="O110" s="25"/>
      <c r="P110" s="24">
        <v>2020</v>
      </c>
      <c r="T110" s="42"/>
      <c r="W110" s="42"/>
    </row>
    <row r="111" spans="1:23" s="1" customFormat="1" ht="16.5" customHeight="1">
      <c r="H111" s="59"/>
      <c r="I111" s="4"/>
      <c r="J111" s="27" t="s">
        <v>3</v>
      </c>
      <c r="K111" s="28"/>
      <c r="L111" s="27" t="s">
        <v>3</v>
      </c>
      <c r="M111" s="14"/>
      <c r="N111" s="27" t="s">
        <v>3</v>
      </c>
      <c r="O111" s="28"/>
      <c r="P111" s="27" t="s">
        <v>3</v>
      </c>
      <c r="T111" s="42"/>
      <c r="W111" s="42"/>
    </row>
    <row r="112" spans="1:23" s="1" customFormat="1" ht="16.5" customHeight="1">
      <c r="H112" s="59"/>
      <c r="I112" s="3"/>
      <c r="J112" s="29"/>
      <c r="K112" s="4"/>
      <c r="L112" s="14"/>
      <c r="M112" s="3"/>
      <c r="N112" s="29"/>
      <c r="O112" s="3"/>
      <c r="P112" s="14"/>
      <c r="T112" s="42"/>
      <c r="W112" s="42"/>
    </row>
    <row r="113" spans="1:23" s="1" customFormat="1" ht="16.5" customHeight="1">
      <c r="A113" s="72" t="s">
        <v>177</v>
      </c>
      <c r="B113" s="31"/>
      <c r="C113" s="31"/>
      <c r="D113" s="31"/>
      <c r="E113" s="31"/>
      <c r="F113" s="31"/>
      <c r="G113" s="31"/>
      <c r="H113" s="32"/>
      <c r="I113" s="33"/>
      <c r="J113" s="34"/>
      <c r="K113" s="35"/>
      <c r="L113" s="35"/>
      <c r="M113" s="33"/>
      <c r="N113" s="34"/>
      <c r="O113" s="33"/>
      <c r="P113" s="35"/>
      <c r="T113" s="42"/>
      <c r="W113" s="42"/>
    </row>
    <row r="114" spans="1:23" s="1" customFormat="1" ht="16.5" customHeight="1">
      <c r="A114" s="72"/>
      <c r="B114" s="31"/>
      <c r="C114" s="31"/>
      <c r="D114" s="31"/>
      <c r="E114" s="31"/>
      <c r="F114" s="31"/>
      <c r="G114" s="31"/>
      <c r="H114" s="32"/>
      <c r="I114" s="33"/>
      <c r="J114" s="34"/>
      <c r="K114" s="35"/>
      <c r="L114" s="35"/>
      <c r="M114" s="33"/>
      <c r="N114" s="34"/>
      <c r="O114" s="33"/>
      <c r="P114" s="35"/>
      <c r="T114" s="42"/>
      <c r="W114" s="42"/>
    </row>
    <row r="115" spans="1:23" s="1" customFormat="1" ht="16.5" customHeight="1">
      <c r="A115" s="38" t="s">
        <v>88</v>
      </c>
      <c r="B115" s="31"/>
      <c r="C115" s="31"/>
      <c r="D115" s="31"/>
      <c r="E115" s="31"/>
      <c r="F115" s="31"/>
      <c r="G115" s="31"/>
      <c r="H115" s="32"/>
      <c r="I115" s="33"/>
      <c r="J115" s="34"/>
      <c r="K115" s="35"/>
      <c r="L115" s="35"/>
      <c r="M115" s="33"/>
      <c r="N115" s="34"/>
      <c r="O115" s="33"/>
      <c r="P115" s="35"/>
      <c r="T115" s="42"/>
      <c r="W115" s="42"/>
    </row>
    <row r="116" spans="1:23" s="1" customFormat="1" ht="16.5" customHeight="1">
      <c r="A116" s="31"/>
      <c r="B116" s="31"/>
      <c r="C116" s="31"/>
      <c r="D116" s="31"/>
      <c r="E116" s="31"/>
      <c r="F116" s="31"/>
      <c r="G116" s="31"/>
      <c r="H116" s="32"/>
      <c r="I116" s="33"/>
      <c r="J116" s="34"/>
      <c r="K116" s="35"/>
      <c r="L116" s="35"/>
      <c r="M116" s="33"/>
      <c r="N116" s="34"/>
      <c r="O116" s="33"/>
      <c r="P116" s="35"/>
      <c r="T116" s="42"/>
      <c r="W116" s="42"/>
    </row>
    <row r="117" spans="1:23" s="1" customFormat="1" ht="16.5" customHeight="1">
      <c r="A117" s="31" t="s">
        <v>32</v>
      </c>
      <c r="B117" s="31"/>
      <c r="C117" s="31"/>
      <c r="D117" s="31"/>
      <c r="E117" s="31"/>
      <c r="F117" s="31"/>
      <c r="G117" s="31"/>
      <c r="H117" s="32"/>
      <c r="I117" s="33"/>
      <c r="J117" s="34"/>
      <c r="K117" s="35"/>
      <c r="L117" s="35"/>
      <c r="M117" s="33"/>
      <c r="N117" s="34"/>
      <c r="O117" s="33"/>
      <c r="P117" s="35"/>
      <c r="T117" s="42"/>
      <c r="W117" s="42"/>
    </row>
    <row r="118" spans="1:23" s="1" customFormat="1" ht="16.5" customHeight="1">
      <c r="A118" s="31"/>
      <c r="B118" s="52" t="s">
        <v>33</v>
      </c>
      <c r="C118" s="31"/>
      <c r="D118" s="31"/>
      <c r="E118" s="31"/>
      <c r="F118" s="31"/>
      <c r="G118" s="31"/>
      <c r="H118" s="31"/>
      <c r="I118" s="33"/>
      <c r="J118" s="77"/>
      <c r="K118" s="54"/>
      <c r="L118" s="54"/>
      <c r="M118" s="33"/>
      <c r="N118" s="77"/>
      <c r="O118" s="33"/>
      <c r="P118" s="54"/>
      <c r="T118" s="42"/>
      <c r="W118" s="42"/>
    </row>
    <row r="119" spans="1:23" s="1" customFormat="1" ht="16.5" customHeight="1">
      <c r="A119" s="31"/>
      <c r="B119" s="52"/>
      <c r="C119" s="31" t="s">
        <v>180</v>
      </c>
      <c r="D119" s="31"/>
      <c r="E119" s="31"/>
      <c r="F119" s="31"/>
      <c r="G119" s="31"/>
      <c r="H119" s="32"/>
      <c r="I119" s="33"/>
      <c r="J119" s="77"/>
      <c r="K119" s="78"/>
      <c r="L119" s="54"/>
      <c r="M119" s="33"/>
      <c r="N119" s="34"/>
      <c r="O119" s="33"/>
      <c r="P119" s="35"/>
      <c r="T119" s="42"/>
      <c r="W119" s="42"/>
    </row>
    <row r="120" spans="1:23" s="1" customFormat="1" ht="16.5" customHeight="1" thickBot="1">
      <c r="A120" s="31"/>
      <c r="B120" s="52"/>
      <c r="C120" s="31"/>
      <c r="D120" s="31" t="s">
        <v>79</v>
      </c>
      <c r="E120" s="31"/>
      <c r="F120" s="31"/>
      <c r="G120" s="31"/>
      <c r="H120" s="32"/>
      <c r="I120" s="33"/>
      <c r="J120" s="57">
        <v>280000000</v>
      </c>
      <c r="K120" s="78"/>
      <c r="L120" s="58">
        <v>280000000</v>
      </c>
      <c r="M120" s="78"/>
      <c r="N120" s="57">
        <v>280000000</v>
      </c>
      <c r="O120" s="33"/>
      <c r="P120" s="58">
        <v>280000000</v>
      </c>
      <c r="T120" s="42"/>
      <c r="W120" s="42"/>
    </row>
    <row r="121" spans="1:23" s="1" customFormat="1" ht="16.5" customHeight="1" thickTop="1">
      <c r="A121" s="31"/>
      <c r="B121" s="31"/>
      <c r="C121" s="31"/>
      <c r="D121" s="31"/>
      <c r="E121" s="31"/>
      <c r="F121" s="31"/>
      <c r="G121" s="31"/>
      <c r="H121" s="32"/>
      <c r="I121" s="33"/>
      <c r="J121" s="34"/>
      <c r="K121" s="35"/>
      <c r="L121" s="35"/>
      <c r="M121" s="35"/>
      <c r="N121" s="34"/>
      <c r="O121" s="33"/>
      <c r="P121" s="35"/>
      <c r="T121" s="42"/>
      <c r="W121" s="42"/>
    </row>
    <row r="122" spans="1:23" s="1" customFormat="1" ht="16.5" customHeight="1">
      <c r="A122" s="31"/>
      <c r="B122" s="52" t="s">
        <v>34</v>
      </c>
      <c r="C122" s="31"/>
      <c r="D122" s="31"/>
      <c r="E122" s="31"/>
      <c r="F122" s="31"/>
      <c r="G122" s="31"/>
      <c r="H122" s="32"/>
      <c r="I122" s="33"/>
      <c r="J122" s="34"/>
      <c r="K122" s="35"/>
      <c r="L122" s="35"/>
      <c r="M122" s="35"/>
      <c r="N122" s="34"/>
      <c r="O122" s="33"/>
      <c r="P122" s="35"/>
      <c r="T122" s="42"/>
      <c r="W122" s="42"/>
    </row>
    <row r="123" spans="1:23" s="1" customFormat="1" ht="16.5" customHeight="1">
      <c r="A123" s="31"/>
      <c r="B123" s="52"/>
      <c r="C123" s="31" t="s">
        <v>180</v>
      </c>
      <c r="D123" s="31"/>
      <c r="E123" s="31"/>
      <c r="F123" s="31"/>
      <c r="G123" s="31"/>
      <c r="H123" s="32"/>
      <c r="I123" s="33"/>
      <c r="J123" s="34"/>
      <c r="K123" s="35"/>
      <c r="L123" s="35"/>
      <c r="M123" s="35"/>
      <c r="N123" s="34"/>
      <c r="O123" s="33"/>
      <c r="P123" s="35"/>
      <c r="T123" s="42"/>
      <c r="W123" s="42"/>
    </row>
    <row r="124" spans="1:23" s="1" customFormat="1" ht="16.5" customHeight="1">
      <c r="A124" s="31"/>
      <c r="B124" s="52"/>
      <c r="C124" s="31"/>
      <c r="D124" s="31" t="s">
        <v>80</v>
      </c>
      <c r="E124" s="31"/>
      <c r="F124" s="31"/>
      <c r="G124" s="31"/>
      <c r="H124" s="32"/>
      <c r="I124" s="33"/>
      <c r="J124" s="43">
        <v>280000000</v>
      </c>
      <c r="K124" s="35"/>
      <c r="L124" s="44">
        <v>280000000</v>
      </c>
      <c r="M124" s="35"/>
      <c r="N124" s="43">
        <v>280000000</v>
      </c>
      <c r="O124" s="33"/>
      <c r="P124" s="44">
        <v>280000000</v>
      </c>
      <c r="T124" s="42"/>
      <c r="W124" s="42"/>
    </row>
    <row r="125" spans="1:23" s="1" customFormat="1" ht="16.5" customHeight="1">
      <c r="A125" s="31" t="s">
        <v>119</v>
      </c>
      <c r="B125" s="52"/>
      <c r="C125" s="31"/>
      <c r="D125" s="31"/>
      <c r="E125" s="31"/>
      <c r="F125" s="31"/>
      <c r="G125" s="31"/>
      <c r="H125" s="32"/>
      <c r="I125" s="33"/>
      <c r="J125" s="41">
        <v>507734162</v>
      </c>
      <c r="K125" s="35"/>
      <c r="L125" s="40">
        <v>507734162</v>
      </c>
      <c r="M125" s="35"/>
      <c r="N125" s="41">
        <v>507734162</v>
      </c>
      <c r="O125" s="33"/>
      <c r="P125" s="40">
        <v>507734162</v>
      </c>
      <c r="T125" s="42"/>
      <c r="W125" s="42"/>
    </row>
    <row r="126" spans="1:23" s="1" customFormat="1" ht="16.5" customHeight="1">
      <c r="A126" s="31" t="s">
        <v>104</v>
      </c>
      <c r="B126" s="31"/>
      <c r="C126" s="31"/>
      <c r="D126" s="31"/>
      <c r="E126" s="31"/>
      <c r="F126" s="31"/>
      <c r="G126" s="31"/>
      <c r="H126" s="32"/>
      <c r="I126" s="33"/>
      <c r="J126" s="41"/>
      <c r="K126" s="35"/>
      <c r="L126" s="40"/>
      <c r="M126" s="35"/>
      <c r="N126" s="41"/>
      <c r="O126" s="33"/>
      <c r="P126" s="44"/>
      <c r="T126" s="42"/>
      <c r="W126" s="42"/>
    </row>
    <row r="127" spans="1:23" s="1" customFormat="1" ht="16.5" customHeight="1">
      <c r="A127" s="38"/>
      <c r="B127" s="31" t="s">
        <v>35</v>
      </c>
      <c r="C127" s="31"/>
      <c r="D127" s="31"/>
      <c r="E127" s="31"/>
      <c r="F127" s="31"/>
      <c r="G127" s="31"/>
      <c r="H127" s="32"/>
      <c r="I127" s="33"/>
      <c r="J127" s="41">
        <v>10036393</v>
      </c>
      <c r="K127" s="35"/>
      <c r="L127" s="40">
        <v>10036393</v>
      </c>
      <c r="M127" s="35"/>
      <c r="N127" s="41">
        <v>10036393</v>
      </c>
      <c r="O127" s="33"/>
      <c r="P127" s="44">
        <v>10036393</v>
      </c>
      <c r="T127" s="42"/>
      <c r="W127" s="42"/>
    </row>
    <row r="128" spans="1:23" s="1" customFormat="1" ht="16.5" customHeight="1">
      <c r="A128" s="38"/>
      <c r="B128" s="31" t="s">
        <v>36</v>
      </c>
      <c r="C128" s="31"/>
      <c r="D128" s="31"/>
      <c r="E128" s="31"/>
      <c r="F128" s="31"/>
      <c r="G128" s="31"/>
      <c r="H128" s="32"/>
      <c r="I128" s="33"/>
      <c r="J128" s="50">
        <v>95307878</v>
      </c>
      <c r="K128" s="35"/>
      <c r="L128" s="51">
        <v>80919413</v>
      </c>
      <c r="M128" s="35"/>
      <c r="N128" s="50">
        <v>69303229</v>
      </c>
      <c r="O128" s="33"/>
      <c r="P128" s="51">
        <v>44335291</v>
      </c>
      <c r="T128" s="42"/>
      <c r="W128" s="42"/>
    </row>
    <row r="129" spans="1:23" s="1" customFormat="1" ht="16.5" customHeight="1">
      <c r="A129" s="38"/>
      <c r="B129" s="31"/>
      <c r="C129" s="31"/>
      <c r="D129" s="31"/>
      <c r="E129" s="31"/>
      <c r="F129" s="31"/>
      <c r="G129" s="31"/>
      <c r="H129" s="32"/>
      <c r="I129" s="33"/>
      <c r="J129" s="34"/>
      <c r="K129" s="35"/>
      <c r="L129" s="35"/>
      <c r="M129" s="35"/>
      <c r="N129" s="34"/>
      <c r="O129" s="33"/>
      <c r="P129" s="35"/>
      <c r="T129" s="42"/>
      <c r="W129" s="42"/>
    </row>
    <row r="130" spans="1:23" s="1" customFormat="1" ht="16.5" customHeight="1">
      <c r="A130" s="52" t="s">
        <v>150</v>
      </c>
      <c r="B130" s="31"/>
      <c r="C130" s="49"/>
      <c r="D130" s="31"/>
      <c r="E130" s="37"/>
      <c r="F130" s="31"/>
      <c r="G130" s="31"/>
      <c r="H130" s="32"/>
      <c r="I130" s="33"/>
      <c r="J130" s="34">
        <f>SUM(J124:J129)</f>
        <v>893078433</v>
      </c>
      <c r="K130" s="35"/>
      <c r="L130" s="35">
        <f>SUM(L124:L129)</f>
        <v>878689968</v>
      </c>
      <c r="M130" s="35"/>
      <c r="N130" s="34">
        <f>SUM(N124:N129)</f>
        <v>867073784</v>
      </c>
      <c r="O130" s="33"/>
      <c r="P130" s="35">
        <f>SUM(P124:P129)</f>
        <v>842105846</v>
      </c>
      <c r="T130" s="42"/>
      <c r="W130" s="42"/>
    </row>
    <row r="131" spans="1:23" s="1" customFormat="1" ht="16.5" customHeight="1">
      <c r="A131" s="31" t="s">
        <v>37</v>
      </c>
      <c r="C131" s="31"/>
      <c r="D131" s="31"/>
      <c r="E131" s="37"/>
      <c r="F131" s="31"/>
      <c r="G131" s="31"/>
      <c r="H131" s="32"/>
      <c r="I131" s="33"/>
      <c r="J131" s="46">
        <v>4268535</v>
      </c>
      <c r="K131" s="35"/>
      <c r="L131" s="47">
        <v>4551623</v>
      </c>
      <c r="M131" s="35"/>
      <c r="N131" s="46">
        <v>0</v>
      </c>
      <c r="O131" s="33"/>
      <c r="P131" s="51">
        <v>0</v>
      </c>
      <c r="T131" s="42"/>
      <c r="W131" s="42"/>
    </row>
    <row r="132" spans="1:23" s="1" customFormat="1" ht="16.5" customHeight="1">
      <c r="A132" s="31"/>
      <c r="B132" s="31"/>
      <c r="C132" s="31"/>
      <c r="D132" s="31"/>
      <c r="E132" s="37"/>
      <c r="F132" s="31"/>
      <c r="G132" s="31"/>
      <c r="H132" s="32"/>
      <c r="I132" s="33"/>
      <c r="J132" s="34"/>
      <c r="K132" s="35"/>
      <c r="L132" s="35"/>
      <c r="M132" s="35"/>
      <c r="N132" s="34"/>
      <c r="O132" s="33"/>
      <c r="P132" s="35"/>
      <c r="T132" s="42"/>
      <c r="W132" s="42"/>
    </row>
    <row r="133" spans="1:23" s="1" customFormat="1" ht="16.5" customHeight="1">
      <c r="A133" s="49" t="s">
        <v>68</v>
      </c>
      <c r="B133" s="31"/>
      <c r="C133" s="31"/>
      <c r="D133" s="31"/>
      <c r="E133" s="31"/>
      <c r="F133" s="31"/>
      <c r="G133" s="31"/>
      <c r="H133" s="32"/>
      <c r="I133" s="33"/>
      <c r="J133" s="50">
        <f>SUM(J130:J131)</f>
        <v>897346968</v>
      </c>
      <c r="K133" s="35"/>
      <c r="L133" s="51">
        <f>SUM(L130:L131)</f>
        <v>883241591</v>
      </c>
      <c r="M133" s="35"/>
      <c r="N133" s="50">
        <f>SUM(N130:N131)</f>
        <v>867073784</v>
      </c>
      <c r="O133" s="33"/>
      <c r="P133" s="51">
        <f>SUM(P130:P131)</f>
        <v>842105846</v>
      </c>
      <c r="T133" s="42"/>
      <c r="W133" s="42"/>
    </row>
    <row r="134" spans="1:23" s="1" customFormat="1" ht="16.5" customHeight="1">
      <c r="A134" s="31"/>
      <c r="B134" s="31"/>
      <c r="C134" s="31"/>
      <c r="D134" s="31"/>
      <c r="E134" s="37"/>
      <c r="F134" s="31"/>
      <c r="G134" s="31"/>
      <c r="H134" s="32"/>
      <c r="I134" s="33"/>
      <c r="J134" s="34"/>
      <c r="K134" s="35"/>
      <c r="L134" s="35"/>
      <c r="M134" s="35"/>
      <c r="N134" s="34"/>
      <c r="O134" s="33"/>
      <c r="P134" s="35"/>
      <c r="T134" s="42"/>
      <c r="W134" s="42"/>
    </row>
    <row r="135" spans="1:23" s="1" customFormat="1" ht="16.5" customHeight="1" thickBot="1">
      <c r="A135" s="49" t="s">
        <v>89</v>
      </c>
      <c r="B135" s="31"/>
      <c r="C135" s="31"/>
      <c r="D135" s="31"/>
      <c r="E135" s="31"/>
      <c r="F135" s="31"/>
      <c r="G135" s="31"/>
      <c r="H135" s="32"/>
      <c r="I135" s="33"/>
      <c r="J135" s="57">
        <f>SUM(J133,J90)</f>
        <v>1939348596</v>
      </c>
      <c r="K135" s="35"/>
      <c r="L135" s="58">
        <f>SUM(L133,L90)</f>
        <v>1951038609</v>
      </c>
      <c r="M135" s="35"/>
      <c r="N135" s="57">
        <f>SUM(N133,N90)</f>
        <v>1630184950</v>
      </c>
      <c r="O135" s="33"/>
      <c r="P135" s="58">
        <f>SUM(P133,P90)</f>
        <v>1663422794</v>
      </c>
      <c r="T135" s="42"/>
      <c r="W135" s="42"/>
    </row>
    <row r="136" spans="1:23" s="1" customFormat="1" ht="16.5" customHeight="1" thickTop="1">
      <c r="H136" s="59"/>
      <c r="I136" s="3"/>
      <c r="J136" s="61"/>
      <c r="K136" s="61"/>
      <c r="L136" s="61"/>
      <c r="M136" s="61"/>
      <c r="N136" s="61"/>
      <c r="O136" s="61"/>
      <c r="P136" s="61"/>
      <c r="T136" s="42"/>
      <c r="W136" s="42"/>
    </row>
    <row r="137" spans="1:23" ht="16.5" customHeight="1">
      <c r="A137" s="1"/>
      <c r="B137" s="36"/>
      <c r="C137" s="36"/>
      <c r="D137" s="36"/>
      <c r="E137" s="36"/>
      <c r="F137" s="36"/>
      <c r="G137" s="36"/>
      <c r="H137" s="59"/>
      <c r="I137" s="61"/>
      <c r="J137" s="79"/>
      <c r="K137" s="80"/>
      <c r="L137" s="79"/>
      <c r="M137" s="79"/>
      <c r="N137" s="79"/>
      <c r="O137" s="79"/>
      <c r="P137" s="79"/>
      <c r="T137" s="42"/>
      <c r="W137" s="42"/>
    </row>
    <row r="138" spans="1:23" ht="16.5" customHeight="1">
      <c r="A138" s="1"/>
      <c r="B138" s="36"/>
      <c r="C138" s="36"/>
      <c r="D138" s="36"/>
      <c r="E138" s="36"/>
      <c r="F138" s="36"/>
      <c r="G138" s="36"/>
      <c r="H138" s="59"/>
      <c r="I138" s="79"/>
      <c r="J138" s="79"/>
      <c r="K138" s="80"/>
      <c r="L138" s="79"/>
      <c r="M138" s="79"/>
      <c r="N138" s="79"/>
      <c r="O138" s="79"/>
      <c r="P138" s="79"/>
      <c r="T138" s="42"/>
      <c r="W138" s="42"/>
    </row>
    <row r="139" spans="1:23" ht="16.5" customHeight="1">
      <c r="A139" s="1"/>
      <c r="B139" s="36"/>
      <c r="C139" s="36"/>
      <c r="D139" s="36"/>
      <c r="E139" s="36"/>
      <c r="F139" s="36"/>
      <c r="G139" s="36"/>
      <c r="H139" s="59"/>
      <c r="I139" s="79"/>
      <c r="J139" s="79"/>
      <c r="K139" s="80"/>
      <c r="L139" s="79"/>
      <c r="M139" s="79"/>
      <c r="N139" s="79"/>
      <c r="O139" s="79"/>
      <c r="P139" s="79"/>
    </row>
    <row r="140" spans="1:23" ht="16.5" customHeight="1">
      <c r="A140" s="1"/>
      <c r="B140" s="36"/>
      <c r="C140" s="36"/>
      <c r="D140" s="36"/>
      <c r="E140" s="36"/>
      <c r="F140" s="36"/>
      <c r="G140" s="36"/>
      <c r="H140" s="59"/>
      <c r="I140" s="60"/>
      <c r="J140" s="60"/>
      <c r="K140" s="61"/>
      <c r="L140" s="60"/>
      <c r="M140" s="60"/>
      <c r="N140" s="60"/>
      <c r="O140" s="60"/>
      <c r="P140" s="60"/>
    </row>
    <row r="141" spans="1:23" ht="16.5" customHeight="1">
      <c r="A141" s="1"/>
      <c r="B141" s="36"/>
      <c r="C141" s="36"/>
      <c r="D141" s="36"/>
      <c r="E141" s="36"/>
      <c r="F141" s="36"/>
      <c r="G141" s="36"/>
      <c r="H141" s="59"/>
      <c r="I141" s="60"/>
      <c r="J141" s="60"/>
      <c r="K141" s="61"/>
      <c r="L141" s="60"/>
      <c r="M141" s="60"/>
      <c r="N141" s="60"/>
      <c r="O141" s="60"/>
      <c r="P141" s="60"/>
    </row>
    <row r="142" spans="1:23" ht="16.5" customHeight="1">
      <c r="A142" s="1"/>
      <c r="B142" s="36"/>
      <c r="C142" s="36"/>
      <c r="D142" s="36"/>
      <c r="E142" s="36"/>
      <c r="F142" s="36"/>
      <c r="G142" s="36"/>
      <c r="H142" s="59"/>
      <c r="I142" s="60"/>
      <c r="J142" s="60"/>
      <c r="K142" s="61"/>
      <c r="L142" s="60"/>
      <c r="M142" s="60"/>
      <c r="N142" s="60"/>
      <c r="O142" s="60"/>
      <c r="P142" s="60"/>
    </row>
    <row r="143" spans="1:23" ht="16.5" customHeight="1">
      <c r="A143" s="1"/>
      <c r="B143" s="36"/>
      <c r="C143" s="36"/>
      <c r="D143" s="36"/>
      <c r="E143" s="36"/>
      <c r="F143" s="36"/>
      <c r="G143" s="36"/>
      <c r="H143" s="59"/>
      <c r="I143" s="60"/>
      <c r="J143" s="60"/>
      <c r="K143" s="61"/>
      <c r="L143" s="60"/>
      <c r="M143" s="60"/>
      <c r="N143" s="60"/>
      <c r="O143" s="60"/>
      <c r="P143" s="60"/>
    </row>
    <row r="144" spans="1:23" ht="16.5" customHeight="1">
      <c r="A144" s="1"/>
      <c r="B144" s="36"/>
      <c r="C144" s="36"/>
      <c r="D144" s="36"/>
      <c r="E144" s="36"/>
      <c r="F144" s="36"/>
      <c r="G144" s="36"/>
      <c r="H144" s="59"/>
      <c r="I144" s="60"/>
      <c r="J144" s="60"/>
      <c r="K144" s="61"/>
      <c r="L144" s="60"/>
      <c r="M144" s="60"/>
      <c r="N144" s="60"/>
      <c r="O144" s="60"/>
      <c r="P144" s="60"/>
    </row>
    <row r="145" spans="1:16" ht="16.5" customHeight="1">
      <c r="A145" s="1"/>
      <c r="B145" s="36"/>
      <c r="C145" s="36"/>
      <c r="D145" s="36"/>
      <c r="E145" s="36"/>
      <c r="F145" s="36"/>
      <c r="G145" s="36"/>
      <c r="H145" s="59"/>
      <c r="I145" s="60"/>
      <c r="J145" s="60"/>
      <c r="K145" s="61"/>
      <c r="L145" s="60"/>
      <c r="M145" s="60"/>
      <c r="N145" s="60"/>
      <c r="O145" s="60"/>
      <c r="P145" s="60"/>
    </row>
    <row r="146" spans="1:16" ht="16.5" customHeight="1">
      <c r="A146" s="1"/>
      <c r="B146" s="36"/>
      <c r="C146" s="36"/>
      <c r="D146" s="36"/>
      <c r="E146" s="36"/>
      <c r="F146" s="36"/>
      <c r="G146" s="36"/>
      <c r="H146" s="59"/>
      <c r="I146" s="60"/>
      <c r="J146" s="60"/>
      <c r="K146" s="61"/>
      <c r="L146" s="60"/>
      <c r="M146" s="60"/>
      <c r="N146" s="60"/>
      <c r="O146" s="60"/>
      <c r="P146" s="60"/>
    </row>
    <row r="147" spans="1:16" ht="16.5" customHeight="1">
      <c r="A147" s="1"/>
      <c r="B147" s="36"/>
      <c r="C147" s="36"/>
      <c r="D147" s="36"/>
      <c r="E147" s="36"/>
      <c r="F147" s="36"/>
      <c r="G147" s="36"/>
      <c r="H147" s="59"/>
      <c r="I147" s="60"/>
      <c r="J147" s="60"/>
      <c r="K147" s="61"/>
      <c r="L147" s="60"/>
      <c r="M147" s="60"/>
      <c r="N147" s="60"/>
      <c r="O147" s="60"/>
      <c r="P147" s="60"/>
    </row>
    <row r="148" spans="1:16" ht="16.5" customHeight="1">
      <c r="A148" s="1"/>
      <c r="B148" s="36"/>
      <c r="C148" s="36"/>
      <c r="D148" s="36"/>
      <c r="E148" s="36"/>
      <c r="F148" s="36"/>
      <c r="G148" s="36"/>
      <c r="H148" s="59"/>
      <c r="I148" s="60"/>
      <c r="J148" s="60"/>
      <c r="K148" s="61"/>
      <c r="L148" s="60"/>
      <c r="M148" s="60"/>
      <c r="N148" s="60"/>
      <c r="O148" s="60"/>
      <c r="P148" s="60"/>
    </row>
    <row r="149" spans="1:16" ht="9" customHeight="1">
      <c r="A149" s="1"/>
      <c r="B149" s="36"/>
      <c r="C149" s="36"/>
      <c r="D149" s="36"/>
      <c r="E149" s="36"/>
      <c r="F149" s="36"/>
      <c r="G149" s="36"/>
      <c r="H149" s="59"/>
      <c r="I149" s="60"/>
      <c r="J149" s="60"/>
      <c r="K149" s="61"/>
      <c r="L149" s="60"/>
      <c r="M149" s="60"/>
      <c r="N149" s="60"/>
      <c r="O149" s="60"/>
      <c r="P149" s="60"/>
    </row>
    <row r="150" spans="1:16" s="36" customFormat="1" ht="21.9" customHeight="1">
      <c r="A150" s="67" t="str">
        <f>A100</f>
        <v>The accompanying notes are an integral part of this interim financial information.</v>
      </c>
      <c r="B150" s="67"/>
      <c r="C150" s="67"/>
      <c r="D150" s="67"/>
      <c r="E150" s="67"/>
      <c r="F150" s="67"/>
      <c r="G150" s="67"/>
      <c r="H150" s="67"/>
      <c r="I150" s="68"/>
      <c r="J150" s="68"/>
      <c r="K150" s="68"/>
      <c r="L150" s="68"/>
      <c r="M150" s="68"/>
      <c r="N150" s="68"/>
      <c r="O150" s="68"/>
      <c r="P150" s="68"/>
    </row>
  </sheetData>
  <mergeCells count="12">
    <mergeCell ref="J56:L56"/>
    <mergeCell ref="N56:P56"/>
    <mergeCell ref="J6:L6"/>
    <mergeCell ref="N6:P6"/>
    <mergeCell ref="J7:L7"/>
    <mergeCell ref="N7:P7"/>
    <mergeCell ref="J57:L57"/>
    <mergeCell ref="N57:P57"/>
    <mergeCell ref="J106:L106"/>
    <mergeCell ref="N106:P106"/>
    <mergeCell ref="J107:L107"/>
    <mergeCell ref="N107:P10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9"/>
  <sheetViews>
    <sheetView topLeftCell="A40" zoomScaleNormal="100" zoomScaleSheetLayoutView="80" workbookViewId="0">
      <selection activeCell="J63" sqref="J63"/>
    </sheetView>
  </sheetViews>
  <sheetFormatPr defaultColWidth="9.125" defaultRowHeight="14.4" customHeight="1"/>
  <cols>
    <col min="1" max="4" width="1.75" style="45" customWidth="1"/>
    <col min="5" max="5" width="34.875" style="45" customWidth="1"/>
    <col min="6" max="6" width="6.75" style="62" customWidth="1"/>
    <col min="7" max="7" width="0.875" style="62" customWidth="1"/>
    <col min="8" max="8" width="13.375" style="82" bestFit="1" customWidth="1"/>
    <col min="9" max="9" width="0.875" style="119" customWidth="1"/>
    <col min="10" max="10" width="13.375" style="82" bestFit="1" customWidth="1"/>
    <col min="11" max="11" width="0.875" style="119" customWidth="1"/>
    <col min="12" max="12" width="12.25" style="82" customWidth="1"/>
    <col min="13" max="13" width="0.875" style="119" customWidth="1"/>
    <col min="14" max="14" width="12.25" style="82" customWidth="1"/>
    <col min="15" max="16384" width="9.125" style="45"/>
  </cols>
  <sheetData>
    <row r="1" spans="1:15" ht="16.5" customHeight="1">
      <c r="A1" s="1" t="s">
        <v>0</v>
      </c>
      <c r="B1" s="1"/>
      <c r="C1" s="1"/>
      <c r="D1" s="1"/>
      <c r="E1" s="1"/>
      <c r="F1" s="2"/>
      <c r="G1" s="2"/>
      <c r="H1" s="4"/>
      <c r="I1" s="83"/>
      <c r="J1" s="4"/>
      <c r="K1" s="83"/>
      <c r="L1" s="4"/>
      <c r="M1" s="83"/>
      <c r="N1" s="4"/>
    </row>
    <row r="2" spans="1:15" ht="16.5" customHeight="1">
      <c r="A2" s="11" t="s">
        <v>140</v>
      </c>
      <c r="B2" s="1"/>
      <c r="C2" s="1"/>
      <c r="D2" s="1"/>
      <c r="E2" s="1"/>
      <c r="F2" s="2"/>
      <c r="G2" s="2"/>
      <c r="H2" s="4"/>
      <c r="I2" s="83"/>
      <c r="J2" s="4"/>
      <c r="K2" s="83"/>
      <c r="L2" s="4"/>
      <c r="M2" s="83"/>
      <c r="N2" s="4"/>
    </row>
    <row r="3" spans="1:15" ht="16.5" customHeight="1">
      <c r="A3" s="84" t="s">
        <v>143</v>
      </c>
      <c r="B3" s="6"/>
      <c r="C3" s="6"/>
      <c r="D3" s="6"/>
      <c r="E3" s="6"/>
      <c r="F3" s="7"/>
      <c r="G3" s="7"/>
      <c r="H3" s="9"/>
      <c r="I3" s="85"/>
      <c r="J3" s="9"/>
      <c r="K3" s="85"/>
      <c r="L3" s="9"/>
      <c r="M3" s="85"/>
      <c r="N3" s="9"/>
    </row>
    <row r="4" spans="1:15" ht="14.4" customHeight="1">
      <c r="A4" s="86"/>
      <c r="B4" s="11"/>
      <c r="C4" s="11"/>
      <c r="D4" s="11"/>
      <c r="E4" s="11"/>
      <c r="F4" s="12"/>
      <c r="G4" s="12"/>
      <c r="H4" s="14"/>
      <c r="I4" s="87"/>
      <c r="J4" s="14"/>
      <c r="K4" s="87"/>
      <c r="L4" s="14"/>
      <c r="M4" s="87"/>
      <c r="N4" s="14"/>
    </row>
    <row r="5" spans="1:15" ht="14.4" customHeight="1">
      <c r="A5" s="86"/>
      <c r="B5" s="11"/>
      <c r="C5" s="11"/>
      <c r="D5" s="11"/>
      <c r="E5" s="11"/>
      <c r="F5" s="12"/>
      <c r="G5" s="12"/>
      <c r="H5" s="14"/>
      <c r="I5" s="87"/>
      <c r="J5" s="14"/>
      <c r="K5" s="87"/>
      <c r="L5" s="14"/>
      <c r="M5" s="87"/>
      <c r="N5" s="14"/>
    </row>
    <row r="6" spans="1:15" s="31" customFormat="1" ht="14.4" customHeight="1">
      <c r="A6" s="38"/>
      <c r="B6" s="38"/>
      <c r="C6" s="38"/>
      <c r="D6" s="38"/>
      <c r="E6" s="38"/>
      <c r="F6" s="88"/>
      <c r="G6" s="89"/>
      <c r="H6" s="235" t="s">
        <v>1</v>
      </c>
      <c r="I6" s="235"/>
      <c r="J6" s="235"/>
      <c r="K6" s="90"/>
      <c r="L6" s="234" t="s">
        <v>84</v>
      </c>
      <c r="M6" s="234"/>
      <c r="N6" s="234"/>
    </row>
    <row r="7" spans="1:15" s="1" customFormat="1" ht="14.4" customHeight="1">
      <c r="F7" s="2"/>
      <c r="G7" s="13"/>
      <c r="H7" s="233" t="s">
        <v>85</v>
      </c>
      <c r="I7" s="233"/>
      <c r="J7" s="233"/>
      <c r="K7" s="15"/>
      <c r="L7" s="233" t="s">
        <v>85</v>
      </c>
      <c r="M7" s="233"/>
      <c r="N7" s="233"/>
    </row>
    <row r="8" spans="1:15" ht="14.4" customHeight="1">
      <c r="A8" s="1"/>
      <c r="B8" s="1"/>
      <c r="C8" s="1"/>
      <c r="D8" s="1"/>
      <c r="E8" s="1"/>
      <c r="F8" s="45"/>
      <c r="G8" s="12"/>
      <c r="H8" s="91">
        <v>2021</v>
      </c>
      <c r="I8" s="92"/>
      <c r="J8" s="91">
        <v>2020</v>
      </c>
      <c r="K8" s="93"/>
      <c r="L8" s="91">
        <v>2021</v>
      </c>
      <c r="M8" s="92"/>
      <c r="N8" s="91">
        <v>2020</v>
      </c>
    </row>
    <row r="9" spans="1:15" ht="14.4" customHeight="1">
      <c r="A9" s="1"/>
      <c r="B9" s="1"/>
      <c r="C9" s="1"/>
      <c r="D9" s="1"/>
      <c r="E9" s="1"/>
      <c r="F9" s="7" t="s">
        <v>2</v>
      </c>
      <c r="G9" s="94"/>
      <c r="H9" s="95" t="s">
        <v>3</v>
      </c>
      <c r="I9" s="96"/>
      <c r="J9" s="95" t="s">
        <v>3</v>
      </c>
      <c r="K9" s="97"/>
      <c r="L9" s="95" t="s">
        <v>3</v>
      </c>
      <c r="M9" s="96"/>
      <c r="N9" s="95" t="s">
        <v>3</v>
      </c>
    </row>
    <row r="10" spans="1:15" ht="6" customHeight="1">
      <c r="A10" s="1"/>
      <c r="B10" s="1"/>
      <c r="C10" s="1"/>
      <c r="D10" s="1"/>
      <c r="E10" s="1"/>
      <c r="F10" s="12"/>
      <c r="G10" s="94"/>
      <c r="H10" s="98"/>
      <c r="I10" s="96"/>
      <c r="J10" s="91"/>
      <c r="K10" s="96"/>
      <c r="L10" s="98"/>
      <c r="M10" s="97"/>
      <c r="N10" s="91"/>
    </row>
    <row r="11" spans="1:15" ht="14.4" customHeight="1">
      <c r="A11" s="1" t="s">
        <v>38</v>
      </c>
      <c r="B11" s="1"/>
      <c r="C11" s="1"/>
      <c r="D11" s="1"/>
      <c r="E11" s="1"/>
      <c r="F11" s="59">
        <v>8</v>
      </c>
      <c r="G11" s="2"/>
      <c r="H11" s="29"/>
      <c r="I11" s="99"/>
      <c r="J11" s="14"/>
      <c r="K11" s="99"/>
      <c r="L11" s="29"/>
      <c r="M11" s="99"/>
      <c r="N11" s="14"/>
    </row>
    <row r="12" spans="1:15" ht="6" customHeight="1">
      <c r="A12" s="1"/>
      <c r="B12" s="1"/>
      <c r="C12" s="1"/>
      <c r="D12" s="1"/>
      <c r="E12" s="1"/>
      <c r="F12" s="12"/>
      <c r="G12" s="2"/>
      <c r="H12" s="29"/>
      <c r="I12" s="99"/>
      <c r="J12" s="14"/>
      <c r="K12" s="99"/>
      <c r="L12" s="29"/>
      <c r="M12" s="99"/>
      <c r="N12" s="14"/>
    </row>
    <row r="13" spans="1:15" ht="14.4" customHeight="1">
      <c r="A13" s="31" t="s">
        <v>92</v>
      </c>
      <c r="B13" s="100"/>
      <c r="C13" s="100"/>
      <c r="D13" s="36"/>
      <c r="E13" s="36"/>
      <c r="G13" s="59"/>
      <c r="H13" s="39">
        <v>171326395</v>
      </c>
      <c r="I13" s="101"/>
      <c r="J13" s="61">
        <v>113060232</v>
      </c>
      <c r="K13" s="101"/>
      <c r="L13" s="39">
        <v>171326395</v>
      </c>
      <c r="M13" s="101"/>
      <c r="N13" s="61">
        <v>113060232</v>
      </c>
    </row>
    <row r="14" spans="1:15" ht="14.4" customHeight="1">
      <c r="A14" s="31" t="s">
        <v>93</v>
      </c>
      <c r="B14" s="100"/>
      <c r="C14" s="100"/>
      <c r="D14" s="36"/>
      <c r="E14" s="36"/>
      <c r="G14" s="59"/>
      <c r="H14" s="39">
        <v>196809195</v>
      </c>
      <c r="I14" s="101"/>
      <c r="J14" s="61">
        <v>231819993</v>
      </c>
      <c r="K14" s="101"/>
      <c r="L14" s="39">
        <v>10628552</v>
      </c>
      <c r="M14" s="101"/>
      <c r="N14" s="61">
        <v>23970914</v>
      </c>
    </row>
    <row r="15" spans="1:15" ht="14.4" customHeight="1">
      <c r="A15" s="31" t="s">
        <v>91</v>
      </c>
      <c r="B15" s="100"/>
      <c r="C15" s="100"/>
      <c r="D15" s="36"/>
      <c r="E15" s="36"/>
      <c r="G15" s="59"/>
      <c r="H15" s="102">
        <v>37409544</v>
      </c>
      <c r="I15" s="103"/>
      <c r="J15" s="75">
        <v>37056071</v>
      </c>
      <c r="K15" s="103"/>
      <c r="L15" s="102">
        <v>26368129</v>
      </c>
      <c r="M15" s="103"/>
      <c r="N15" s="75">
        <v>26239471</v>
      </c>
    </row>
    <row r="16" spans="1:15" ht="6" customHeight="1">
      <c r="B16" s="36"/>
      <c r="C16" s="36"/>
      <c r="D16" s="36"/>
      <c r="E16" s="36"/>
      <c r="G16" s="2"/>
      <c r="H16" s="39"/>
      <c r="I16" s="101"/>
      <c r="J16" s="61"/>
      <c r="K16" s="101"/>
      <c r="L16" s="39"/>
      <c r="M16" s="101"/>
      <c r="N16" s="61"/>
      <c r="O16" s="36"/>
    </row>
    <row r="17" spans="1:14" ht="14.4" customHeight="1">
      <c r="A17" s="1" t="s">
        <v>39</v>
      </c>
      <c r="B17" s="1"/>
      <c r="C17" s="1"/>
      <c r="D17" s="1"/>
      <c r="E17" s="1"/>
      <c r="F17" s="12"/>
      <c r="G17" s="2"/>
      <c r="H17" s="102">
        <f>SUM(H13:H15)</f>
        <v>405545134</v>
      </c>
      <c r="I17" s="103"/>
      <c r="J17" s="75">
        <f>SUM(J13:J15)</f>
        <v>381936296</v>
      </c>
      <c r="K17" s="103"/>
      <c r="L17" s="102">
        <f>SUM(L13:L15)</f>
        <v>208323076</v>
      </c>
      <c r="M17" s="103"/>
      <c r="N17" s="75">
        <f>SUM(N13:N15)</f>
        <v>163270617</v>
      </c>
    </row>
    <row r="18" spans="1:14" ht="14.4" customHeight="1">
      <c r="B18" s="36"/>
      <c r="C18" s="36"/>
      <c r="D18" s="36"/>
      <c r="E18" s="36"/>
      <c r="F18" s="59"/>
      <c r="G18" s="59"/>
      <c r="H18" s="104"/>
      <c r="I18" s="105"/>
      <c r="J18" s="106"/>
      <c r="K18" s="105"/>
      <c r="L18" s="104"/>
      <c r="M18" s="105"/>
      <c r="N18" s="106"/>
    </row>
    <row r="19" spans="1:14" ht="14.4" customHeight="1">
      <c r="A19" s="1" t="s">
        <v>40</v>
      </c>
      <c r="B19" s="1"/>
      <c r="C19" s="1"/>
      <c r="D19" s="1"/>
      <c r="E19" s="1"/>
      <c r="F19" s="12"/>
      <c r="G19" s="2"/>
      <c r="H19" s="39"/>
      <c r="I19" s="103"/>
      <c r="J19" s="61"/>
      <c r="K19" s="103"/>
      <c r="L19" s="39"/>
      <c r="M19" s="103"/>
      <c r="N19" s="61"/>
    </row>
    <row r="20" spans="1:14" ht="6" customHeight="1">
      <c r="A20" s="1"/>
      <c r="B20" s="1"/>
      <c r="C20" s="1"/>
      <c r="D20" s="1"/>
      <c r="E20" s="1"/>
      <c r="F20" s="12"/>
      <c r="G20" s="2"/>
      <c r="H20" s="39"/>
      <c r="I20" s="103"/>
      <c r="J20" s="61"/>
      <c r="K20" s="103"/>
      <c r="L20" s="39"/>
      <c r="M20" s="103"/>
      <c r="N20" s="61"/>
    </row>
    <row r="21" spans="1:14" ht="14.4" customHeight="1">
      <c r="A21" s="31" t="s">
        <v>94</v>
      </c>
      <c r="B21" s="100"/>
      <c r="D21" s="36"/>
      <c r="E21" s="36"/>
      <c r="G21" s="59"/>
      <c r="H21" s="39">
        <v>157661891</v>
      </c>
      <c r="I21" s="101"/>
      <c r="J21" s="61">
        <v>96800013</v>
      </c>
      <c r="K21" s="101"/>
      <c r="L21" s="39">
        <v>156653952</v>
      </c>
      <c r="M21" s="101"/>
      <c r="N21" s="61">
        <v>96334123</v>
      </c>
    </row>
    <row r="22" spans="1:14" ht="14.4" customHeight="1">
      <c r="A22" s="31" t="s">
        <v>95</v>
      </c>
      <c r="B22" s="100"/>
      <c r="D22" s="36"/>
      <c r="E22" s="36"/>
      <c r="G22" s="59"/>
      <c r="H22" s="39">
        <v>173751573</v>
      </c>
      <c r="I22" s="101"/>
      <c r="J22" s="61">
        <v>215483542</v>
      </c>
      <c r="K22" s="101"/>
      <c r="L22" s="39">
        <v>8818273</v>
      </c>
      <c r="M22" s="101"/>
      <c r="N22" s="61">
        <v>22271557</v>
      </c>
    </row>
    <row r="23" spans="1:14" ht="14.4" customHeight="1">
      <c r="A23" s="31" t="s">
        <v>82</v>
      </c>
      <c r="B23" s="100"/>
      <c r="D23" s="36"/>
      <c r="E23" s="36"/>
      <c r="G23" s="59"/>
      <c r="H23" s="102">
        <v>16783440</v>
      </c>
      <c r="I23" s="103"/>
      <c r="J23" s="75">
        <v>16986167</v>
      </c>
      <c r="K23" s="103"/>
      <c r="L23" s="102">
        <v>12755189</v>
      </c>
      <c r="M23" s="103"/>
      <c r="N23" s="75">
        <v>11951490</v>
      </c>
    </row>
    <row r="24" spans="1:14" s="36" customFormat="1" ht="6" customHeight="1">
      <c r="F24" s="59"/>
      <c r="G24" s="59"/>
      <c r="H24" s="39"/>
      <c r="I24" s="101"/>
      <c r="J24" s="61"/>
      <c r="K24" s="101"/>
      <c r="L24" s="39"/>
      <c r="M24" s="101"/>
      <c r="N24" s="61"/>
    </row>
    <row r="25" spans="1:14" ht="14.4" customHeight="1">
      <c r="A25" s="1" t="s">
        <v>41</v>
      </c>
      <c r="B25" s="1"/>
      <c r="C25" s="1"/>
      <c r="D25" s="1"/>
      <c r="E25" s="1"/>
      <c r="F25" s="12"/>
      <c r="G25" s="2"/>
      <c r="H25" s="102">
        <f>SUM(H21:H23)</f>
        <v>348196904</v>
      </c>
      <c r="I25" s="103"/>
      <c r="J25" s="75">
        <f>SUM(J21:J23)</f>
        <v>329269722</v>
      </c>
      <c r="K25" s="103"/>
      <c r="L25" s="102">
        <f>SUM(L21:L23)</f>
        <v>178227414</v>
      </c>
      <c r="M25" s="103"/>
      <c r="N25" s="75">
        <f>SUM(N21:N23)</f>
        <v>130557170</v>
      </c>
    </row>
    <row r="26" spans="1:14" ht="14.4" customHeight="1">
      <c r="B26" s="36"/>
      <c r="C26" s="36"/>
      <c r="D26" s="36"/>
      <c r="E26" s="36"/>
      <c r="F26" s="59"/>
      <c r="G26" s="59"/>
      <c r="H26" s="104"/>
      <c r="I26" s="105"/>
      <c r="J26" s="106"/>
      <c r="K26" s="105"/>
      <c r="L26" s="104"/>
      <c r="M26" s="105"/>
      <c r="N26" s="106"/>
    </row>
    <row r="27" spans="1:14" ht="14.4" customHeight="1">
      <c r="A27" s="1" t="s">
        <v>42</v>
      </c>
      <c r="B27" s="1"/>
      <c r="C27" s="1"/>
      <c r="D27" s="1"/>
      <c r="E27" s="1"/>
      <c r="F27" s="59">
        <v>8</v>
      </c>
      <c r="G27" s="2"/>
      <c r="H27" s="39">
        <f>H17-H25</f>
        <v>57348230</v>
      </c>
      <c r="I27" s="103"/>
      <c r="J27" s="61">
        <f>J17-J25</f>
        <v>52666574</v>
      </c>
      <c r="K27" s="103"/>
      <c r="L27" s="39">
        <f>L17-L25</f>
        <v>30095662</v>
      </c>
      <c r="M27" s="103"/>
      <c r="N27" s="61">
        <f>N17-N25</f>
        <v>32713447</v>
      </c>
    </row>
    <row r="28" spans="1:14" ht="14.4" customHeight="1">
      <c r="A28" s="45" t="s">
        <v>43</v>
      </c>
      <c r="B28" s="11"/>
      <c r="C28" s="36"/>
      <c r="D28" s="36"/>
      <c r="E28" s="36"/>
      <c r="G28" s="59"/>
      <c r="H28" s="107">
        <v>3162248</v>
      </c>
      <c r="I28" s="101"/>
      <c r="J28" s="108">
        <v>144128</v>
      </c>
      <c r="K28" s="101"/>
      <c r="L28" s="107">
        <v>32256277</v>
      </c>
      <c r="M28" s="101"/>
      <c r="N28" s="108">
        <v>4023300</v>
      </c>
    </row>
    <row r="29" spans="1:14" ht="14.4" customHeight="1">
      <c r="A29" s="45" t="s">
        <v>44</v>
      </c>
      <c r="B29" s="36"/>
      <c r="C29" s="36"/>
      <c r="D29" s="36"/>
      <c r="E29" s="36"/>
      <c r="G29" s="59"/>
      <c r="H29" s="107">
        <v>1147841</v>
      </c>
      <c r="I29" s="101"/>
      <c r="J29" s="108">
        <v>2665756</v>
      </c>
      <c r="K29" s="101"/>
      <c r="L29" s="107">
        <v>1069007</v>
      </c>
      <c r="M29" s="101"/>
      <c r="N29" s="108">
        <v>812752</v>
      </c>
    </row>
    <row r="30" spans="1:14" ht="14.4" customHeight="1">
      <c r="A30" s="45" t="s">
        <v>45</v>
      </c>
      <c r="B30" s="36"/>
      <c r="C30" s="36"/>
      <c r="D30" s="36"/>
      <c r="E30" s="36"/>
      <c r="G30" s="59"/>
      <c r="H30" s="107">
        <v>31649008</v>
      </c>
      <c r="I30" s="101"/>
      <c r="J30" s="108">
        <v>27639329</v>
      </c>
      <c r="K30" s="101"/>
      <c r="L30" s="107">
        <v>26543569</v>
      </c>
      <c r="M30" s="101"/>
      <c r="N30" s="108">
        <v>22397616</v>
      </c>
    </row>
    <row r="31" spans="1:14" ht="14.4" customHeight="1">
      <c r="A31" s="45" t="s">
        <v>46</v>
      </c>
      <c r="B31" s="36"/>
      <c r="C31" s="36"/>
      <c r="D31" s="36"/>
      <c r="E31" s="36"/>
      <c r="G31" s="59"/>
      <c r="H31" s="107">
        <v>8924614</v>
      </c>
      <c r="I31" s="101"/>
      <c r="J31" s="108">
        <v>13212804</v>
      </c>
      <c r="K31" s="101"/>
      <c r="L31" s="107">
        <v>6279379</v>
      </c>
      <c r="M31" s="101"/>
      <c r="N31" s="108">
        <v>10182182</v>
      </c>
    </row>
    <row r="32" spans="1:14" ht="14.4" customHeight="1">
      <c r="A32" s="45" t="s">
        <v>117</v>
      </c>
      <c r="B32" s="11"/>
      <c r="C32" s="11"/>
      <c r="D32" s="36"/>
      <c r="E32" s="36"/>
      <c r="F32" s="32">
        <v>11</v>
      </c>
      <c r="G32" s="59"/>
      <c r="H32" s="109">
        <v>95529</v>
      </c>
      <c r="I32" s="101"/>
      <c r="J32" s="68">
        <v>3186</v>
      </c>
      <c r="K32" s="101"/>
      <c r="L32" s="109">
        <v>0</v>
      </c>
      <c r="M32" s="101"/>
      <c r="N32" s="68">
        <v>0</v>
      </c>
    </row>
    <row r="33" spans="1:14" ht="6" customHeight="1">
      <c r="B33" s="36"/>
      <c r="C33" s="36"/>
      <c r="D33" s="36"/>
      <c r="E33" s="36"/>
      <c r="F33" s="59"/>
      <c r="G33" s="59"/>
      <c r="H33" s="104"/>
      <c r="I33" s="105"/>
      <c r="J33" s="106"/>
      <c r="K33" s="105"/>
      <c r="L33" s="104"/>
      <c r="M33" s="105"/>
      <c r="N33" s="106"/>
    </row>
    <row r="34" spans="1:14" ht="14.4" customHeight="1">
      <c r="A34" s="1" t="s">
        <v>105</v>
      </c>
      <c r="B34" s="36"/>
      <c r="C34" s="36"/>
      <c r="D34" s="36"/>
      <c r="E34" s="36"/>
      <c r="G34" s="59"/>
      <c r="H34" s="110">
        <f>H27+H28-SUM(H29:H32)</f>
        <v>18693486</v>
      </c>
      <c r="I34" s="82"/>
      <c r="J34" s="82">
        <f>J27+J28-SUM(J29:J32)</f>
        <v>9289627</v>
      </c>
      <c r="K34" s="82"/>
      <c r="L34" s="110">
        <f>L27+L28-SUM(L29:L32)</f>
        <v>28459984</v>
      </c>
      <c r="M34" s="82"/>
      <c r="N34" s="82">
        <f>N27+N28-SUM(N29:N32)</f>
        <v>3344197</v>
      </c>
    </row>
    <row r="35" spans="1:14" ht="14.4" customHeight="1">
      <c r="A35" s="31" t="s">
        <v>113</v>
      </c>
      <c r="B35" s="36"/>
      <c r="C35" s="36"/>
      <c r="D35" s="36"/>
      <c r="F35" s="62">
        <v>15</v>
      </c>
      <c r="G35" s="59"/>
      <c r="H35" s="102">
        <v>-4564084</v>
      </c>
      <c r="I35" s="103"/>
      <c r="J35" s="75">
        <v>152073</v>
      </c>
      <c r="K35" s="103"/>
      <c r="L35" s="102">
        <v>-3492046</v>
      </c>
      <c r="M35" s="103"/>
      <c r="N35" s="75">
        <v>86237</v>
      </c>
    </row>
    <row r="36" spans="1:14" ht="14.4" customHeight="1">
      <c r="B36" s="36"/>
      <c r="C36" s="36"/>
      <c r="D36" s="36"/>
      <c r="E36" s="36"/>
      <c r="F36" s="59"/>
      <c r="G36" s="59"/>
      <c r="H36" s="104"/>
      <c r="I36" s="105"/>
      <c r="J36" s="106"/>
      <c r="K36" s="105"/>
      <c r="L36" s="104"/>
      <c r="M36" s="105"/>
      <c r="N36" s="106"/>
    </row>
    <row r="37" spans="1:14" ht="14.4" customHeight="1">
      <c r="A37" s="1" t="s">
        <v>110</v>
      </c>
      <c r="B37" s="1"/>
      <c r="C37" s="36"/>
      <c r="D37" s="36"/>
      <c r="E37" s="36"/>
      <c r="F37" s="59"/>
      <c r="G37" s="59"/>
      <c r="H37" s="107">
        <f>SUM(H34:H35)</f>
        <v>14129402</v>
      </c>
      <c r="I37" s="101"/>
      <c r="J37" s="108">
        <f>SUM(J34:J35)</f>
        <v>9441700</v>
      </c>
      <c r="K37" s="101"/>
      <c r="L37" s="107">
        <f>SUM(L34:L35)</f>
        <v>24967938</v>
      </c>
      <c r="M37" s="101"/>
      <c r="N37" s="108">
        <f>SUM(N34:N35)</f>
        <v>3430434</v>
      </c>
    </row>
    <row r="38" spans="1:14" ht="14.4" customHeight="1">
      <c r="A38" s="45" t="s">
        <v>158</v>
      </c>
      <c r="B38" s="1"/>
      <c r="C38" s="36"/>
      <c r="D38" s="36"/>
      <c r="E38" s="36"/>
      <c r="F38" s="59"/>
      <c r="G38" s="59"/>
      <c r="H38" s="109">
        <v>0</v>
      </c>
      <c r="I38" s="101"/>
      <c r="J38" s="68">
        <v>0</v>
      </c>
      <c r="K38" s="101"/>
      <c r="L38" s="109">
        <v>0</v>
      </c>
      <c r="M38" s="101"/>
      <c r="N38" s="68">
        <v>0</v>
      </c>
    </row>
    <row r="39" spans="1:14" ht="14.4" customHeight="1">
      <c r="B39" s="36"/>
      <c r="C39" s="36"/>
      <c r="D39" s="36"/>
      <c r="E39" s="36"/>
      <c r="F39" s="59"/>
      <c r="G39" s="59"/>
      <c r="H39" s="104"/>
      <c r="I39" s="105"/>
      <c r="J39" s="106"/>
      <c r="K39" s="105"/>
      <c r="L39" s="104"/>
      <c r="M39" s="105"/>
      <c r="N39" s="106"/>
    </row>
    <row r="40" spans="1:14" ht="14.4" customHeight="1">
      <c r="A40" s="1" t="s">
        <v>159</v>
      </c>
      <c r="B40" s="36"/>
      <c r="C40" s="36"/>
      <c r="D40" s="36"/>
      <c r="E40" s="36"/>
      <c r="F40" s="59"/>
      <c r="G40" s="59"/>
      <c r="H40" s="107"/>
      <c r="I40" s="61"/>
      <c r="J40" s="108"/>
      <c r="K40" s="61"/>
      <c r="L40" s="107"/>
      <c r="M40" s="61"/>
      <c r="N40" s="108"/>
    </row>
    <row r="41" spans="1:14" ht="14.4" customHeight="1" thickBot="1">
      <c r="B41" s="1" t="s">
        <v>99</v>
      </c>
      <c r="C41" s="36"/>
      <c r="D41" s="36"/>
      <c r="E41" s="36"/>
      <c r="F41" s="59"/>
      <c r="G41" s="59"/>
      <c r="H41" s="111">
        <f>SUM(H37:H38)</f>
        <v>14129402</v>
      </c>
      <c r="I41" s="61"/>
      <c r="J41" s="112">
        <f>SUM(J37:J38)</f>
        <v>9441700</v>
      </c>
      <c r="K41" s="61"/>
      <c r="L41" s="111">
        <f>SUM(L37:L38)</f>
        <v>24967938</v>
      </c>
      <c r="M41" s="61"/>
      <c r="N41" s="112">
        <f>SUM(N37:N38)</f>
        <v>3430434</v>
      </c>
    </row>
    <row r="42" spans="1:14" ht="14.4" customHeight="1" thickTop="1">
      <c r="B42" s="36"/>
      <c r="C42" s="36"/>
      <c r="D42" s="36"/>
      <c r="E42" s="36"/>
      <c r="F42" s="59"/>
      <c r="G42" s="60"/>
      <c r="H42" s="107"/>
      <c r="I42" s="61"/>
      <c r="J42" s="108"/>
      <c r="K42" s="61"/>
      <c r="L42" s="107"/>
      <c r="M42" s="61"/>
      <c r="N42" s="108"/>
    </row>
    <row r="43" spans="1:14" ht="14.4" customHeight="1">
      <c r="A43" s="38" t="s">
        <v>160</v>
      </c>
      <c r="B43" s="36"/>
      <c r="C43" s="36"/>
      <c r="D43" s="36"/>
      <c r="E43" s="36"/>
      <c r="F43" s="59"/>
      <c r="G43" s="60"/>
      <c r="H43" s="107"/>
      <c r="I43" s="61"/>
      <c r="J43" s="108"/>
      <c r="K43" s="61"/>
      <c r="L43" s="107"/>
      <c r="M43" s="61"/>
      <c r="N43" s="108"/>
    </row>
    <row r="44" spans="1:14" ht="14.4" customHeight="1">
      <c r="B44" s="45" t="s">
        <v>100</v>
      </c>
      <c r="C44" s="36"/>
      <c r="D44" s="36"/>
      <c r="E44" s="36"/>
      <c r="F44" s="59"/>
      <c r="G44" s="60"/>
      <c r="H44" s="107">
        <v>14388465</v>
      </c>
      <c r="I44" s="61"/>
      <c r="J44" s="108">
        <v>9885952</v>
      </c>
      <c r="K44" s="61"/>
      <c r="L44" s="107">
        <v>24967938</v>
      </c>
      <c r="M44" s="61"/>
      <c r="N44" s="108">
        <v>3430434</v>
      </c>
    </row>
    <row r="45" spans="1:14" ht="14.4" customHeight="1">
      <c r="B45" s="45" t="s">
        <v>101</v>
      </c>
      <c r="C45" s="36"/>
      <c r="D45" s="36"/>
      <c r="E45" s="36"/>
      <c r="F45" s="59"/>
      <c r="G45" s="60"/>
      <c r="H45" s="109">
        <v>-259063</v>
      </c>
      <c r="I45" s="61"/>
      <c r="J45" s="68">
        <v>-444252</v>
      </c>
      <c r="K45" s="61"/>
      <c r="L45" s="109">
        <v>0</v>
      </c>
      <c r="M45" s="61"/>
      <c r="N45" s="68">
        <v>0</v>
      </c>
    </row>
    <row r="46" spans="1:14" ht="6" customHeight="1">
      <c r="B46" s="36"/>
      <c r="C46" s="36"/>
      <c r="D46" s="36"/>
      <c r="E46" s="36"/>
      <c r="F46" s="59"/>
      <c r="G46" s="60"/>
      <c r="H46" s="107"/>
      <c r="I46" s="61"/>
      <c r="J46" s="108"/>
      <c r="K46" s="61"/>
      <c r="L46" s="107"/>
      <c r="M46" s="61"/>
      <c r="N46" s="108"/>
    </row>
    <row r="47" spans="1:14" ht="14.4" customHeight="1" thickBot="1">
      <c r="B47" s="36"/>
      <c r="C47" s="36"/>
      <c r="D47" s="36"/>
      <c r="E47" s="36"/>
      <c r="F47" s="59"/>
      <c r="G47" s="60"/>
      <c r="H47" s="111">
        <f>SUM(H44:H45)</f>
        <v>14129402</v>
      </c>
      <c r="I47" s="61"/>
      <c r="J47" s="112">
        <f>SUM(J44:J45)</f>
        <v>9441700</v>
      </c>
      <c r="K47" s="61"/>
      <c r="L47" s="111">
        <f>SUM(L44:L45)</f>
        <v>24967938</v>
      </c>
      <c r="M47" s="61"/>
      <c r="N47" s="112">
        <f>SUM(N44:N45)</f>
        <v>3430434</v>
      </c>
    </row>
    <row r="48" spans="1:14" ht="14.4" customHeight="1" thickTop="1">
      <c r="B48" s="36"/>
      <c r="C48" s="36"/>
      <c r="D48" s="36"/>
      <c r="E48" s="36"/>
      <c r="F48" s="59"/>
      <c r="G48" s="60"/>
      <c r="H48" s="107"/>
      <c r="I48" s="61"/>
      <c r="J48" s="108"/>
      <c r="K48" s="61"/>
      <c r="L48" s="107"/>
      <c r="M48" s="61"/>
      <c r="N48" s="108"/>
    </row>
    <row r="49" spans="1:15" ht="14.4" customHeight="1">
      <c r="A49" s="38" t="s">
        <v>108</v>
      </c>
      <c r="B49" s="100"/>
      <c r="C49" s="36"/>
      <c r="D49" s="36"/>
      <c r="E49" s="36"/>
      <c r="F49" s="59"/>
      <c r="G49" s="60"/>
      <c r="H49" s="107"/>
      <c r="I49" s="61"/>
      <c r="J49" s="108"/>
      <c r="K49" s="61"/>
      <c r="L49" s="107"/>
      <c r="M49" s="61"/>
      <c r="N49" s="108"/>
    </row>
    <row r="50" spans="1:15" ht="14.4" customHeight="1">
      <c r="A50" s="38"/>
      <c r="B50" s="113" t="s">
        <v>120</v>
      </c>
      <c r="C50" s="36"/>
      <c r="D50" s="36"/>
      <c r="E50" s="36"/>
      <c r="F50" s="59"/>
      <c r="G50" s="60"/>
      <c r="H50" s="107"/>
      <c r="I50" s="61"/>
      <c r="J50" s="108"/>
      <c r="K50" s="61"/>
      <c r="L50" s="107"/>
      <c r="M50" s="61"/>
      <c r="N50" s="108"/>
    </row>
    <row r="51" spans="1:15" ht="14.4" customHeight="1">
      <c r="B51" s="45" t="s">
        <v>100</v>
      </c>
      <c r="C51" s="36"/>
      <c r="D51" s="36"/>
      <c r="E51" s="36"/>
      <c r="F51" s="59"/>
      <c r="G51" s="60"/>
      <c r="H51" s="107">
        <v>14388465</v>
      </c>
      <c r="I51" s="61"/>
      <c r="J51" s="108">
        <v>9885952</v>
      </c>
      <c r="K51" s="61"/>
      <c r="L51" s="107">
        <v>24967938</v>
      </c>
      <c r="M51" s="61"/>
      <c r="N51" s="108">
        <v>3430434</v>
      </c>
    </row>
    <row r="52" spans="1:15" ht="14.4" customHeight="1">
      <c r="B52" s="45" t="s">
        <v>101</v>
      </c>
      <c r="C52" s="36"/>
      <c r="D52" s="36"/>
      <c r="E52" s="36"/>
      <c r="F52" s="59"/>
      <c r="G52" s="60"/>
      <c r="H52" s="109">
        <v>-259063</v>
      </c>
      <c r="I52" s="61"/>
      <c r="J52" s="68">
        <v>-444252</v>
      </c>
      <c r="K52" s="61"/>
      <c r="L52" s="109">
        <v>0</v>
      </c>
      <c r="M52" s="61"/>
      <c r="N52" s="68">
        <v>0</v>
      </c>
    </row>
    <row r="53" spans="1:15" ht="6" customHeight="1">
      <c r="B53" s="36"/>
      <c r="C53" s="36"/>
      <c r="D53" s="36"/>
      <c r="E53" s="36"/>
      <c r="F53" s="59"/>
      <c r="G53" s="60"/>
      <c r="H53" s="107"/>
      <c r="I53" s="61"/>
      <c r="J53" s="108"/>
      <c r="K53" s="61"/>
      <c r="L53" s="107"/>
      <c r="M53" s="61"/>
      <c r="N53" s="108"/>
    </row>
    <row r="54" spans="1:15" ht="14.4" customHeight="1" thickBot="1">
      <c r="B54" s="36"/>
      <c r="C54" s="36"/>
      <c r="D54" s="36"/>
      <c r="E54" s="36"/>
      <c r="F54" s="59"/>
      <c r="G54" s="60"/>
      <c r="H54" s="111">
        <f>SUM(H51:H52)</f>
        <v>14129402</v>
      </c>
      <c r="I54" s="61"/>
      <c r="J54" s="112">
        <f>SUM(J51:J52)</f>
        <v>9441700</v>
      </c>
      <c r="K54" s="61"/>
      <c r="L54" s="111">
        <f>SUM(L51:L52)</f>
        <v>24967938</v>
      </c>
      <c r="M54" s="61"/>
      <c r="N54" s="112">
        <f>SUM(N51:N52)</f>
        <v>3430434</v>
      </c>
    </row>
    <row r="55" spans="1:15" ht="14.4" customHeight="1" thickTop="1">
      <c r="B55" s="36"/>
      <c r="C55" s="36"/>
      <c r="D55" s="36"/>
      <c r="E55" s="36"/>
      <c r="F55" s="59"/>
      <c r="G55" s="60"/>
      <c r="H55" s="107"/>
      <c r="I55" s="61"/>
      <c r="J55" s="108"/>
      <c r="K55" s="61"/>
      <c r="L55" s="107"/>
      <c r="M55" s="61"/>
      <c r="N55" s="108"/>
    </row>
    <row r="56" spans="1:15" ht="14.4" customHeight="1">
      <c r="A56" s="1" t="s">
        <v>106</v>
      </c>
      <c r="B56" s="36"/>
      <c r="C56" s="36"/>
      <c r="D56" s="36"/>
      <c r="E56" s="36"/>
      <c r="F56" s="59"/>
      <c r="G56" s="59"/>
      <c r="H56" s="104"/>
      <c r="I56" s="105"/>
      <c r="J56" s="106"/>
      <c r="K56" s="105"/>
      <c r="L56" s="104"/>
      <c r="M56" s="105"/>
      <c r="N56" s="106"/>
    </row>
    <row r="57" spans="1:15" ht="6" customHeight="1">
      <c r="A57" s="1"/>
      <c r="B57" s="36"/>
      <c r="C57" s="36"/>
      <c r="D57" s="36"/>
      <c r="E57" s="36"/>
      <c r="F57" s="59"/>
      <c r="G57" s="59"/>
      <c r="H57" s="104"/>
      <c r="I57" s="105"/>
      <c r="J57" s="106"/>
      <c r="K57" s="105"/>
      <c r="L57" s="104"/>
      <c r="M57" s="105"/>
      <c r="N57" s="106"/>
    </row>
    <row r="58" spans="1:15" ht="14.4" customHeight="1">
      <c r="A58" s="45" t="s">
        <v>107</v>
      </c>
      <c r="B58" s="36"/>
      <c r="C58" s="36"/>
      <c r="D58" s="36"/>
      <c r="E58" s="36"/>
      <c r="F58" s="59"/>
      <c r="G58" s="59"/>
      <c r="H58" s="114">
        <f>H51/560000000</f>
        <v>2.56936875E-2</v>
      </c>
      <c r="I58" s="115"/>
      <c r="J58" s="115">
        <f>J51/560000000</f>
        <v>1.7653485714285714E-2</v>
      </c>
      <c r="K58" s="115"/>
      <c r="L58" s="114">
        <f>L51/560000000</f>
        <v>4.4585603571428573E-2</v>
      </c>
      <c r="M58" s="115"/>
      <c r="N58" s="115">
        <f>N51/560000000</f>
        <v>6.125775E-3</v>
      </c>
    </row>
    <row r="59" spans="1:15" ht="14.4" customHeight="1">
      <c r="B59" s="36"/>
      <c r="C59" s="36"/>
      <c r="D59" s="36"/>
      <c r="E59" s="36"/>
      <c r="F59" s="59"/>
      <c r="G59" s="59"/>
      <c r="H59" s="115"/>
      <c r="I59" s="115"/>
      <c r="J59" s="115"/>
      <c r="K59" s="115"/>
      <c r="L59" s="115"/>
      <c r="M59" s="115"/>
      <c r="N59" s="115"/>
    </row>
    <row r="60" spans="1:15" ht="14.4" customHeight="1">
      <c r="B60" s="36"/>
      <c r="C60" s="36"/>
      <c r="D60" s="36"/>
      <c r="E60" s="36"/>
      <c r="F60" s="59"/>
      <c r="G60" s="59"/>
      <c r="H60" s="115"/>
      <c r="I60" s="115"/>
      <c r="J60" s="115"/>
      <c r="K60" s="115"/>
      <c r="L60" s="115"/>
      <c r="M60" s="115"/>
      <c r="N60" s="115"/>
    </row>
    <row r="61" spans="1:15" ht="16.5" customHeight="1">
      <c r="B61" s="36"/>
      <c r="C61" s="36"/>
      <c r="D61" s="36"/>
      <c r="E61" s="36"/>
      <c r="F61" s="59"/>
      <c r="G61" s="59"/>
      <c r="H61" s="115"/>
      <c r="I61" s="115"/>
      <c r="J61" s="115"/>
      <c r="K61" s="115"/>
      <c r="L61" s="115"/>
      <c r="M61" s="115"/>
      <c r="N61" s="115"/>
    </row>
    <row r="62" spans="1:15" ht="20.25" customHeight="1">
      <c r="B62" s="36"/>
      <c r="C62" s="36"/>
      <c r="D62" s="36"/>
      <c r="E62" s="36"/>
      <c r="F62" s="59"/>
      <c r="G62" s="59"/>
      <c r="H62" s="115"/>
      <c r="I62" s="115"/>
      <c r="J62" s="115"/>
      <c r="K62" s="115"/>
      <c r="L62" s="115"/>
      <c r="M62" s="115"/>
      <c r="N62" s="115"/>
    </row>
    <row r="63" spans="1:15" ht="21.9" customHeight="1">
      <c r="A63" s="67" t="s">
        <v>71</v>
      </c>
      <c r="B63" s="67"/>
      <c r="C63" s="67"/>
      <c r="D63" s="67"/>
      <c r="E63" s="67"/>
      <c r="F63" s="73"/>
      <c r="G63" s="73"/>
      <c r="H63" s="116"/>
      <c r="I63" s="117"/>
      <c r="J63" s="116"/>
      <c r="K63" s="117"/>
      <c r="L63" s="116"/>
      <c r="M63" s="117"/>
      <c r="N63" s="116"/>
      <c r="O63" s="118"/>
    </row>
    <row r="66" spans="6:14" ht="14.4" customHeight="1">
      <c r="F66" s="45"/>
      <c r="G66" s="45"/>
      <c r="H66" s="45"/>
      <c r="I66" s="45"/>
      <c r="J66" s="45"/>
      <c r="K66" s="45"/>
      <c r="L66" s="45"/>
      <c r="M66" s="45"/>
      <c r="N66" s="45"/>
    </row>
    <row r="67" spans="6:14" ht="14.4" customHeight="1">
      <c r="F67" s="45"/>
      <c r="G67" s="45"/>
      <c r="H67" s="45"/>
      <c r="I67" s="45"/>
      <c r="J67" s="45"/>
      <c r="K67" s="45"/>
      <c r="L67" s="45"/>
      <c r="M67" s="45"/>
      <c r="N67" s="45"/>
    </row>
    <row r="70" spans="6:14" ht="14.4" customHeight="1">
      <c r="F70" s="45"/>
      <c r="G70" s="45"/>
      <c r="H70" s="45"/>
      <c r="I70" s="45"/>
      <c r="J70" s="45"/>
      <c r="K70" s="45"/>
      <c r="L70" s="45"/>
      <c r="M70" s="45"/>
      <c r="N70" s="45"/>
    </row>
    <row r="71" spans="6:14" ht="14.4" customHeight="1">
      <c r="F71" s="45"/>
      <c r="G71" s="45"/>
      <c r="H71" s="45"/>
      <c r="I71" s="45"/>
      <c r="J71" s="45"/>
      <c r="K71" s="45"/>
      <c r="L71" s="45"/>
      <c r="M71" s="45"/>
      <c r="N71" s="45"/>
    </row>
    <row r="72" spans="6:14" ht="14.4" customHeight="1">
      <c r="F72" s="45"/>
      <c r="G72" s="45"/>
      <c r="H72" s="45"/>
      <c r="I72" s="45"/>
      <c r="J72" s="45"/>
      <c r="K72" s="45"/>
      <c r="L72" s="45"/>
      <c r="M72" s="45"/>
      <c r="N72" s="45"/>
    </row>
    <row r="73" spans="6:14" ht="14.4" customHeight="1">
      <c r="F73" s="45"/>
      <c r="G73" s="45"/>
      <c r="H73" s="45"/>
      <c r="I73" s="45"/>
      <c r="J73" s="45"/>
      <c r="K73" s="45"/>
      <c r="L73" s="45"/>
      <c r="M73" s="45"/>
      <c r="N73" s="45"/>
    </row>
    <row r="74" spans="6:14" ht="14.4" customHeight="1">
      <c r="F74" s="45"/>
      <c r="G74" s="45"/>
      <c r="H74" s="45"/>
      <c r="I74" s="45"/>
      <c r="J74" s="45"/>
      <c r="K74" s="45"/>
      <c r="L74" s="45"/>
      <c r="M74" s="45"/>
      <c r="N74" s="45"/>
    </row>
    <row r="75" spans="6:14" ht="14.4" customHeight="1">
      <c r="F75" s="45"/>
      <c r="G75" s="45"/>
      <c r="H75" s="45"/>
      <c r="I75" s="45"/>
      <c r="J75" s="45"/>
      <c r="K75" s="45"/>
      <c r="L75" s="45"/>
      <c r="M75" s="45"/>
      <c r="N75" s="45"/>
    </row>
    <row r="76" spans="6:14" ht="14.4" customHeight="1">
      <c r="F76" s="45"/>
      <c r="G76" s="45"/>
      <c r="H76" s="45"/>
      <c r="I76" s="45"/>
      <c r="J76" s="45"/>
      <c r="K76" s="45"/>
      <c r="L76" s="45"/>
      <c r="M76" s="45"/>
      <c r="N76" s="45"/>
    </row>
    <row r="77" spans="6:14" ht="14.4" customHeight="1">
      <c r="F77" s="45"/>
      <c r="G77" s="45"/>
      <c r="H77" s="45"/>
      <c r="I77" s="45"/>
      <c r="J77" s="45"/>
      <c r="K77" s="45"/>
      <c r="L77" s="45"/>
      <c r="M77" s="45"/>
      <c r="N77" s="45"/>
    </row>
    <row r="78" spans="6:14" ht="14.4" customHeight="1">
      <c r="F78" s="45"/>
      <c r="G78" s="45"/>
      <c r="H78" s="45"/>
      <c r="I78" s="45"/>
      <c r="J78" s="45"/>
      <c r="K78" s="45"/>
      <c r="L78" s="45"/>
      <c r="M78" s="45"/>
      <c r="N78" s="45"/>
    </row>
    <row r="82" spans="6:14" ht="14.4" customHeight="1">
      <c r="F82" s="45"/>
      <c r="G82" s="45"/>
      <c r="H82" s="45"/>
      <c r="I82" s="45"/>
      <c r="J82" s="45"/>
      <c r="K82" s="45"/>
      <c r="L82" s="45"/>
      <c r="M82" s="45"/>
      <c r="N82" s="45"/>
    </row>
    <row r="83" spans="6:14" ht="14.4" customHeight="1">
      <c r="F83" s="45"/>
      <c r="G83" s="45"/>
      <c r="H83" s="45"/>
      <c r="I83" s="45"/>
      <c r="J83" s="45"/>
      <c r="K83" s="45"/>
      <c r="L83" s="45"/>
      <c r="M83" s="45"/>
      <c r="N83" s="45"/>
    </row>
    <row r="84" spans="6:14" ht="14.4" customHeight="1">
      <c r="F84" s="45"/>
      <c r="G84" s="45"/>
      <c r="H84" s="45"/>
      <c r="I84" s="45"/>
      <c r="J84" s="45"/>
      <c r="K84" s="45"/>
      <c r="L84" s="45"/>
      <c r="M84" s="45"/>
      <c r="N84" s="45"/>
    </row>
    <row r="85" spans="6:14" ht="14.4" customHeight="1">
      <c r="F85" s="45"/>
      <c r="G85" s="45"/>
      <c r="H85" s="45"/>
      <c r="I85" s="45"/>
      <c r="J85" s="45"/>
      <c r="K85" s="45"/>
      <c r="L85" s="45"/>
      <c r="M85" s="45"/>
      <c r="N85" s="45"/>
    </row>
    <row r="86" spans="6:14" ht="14.4" customHeight="1">
      <c r="F86" s="45"/>
      <c r="G86" s="45"/>
      <c r="H86" s="45"/>
      <c r="I86" s="45"/>
      <c r="J86" s="45"/>
      <c r="K86" s="45"/>
      <c r="L86" s="45"/>
      <c r="M86" s="45"/>
      <c r="N86" s="45"/>
    </row>
    <row r="87" spans="6:14" ht="14.4" customHeight="1">
      <c r="F87" s="45"/>
      <c r="G87" s="45"/>
      <c r="H87" s="45"/>
      <c r="I87" s="45"/>
      <c r="J87" s="45"/>
      <c r="K87" s="45"/>
      <c r="L87" s="45"/>
      <c r="M87" s="45"/>
      <c r="N87" s="45"/>
    </row>
    <row r="88" spans="6:14" ht="14.4" customHeight="1">
      <c r="F88" s="45"/>
      <c r="G88" s="45"/>
      <c r="H88" s="45"/>
      <c r="I88" s="45"/>
      <c r="J88" s="45"/>
      <c r="K88" s="45"/>
      <c r="L88" s="45"/>
      <c r="M88" s="45"/>
      <c r="N88" s="45"/>
    </row>
    <row r="89" spans="6:14" ht="14.4" customHeight="1">
      <c r="F89" s="45"/>
      <c r="G89" s="45"/>
      <c r="H89" s="45"/>
      <c r="I89" s="45"/>
      <c r="J89" s="45"/>
      <c r="K89" s="45"/>
      <c r="L89" s="45"/>
      <c r="M89" s="45"/>
      <c r="N89" s="45"/>
    </row>
    <row r="90" spans="6:14" ht="14.4" customHeight="1">
      <c r="F90" s="45"/>
      <c r="G90" s="45"/>
      <c r="H90" s="45"/>
      <c r="I90" s="45"/>
      <c r="J90" s="45"/>
      <c r="K90" s="45"/>
      <c r="L90" s="45"/>
      <c r="M90" s="45"/>
      <c r="N90" s="45"/>
    </row>
    <row r="107" spans="6:14" ht="14.4" customHeight="1">
      <c r="F107" s="45"/>
      <c r="G107" s="45"/>
      <c r="H107" s="45"/>
      <c r="I107" s="45"/>
      <c r="J107" s="45"/>
      <c r="K107" s="45"/>
      <c r="L107" s="45"/>
      <c r="M107" s="45"/>
      <c r="N107" s="45"/>
    </row>
    <row r="108" spans="6:14" ht="14.4" customHeight="1">
      <c r="F108" s="45"/>
      <c r="G108" s="45"/>
      <c r="H108" s="45"/>
      <c r="I108" s="45"/>
      <c r="J108" s="45"/>
      <c r="K108" s="45"/>
      <c r="L108" s="45"/>
      <c r="M108" s="45"/>
      <c r="N108" s="45"/>
    </row>
    <row r="109" spans="6:14" ht="14.4" customHeight="1">
      <c r="F109" s="45"/>
      <c r="G109" s="45"/>
      <c r="H109" s="45"/>
      <c r="I109" s="45"/>
      <c r="J109" s="45"/>
      <c r="K109" s="45"/>
      <c r="L109" s="45"/>
      <c r="M109" s="45"/>
      <c r="N109" s="45"/>
    </row>
    <row r="110" spans="6:14" ht="14.4" customHeight="1">
      <c r="F110" s="45"/>
      <c r="G110" s="45"/>
      <c r="H110" s="45"/>
      <c r="I110" s="45"/>
      <c r="J110" s="45"/>
      <c r="K110" s="45"/>
      <c r="L110" s="45"/>
      <c r="M110" s="45"/>
      <c r="N110" s="45"/>
    </row>
    <row r="111" spans="6:14" ht="14.4" customHeight="1">
      <c r="F111" s="45"/>
      <c r="G111" s="45"/>
      <c r="H111" s="45"/>
      <c r="I111" s="45"/>
      <c r="J111" s="45"/>
      <c r="K111" s="45"/>
      <c r="L111" s="45"/>
      <c r="M111" s="45"/>
      <c r="N111" s="45"/>
    </row>
    <row r="112" spans="6:14" ht="14.4" customHeight="1">
      <c r="F112" s="45"/>
      <c r="G112" s="45"/>
      <c r="H112" s="45"/>
      <c r="I112" s="45"/>
      <c r="J112" s="45"/>
      <c r="K112" s="45"/>
      <c r="L112" s="45"/>
      <c r="M112" s="45"/>
      <c r="N112" s="45"/>
    </row>
    <row r="113" spans="6:14" ht="14.4" customHeight="1">
      <c r="F113" s="45"/>
      <c r="G113" s="45"/>
      <c r="H113" s="45"/>
      <c r="I113" s="45"/>
      <c r="J113" s="45"/>
      <c r="K113" s="45"/>
      <c r="L113" s="45"/>
      <c r="M113" s="45"/>
      <c r="N113" s="45"/>
    </row>
    <row r="114" spans="6:14" ht="14.4" customHeight="1">
      <c r="F114" s="45"/>
      <c r="G114" s="45"/>
      <c r="H114" s="45"/>
      <c r="I114" s="45"/>
      <c r="J114" s="45"/>
      <c r="K114" s="45"/>
      <c r="L114" s="45"/>
      <c r="M114" s="45"/>
      <c r="N114" s="45"/>
    </row>
    <row r="115" spans="6:14" ht="14.4" customHeight="1">
      <c r="F115" s="45"/>
      <c r="G115" s="45"/>
      <c r="H115" s="45"/>
      <c r="I115" s="45"/>
      <c r="J115" s="45"/>
      <c r="K115" s="45"/>
      <c r="L115" s="45"/>
      <c r="M115" s="45"/>
      <c r="N115" s="45"/>
    </row>
    <row r="116" spans="6:14" ht="14.4" customHeight="1">
      <c r="F116" s="45"/>
      <c r="G116" s="45"/>
      <c r="H116" s="45"/>
      <c r="I116" s="45"/>
      <c r="J116" s="45"/>
      <c r="K116" s="45"/>
      <c r="L116" s="45"/>
      <c r="M116" s="45"/>
      <c r="N116" s="45"/>
    </row>
    <row r="117" spans="6:14" ht="14.4" customHeight="1">
      <c r="F117" s="45"/>
      <c r="G117" s="45"/>
      <c r="H117" s="45"/>
      <c r="I117" s="45"/>
      <c r="J117" s="45"/>
      <c r="K117" s="45"/>
      <c r="L117" s="45"/>
      <c r="M117" s="45"/>
      <c r="N117" s="45"/>
    </row>
    <row r="118" spans="6:14" ht="14.4" customHeight="1">
      <c r="F118" s="45"/>
      <c r="G118" s="45"/>
      <c r="H118" s="45"/>
      <c r="I118" s="45"/>
      <c r="J118" s="45"/>
      <c r="K118" s="45"/>
      <c r="L118" s="45"/>
      <c r="M118" s="45"/>
      <c r="N118" s="45"/>
    </row>
    <row r="119" spans="6:14" ht="14.4" customHeight="1">
      <c r="F119" s="45"/>
      <c r="G119" s="45"/>
      <c r="H119" s="45"/>
      <c r="I119" s="45"/>
      <c r="J119" s="45"/>
      <c r="K119" s="45"/>
      <c r="L119" s="45"/>
      <c r="M119" s="45"/>
      <c r="N119" s="45"/>
    </row>
    <row r="120" spans="6:14" ht="14.4" customHeight="1">
      <c r="F120" s="45"/>
      <c r="G120" s="45"/>
      <c r="H120" s="45"/>
      <c r="I120" s="45"/>
      <c r="J120" s="45"/>
      <c r="K120" s="45"/>
      <c r="L120" s="45"/>
      <c r="M120" s="45"/>
      <c r="N120" s="45"/>
    </row>
    <row r="121" spans="6:14" ht="14.4" customHeight="1">
      <c r="F121" s="45"/>
      <c r="G121" s="45"/>
      <c r="H121" s="45"/>
      <c r="I121" s="45"/>
      <c r="J121" s="45"/>
      <c r="K121" s="45"/>
      <c r="L121" s="45"/>
      <c r="M121" s="45"/>
      <c r="N121" s="45"/>
    </row>
    <row r="122" spans="6:14" ht="14.4" customHeight="1">
      <c r="F122" s="45"/>
      <c r="G122" s="45"/>
      <c r="H122" s="45"/>
      <c r="I122" s="45"/>
      <c r="J122" s="45"/>
      <c r="K122" s="45"/>
      <c r="L122" s="45"/>
      <c r="M122" s="45"/>
      <c r="N122" s="45"/>
    </row>
    <row r="123" spans="6:14" ht="14.4" customHeight="1">
      <c r="F123" s="45"/>
      <c r="G123" s="45"/>
      <c r="H123" s="45"/>
      <c r="I123" s="45"/>
      <c r="J123" s="45"/>
      <c r="K123" s="45"/>
      <c r="L123" s="45"/>
      <c r="M123" s="45"/>
      <c r="N123" s="45"/>
    </row>
    <row r="124" spans="6:14" ht="14.4" customHeight="1">
      <c r="F124" s="45"/>
      <c r="G124" s="45"/>
      <c r="H124" s="45"/>
      <c r="I124" s="45"/>
      <c r="J124" s="45"/>
      <c r="K124" s="45"/>
      <c r="L124" s="45"/>
      <c r="M124" s="45"/>
      <c r="N124" s="45"/>
    </row>
    <row r="125" spans="6:14" ht="14.4" customHeight="1">
      <c r="F125" s="45"/>
      <c r="G125" s="45"/>
      <c r="H125" s="45"/>
      <c r="I125" s="45"/>
      <c r="J125" s="45"/>
      <c r="K125" s="45"/>
      <c r="L125" s="45"/>
      <c r="M125" s="45"/>
      <c r="N125" s="45"/>
    </row>
    <row r="127" spans="6:14" ht="14.4" customHeight="1"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6:14" ht="14.4" customHeight="1">
      <c r="F128" s="45"/>
      <c r="G128" s="45"/>
      <c r="H128" s="45"/>
      <c r="I128" s="45"/>
      <c r="J128" s="45"/>
      <c r="K128" s="45"/>
      <c r="L128" s="45"/>
      <c r="M128" s="45"/>
      <c r="N128" s="45"/>
    </row>
    <row r="129" spans="6:14" ht="14.4" customHeight="1">
      <c r="F129" s="45"/>
      <c r="G129" s="45"/>
      <c r="H129" s="45"/>
      <c r="I129" s="45"/>
      <c r="J129" s="45"/>
      <c r="K129" s="45"/>
      <c r="L129" s="45"/>
      <c r="M129" s="45"/>
      <c r="N129" s="4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8"/>
  <sheetViews>
    <sheetView topLeftCell="A28" zoomScale="90" zoomScaleNormal="90" zoomScaleSheetLayoutView="80" workbookViewId="0">
      <selection activeCell="N20" sqref="N20"/>
    </sheetView>
  </sheetViews>
  <sheetFormatPr defaultColWidth="9.125" defaultRowHeight="16.5" customHeight="1"/>
  <cols>
    <col min="1" max="2" width="1.875" style="133" customWidth="1"/>
    <col min="3" max="3" width="46.75" style="133" customWidth="1"/>
    <col min="4" max="4" width="6.125" style="133" customWidth="1"/>
    <col min="5" max="5" width="1.125" style="133" customWidth="1"/>
    <col min="6" max="6" width="12.625" style="81" customWidth="1"/>
    <col min="7" max="7" width="1.125" style="81" customWidth="1"/>
    <col min="8" max="8" width="13.375" style="81" customWidth="1"/>
    <col min="9" max="9" width="1.125" style="153" customWidth="1"/>
    <col min="10" max="10" width="13.625" style="82" customWidth="1"/>
    <col min="11" max="11" width="1.125" style="82" customWidth="1"/>
    <col min="12" max="12" width="13.75" style="82" customWidth="1"/>
    <col min="13" max="13" width="1.125" style="82" customWidth="1"/>
    <col min="14" max="14" width="14.625" style="82" customWidth="1"/>
    <col min="15" max="15" width="1.125" style="82" customWidth="1"/>
    <col min="16" max="16" width="13.75" style="82" customWidth="1"/>
    <col min="17" max="17" width="1.125" style="82" customWidth="1"/>
    <col min="18" max="18" width="12.375" style="82" customWidth="1"/>
    <col min="19" max="16384" width="9.125" style="133"/>
  </cols>
  <sheetData>
    <row r="1" spans="1:19" s="120" customFormat="1" ht="16.5" customHeight="1">
      <c r="A1" s="120" t="s">
        <v>0</v>
      </c>
      <c r="F1" s="3"/>
      <c r="G1" s="3"/>
      <c r="H1" s="3"/>
      <c r="I1" s="121"/>
      <c r="J1" s="4"/>
      <c r="K1" s="4"/>
      <c r="L1" s="4"/>
      <c r="M1" s="4"/>
      <c r="N1" s="4"/>
      <c r="O1" s="4"/>
      <c r="P1" s="4"/>
      <c r="Q1" s="4"/>
      <c r="R1" s="4"/>
    </row>
    <row r="2" spans="1:19" s="120" customFormat="1" ht="16.5" customHeight="1">
      <c r="A2" s="122" t="s">
        <v>137</v>
      </c>
      <c r="F2" s="3"/>
      <c r="G2" s="3"/>
      <c r="H2" s="3"/>
      <c r="I2" s="121"/>
      <c r="J2" s="4"/>
      <c r="K2" s="4"/>
      <c r="L2" s="4"/>
      <c r="M2" s="4"/>
      <c r="N2" s="4"/>
      <c r="O2" s="4"/>
      <c r="P2" s="4"/>
      <c r="Q2" s="4"/>
      <c r="R2" s="4"/>
    </row>
    <row r="3" spans="1:19" s="120" customFormat="1" ht="16.5" customHeight="1">
      <c r="A3" s="123" t="str">
        <f>+'5'!A3</f>
        <v>For the three-month period ended 31 March 2021</v>
      </c>
      <c r="B3" s="123"/>
      <c r="C3" s="123"/>
      <c r="D3" s="124"/>
      <c r="E3" s="125"/>
      <c r="F3" s="8"/>
      <c r="G3" s="8"/>
      <c r="H3" s="8"/>
      <c r="I3" s="126"/>
      <c r="J3" s="127"/>
      <c r="K3" s="127"/>
      <c r="L3" s="127"/>
      <c r="M3" s="127"/>
      <c r="N3" s="127"/>
      <c r="O3" s="127"/>
      <c r="P3" s="127"/>
      <c r="Q3" s="127"/>
      <c r="R3" s="127"/>
    </row>
    <row r="4" spans="1:19" s="120" customFormat="1" ht="16.5" customHeight="1">
      <c r="A4" s="122"/>
      <c r="B4" s="122"/>
      <c r="C4" s="122"/>
      <c r="D4" s="128"/>
      <c r="E4" s="129"/>
      <c r="F4" s="13"/>
      <c r="G4" s="13"/>
      <c r="H4" s="13"/>
      <c r="I4" s="130"/>
      <c r="J4" s="131"/>
      <c r="K4" s="131"/>
      <c r="L4" s="131"/>
      <c r="M4" s="131"/>
      <c r="N4" s="131"/>
      <c r="O4" s="131"/>
      <c r="P4" s="131"/>
      <c r="Q4" s="131"/>
      <c r="R4" s="131"/>
    </row>
    <row r="5" spans="1:19" s="120" customFormat="1" ht="16.5" customHeight="1">
      <c r="A5" s="122"/>
      <c r="B5" s="122"/>
      <c r="C5" s="122"/>
      <c r="D5" s="128"/>
      <c r="E5" s="129"/>
      <c r="F5" s="13"/>
      <c r="G5" s="13"/>
      <c r="H5" s="13"/>
      <c r="I5" s="130"/>
      <c r="J5" s="131"/>
      <c r="K5" s="131"/>
      <c r="L5" s="131"/>
      <c r="M5" s="131"/>
      <c r="N5" s="131"/>
      <c r="O5" s="131"/>
      <c r="P5" s="131"/>
      <c r="Q5" s="131"/>
      <c r="R5" s="131"/>
    </row>
    <row r="6" spans="1:19" s="120" customFormat="1" ht="16.5" customHeight="1">
      <c r="A6" s="122"/>
      <c r="B6" s="122"/>
      <c r="C6" s="122"/>
      <c r="D6" s="128"/>
      <c r="E6" s="129"/>
      <c r="F6" s="236" t="s">
        <v>139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</row>
    <row r="7" spans="1:19" s="120" customFormat="1" ht="16.5" customHeight="1">
      <c r="A7" s="122"/>
      <c r="B7" s="122"/>
      <c r="C7" s="122"/>
      <c r="D7" s="128"/>
      <c r="E7" s="129"/>
      <c r="F7" s="236" t="s">
        <v>176</v>
      </c>
      <c r="G7" s="236"/>
      <c r="H7" s="236"/>
      <c r="I7" s="132"/>
      <c r="J7" s="237" t="s">
        <v>104</v>
      </c>
      <c r="K7" s="237"/>
      <c r="L7" s="237"/>
      <c r="M7" s="13"/>
      <c r="N7" s="1"/>
      <c r="O7" s="13"/>
      <c r="P7" s="13"/>
      <c r="Q7" s="13"/>
      <c r="R7" s="13"/>
      <c r="S7" s="133"/>
    </row>
    <row r="8" spans="1:19" s="120" customFormat="1" ht="16.5" customHeight="1">
      <c r="A8" s="122"/>
      <c r="B8" s="122"/>
      <c r="C8" s="122"/>
      <c r="D8" s="128"/>
      <c r="E8" s="129"/>
      <c r="F8" s="13"/>
      <c r="G8" s="13"/>
      <c r="H8" s="13"/>
      <c r="I8" s="13"/>
      <c r="J8" s="13"/>
      <c r="K8" s="13"/>
      <c r="L8" s="13"/>
      <c r="M8" s="13"/>
      <c r="N8" s="14" t="s">
        <v>68</v>
      </c>
      <c r="O8" s="13"/>
      <c r="P8" s="13"/>
      <c r="Q8" s="13"/>
      <c r="R8" s="13"/>
    </row>
    <row r="9" spans="1:19" s="120" customFormat="1" ht="16.5" customHeight="1">
      <c r="D9" s="134"/>
      <c r="E9" s="135"/>
      <c r="F9" s="4" t="s">
        <v>47</v>
      </c>
      <c r="G9" s="14"/>
      <c r="H9" s="14"/>
      <c r="I9" s="130"/>
      <c r="J9" s="1"/>
      <c r="K9" s="1"/>
      <c r="L9" s="1"/>
      <c r="M9" s="13"/>
      <c r="N9" s="14" t="s">
        <v>69</v>
      </c>
      <c r="O9" s="14"/>
      <c r="P9" s="13"/>
      <c r="Q9" s="13"/>
      <c r="R9" s="4"/>
    </row>
    <row r="10" spans="1:19" s="136" customFormat="1" ht="16.5" customHeight="1">
      <c r="A10" s="120"/>
      <c r="B10" s="120"/>
      <c r="C10" s="120"/>
      <c r="D10" s="134"/>
      <c r="E10" s="135"/>
      <c r="F10" s="14" t="s">
        <v>48</v>
      </c>
      <c r="G10" s="14"/>
      <c r="H10" s="4" t="s">
        <v>49</v>
      </c>
      <c r="I10" s="130"/>
      <c r="J10" s="14" t="s">
        <v>50</v>
      </c>
      <c r="K10" s="131"/>
      <c r="L10" s="4"/>
      <c r="M10" s="4"/>
      <c r="N10" s="14" t="s">
        <v>128</v>
      </c>
      <c r="O10" s="14"/>
      <c r="P10" s="4" t="s">
        <v>51</v>
      </c>
      <c r="Q10" s="4"/>
      <c r="R10" s="4"/>
    </row>
    <row r="11" spans="1:19" s="136" customFormat="1" ht="16.5" customHeight="1">
      <c r="A11" s="120"/>
      <c r="B11" s="120"/>
      <c r="C11" s="120"/>
      <c r="D11" s="134"/>
      <c r="E11" s="135"/>
      <c r="F11" s="14" t="s">
        <v>52</v>
      </c>
      <c r="G11" s="14"/>
      <c r="H11" s="14" t="s">
        <v>53</v>
      </c>
      <c r="I11" s="131"/>
      <c r="J11" s="14" t="s">
        <v>90</v>
      </c>
      <c r="K11" s="131"/>
      <c r="L11" s="14" t="s">
        <v>36</v>
      </c>
      <c r="M11" s="14"/>
      <c r="N11" s="14" t="s">
        <v>70</v>
      </c>
      <c r="O11" s="4"/>
      <c r="P11" s="14" t="s">
        <v>75</v>
      </c>
      <c r="Q11" s="14"/>
      <c r="R11" s="14" t="s">
        <v>55</v>
      </c>
    </row>
    <row r="12" spans="1:19" s="136" customFormat="1" ht="16.5" customHeight="1">
      <c r="D12" s="8" t="s">
        <v>2</v>
      </c>
      <c r="E12" s="135"/>
      <c r="F12" s="9" t="s">
        <v>3</v>
      </c>
      <c r="G12" s="14"/>
      <c r="H12" s="9" t="s">
        <v>3</v>
      </c>
      <c r="I12" s="131"/>
      <c r="J12" s="9" t="s">
        <v>3</v>
      </c>
      <c r="K12" s="131"/>
      <c r="L12" s="9" t="s">
        <v>3</v>
      </c>
      <c r="M12" s="14"/>
      <c r="N12" s="9" t="s">
        <v>3</v>
      </c>
      <c r="O12" s="14"/>
      <c r="P12" s="9" t="s">
        <v>3</v>
      </c>
      <c r="Q12" s="14"/>
      <c r="R12" s="9" t="s">
        <v>3</v>
      </c>
    </row>
    <row r="13" spans="1:19" s="136" customFormat="1" ht="8.4" customHeight="1">
      <c r="D13" s="134"/>
      <c r="E13" s="135"/>
      <c r="F13" s="14"/>
      <c r="G13" s="14"/>
      <c r="H13" s="14"/>
      <c r="I13" s="131"/>
      <c r="J13" s="14"/>
      <c r="K13" s="131"/>
      <c r="L13" s="14"/>
      <c r="M13" s="14"/>
      <c r="N13" s="14"/>
      <c r="O13" s="14"/>
      <c r="P13" s="14"/>
      <c r="Q13" s="14"/>
      <c r="R13" s="14"/>
    </row>
    <row r="14" spans="1:19" s="138" customFormat="1" ht="18.899999999999999" customHeight="1">
      <c r="A14" s="137" t="s">
        <v>146</v>
      </c>
      <c r="D14" s="139"/>
      <c r="E14" s="140"/>
      <c r="F14" s="141">
        <v>280000000</v>
      </c>
      <c r="G14" s="141"/>
      <c r="H14" s="141">
        <v>507734162</v>
      </c>
      <c r="I14" s="142"/>
      <c r="J14" s="141">
        <v>8386832</v>
      </c>
      <c r="K14" s="142"/>
      <c r="L14" s="141">
        <v>24729695</v>
      </c>
      <c r="M14" s="141"/>
      <c r="N14" s="141">
        <f>SUM(F14:L14)</f>
        <v>820850689</v>
      </c>
      <c r="O14" s="141"/>
      <c r="P14" s="141">
        <v>6151494</v>
      </c>
      <c r="Q14" s="141"/>
      <c r="R14" s="61">
        <f>SUM(N14:P14)</f>
        <v>827002183</v>
      </c>
    </row>
    <row r="15" spans="1:19" s="138" customFormat="1" ht="18.899999999999999" customHeight="1">
      <c r="A15" s="136" t="s">
        <v>151</v>
      </c>
      <c r="B15" s="136"/>
      <c r="D15" s="139"/>
      <c r="E15" s="140"/>
      <c r="F15" s="141">
        <v>0</v>
      </c>
      <c r="G15" s="141"/>
      <c r="H15" s="141">
        <v>0</v>
      </c>
      <c r="I15" s="142"/>
      <c r="J15" s="141">
        <v>0</v>
      </c>
      <c r="K15" s="142"/>
      <c r="L15" s="141">
        <v>0</v>
      </c>
      <c r="M15" s="141"/>
      <c r="N15" s="141">
        <v>0</v>
      </c>
      <c r="O15" s="141"/>
      <c r="P15" s="141">
        <v>855</v>
      </c>
      <c r="Q15" s="141"/>
      <c r="R15" s="61">
        <f>SUM(N15:P15)</f>
        <v>855</v>
      </c>
    </row>
    <row r="16" spans="1:19" s="136" customFormat="1" ht="16.5" customHeight="1">
      <c r="A16" s="136" t="s">
        <v>109</v>
      </c>
      <c r="D16" s="60"/>
      <c r="E16" s="135"/>
      <c r="F16" s="75">
        <v>0</v>
      </c>
      <c r="G16" s="61"/>
      <c r="H16" s="75">
        <v>0</v>
      </c>
      <c r="I16" s="61"/>
      <c r="J16" s="75">
        <v>0</v>
      </c>
      <c r="K16" s="61"/>
      <c r="L16" s="75">
        <v>9885952</v>
      </c>
      <c r="M16" s="61"/>
      <c r="N16" s="75">
        <f>SUM(F16:L16)</f>
        <v>9885952</v>
      </c>
      <c r="O16" s="61"/>
      <c r="P16" s="75">
        <v>-444252</v>
      </c>
      <c r="Q16" s="61"/>
      <c r="R16" s="75">
        <f>SUM(N16:P16)</f>
        <v>9441700</v>
      </c>
    </row>
    <row r="17" spans="1:18" s="136" customFormat="1" ht="7.95" customHeight="1">
      <c r="D17" s="143"/>
      <c r="E17" s="135"/>
      <c r="F17" s="61"/>
      <c r="G17" s="61"/>
      <c r="H17" s="61"/>
      <c r="I17" s="101"/>
      <c r="J17" s="61"/>
      <c r="K17" s="101"/>
      <c r="L17" s="61"/>
      <c r="M17" s="61"/>
      <c r="N17" s="61"/>
      <c r="O17" s="61"/>
      <c r="P17" s="61"/>
      <c r="Q17" s="61"/>
      <c r="R17" s="144"/>
    </row>
    <row r="18" spans="1:18" s="136" customFormat="1" ht="16.5" customHeight="1" thickBot="1">
      <c r="A18" s="122" t="s">
        <v>129</v>
      </c>
      <c r="D18" s="143"/>
      <c r="E18" s="135"/>
      <c r="F18" s="145">
        <f>SUM(F14:F16)</f>
        <v>280000000</v>
      </c>
      <c r="G18" s="61"/>
      <c r="H18" s="145">
        <f>SUM(H14:H16)</f>
        <v>507734162</v>
      </c>
      <c r="I18" s="101"/>
      <c r="J18" s="145">
        <f>SUM(J14:J16)</f>
        <v>8386832</v>
      </c>
      <c r="K18" s="101"/>
      <c r="L18" s="145">
        <f>SUM(L14:L16)</f>
        <v>34615647</v>
      </c>
      <c r="M18" s="61"/>
      <c r="N18" s="145">
        <f>SUM(N14:N16)</f>
        <v>830736641</v>
      </c>
      <c r="O18" s="61"/>
      <c r="P18" s="145">
        <f>SUM(P14:P16)</f>
        <v>5708097</v>
      </c>
      <c r="Q18" s="61"/>
      <c r="R18" s="145">
        <f>SUM(R14:R16)</f>
        <v>836444738</v>
      </c>
    </row>
    <row r="19" spans="1:18" s="136" customFormat="1" ht="16.5" customHeight="1" thickTop="1">
      <c r="A19" s="122"/>
      <c r="D19" s="143"/>
      <c r="E19" s="135"/>
      <c r="F19" s="61"/>
      <c r="G19" s="61"/>
      <c r="H19" s="61"/>
      <c r="I19" s="101"/>
      <c r="J19" s="61"/>
      <c r="K19" s="101"/>
      <c r="L19" s="61"/>
      <c r="M19" s="61"/>
      <c r="N19" s="61"/>
      <c r="O19" s="61"/>
      <c r="P19" s="61"/>
      <c r="Q19" s="61"/>
      <c r="R19" s="144"/>
    </row>
    <row r="20" spans="1:18" s="136" customFormat="1" ht="16.5" customHeight="1">
      <c r="A20" s="122" t="s">
        <v>144</v>
      </c>
      <c r="D20" s="60"/>
      <c r="E20" s="135"/>
      <c r="F20" s="39">
        <v>280000000</v>
      </c>
      <c r="G20" s="61"/>
      <c r="H20" s="39">
        <v>507734162</v>
      </c>
      <c r="I20" s="61"/>
      <c r="J20" s="39">
        <v>10036393</v>
      </c>
      <c r="K20" s="61"/>
      <c r="L20" s="39">
        <v>80919413</v>
      </c>
      <c r="M20" s="61"/>
      <c r="N20" s="39">
        <f>SUM(F20:L20)</f>
        <v>878689968</v>
      </c>
      <c r="O20" s="61"/>
      <c r="P20" s="39">
        <v>4551623</v>
      </c>
      <c r="Q20" s="61"/>
      <c r="R20" s="146">
        <f>SUM(N20:P20)</f>
        <v>883241591</v>
      </c>
    </row>
    <row r="21" spans="1:18" s="136" customFormat="1" ht="16.5" customHeight="1">
      <c r="A21" s="136" t="s">
        <v>181</v>
      </c>
      <c r="D21" s="60">
        <v>16</v>
      </c>
      <c r="E21" s="135"/>
      <c r="F21" s="39">
        <v>0</v>
      </c>
      <c r="G21" s="61"/>
      <c r="H21" s="39">
        <v>0</v>
      </c>
      <c r="I21" s="61"/>
      <c r="J21" s="39">
        <v>0</v>
      </c>
      <c r="K21" s="61"/>
      <c r="L21" s="39">
        <v>0</v>
      </c>
      <c r="M21" s="61"/>
      <c r="N21" s="39">
        <v>0</v>
      </c>
      <c r="O21" s="61"/>
      <c r="P21" s="39">
        <v>-146650</v>
      </c>
      <c r="Q21" s="61"/>
      <c r="R21" s="146">
        <f>SUM(N21:P21)</f>
        <v>-146650</v>
      </c>
    </row>
    <row r="22" spans="1:18" s="136" customFormat="1" ht="16.5" customHeight="1">
      <c r="A22" s="136" t="s">
        <v>161</v>
      </c>
      <c r="D22" s="60">
        <v>11</v>
      </c>
      <c r="E22" s="135"/>
      <c r="F22" s="39">
        <v>0</v>
      </c>
      <c r="G22" s="61"/>
      <c r="H22" s="39">
        <v>0</v>
      </c>
      <c r="I22" s="61"/>
      <c r="J22" s="39">
        <v>0</v>
      </c>
      <c r="K22" s="61"/>
      <c r="L22" s="39">
        <v>0</v>
      </c>
      <c r="M22" s="61"/>
      <c r="N22" s="39">
        <f>SUM(F22:L22)</f>
        <v>0</v>
      </c>
      <c r="O22" s="61"/>
      <c r="P22" s="39">
        <v>122625</v>
      </c>
      <c r="Q22" s="61"/>
      <c r="R22" s="39">
        <f>SUM(N22:P22)</f>
        <v>122625</v>
      </c>
    </row>
    <row r="23" spans="1:18" s="136" customFormat="1" ht="16.5" customHeight="1">
      <c r="A23" s="136" t="s">
        <v>109</v>
      </c>
      <c r="D23" s="60"/>
      <c r="E23" s="135"/>
      <c r="F23" s="102">
        <v>0</v>
      </c>
      <c r="G23" s="61"/>
      <c r="H23" s="102">
        <v>0</v>
      </c>
      <c r="I23" s="61"/>
      <c r="J23" s="102">
        <v>0</v>
      </c>
      <c r="K23" s="61"/>
      <c r="L23" s="102">
        <v>14388465</v>
      </c>
      <c r="M23" s="61"/>
      <c r="N23" s="102">
        <f>SUM(F23:L23)</f>
        <v>14388465</v>
      </c>
      <c r="O23" s="61"/>
      <c r="P23" s="102">
        <v>-259063</v>
      </c>
      <c r="Q23" s="61"/>
      <c r="R23" s="102">
        <f>SUM(N23:P23)</f>
        <v>14129402</v>
      </c>
    </row>
    <row r="24" spans="1:18" s="136" customFormat="1" ht="7.95" customHeight="1">
      <c r="D24" s="143"/>
      <c r="E24" s="135"/>
      <c r="F24" s="39"/>
      <c r="G24" s="61"/>
      <c r="H24" s="39"/>
      <c r="I24" s="101"/>
      <c r="J24" s="39"/>
      <c r="K24" s="101"/>
      <c r="L24" s="39"/>
      <c r="M24" s="61"/>
      <c r="N24" s="39"/>
      <c r="O24" s="61"/>
      <c r="P24" s="39"/>
      <c r="Q24" s="61"/>
      <c r="R24" s="146"/>
    </row>
    <row r="25" spans="1:18" s="136" customFormat="1" ht="16.5" customHeight="1" thickBot="1">
      <c r="A25" s="122" t="s">
        <v>145</v>
      </c>
      <c r="D25" s="143"/>
      <c r="E25" s="135"/>
      <c r="F25" s="147">
        <f>SUM(F20:F23)</f>
        <v>280000000</v>
      </c>
      <c r="G25" s="61"/>
      <c r="H25" s="147">
        <f>SUM(H20:H23)</f>
        <v>507734162</v>
      </c>
      <c r="I25" s="101"/>
      <c r="J25" s="147">
        <f>SUM(J20:J23)</f>
        <v>10036393</v>
      </c>
      <c r="K25" s="101"/>
      <c r="L25" s="147">
        <f>SUM(L20:L23)</f>
        <v>95307878</v>
      </c>
      <c r="M25" s="61"/>
      <c r="N25" s="147">
        <f>SUM(N20:N23)</f>
        <v>893078433</v>
      </c>
      <c r="O25" s="61"/>
      <c r="P25" s="147">
        <f>SUM(P20:P23)</f>
        <v>4268535</v>
      </c>
      <c r="Q25" s="61"/>
      <c r="R25" s="147">
        <f>SUM(R20:R23)</f>
        <v>897346968</v>
      </c>
    </row>
    <row r="26" spans="1:18" s="136" customFormat="1" ht="16.5" customHeight="1" thickTop="1">
      <c r="A26" s="122"/>
      <c r="D26" s="134"/>
      <c r="E26" s="135"/>
      <c r="F26" s="61"/>
      <c r="G26" s="61"/>
      <c r="H26" s="61"/>
      <c r="I26" s="101"/>
      <c r="J26" s="61"/>
      <c r="K26" s="101"/>
      <c r="L26" s="61"/>
      <c r="M26" s="61"/>
      <c r="N26" s="61"/>
      <c r="O26" s="61"/>
      <c r="P26" s="61"/>
      <c r="Q26" s="61"/>
      <c r="R26" s="61"/>
    </row>
    <row r="27" spans="1:18" s="136" customFormat="1" ht="16.5" customHeight="1">
      <c r="A27" s="122"/>
      <c r="D27" s="134"/>
      <c r="E27" s="135"/>
      <c r="F27" s="61"/>
      <c r="G27" s="61"/>
      <c r="H27" s="61"/>
      <c r="I27" s="101"/>
      <c r="J27" s="61"/>
      <c r="K27" s="101"/>
      <c r="L27" s="61"/>
      <c r="M27" s="61"/>
      <c r="N27" s="61"/>
      <c r="O27" s="61"/>
      <c r="P27" s="61"/>
      <c r="Q27" s="61"/>
      <c r="R27" s="61"/>
    </row>
    <row r="28" spans="1:18" s="136" customFormat="1" ht="14.25" customHeight="1">
      <c r="A28" s="122"/>
      <c r="D28" s="134"/>
      <c r="E28" s="135"/>
      <c r="F28" s="61"/>
      <c r="G28" s="61"/>
      <c r="H28" s="61"/>
      <c r="I28" s="101"/>
      <c r="J28" s="61"/>
      <c r="K28" s="101"/>
      <c r="L28" s="61"/>
      <c r="M28" s="61"/>
      <c r="N28" s="61"/>
      <c r="O28" s="61"/>
      <c r="P28" s="61"/>
      <c r="Q28" s="61"/>
      <c r="R28" s="61"/>
    </row>
    <row r="29" spans="1:18" s="136" customFormat="1" ht="16.5" customHeight="1">
      <c r="A29" s="122"/>
      <c r="D29" s="134"/>
      <c r="E29" s="135"/>
      <c r="F29" s="61"/>
      <c r="G29" s="61"/>
      <c r="H29" s="61"/>
      <c r="I29" s="101"/>
      <c r="J29" s="61"/>
      <c r="K29" s="101"/>
      <c r="L29" s="61"/>
      <c r="M29" s="61"/>
      <c r="N29" s="61"/>
      <c r="O29" s="61"/>
      <c r="P29" s="61"/>
      <c r="Q29" s="61"/>
      <c r="R29" s="61"/>
    </row>
    <row r="30" spans="1:18" s="136" customFormat="1" ht="16.5" customHeight="1">
      <c r="A30" s="122"/>
      <c r="D30" s="134"/>
      <c r="E30" s="135"/>
      <c r="F30" s="61"/>
      <c r="G30" s="61"/>
      <c r="H30" s="61"/>
      <c r="I30" s="101"/>
      <c r="J30" s="61"/>
      <c r="K30" s="101"/>
      <c r="L30" s="61"/>
      <c r="M30" s="61"/>
      <c r="N30" s="61"/>
      <c r="O30" s="61"/>
      <c r="P30" s="61"/>
      <c r="Q30" s="61"/>
      <c r="R30" s="61"/>
    </row>
    <row r="31" spans="1:18" s="136" customFormat="1" ht="16.5" customHeight="1">
      <c r="A31" s="122"/>
      <c r="D31" s="134"/>
      <c r="E31" s="135"/>
      <c r="F31" s="61"/>
      <c r="G31" s="61"/>
      <c r="H31" s="61"/>
      <c r="I31" s="101"/>
      <c r="J31" s="61"/>
      <c r="K31" s="101"/>
      <c r="L31" s="61"/>
      <c r="M31" s="61"/>
      <c r="N31" s="61"/>
      <c r="O31" s="61"/>
      <c r="P31" s="61"/>
      <c r="Q31" s="61"/>
      <c r="R31" s="61"/>
    </row>
    <row r="32" spans="1:18" s="136" customFormat="1" ht="16.5" customHeight="1">
      <c r="A32" s="122"/>
      <c r="D32" s="134"/>
      <c r="E32" s="135"/>
      <c r="F32" s="61"/>
      <c r="G32" s="61"/>
      <c r="H32" s="61"/>
      <c r="I32" s="101"/>
      <c r="J32" s="61"/>
      <c r="K32" s="101"/>
      <c r="L32" s="61"/>
      <c r="M32" s="61"/>
      <c r="N32" s="61"/>
      <c r="O32" s="61"/>
      <c r="P32" s="61"/>
      <c r="Q32" s="61"/>
      <c r="R32" s="61"/>
    </row>
    <row r="33" spans="1:18" s="136" customFormat="1" ht="18" customHeight="1">
      <c r="A33" s="122"/>
      <c r="D33" s="134"/>
      <c r="E33" s="135"/>
      <c r="F33" s="61"/>
      <c r="G33" s="61"/>
      <c r="H33" s="61"/>
      <c r="I33" s="101"/>
      <c r="J33" s="61"/>
      <c r="K33" s="101"/>
      <c r="L33" s="61"/>
      <c r="M33" s="61"/>
      <c r="N33" s="61"/>
      <c r="O33" s="61"/>
      <c r="P33" s="61"/>
      <c r="Q33" s="61"/>
      <c r="R33" s="61"/>
    </row>
    <row r="34" spans="1:18" s="136" customFormat="1" ht="18.75" customHeight="1">
      <c r="A34" s="122"/>
      <c r="D34" s="134"/>
      <c r="E34" s="135"/>
      <c r="F34" s="61"/>
      <c r="G34" s="61"/>
      <c r="H34" s="61"/>
      <c r="I34" s="101"/>
      <c r="J34" s="61"/>
      <c r="K34" s="101"/>
      <c r="L34" s="61"/>
      <c r="M34" s="61"/>
      <c r="N34" s="61"/>
      <c r="O34" s="61"/>
      <c r="P34" s="61"/>
      <c r="Q34" s="61"/>
      <c r="R34" s="61"/>
    </row>
    <row r="35" spans="1:18" s="136" customFormat="1" ht="14.25" customHeight="1">
      <c r="A35" s="122"/>
      <c r="D35" s="134"/>
      <c r="E35" s="135"/>
      <c r="F35" s="61"/>
      <c r="G35" s="61"/>
      <c r="H35" s="61"/>
      <c r="I35" s="101"/>
      <c r="J35" s="61"/>
      <c r="K35" s="101"/>
      <c r="L35" s="61"/>
      <c r="M35" s="61"/>
      <c r="N35" s="61"/>
      <c r="O35" s="61"/>
      <c r="P35" s="61"/>
      <c r="Q35" s="61"/>
      <c r="R35" s="61"/>
    </row>
    <row r="36" spans="1:18" ht="21.9" customHeight="1">
      <c r="A36" s="148" t="s">
        <v>71</v>
      </c>
      <c r="B36" s="148"/>
      <c r="C36" s="148"/>
      <c r="D36" s="149"/>
      <c r="E36" s="150"/>
      <c r="F36" s="74"/>
      <c r="G36" s="74"/>
      <c r="H36" s="74"/>
      <c r="I36" s="151"/>
      <c r="J36" s="152"/>
      <c r="K36" s="152"/>
      <c r="L36" s="152"/>
      <c r="M36" s="152"/>
      <c r="N36" s="152"/>
      <c r="O36" s="152"/>
      <c r="P36" s="152"/>
      <c r="Q36" s="152"/>
      <c r="R36" s="152"/>
    </row>
    <row r="37" spans="1:18" ht="16.5" customHeight="1"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ht="16.5" customHeight="1"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16.5" customHeight="1"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ht="16.5" customHeight="1"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ht="16.5" customHeight="1"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ht="16.5" customHeight="1"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ht="16.5" customHeight="1"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 ht="16.5" customHeight="1"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6" spans="1:18" ht="16.5" customHeight="1"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9" spans="6:18" ht="16.5" customHeight="1"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6:18" ht="16.5" customHeight="1"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6:18" ht="16.5" customHeight="1"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4" spans="6:18" ht="16.5" customHeight="1"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6:18" ht="16.5" customHeight="1"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6:18" ht="16.5" customHeight="1"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64" spans="6:18" ht="16.5" customHeight="1"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6:18" ht="16.5" customHeight="1"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6:18" ht="16.5" customHeight="1"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71" spans="6:18" ht="16.5" customHeight="1"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6:18" ht="16.5" customHeight="1"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6:18" ht="16.5" customHeight="1"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6:18" ht="16.5" customHeight="1"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6:18" ht="16.5" customHeight="1"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7" spans="6:18" ht="16.5" customHeight="1"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6:18" ht="16.5" customHeight="1"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6:18" ht="16.5" customHeight="1"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1" spans="6:18" ht="16.5" customHeight="1"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6:18" ht="16.5" customHeight="1"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6:18" ht="16.5" customHeight="1"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5" spans="6:18" ht="16.5" customHeight="1"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6:18" ht="16.5" customHeight="1"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7" spans="6:18" ht="16.5" customHeight="1"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</row>
    <row r="88" spans="6:18" ht="16.5" customHeight="1"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</row>
    <row r="89" spans="6:18" ht="16.5" customHeight="1"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</row>
    <row r="90" spans="6:18" ht="16.5" customHeight="1"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6:18" ht="16.5" customHeight="1"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6" spans="6:18" ht="16.5" customHeight="1"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6:18" ht="16.5" customHeight="1"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6:18" ht="16.5" customHeight="1"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</sheetData>
  <mergeCells count="3">
    <mergeCell ref="F6:R6"/>
    <mergeCell ref="F7:H7"/>
    <mergeCell ref="J7:L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6"/>
  <sheetViews>
    <sheetView topLeftCell="A13" zoomScaleNormal="100" zoomScaleSheetLayoutView="80" workbookViewId="0">
      <selection activeCell="C30" sqref="C30"/>
    </sheetView>
  </sheetViews>
  <sheetFormatPr defaultColWidth="9.125" defaultRowHeight="13.2"/>
  <cols>
    <col min="1" max="2" width="1.875" style="184" customWidth="1"/>
    <col min="3" max="3" width="35.75" style="184" customWidth="1"/>
    <col min="4" max="4" width="6.375" style="184" customWidth="1"/>
    <col min="5" max="5" width="4.25" style="185" customWidth="1"/>
    <col min="6" max="6" width="15.125" style="33" customWidth="1"/>
    <col min="7" max="7" width="1.125" style="33" customWidth="1"/>
    <col min="8" max="8" width="14.625" style="33" bestFit="1" customWidth="1"/>
    <col min="9" max="9" width="1.125" style="186" customWidth="1"/>
    <col min="10" max="10" width="15.25" style="35" bestFit="1" customWidth="1"/>
    <col min="11" max="11" width="1.125" style="187" customWidth="1"/>
    <col min="12" max="12" width="15.75" style="35" bestFit="1" customWidth="1"/>
    <col min="13" max="13" width="1" style="35" customWidth="1"/>
    <col min="14" max="14" width="15.625" style="35" customWidth="1"/>
    <col min="15" max="16384" width="9.125" style="184"/>
  </cols>
  <sheetData>
    <row r="1" spans="1:15" s="154" customFormat="1" ht="16.5" customHeight="1">
      <c r="A1" s="154" t="s">
        <v>0</v>
      </c>
      <c r="E1" s="155"/>
      <c r="F1" s="156"/>
      <c r="G1" s="156"/>
      <c r="H1" s="156"/>
      <c r="I1" s="157"/>
      <c r="J1" s="78"/>
      <c r="K1" s="158"/>
      <c r="L1" s="78"/>
      <c r="M1" s="78"/>
      <c r="N1" s="78"/>
    </row>
    <row r="2" spans="1:15" s="154" customFormat="1" ht="16.5" customHeight="1">
      <c r="A2" s="137" t="s">
        <v>137</v>
      </c>
      <c r="E2" s="155"/>
      <c r="F2" s="156"/>
      <c r="G2" s="156"/>
      <c r="H2" s="156"/>
      <c r="I2" s="157"/>
      <c r="J2" s="78"/>
      <c r="K2" s="158"/>
      <c r="L2" s="78"/>
      <c r="M2" s="78"/>
      <c r="N2" s="78"/>
    </row>
    <row r="3" spans="1:15" s="154" customFormat="1" ht="16.5" customHeight="1">
      <c r="A3" s="159" t="str">
        <f>+'6'!A3</f>
        <v>For the three-month period ended 31 March 2021</v>
      </c>
      <c r="B3" s="159"/>
      <c r="C3" s="159"/>
      <c r="D3" s="160"/>
      <c r="E3" s="161"/>
      <c r="F3" s="162"/>
      <c r="G3" s="162"/>
      <c r="H3" s="162"/>
      <c r="I3" s="163"/>
      <c r="J3" s="164"/>
      <c r="K3" s="165"/>
      <c r="L3" s="165"/>
      <c r="M3" s="165"/>
      <c r="N3" s="165"/>
    </row>
    <row r="4" spans="1:15" s="154" customFormat="1" ht="16.5" customHeight="1">
      <c r="A4" s="137"/>
      <c r="B4" s="137"/>
      <c r="C4" s="137"/>
      <c r="D4" s="166"/>
      <c r="E4" s="167"/>
      <c r="F4" s="168"/>
      <c r="G4" s="168"/>
      <c r="H4" s="168"/>
      <c r="I4" s="169"/>
      <c r="J4" s="97"/>
      <c r="K4" s="170"/>
      <c r="L4" s="170"/>
      <c r="M4" s="170"/>
      <c r="N4" s="170"/>
    </row>
    <row r="5" spans="1:15" s="154" customFormat="1" ht="16.5" customHeight="1">
      <c r="A5" s="137"/>
      <c r="B5" s="137"/>
      <c r="C5" s="137"/>
      <c r="D5" s="166"/>
      <c r="E5" s="167"/>
      <c r="F5" s="168"/>
      <c r="G5" s="168"/>
      <c r="H5" s="168"/>
      <c r="I5" s="169"/>
      <c r="J5" s="97"/>
      <c r="K5" s="170"/>
      <c r="L5" s="170"/>
      <c r="M5" s="170"/>
      <c r="N5" s="170"/>
    </row>
    <row r="6" spans="1:15" s="154" customFormat="1" ht="16.5" customHeight="1">
      <c r="A6" s="137"/>
      <c r="B6" s="137"/>
      <c r="C6" s="137"/>
      <c r="D6" s="166"/>
      <c r="E6" s="166"/>
      <c r="F6" s="238" t="s">
        <v>138</v>
      </c>
      <c r="G6" s="238"/>
      <c r="H6" s="238"/>
      <c r="I6" s="238"/>
      <c r="J6" s="238"/>
      <c r="K6" s="238"/>
      <c r="L6" s="238"/>
      <c r="M6" s="238"/>
      <c r="N6" s="238"/>
    </row>
    <row r="7" spans="1:15" s="154" customFormat="1" ht="16.5" customHeight="1">
      <c r="D7" s="171"/>
      <c r="E7" s="172"/>
      <c r="F7" s="236" t="s">
        <v>176</v>
      </c>
      <c r="G7" s="236"/>
      <c r="H7" s="236"/>
      <c r="I7" s="169"/>
      <c r="J7" s="236" t="s">
        <v>104</v>
      </c>
      <c r="K7" s="236"/>
      <c r="L7" s="236"/>
      <c r="M7" s="168"/>
      <c r="N7" s="168"/>
    </row>
    <row r="8" spans="1:15" s="154" customFormat="1" ht="16.5" customHeight="1">
      <c r="D8" s="171"/>
      <c r="E8" s="172"/>
      <c r="F8" s="78" t="s">
        <v>47</v>
      </c>
      <c r="G8" s="97"/>
      <c r="H8" s="97"/>
      <c r="I8" s="169"/>
      <c r="J8" s="168"/>
      <c r="K8" s="168"/>
      <c r="L8" s="168"/>
      <c r="M8" s="168"/>
      <c r="N8" s="168"/>
    </row>
    <row r="9" spans="1:15" s="173" customFormat="1" ht="16.5" customHeight="1">
      <c r="A9" s="154"/>
      <c r="B9" s="154"/>
      <c r="C9" s="154"/>
      <c r="D9" s="171"/>
      <c r="E9" s="172"/>
      <c r="F9" s="97" t="s">
        <v>48</v>
      </c>
      <c r="G9" s="97"/>
      <c r="H9" s="78" t="s">
        <v>49</v>
      </c>
      <c r="I9" s="169"/>
      <c r="J9" s="97" t="s">
        <v>50</v>
      </c>
      <c r="K9" s="170"/>
      <c r="L9" s="78"/>
      <c r="M9" s="78"/>
      <c r="N9" s="78"/>
    </row>
    <row r="10" spans="1:15" s="173" customFormat="1" ht="16.5" customHeight="1">
      <c r="A10" s="154"/>
      <c r="B10" s="154"/>
      <c r="C10" s="154"/>
      <c r="D10" s="171"/>
      <c r="E10" s="172"/>
      <c r="F10" s="97" t="s">
        <v>52</v>
      </c>
      <c r="G10" s="97"/>
      <c r="H10" s="97" t="s">
        <v>53</v>
      </c>
      <c r="I10" s="170"/>
      <c r="J10" s="97" t="s">
        <v>54</v>
      </c>
      <c r="K10" s="170"/>
      <c r="L10" s="97" t="s">
        <v>36</v>
      </c>
      <c r="M10" s="97"/>
      <c r="N10" s="97" t="s">
        <v>55</v>
      </c>
    </row>
    <row r="11" spans="1:15" s="173" customFormat="1" ht="16.5" customHeight="1">
      <c r="D11" s="171"/>
      <c r="E11" s="172"/>
      <c r="F11" s="164" t="s">
        <v>3</v>
      </c>
      <c r="G11" s="97"/>
      <c r="H11" s="164" t="s">
        <v>3</v>
      </c>
      <c r="I11" s="170"/>
      <c r="J11" s="164" t="s">
        <v>3</v>
      </c>
      <c r="K11" s="170"/>
      <c r="L11" s="164" t="s">
        <v>3</v>
      </c>
      <c r="M11" s="97"/>
      <c r="N11" s="164" t="s">
        <v>3</v>
      </c>
    </row>
    <row r="12" spans="1:15" s="173" customFormat="1" ht="18.899999999999999" customHeight="1">
      <c r="D12" s="171"/>
      <c r="E12" s="172"/>
      <c r="F12" s="97"/>
      <c r="G12" s="97"/>
      <c r="H12" s="97"/>
      <c r="I12" s="170"/>
      <c r="J12" s="97"/>
      <c r="K12" s="170"/>
      <c r="L12" s="97"/>
      <c r="M12" s="97"/>
      <c r="N12" s="97"/>
    </row>
    <row r="13" spans="1:15" s="138" customFormat="1" ht="18.899999999999999" customHeight="1">
      <c r="A13" s="137" t="s">
        <v>146</v>
      </c>
      <c r="D13" s="139"/>
      <c r="E13" s="140"/>
      <c r="F13" s="141">
        <v>280000000</v>
      </c>
      <c r="G13" s="141"/>
      <c r="H13" s="141">
        <v>507734162</v>
      </c>
      <c r="I13" s="142"/>
      <c r="J13" s="141">
        <v>8386832</v>
      </c>
      <c r="K13" s="142"/>
      <c r="L13" s="141">
        <v>8127403</v>
      </c>
      <c r="M13" s="141"/>
      <c r="N13" s="174">
        <f>SUM(F13:L13)</f>
        <v>804248397</v>
      </c>
      <c r="O13" s="141"/>
    </row>
    <row r="14" spans="1:15" s="173" customFormat="1" ht="16.5" customHeight="1">
      <c r="A14" s="173" t="s">
        <v>109</v>
      </c>
      <c r="D14" s="171"/>
      <c r="E14" s="175"/>
      <c r="F14" s="51">
        <v>0</v>
      </c>
      <c r="G14" s="174"/>
      <c r="H14" s="51">
        <v>0</v>
      </c>
      <c r="I14" s="174"/>
      <c r="J14" s="51">
        <v>0</v>
      </c>
      <c r="K14" s="174"/>
      <c r="L14" s="51">
        <v>3430434</v>
      </c>
      <c r="M14" s="174"/>
      <c r="N14" s="51">
        <f>SUM(F14:L14)</f>
        <v>3430434</v>
      </c>
    </row>
    <row r="15" spans="1:15" s="173" customFormat="1" ht="18.899999999999999" customHeight="1">
      <c r="D15" s="171"/>
      <c r="E15" s="175"/>
      <c r="F15" s="174"/>
      <c r="G15" s="174"/>
      <c r="H15" s="174"/>
      <c r="I15" s="176"/>
      <c r="J15" s="174"/>
      <c r="K15" s="176"/>
      <c r="L15" s="174"/>
      <c r="M15" s="174"/>
      <c r="N15" s="174"/>
    </row>
    <row r="16" spans="1:15" s="173" customFormat="1" ht="16.5" customHeight="1" thickBot="1">
      <c r="A16" s="137" t="s">
        <v>129</v>
      </c>
      <c r="D16" s="171"/>
      <c r="E16" s="175"/>
      <c r="F16" s="58">
        <f>SUM(F13:F14)</f>
        <v>280000000</v>
      </c>
      <c r="G16" s="174"/>
      <c r="H16" s="58">
        <f>SUM(H13:H14)</f>
        <v>507734162</v>
      </c>
      <c r="I16" s="176"/>
      <c r="J16" s="58">
        <f>SUM(J13:J14)</f>
        <v>8386832</v>
      </c>
      <c r="K16" s="176"/>
      <c r="L16" s="58">
        <f>SUM(L13:L14)</f>
        <v>11557837</v>
      </c>
      <c r="M16" s="174"/>
      <c r="N16" s="58">
        <f>SUM(N13:N14)</f>
        <v>807678831</v>
      </c>
    </row>
    <row r="17" spans="1:14" s="173" customFormat="1" ht="16.5" customHeight="1" thickTop="1">
      <c r="A17" s="137"/>
      <c r="D17" s="171"/>
      <c r="E17" s="175"/>
      <c r="F17" s="174"/>
      <c r="G17" s="174"/>
      <c r="H17" s="174"/>
      <c r="I17" s="176"/>
      <c r="J17" s="174"/>
      <c r="K17" s="176"/>
      <c r="L17" s="174"/>
      <c r="M17" s="174"/>
      <c r="N17" s="174"/>
    </row>
    <row r="18" spans="1:14" s="173" customFormat="1" ht="16.5" customHeight="1">
      <c r="A18" s="137"/>
      <c r="D18" s="171"/>
      <c r="E18" s="175"/>
      <c r="F18" s="174"/>
      <c r="G18" s="174"/>
      <c r="H18" s="174"/>
      <c r="I18" s="176"/>
      <c r="J18" s="174"/>
      <c r="K18" s="176"/>
      <c r="L18" s="174"/>
      <c r="M18" s="174"/>
      <c r="N18" s="174"/>
    </row>
    <row r="19" spans="1:14" s="173" customFormat="1" ht="16.5" customHeight="1">
      <c r="A19" s="137" t="s">
        <v>144</v>
      </c>
      <c r="D19" s="171"/>
      <c r="E19" s="175"/>
      <c r="F19" s="177">
        <v>280000000</v>
      </c>
      <c r="G19" s="174"/>
      <c r="H19" s="177">
        <v>507734162</v>
      </c>
      <c r="I19" s="174"/>
      <c r="J19" s="177">
        <v>10036393</v>
      </c>
      <c r="K19" s="174"/>
      <c r="L19" s="177">
        <v>44335291</v>
      </c>
      <c r="M19" s="174"/>
      <c r="N19" s="177">
        <f>SUM(F19:L19)</f>
        <v>842105846</v>
      </c>
    </row>
    <row r="20" spans="1:14" s="173" customFormat="1" ht="16.5" customHeight="1">
      <c r="A20" s="173" t="s">
        <v>109</v>
      </c>
      <c r="D20" s="171"/>
      <c r="E20" s="175"/>
      <c r="F20" s="50">
        <v>0</v>
      </c>
      <c r="G20" s="174"/>
      <c r="H20" s="50">
        <v>0</v>
      </c>
      <c r="I20" s="174"/>
      <c r="J20" s="50">
        <v>0</v>
      </c>
      <c r="K20" s="174"/>
      <c r="L20" s="50">
        <v>24967938</v>
      </c>
      <c r="M20" s="174"/>
      <c r="N20" s="50">
        <f>SUM(F20:L20)</f>
        <v>24967938</v>
      </c>
    </row>
    <row r="21" spans="1:14" s="173" customFormat="1" ht="18.899999999999999" customHeight="1">
      <c r="D21" s="171"/>
      <c r="E21" s="175"/>
      <c r="F21" s="177"/>
      <c r="G21" s="174"/>
      <c r="H21" s="177"/>
      <c r="I21" s="176"/>
      <c r="J21" s="177"/>
      <c r="K21" s="176"/>
      <c r="L21" s="177"/>
      <c r="M21" s="174"/>
      <c r="N21" s="177"/>
    </row>
    <row r="22" spans="1:14" s="173" customFormat="1" ht="16.5" customHeight="1" thickBot="1">
      <c r="A22" s="137" t="s">
        <v>145</v>
      </c>
      <c r="D22" s="171"/>
      <c r="E22" s="175"/>
      <c r="F22" s="57">
        <f>SUM(F19:F20)</f>
        <v>280000000</v>
      </c>
      <c r="G22" s="174"/>
      <c r="H22" s="57">
        <f>SUM(H19:H20)</f>
        <v>507734162</v>
      </c>
      <c r="I22" s="176"/>
      <c r="J22" s="57">
        <f>SUM(J19:J20)</f>
        <v>10036393</v>
      </c>
      <c r="K22" s="176"/>
      <c r="L22" s="57">
        <f>SUM(L19:L20)</f>
        <v>69303229</v>
      </c>
      <c r="M22" s="174"/>
      <c r="N22" s="57">
        <f>SUM(N19:N20)</f>
        <v>867073784</v>
      </c>
    </row>
    <row r="23" spans="1:14" s="173" customFormat="1" ht="16.5" customHeight="1" thickTop="1">
      <c r="A23" s="137"/>
      <c r="D23" s="171"/>
      <c r="E23" s="175"/>
      <c r="F23" s="174"/>
      <c r="G23" s="174"/>
      <c r="H23" s="174"/>
      <c r="I23" s="176"/>
      <c r="J23" s="174"/>
      <c r="K23" s="176"/>
      <c r="L23" s="174"/>
      <c r="M23" s="174"/>
      <c r="N23" s="174"/>
    </row>
    <row r="24" spans="1:14" s="173" customFormat="1" ht="16.5" customHeight="1">
      <c r="A24" s="137"/>
      <c r="D24" s="171"/>
      <c r="E24" s="175"/>
      <c r="F24" s="174"/>
      <c r="G24" s="174"/>
      <c r="H24" s="174"/>
      <c r="I24" s="176"/>
      <c r="J24" s="174"/>
      <c r="K24" s="176"/>
      <c r="L24" s="174"/>
      <c r="M24" s="174"/>
      <c r="N24" s="174"/>
    </row>
    <row r="25" spans="1:14" s="173" customFormat="1" ht="16.5" customHeight="1">
      <c r="A25" s="137"/>
      <c r="D25" s="171"/>
      <c r="E25" s="175"/>
      <c r="F25" s="174"/>
      <c r="G25" s="174"/>
      <c r="H25" s="174"/>
      <c r="I25" s="176"/>
      <c r="J25" s="174"/>
      <c r="K25" s="176"/>
      <c r="L25" s="174"/>
      <c r="M25" s="174"/>
      <c r="N25" s="174"/>
    </row>
    <row r="26" spans="1:14" s="173" customFormat="1" ht="16.5" customHeight="1">
      <c r="A26" s="137"/>
      <c r="D26" s="171"/>
      <c r="E26" s="175"/>
      <c r="F26" s="174"/>
      <c r="G26" s="174"/>
      <c r="H26" s="174"/>
      <c r="I26" s="176"/>
      <c r="J26" s="174"/>
      <c r="K26" s="176"/>
      <c r="L26" s="174"/>
      <c r="M26" s="174"/>
      <c r="N26" s="174"/>
    </row>
    <row r="27" spans="1:14" s="173" customFormat="1" ht="16.5" customHeight="1">
      <c r="A27" s="137"/>
      <c r="D27" s="171"/>
      <c r="E27" s="175"/>
      <c r="F27" s="174"/>
      <c r="G27" s="174"/>
      <c r="H27" s="174"/>
      <c r="I27" s="176"/>
      <c r="J27" s="174"/>
      <c r="K27" s="176"/>
      <c r="L27" s="174"/>
      <c r="M27" s="174"/>
      <c r="N27" s="174"/>
    </row>
    <row r="28" spans="1:14" s="173" customFormat="1" ht="16.5" customHeight="1">
      <c r="A28" s="137"/>
      <c r="D28" s="171"/>
      <c r="E28" s="175"/>
      <c r="F28" s="174"/>
      <c r="G28" s="174"/>
      <c r="H28" s="174"/>
      <c r="I28" s="176"/>
      <c r="J28" s="174"/>
      <c r="K28" s="176"/>
      <c r="L28" s="174"/>
      <c r="M28" s="174"/>
      <c r="N28" s="174"/>
    </row>
    <row r="29" spans="1:14" s="173" customFormat="1" ht="16.5" customHeight="1">
      <c r="A29" s="137"/>
      <c r="D29" s="171"/>
      <c r="E29" s="175"/>
      <c r="F29" s="174"/>
      <c r="G29" s="174"/>
      <c r="H29" s="174"/>
      <c r="I29" s="176"/>
      <c r="J29" s="174"/>
      <c r="K29" s="176"/>
      <c r="L29" s="174"/>
      <c r="M29" s="174"/>
      <c r="N29" s="174"/>
    </row>
    <row r="30" spans="1:14" s="173" customFormat="1" ht="16.5" customHeight="1">
      <c r="A30" s="137"/>
      <c r="D30" s="171"/>
      <c r="E30" s="175"/>
      <c r="F30" s="174"/>
      <c r="G30" s="174"/>
      <c r="H30" s="174"/>
      <c r="I30" s="176"/>
      <c r="J30" s="174"/>
      <c r="K30" s="176"/>
      <c r="L30" s="174"/>
      <c r="M30" s="174"/>
      <c r="N30" s="174"/>
    </row>
    <row r="31" spans="1:14" s="173" customFormat="1" ht="16.5" customHeight="1">
      <c r="A31" s="137"/>
      <c r="D31" s="171"/>
      <c r="E31" s="175"/>
      <c r="F31" s="174"/>
      <c r="G31" s="174"/>
      <c r="H31" s="174"/>
      <c r="I31" s="176"/>
      <c r="J31" s="174"/>
      <c r="K31" s="176"/>
      <c r="L31" s="174"/>
      <c r="M31" s="174"/>
      <c r="N31" s="174"/>
    </row>
    <row r="32" spans="1:14" s="173" customFormat="1" ht="6" customHeight="1">
      <c r="A32" s="137"/>
      <c r="D32" s="171"/>
      <c r="E32" s="175"/>
      <c r="F32" s="174"/>
      <c r="G32" s="174"/>
      <c r="H32" s="174"/>
      <c r="I32" s="176"/>
      <c r="J32" s="174"/>
      <c r="K32" s="176"/>
      <c r="L32" s="174"/>
      <c r="M32" s="174"/>
      <c r="N32" s="174"/>
    </row>
    <row r="33" spans="1:14" ht="21.9" customHeight="1">
      <c r="A33" s="178" t="s">
        <v>71</v>
      </c>
      <c r="B33" s="178"/>
      <c r="C33" s="178"/>
      <c r="D33" s="179"/>
      <c r="E33" s="180"/>
      <c r="F33" s="181"/>
      <c r="G33" s="181"/>
      <c r="H33" s="181"/>
      <c r="I33" s="182"/>
      <c r="J33" s="51"/>
      <c r="K33" s="183"/>
      <c r="L33" s="183"/>
      <c r="M33" s="183"/>
      <c r="N33" s="183"/>
    </row>
    <row r="35" spans="1:14" ht="16.5" customHeight="1">
      <c r="E35" s="184"/>
      <c r="F35" s="31"/>
      <c r="G35" s="31"/>
      <c r="H35" s="31"/>
      <c r="I35" s="31"/>
      <c r="J35" s="31"/>
      <c r="K35" s="31"/>
      <c r="L35" s="31"/>
      <c r="M35" s="31"/>
      <c r="N35" s="31"/>
    </row>
    <row r="36" spans="1:14" ht="16.5" customHeight="1">
      <c r="E36" s="184"/>
      <c r="F36" s="31"/>
      <c r="G36" s="31"/>
      <c r="H36" s="31"/>
      <c r="I36" s="31"/>
      <c r="J36" s="31"/>
      <c r="K36" s="31"/>
      <c r="L36" s="31"/>
      <c r="M36" s="31"/>
      <c r="N36" s="31"/>
    </row>
    <row r="37" spans="1:14" ht="16.5" customHeight="1">
      <c r="E37" s="184"/>
      <c r="F37" s="31"/>
      <c r="G37" s="31"/>
      <c r="H37" s="31"/>
      <c r="I37" s="31"/>
      <c r="J37" s="31"/>
      <c r="K37" s="31"/>
      <c r="L37" s="31"/>
      <c r="M37" s="31"/>
      <c r="N37" s="31"/>
    </row>
    <row r="38" spans="1:14" ht="16.5" customHeight="1">
      <c r="E38" s="184"/>
      <c r="F38" s="31"/>
      <c r="G38" s="31"/>
      <c r="H38" s="31"/>
      <c r="I38" s="31"/>
      <c r="J38" s="31"/>
      <c r="K38" s="31"/>
      <c r="L38" s="31"/>
      <c r="M38" s="31"/>
      <c r="N38" s="31"/>
    </row>
    <row r="39" spans="1:14" ht="16.5" customHeight="1">
      <c r="E39" s="184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16.5" customHeight="1">
      <c r="E40" s="184"/>
      <c r="F40" s="31"/>
      <c r="G40" s="31"/>
      <c r="H40" s="31"/>
      <c r="I40" s="31"/>
      <c r="J40" s="31"/>
      <c r="K40" s="31"/>
      <c r="L40" s="31"/>
      <c r="M40" s="31"/>
      <c r="N40" s="31"/>
    </row>
    <row r="41" spans="1:14" ht="16.5" customHeight="1">
      <c r="E41" s="184"/>
      <c r="F41" s="31"/>
      <c r="G41" s="31"/>
      <c r="H41" s="31"/>
      <c r="I41" s="31"/>
      <c r="J41" s="31"/>
      <c r="K41" s="31"/>
      <c r="L41" s="31"/>
      <c r="M41" s="31"/>
      <c r="N41" s="31"/>
    </row>
    <row r="42" spans="1:14" ht="16.5" customHeight="1">
      <c r="E42" s="184"/>
      <c r="F42" s="31"/>
      <c r="G42" s="31"/>
      <c r="H42" s="31"/>
      <c r="I42" s="31"/>
      <c r="J42" s="31"/>
      <c r="K42" s="31"/>
      <c r="L42" s="31"/>
      <c r="M42" s="31"/>
      <c r="N42" s="31"/>
    </row>
    <row r="44" spans="1:14" ht="16.5" customHeight="1">
      <c r="E44" s="184"/>
      <c r="F44" s="31"/>
      <c r="G44" s="31"/>
      <c r="H44" s="31"/>
      <c r="I44" s="31"/>
      <c r="J44" s="31"/>
      <c r="K44" s="31"/>
      <c r="L44" s="31"/>
      <c r="M44" s="31"/>
      <c r="N44" s="31"/>
    </row>
    <row r="47" spans="1:14" ht="16.5" customHeight="1">
      <c r="E47" s="184"/>
      <c r="F47" s="31"/>
      <c r="G47" s="31"/>
      <c r="H47" s="31"/>
      <c r="I47" s="31"/>
      <c r="J47" s="31"/>
      <c r="K47" s="31"/>
      <c r="L47" s="31"/>
      <c r="M47" s="31"/>
      <c r="N47" s="31"/>
    </row>
    <row r="48" spans="1:14" ht="16.5" customHeight="1">
      <c r="E48" s="184"/>
      <c r="F48" s="31"/>
      <c r="G48" s="31"/>
      <c r="H48" s="31"/>
      <c r="I48" s="31"/>
      <c r="J48" s="31"/>
      <c r="K48" s="31"/>
      <c r="L48" s="31"/>
      <c r="M48" s="31"/>
      <c r="N48" s="31"/>
    </row>
    <row r="49" spans="5:14" ht="16.5" customHeight="1">
      <c r="E49" s="184"/>
      <c r="F49" s="31"/>
      <c r="G49" s="31"/>
      <c r="H49" s="31"/>
      <c r="I49" s="31"/>
      <c r="J49" s="31"/>
      <c r="K49" s="31"/>
      <c r="L49" s="31"/>
      <c r="M49" s="31"/>
      <c r="N49" s="31"/>
    </row>
    <row r="52" spans="5:14" ht="16.5" customHeight="1">
      <c r="E52" s="184"/>
      <c r="F52" s="31"/>
      <c r="G52" s="31"/>
      <c r="H52" s="31"/>
      <c r="I52" s="31"/>
      <c r="J52" s="31"/>
      <c r="K52" s="31"/>
      <c r="L52" s="31"/>
      <c r="M52" s="31"/>
      <c r="N52" s="31"/>
    </row>
    <row r="53" spans="5:14" ht="16.5" customHeight="1">
      <c r="E53" s="184"/>
      <c r="F53" s="31"/>
      <c r="G53" s="31"/>
      <c r="H53" s="31"/>
      <c r="I53" s="31"/>
      <c r="J53" s="31"/>
      <c r="K53" s="31"/>
      <c r="L53" s="31"/>
      <c r="M53" s="31"/>
      <c r="N53" s="31"/>
    </row>
    <row r="54" spans="5:14" ht="16.5" customHeight="1">
      <c r="E54" s="184"/>
      <c r="F54" s="31"/>
      <c r="G54" s="31"/>
      <c r="H54" s="31"/>
      <c r="I54" s="31"/>
      <c r="J54" s="31"/>
      <c r="K54" s="31"/>
      <c r="L54" s="31"/>
      <c r="M54" s="31"/>
      <c r="N54" s="31"/>
    </row>
    <row r="62" spans="5:14" ht="16.5" customHeight="1">
      <c r="E62" s="184"/>
      <c r="F62" s="31"/>
      <c r="G62" s="31"/>
      <c r="H62" s="31"/>
      <c r="I62" s="31"/>
      <c r="J62" s="31"/>
      <c r="K62" s="31"/>
      <c r="L62" s="31"/>
      <c r="M62" s="31"/>
      <c r="N62" s="31"/>
    </row>
    <row r="63" spans="5:14" ht="16.5" customHeight="1">
      <c r="E63" s="184"/>
      <c r="F63" s="31"/>
      <c r="G63" s="31"/>
      <c r="H63" s="31"/>
      <c r="I63" s="31"/>
      <c r="J63" s="31"/>
      <c r="K63" s="31"/>
      <c r="L63" s="31"/>
      <c r="M63" s="31"/>
      <c r="N63" s="31"/>
    </row>
    <row r="64" spans="5:14" ht="16.5" customHeight="1">
      <c r="E64" s="184"/>
      <c r="F64" s="31"/>
      <c r="G64" s="31"/>
      <c r="H64" s="31"/>
      <c r="I64" s="31"/>
      <c r="J64" s="31"/>
      <c r="K64" s="31"/>
      <c r="L64" s="31"/>
      <c r="M64" s="31"/>
      <c r="N64" s="31"/>
    </row>
    <row r="69" spans="5:14" ht="16.5" customHeight="1">
      <c r="E69" s="184"/>
      <c r="F69" s="31"/>
      <c r="G69" s="31"/>
      <c r="H69" s="31"/>
      <c r="I69" s="31"/>
      <c r="J69" s="31"/>
      <c r="K69" s="31"/>
      <c r="L69" s="31"/>
      <c r="M69" s="31"/>
      <c r="N69" s="31"/>
    </row>
    <row r="70" spans="5:14" ht="16.5" customHeight="1">
      <c r="E70" s="184"/>
      <c r="F70" s="31"/>
      <c r="G70" s="31"/>
      <c r="H70" s="31"/>
      <c r="I70" s="31"/>
      <c r="J70" s="31"/>
      <c r="K70" s="31"/>
      <c r="L70" s="31"/>
      <c r="M70" s="31"/>
      <c r="N70" s="31"/>
    </row>
    <row r="71" spans="5:14" ht="16.5" customHeight="1">
      <c r="E71" s="184"/>
      <c r="F71" s="31"/>
      <c r="G71" s="31"/>
      <c r="H71" s="31"/>
      <c r="I71" s="31"/>
      <c r="J71" s="31"/>
      <c r="K71" s="31"/>
      <c r="L71" s="31"/>
      <c r="M71" s="31"/>
      <c r="N71" s="31"/>
    </row>
    <row r="72" spans="5:14" ht="16.5" customHeight="1">
      <c r="E72" s="184"/>
      <c r="F72" s="31"/>
      <c r="G72" s="31"/>
      <c r="H72" s="31"/>
      <c r="I72" s="31"/>
      <c r="J72" s="31"/>
      <c r="K72" s="31"/>
      <c r="L72" s="31"/>
      <c r="M72" s="31"/>
      <c r="N72" s="31"/>
    </row>
    <row r="73" spans="5:14" ht="16.5" customHeight="1">
      <c r="E73" s="184"/>
      <c r="F73" s="31"/>
      <c r="G73" s="31"/>
      <c r="H73" s="31"/>
      <c r="I73" s="31"/>
      <c r="J73" s="31"/>
      <c r="K73" s="31"/>
      <c r="L73" s="31"/>
      <c r="M73" s="31"/>
      <c r="N73" s="31"/>
    </row>
    <row r="75" spans="5:14" ht="16.5" customHeight="1">
      <c r="E75" s="184"/>
      <c r="F75" s="31"/>
      <c r="G75" s="31"/>
      <c r="H75" s="31"/>
      <c r="I75" s="31"/>
      <c r="J75" s="31"/>
      <c r="K75" s="31"/>
      <c r="L75" s="31"/>
      <c r="M75" s="31"/>
      <c r="N75" s="31"/>
    </row>
    <row r="76" spans="5:14" ht="16.5" customHeight="1">
      <c r="E76" s="184"/>
      <c r="F76" s="31"/>
      <c r="G76" s="31"/>
      <c r="H76" s="31"/>
      <c r="I76" s="31"/>
      <c r="J76" s="31"/>
      <c r="K76" s="31"/>
      <c r="L76" s="31"/>
      <c r="M76" s="31"/>
      <c r="N76" s="31"/>
    </row>
    <row r="77" spans="5:14" ht="16.5" customHeight="1">
      <c r="E77" s="184"/>
      <c r="F77" s="31"/>
      <c r="G77" s="31"/>
      <c r="H77" s="31"/>
      <c r="I77" s="31"/>
      <c r="J77" s="31"/>
      <c r="K77" s="31"/>
      <c r="L77" s="31"/>
      <c r="M77" s="31"/>
      <c r="N77" s="31"/>
    </row>
    <row r="79" spans="5:14" ht="16.5" customHeight="1">
      <c r="E79" s="184"/>
      <c r="F79" s="31"/>
      <c r="G79" s="31"/>
      <c r="H79" s="31"/>
      <c r="I79" s="31"/>
      <c r="J79" s="31"/>
      <c r="K79" s="31"/>
      <c r="L79" s="31"/>
      <c r="M79" s="31"/>
      <c r="N79" s="31"/>
    </row>
    <row r="80" spans="5:14" ht="16.5" customHeight="1">
      <c r="E80" s="184"/>
      <c r="F80" s="31"/>
      <c r="G80" s="31"/>
      <c r="H80" s="31"/>
      <c r="I80" s="31"/>
      <c r="J80" s="31"/>
      <c r="K80" s="31"/>
      <c r="L80" s="31"/>
      <c r="M80" s="31"/>
      <c r="N80" s="31"/>
    </row>
    <row r="81" spans="5:14" ht="16.5" customHeight="1">
      <c r="E81" s="184"/>
      <c r="F81" s="31"/>
      <c r="G81" s="31"/>
      <c r="H81" s="31"/>
      <c r="I81" s="31"/>
      <c r="J81" s="31"/>
      <c r="K81" s="31"/>
      <c r="L81" s="31"/>
      <c r="M81" s="31"/>
      <c r="N81" s="31"/>
    </row>
    <row r="83" spans="5:14" ht="16.5" customHeight="1">
      <c r="E83" s="184"/>
      <c r="F83" s="31"/>
      <c r="G83" s="31"/>
      <c r="H83" s="31"/>
      <c r="I83" s="31"/>
      <c r="J83" s="31"/>
      <c r="K83" s="31"/>
      <c r="L83" s="31"/>
      <c r="M83" s="31"/>
      <c r="N83" s="31"/>
    </row>
    <row r="84" spans="5:14" ht="16.5" customHeight="1">
      <c r="E84" s="184"/>
      <c r="F84" s="31"/>
      <c r="G84" s="31"/>
      <c r="H84" s="31"/>
      <c r="I84" s="31"/>
      <c r="J84" s="31"/>
      <c r="K84" s="31"/>
      <c r="L84" s="31"/>
      <c r="M84" s="31"/>
      <c r="N84" s="31"/>
    </row>
    <row r="85" spans="5:14" ht="16.5" customHeight="1">
      <c r="E85" s="184"/>
      <c r="F85" s="31"/>
      <c r="G85" s="31"/>
      <c r="H85" s="31"/>
      <c r="I85" s="31"/>
      <c r="J85" s="31"/>
      <c r="K85" s="31"/>
      <c r="L85" s="31"/>
      <c r="M85" s="31"/>
      <c r="N85" s="31"/>
    </row>
    <row r="86" spans="5:14" ht="16.5" customHeight="1">
      <c r="E86" s="184"/>
      <c r="F86" s="31"/>
      <c r="G86" s="31"/>
      <c r="H86" s="31"/>
      <c r="I86" s="31"/>
      <c r="J86" s="31"/>
      <c r="K86" s="31"/>
      <c r="L86" s="31"/>
      <c r="M86" s="31"/>
      <c r="N86" s="31"/>
    </row>
    <row r="87" spans="5:14" ht="16.5" customHeight="1">
      <c r="E87" s="184"/>
      <c r="F87" s="31"/>
      <c r="G87" s="31"/>
      <c r="H87" s="31"/>
      <c r="I87" s="31"/>
      <c r="J87" s="31"/>
      <c r="K87" s="31"/>
      <c r="L87" s="31"/>
      <c r="M87" s="31"/>
      <c r="N87" s="31"/>
    </row>
    <row r="88" spans="5:14" ht="16.5" customHeight="1">
      <c r="E88" s="184"/>
      <c r="F88" s="31"/>
      <c r="G88" s="31"/>
      <c r="H88" s="31"/>
      <c r="I88" s="31"/>
      <c r="J88" s="31"/>
      <c r="K88" s="31"/>
      <c r="L88" s="31"/>
      <c r="M88" s="31"/>
      <c r="N88" s="31"/>
    </row>
    <row r="89" spans="5:14" ht="16.5" customHeight="1">
      <c r="E89" s="184"/>
      <c r="F89" s="31"/>
      <c r="G89" s="31"/>
      <c r="H89" s="31"/>
      <c r="I89" s="31"/>
      <c r="J89" s="31"/>
      <c r="K89" s="31"/>
      <c r="L89" s="31"/>
      <c r="M89" s="31"/>
      <c r="N89" s="31"/>
    </row>
    <row r="94" spans="5:14" ht="16.5" customHeight="1">
      <c r="E94" s="184"/>
      <c r="F94" s="31"/>
      <c r="G94" s="31"/>
      <c r="H94" s="31"/>
      <c r="I94" s="31"/>
      <c r="J94" s="31"/>
      <c r="K94" s="31"/>
      <c r="L94" s="31"/>
      <c r="M94" s="31"/>
      <c r="N94" s="31"/>
    </row>
    <row r="95" spans="5:14" ht="16.5" customHeight="1">
      <c r="E95" s="184"/>
      <c r="F95" s="31"/>
      <c r="G95" s="31"/>
      <c r="H95" s="31"/>
      <c r="I95" s="31"/>
      <c r="J95" s="31"/>
      <c r="K95" s="31"/>
      <c r="L95" s="31"/>
      <c r="M95" s="31"/>
      <c r="N95" s="31"/>
    </row>
    <row r="96" spans="5:14" ht="16.5" customHeight="1">
      <c r="E96" s="184"/>
      <c r="F96" s="31"/>
      <c r="G96" s="31"/>
      <c r="H96" s="31"/>
      <c r="I96" s="31"/>
      <c r="J96" s="31"/>
      <c r="K96" s="31"/>
      <c r="L96" s="31"/>
      <c r="M96" s="31"/>
      <c r="N96" s="31"/>
    </row>
  </sheetData>
  <mergeCells count="3">
    <mergeCell ref="J7:L7"/>
    <mergeCell ref="F6:N6"/>
    <mergeCell ref="F7:H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1"/>
  <sheetViews>
    <sheetView tabSelected="1" topLeftCell="A100" zoomScale="80" zoomScaleNormal="70" zoomScaleSheetLayoutView="100" workbookViewId="0">
      <selection activeCell="S118" sqref="S118"/>
    </sheetView>
  </sheetViews>
  <sheetFormatPr defaultColWidth="0.75" defaultRowHeight="16.5" customHeight="1"/>
  <cols>
    <col min="1" max="1" width="1.875" style="230" customWidth="1"/>
    <col min="2" max="2" width="53.625" style="230" customWidth="1"/>
    <col min="3" max="3" width="6.75" style="230" customWidth="1"/>
    <col min="4" max="4" width="0.75" style="230" customWidth="1"/>
    <col min="5" max="5" width="13.75" style="231" customWidth="1"/>
    <col min="6" max="6" width="0.75" style="230" customWidth="1"/>
    <col min="7" max="7" width="13.75" style="230" customWidth="1"/>
    <col min="8" max="8" width="0.75" style="230" customWidth="1"/>
    <col min="9" max="9" width="13.75" style="230" customWidth="1"/>
    <col min="10" max="10" width="0.75" style="230" customWidth="1"/>
    <col min="11" max="11" width="13.75" style="230" customWidth="1"/>
    <col min="12" max="235" width="9.125" style="230" customWidth="1"/>
    <col min="236" max="236" width="1.375" style="230" customWidth="1"/>
    <col min="237" max="237" width="52.875" style="230" customWidth="1"/>
    <col min="238" max="238" width="7" style="230" bestFit="1" customWidth="1"/>
    <col min="239" max="239" width="0.75" style="230" customWidth="1"/>
    <col min="240" max="240" width="10.75" style="230" customWidth="1"/>
    <col min="241" max="16384" width="0.75" style="230"/>
  </cols>
  <sheetData>
    <row r="1" spans="1:11" s="45" customFormat="1" ht="16.5" customHeight="1">
      <c r="A1" s="188" t="s">
        <v>0</v>
      </c>
      <c r="E1" s="4"/>
    </row>
    <row r="2" spans="1:11" s="45" customFormat="1" ht="16.5" customHeight="1">
      <c r="A2" s="189" t="s">
        <v>136</v>
      </c>
      <c r="B2" s="190"/>
      <c r="C2" s="190"/>
      <c r="E2" s="191"/>
    </row>
    <row r="3" spans="1:11" s="45" customFormat="1" ht="16.5" customHeight="1">
      <c r="A3" s="70" t="str">
        <f>'7'!A3</f>
        <v>For the three-month period ended 31 March 2021</v>
      </c>
      <c r="B3" s="70"/>
      <c r="C3" s="70"/>
      <c r="D3" s="67"/>
      <c r="E3" s="192"/>
      <c r="F3" s="67"/>
      <c r="G3" s="67"/>
      <c r="H3" s="67"/>
      <c r="I3" s="67"/>
      <c r="J3" s="67"/>
      <c r="K3" s="67"/>
    </row>
    <row r="4" spans="1:11" s="45" customFormat="1" ht="16.5" customHeight="1">
      <c r="A4" s="71"/>
      <c r="B4" s="71"/>
      <c r="C4" s="71"/>
      <c r="D4" s="36"/>
      <c r="E4" s="193"/>
      <c r="F4" s="36"/>
      <c r="G4" s="36"/>
      <c r="H4" s="36"/>
      <c r="I4" s="36"/>
      <c r="J4" s="36"/>
      <c r="K4" s="36"/>
    </row>
    <row r="5" spans="1:11" s="45" customFormat="1" ht="16.5" customHeight="1">
      <c r="A5" s="71"/>
      <c r="B5" s="71"/>
      <c r="C5" s="71"/>
      <c r="D5" s="36"/>
      <c r="E5" s="239" t="s">
        <v>1</v>
      </c>
      <c r="F5" s="239"/>
      <c r="G5" s="239"/>
      <c r="H5" s="168"/>
      <c r="I5" s="239" t="s">
        <v>84</v>
      </c>
      <c r="J5" s="239"/>
      <c r="K5" s="239"/>
    </row>
    <row r="6" spans="1:11" s="45" customFormat="1" ht="16.5" customHeight="1">
      <c r="A6" s="71"/>
      <c r="B6" s="71"/>
      <c r="C6" s="71"/>
      <c r="D6" s="36"/>
      <c r="E6" s="233" t="s">
        <v>85</v>
      </c>
      <c r="F6" s="233"/>
      <c r="G6" s="233"/>
      <c r="H6" s="15"/>
      <c r="I6" s="233" t="s">
        <v>85</v>
      </c>
      <c r="J6" s="233"/>
      <c r="K6" s="233"/>
    </row>
    <row r="7" spans="1:11" s="45" customFormat="1" ht="16.5" customHeight="1">
      <c r="A7" s="194"/>
      <c r="B7" s="194"/>
      <c r="D7" s="99"/>
      <c r="E7" s="91">
        <v>2021</v>
      </c>
      <c r="F7" s="92"/>
      <c r="G7" s="91">
        <v>2020</v>
      </c>
      <c r="H7" s="93"/>
      <c r="I7" s="91">
        <v>2021</v>
      </c>
      <c r="J7" s="92"/>
      <c r="K7" s="91">
        <v>2020</v>
      </c>
    </row>
    <row r="8" spans="1:11" s="45" customFormat="1" ht="16.5" customHeight="1">
      <c r="A8" s="194"/>
      <c r="B8" s="194"/>
      <c r="C8" s="7" t="s">
        <v>2</v>
      </c>
      <c r="D8" s="99"/>
      <c r="E8" s="27" t="s">
        <v>3</v>
      </c>
      <c r="F8" s="28"/>
      <c r="G8" s="27" t="s">
        <v>3</v>
      </c>
      <c r="H8" s="14"/>
      <c r="I8" s="27" t="s">
        <v>3</v>
      </c>
      <c r="J8" s="28"/>
      <c r="K8" s="27" t="s">
        <v>3</v>
      </c>
    </row>
    <row r="9" spans="1:11" s="45" customFormat="1" ht="7.95" customHeight="1">
      <c r="A9" s="194"/>
      <c r="B9" s="194"/>
      <c r="C9" s="12"/>
      <c r="D9" s="99"/>
      <c r="E9" s="195"/>
      <c r="F9" s="94"/>
      <c r="G9" s="23"/>
      <c r="H9" s="94"/>
      <c r="I9" s="195"/>
      <c r="J9" s="94"/>
      <c r="K9" s="23"/>
    </row>
    <row r="10" spans="1:11" s="45" customFormat="1" ht="16.5" customHeight="1">
      <c r="A10" s="189" t="s">
        <v>56</v>
      </c>
      <c r="B10" s="196"/>
      <c r="C10" s="196"/>
      <c r="E10" s="197"/>
      <c r="G10" s="198"/>
      <c r="I10" s="197"/>
      <c r="K10" s="198"/>
    </row>
    <row r="11" spans="1:11" s="45" customFormat="1" ht="16.5" customHeight="1">
      <c r="A11" s="196" t="s">
        <v>105</v>
      </c>
      <c r="B11" s="196"/>
      <c r="C11" s="196"/>
      <c r="E11" s="197">
        <v>18693486</v>
      </c>
      <c r="G11" s="198">
        <v>9289627</v>
      </c>
      <c r="I11" s="197">
        <v>28459984</v>
      </c>
      <c r="K11" s="198">
        <v>3344197</v>
      </c>
    </row>
    <row r="12" spans="1:11" s="45" customFormat="1" ht="16.5" customHeight="1">
      <c r="A12" s="45" t="s">
        <v>164</v>
      </c>
      <c r="B12" s="196"/>
      <c r="C12" s="196"/>
      <c r="E12" s="197"/>
      <c r="G12" s="198"/>
      <c r="I12" s="197"/>
      <c r="K12" s="198"/>
    </row>
    <row r="13" spans="1:11" s="45" customFormat="1" ht="16.5" customHeight="1">
      <c r="B13" s="45" t="s">
        <v>58</v>
      </c>
      <c r="C13" s="153">
        <v>12</v>
      </c>
      <c r="E13" s="197">
        <v>11908139</v>
      </c>
      <c r="G13" s="198">
        <v>12372395</v>
      </c>
      <c r="I13" s="197">
        <v>9133820</v>
      </c>
      <c r="K13" s="198">
        <v>9629052</v>
      </c>
    </row>
    <row r="14" spans="1:11" s="45" customFormat="1" ht="16.5" customHeight="1">
      <c r="B14" s="45" t="s">
        <v>59</v>
      </c>
      <c r="C14" s="153" t="s">
        <v>191</v>
      </c>
      <c r="E14" s="197">
        <v>630483</v>
      </c>
      <c r="G14" s="198">
        <v>267076</v>
      </c>
      <c r="I14" s="197">
        <v>582483</v>
      </c>
      <c r="K14" s="198">
        <v>258308</v>
      </c>
    </row>
    <row r="15" spans="1:11" s="45" customFormat="1" ht="16.5" customHeight="1">
      <c r="B15" s="45" t="s">
        <v>162</v>
      </c>
      <c r="C15" s="153">
        <v>9</v>
      </c>
      <c r="E15" s="197">
        <v>189671</v>
      </c>
      <c r="G15" s="198">
        <v>-402973</v>
      </c>
      <c r="I15" s="197">
        <v>189671</v>
      </c>
      <c r="K15" s="198">
        <v>-402973</v>
      </c>
    </row>
    <row r="16" spans="1:11" s="45" customFormat="1" ht="16.5" customHeight="1">
      <c r="B16" s="45" t="s">
        <v>163</v>
      </c>
      <c r="C16" s="153">
        <v>10</v>
      </c>
      <c r="E16" s="197">
        <v>276636</v>
      </c>
      <c r="G16" s="198">
        <v>0</v>
      </c>
      <c r="I16" s="197">
        <v>276636</v>
      </c>
      <c r="K16" s="198">
        <v>0</v>
      </c>
    </row>
    <row r="17" spans="1:11" s="45" customFormat="1" ht="16.5" customHeight="1">
      <c r="B17" s="45" t="s">
        <v>174</v>
      </c>
      <c r="C17" s="153"/>
      <c r="E17" s="197">
        <v>4886</v>
      </c>
      <c r="G17" s="198">
        <v>-34548</v>
      </c>
      <c r="I17" s="197">
        <v>4886</v>
      </c>
      <c r="K17" s="198">
        <v>-34548</v>
      </c>
    </row>
    <row r="18" spans="1:11" s="45" customFormat="1" ht="16.5" customHeight="1">
      <c r="B18" s="45" t="s">
        <v>182</v>
      </c>
      <c r="C18" s="153">
        <v>12</v>
      </c>
      <c r="E18" s="197">
        <v>336638</v>
      </c>
      <c r="G18" s="198">
        <v>0</v>
      </c>
      <c r="I18" s="197">
        <v>336638</v>
      </c>
      <c r="K18" s="198">
        <v>0</v>
      </c>
    </row>
    <row r="19" spans="1:11" s="45" customFormat="1" ht="16.5" customHeight="1">
      <c r="B19" s="45" t="s">
        <v>183</v>
      </c>
      <c r="C19" s="153">
        <v>12</v>
      </c>
      <c r="E19" s="197">
        <v>2746355</v>
      </c>
      <c r="G19" s="198">
        <v>0</v>
      </c>
      <c r="I19" s="197">
        <v>2746355</v>
      </c>
      <c r="K19" s="198">
        <v>0</v>
      </c>
    </row>
    <row r="20" spans="1:11" s="45" customFormat="1" ht="16.5" customHeight="1">
      <c r="B20" s="45" t="s">
        <v>184</v>
      </c>
      <c r="C20" s="153"/>
      <c r="E20" s="197">
        <v>186828</v>
      </c>
      <c r="G20" s="198">
        <v>0</v>
      </c>
      <c r="I20" s="197">
        <v>186828</v>
      </c>
      <c r="K20" s="198">
        <v>0</v>
      </c>
    </row>
    <row r="21" spans="1:11" s="45" customFormat="1" ht="16.5" customHeight="1">
      <c r="B21" s="45" t="s">
        <v>29</v>
      </c>
      <c r="C21" s="153"/>
      <c r="E21" s="197">
        <v>2269300</v>
      </c>
      <c r="G21" s="198">
        <v>1996229</v>
      </c>
      <c r="I21" s="197">
        <v>371826</v>
      </c>
      <c r="K21" s="198">
        <v>431183</v>
      </c>
    </row>
    <row r="22" spans="1:11" s="45" customFormat="1" ht="16.5" customHeight="1">
      <c r="B22" s="45" t="s">
        <v>57</v>
      </c>
      <c r="C22" s="153"/>
      <c r="E22" s="197">
        <v>-84088</v>
      </c>
      <c r="G22" s="198">
        <v>-142896</v>
      </c>
      <c r="I22" s="197">
        <v>-104840</v>
      </c>
      <c r="K22" s="198">
        <v>-1658211</v>
      </c>
    </row>
    <row r="23" spans="1:11" s="45" customFormat="1" ht="16.5" customHeight="1">
      <c r="B23" s="45" t="s">
        <v>165</v>
      </c>
      <c r="C23" s="153"/>
      <c r="E23" s="197">
        <v>8924614</v>
      </c>
      <c r="G23" s="198">
        <v>13212804</v>
      </c>
      <c r="I23" s="197">
        <v>6279379</v>
      </c>
      <c r="K23" s="198">
        <v>10182182</v>
      </c>
    </row>
    <row r="24" spans="1:11" s="45" customFormat="1" ht="16.5" customHeight="1">
      <c r="B24" s="45" t="s">
        <v>185</v>
      </c>
      <c r="C24" s="153">
        <v>16</v>
      </c>
      <c r="E24" s="197">
        <v>0</v>
      </c>
      <c r="G24" s="198">
        <v>0</v>
      </c>
      <c r="I24" s="197">
        <v>-19853350</v>
      </c>
      <c r="K24" s="198">
        <v>0</v>
      </c>
    </row>
    <row r="25" spans="1:11" s="45" customFormat="1" ht="16.5" customHeight="1">
      <c r="B25" s="45" t="s">
        <v>117</v>
      </c>
      <c r="C25" s="153">
        <v>11</v>
      </c>
      <c r="E25" s="197">
        <v>95529</v>
      </c>
      <c r="G25" s="198">
        <v>3186</v>
      </c>
      <c r="I25" s="197">
        <v>0</v>
      </c>
      <c r="K25" s="198">
        <v>0</v>
      </c>
    </row>
    <row r="26" spans="1:11" s="45" customFormat="1" ht="16.5" customHeight="1">
      <c r="A26" s="45" t="s">
        <v>170</v>
      </c>
      <c r="C26" s="153"/>
      <c r="E26" s="197"/>
      <c r="G26" s="198"/>
      <c r="I26" s="197"/>
      <c r="K26" s="198"/>
    </row>
    <row r="27" spans="1:11" s="45" customFormat="1" ht="16.5" customHeight="1">
      <c r="B27" s="199" t="s">
        <v>60</v>
      </c>
      <c r="C27" s="196"/>
      <c r="E27" s="197">
        <v>10199238</v>
      </c>
      <c r="G27" s="198">
        <v>26031229</v>
      </c>
      <c r="I27" s="197">
        <v>21858998</v>
      </c>
      <c r="K27" s="198">
        <v>27939016</v>
      </c>
    </row>
    <row r="28" spans="1:11" s="45" customFormat="1" ht="16.5" customHeight="1">
      <c r="B28" s="199" t="s">
        <v>130</v>
      </c>
      <c r="C28" s="196"/>
      <c r="E28" s="197">
        <v>-84477123</v>
      </c>
      <c r="G28" s="198">
        <v>4344569</v>
      </c>
      <c r="I28" s="197">
        <v>-79584281</v>
      </c>
      <c r="K28" s="198">
        <v>-2889781</v>
      </c>
    </row>
    <row r="29" spans="1:11" s="45" customFormat="1" ht="16.5" customHeight="1">
      <c r="B29" s="199" t="s">
        <v>8</v>
      </c>
      <c r="C29" s="196"/>
      <c r="E29" s="197">
        <v>80715493</v>
      </c>
      <c r="G29" s="198">
        <v>-6016193</v>
      </c>
      <c r="I29" s="197">
        <v>81669972</v>
      </c>
      <c r="K29" s="198">
        <v>-5990827</v>
      </c>
    </row>
    <row r="30" spans="1:11" s="45" customFormat="1" ht="16.5" customHeight="1">
      <c r="B30" s="45" t="s">
        <v>9</v>
      </c>
      <c r="C30" s="196"/>
      <c r="E30" s="197">
        <v>1254861</v>
      </c>
      <c r="G30" s="198">
        <v>-2377450</v>
      </c>
      <c r="I30" s="197">
        <v>2308182</v>
      </c>
      <c r="K30" s="198">
        <v>833925</v>
      </c>
    </row>
    <row r="31" spans="1:11" s="45" customFormat="1" ht="16.5" customHeight="1">
      <c r="B31" s="199" t="s">
        <v>17</v>
      </c>
      <c r="C31" s="196"/>
      <c r="D31" s="36"/>
      <c r="E31" s="197">
        <v>6098019</v>
      </c>
      <c r="F31" s="36"/>
      <c r="G31" s="198">
        <v>6011803</v>
      </c>
      <c r="H31" s="36"/>
      <c r="I31" s="197">
        <v>5935763</v>
      </c>
      <c r="J31" s="36"/>
      <c r="K31" s="198">
        <v>5576414</v>
      </c>
    </row>
    <row r="32" spans="1:11" s="45" customFormat="1" ht="16.5" customHeight="1">
      <c r="B32" s="199" t="s">
        <v>61</v>
      </c>
      <c r="C32" s="196"/>
      <c r="E32" s="197">
        <v>-16815979</v>
      </c>
      <c r="G32" s="198">
        <v>53388558</v>
      </c>
      <c r="I32" s="197">
        <v>-23001042</v>
      </c>
      <c r="K32" s="198">
        <v>-11976786</v>
      </c>
    </row>
    <row r="33" spans="1:11" s="45" customFormat="1" ht="16.5" customHeight="1">
      <c r="B33" s="199" t="s">
        <v>131</v>
      </c>
      <c r="C33" s="196"/>
      <c r="E33" s="197">
        <v>-8492230</v>
      </c>
      <c r="G33" s="198">
        <v>-1415783</v>
      </c>
      <c r="I33" s="197">
        <v>-8492230</v>
      </c>
      <c r="K33" s="198">
        <v>-1415783</v>
      </c>
    </row>
    <row r="34" spans="1:11" s="45" customFormat="1" ht="16.5" customHeight="1">
      <c r="B34" s="199" t="s">
        <v>25</v>
      </c>
      <c r="C34" s="196"/>
      <c r="D34" s="36"/>
      <c r="E34" s="39">
        <v>238325</v>
      </c>
      <c r="F34" s="36"/>
      <c r="G34" s="61">
        <v>-2030506</v>
      </c>
      <c r="H34" s="36"/>
      <c r="I34" s="39">
        <v>-1006003</v>
      </c>
      <c r="J34" s="36"/>
      <c r="K34" s="61">
        <v>-3415985</v>
      </c>
    </row>
    <row r="35" spans="1:11" s="45" customFormat="1" ht="16.5" customHeight="1">
      <c r="B35" s="199" t="s">
        <v>103</v>
      </c>
      <c r="C35" s="196"/>
      <c r="D35" s="36"/>
      <c r="E35" s="102">
        <v>-84690</v>
      </c>
      <c r="F35" s="36"/>
      <c r="G35" s="75">
        <v>-41850</v>
      </c>
      <c r="H35" s="36"/>
      <c r="I35" s="102" t="s">
        <v>154</v>
      </c>
      <c r="J35" s="36"/>
      <c r="K35" s="75">
        <v>0</v>
      </c>
    </row>
    <row r="36" spans="1:11" s="45" customFormat="1" ht="7.95" customHeight="1">
      <c r="A36" s="196"/>
      <c r="B36" s="196"/>
      <c r="C36" s="196"/>
      <c r="E36" s="39"/>
      <c r="G36" s="61"/>
      <c r="I36" s="39"/>
      <c r="K36" s="61"/>
    </row>
    <row r="37" spans="1:11" s="45" customFormat="1" ht="16.5" customHeight="1">
      <c r="A37" s="45" t="s">
        <v>62</v>
      </c>
      <c r="C37" s="196"/>
      <c r="D37" s="198"/>
      <c r="E37" s="197">
        <f>SUM(E11:F35)</f>
        <v>34814391</v>
      </c>
      <c r="F37" s="198"/>
      <c r="G37" s="198">
        <f>SUM(G11:H35)</f>
        <v>114455277</v>
      </c>
      <c r="H37" s="198"/>
      <c r="I37" s="197">
        <f>SUM(I11:J35)</f>
        <v>28299675</v>
      </c>
      <c r="J37" s="198"/>
      <c r="K37" s="198">
        <f>SUM(K11:K35)</f>
        <v>30409383</v>
      </c>
    </row>
    <row r="38" spans="1:11" s="36" customFormat="1" ht="16.5" customHeight="1">
      <c r="A38" s="200"/>
      <c r="B38" s="199" t="s">
        <v>63</v>
      </c>
      <c r="C38" s="45"/>
      <c r="D38" s="45"/>
      <c r="E38" s="201">
        <v>84088</v>
      </c>
      <c r="F38" s="45"/>
      <c r="G38" s="202">
        <v>143143</v>
      </c>
      <c r="H38" s="45"/>
      <c r="I38" s="201">
        <v>83947</v>
      </c>
      <c r="J38" s="45"/>
      <c r="K38" s="202">
        <v>142965</v>
      </c>
    </row>
    <row r="39" spans="1:11" s="36" customFormat="1" ht="16.5" customHeight="1">
      <c r="A39" s="200"/>
      <c r="B39" s="199" t="s">
        <v>64</v>
      </c>
      <c r="C39" s="45"/>
      <c r="D39" s="45"/>
      <c r="E39" s="201">
        <v>-9202586</v>
      </c>
      <c r="F39" s="45"/>
      <c r="G39" s="202">
        <v>-13525779</v>
      </c>
      <c r="H39" s="45"/>
      <c r="I39" s="201">
        <v>-6237968</v>
      </c>
      <c r="J39" s="45"/>
      <c r="K39" s="202">
        <v>-10239401</v>
      </c>
    </row>
    <row r="40" spans="1:11" s="36" customFormat="1" ht="16.5" customHeight="1">
      <c r="A40" s="200"/>
      <c r="B40" s="199" t="s">
        <v>157</v>
      </c>
      <c r="C40" s="45"/>
      <c r="D40" s="45"/>
      <c r="E40" s="102">
        <v>-3697173</v>
      </c>
      <c r="F40" s="45"/>
      <c r="G40" s="75">
        <v>-3800979</v>
      </c>
      <c r="H40" s="45"/>
      <c r="I40" s="102">
        <v>-1660575</v>
      </c>
      <c r="J40" s="45"/>
      <c r="K40" s="75">
        <v>-2272877</v>
      </c>
    </row>
    <row r="41" spans="1:11" s="36" customFormat="1" ht="7.95" customHeight="1">
      <c r="A41" s="196"/>
      <c r="B41" s="196"/>
      <c r="C41" s="196"/>
      <c r="D41" s="45"/>
      <c r="E41" s="39"/>
      <c r="G41" s="61"/>
      <c r="I41" s="39"/>
      <c r="K41" s="61"/>
    </row>
    <row r="42" spans="1:11" s="36" customFormat="1" ht="16.5" customHeight="1">
      <c r="A42" s="45" t="s">
        <v>155</v>
      </c>
      <c r="B42" s="45"/>
      <c r="C42" s="196"/>
      <c r="D42" s="61"/>
      <c r="E42" s="102">
        <f>SUM(E37:E40)</f>
        <v>21998720</v>
      </c>
      <c r="F42" s="61"/>
      <c r="G42" s="75">
        <f>SUM(G37:G40)</f>
        <v>97271662</v>
      </c>
      <c r="H42" s="61"/>
      <c r="I42" s="102">
        <f>SUM(I37:I40)</f>
        <v>20485079</v>
      </c>
      <c r="J42" s="61"/>
      <c r="K42" s="75">
        <f>SUM(K37:K40)</f>
        <v>18040070</v>
      </c>
    </row>
    <row r="43" spans="1:11" s="36" customFormat="1" ht="6.6" customHeight="1">
      <c r="A43" s="45"/>
      <c r="B43" s="45"/>
      <c r="C43" s="196"/>
      <c r="D43" s="61"/>
      <c r="E43" s="39"/>
      <c r="F43" s="61"/>
      <c r="G43" s="61"/>
      <c r="H43" s="61"/>
      <c r="I43" s="39"/>
      <c r="J43" s="61"/>
      <c r="K43" s="61"/>
    </row>
    <row r="44" spans="1:11" s="36" customFormat="1" ht="16.5" customHeight="1">
      <c r="A44" s="1" t="s">
        <v>65</v>
      </c>
      <c r="B44" s="189"/>
      <c r="C44" s="189"/>
      <c r="D44" s="45"/>
      <c r="E44" s="39"/>
      <c r="F44" s="45"/>
      <c r="G44" s="61"/>
      <c r="H44" s="45"/>
      <c r="I44" s="39"/>
      <c r="J44" s="45"/>
      <c r="K44" s="61"/>
    </row>
    <row r="45" spans="1:11" s="45" customFormat="1" ht="16.5" customHeight="1">
      <c r="A45" s="199" t="s">
        <v>190</v>
      </c>
      <c r="C45" s="196"/>
      <c r="E45" s="201">
        <v>778196</v>
      </c>
      <c r="F45" s="36"/>
      <c r="G45" s="202">
        <v>2277798</v>
      </c>
      <c r="H45" s="36"/>
      <c r="I45" s="201">
        <v>778196</v>
      </c>
      <c r="J45" s="36"/>
      <c r="K45" s="202">
        <v>2277798</v>
      </c>
    </row>
    <row r="46" spans="1:11" s="36" customFormat="1" ht="16.5" customHeight="1">
      <c r="A46" s="45" t="s">
        <v>122</v>
      </c>
      <c r="B46" s="45"/>
      <c r="C46" s="62"/>
      <c r="E46" s="201">
        <v>-3443371</v>
      </c>
      <c r="G46" s="202">
        <v>-3703283</v>
      </c>
      <c r="I46" s="201">
        <v>-2574872</v>
      </c>
      <c r="K46" s="202">
        <v>-1742416</v>
      </c>
    </row>
    <row r="47" spans="1:11" s="36" customFormat="1" ht="16.5" customHeight="1">
      <c r="A47" s="45" t="s">
        <v>166</v>
      </c>
      <c r="B47" s="45"/>
      <c r="C47" s="62"/>
      <c r="E47" s="201">
        <v>-408214</v>
      </c>
      <c r="G47" s="202">
        <v>0</v>
      </c>
      <c r="I47" s="201">
        <v>-408214</v>
      </c>
      <c r="K47" s="202">
        <v>0</v>
      </c>
    </row>
    <row r="48" spans="1:11" s="36" customFormat="1" ht="16.5" customHeight="1">
      <c r="A48" s="45" t="s">
        <v>121</v>
      </c>
      <c r="B48" s="45"/>
      <c r="C48" s="62"/>
      <c r="E48" s="201">
        <v>-328816</v>
      </c>
      <c r="G48" s="202">
        <v>-1782364</v>
      </c>
      <c r="I48" s="201">
        <v>-328816</v>
      </c>
      <c r="K48" s="202">
        <v>-712000</v>
      </c>
    </row>
    <row r="49" spans="1:11" s="36" customFormat="1" ht="16.5" customHeight="1">
      <c r="A49" s="45" t="s">
        <v>125</v>
      </c>
      <c r="B49" s="45"/>
      <c r="C49" s="62">
        <v>18</v>
      </c>
      <c r="D49" s="45"/>
      <c r="E49" s="201">
        <v>0</v>
      </c>
      <c r="G49" s="202">
        <v>0</v>
      </c>
      <c r="I49" s="201">
        <v>-39000000</v>
      </c>
      <c r="K49" s="202">
        <v>-166250000</v>
      </c>
    </row>
    <row r="50" spans="1:11" s="36" customFormat="1" ht="16.5" customHeight="1">
      <c r="A50" s="45" t="s">
        <v>126</v>
      </c>
      <c r="B50" s="45"/>
      <c r="C50" s="62">
        <v>11</v>
      </c>
      <c r="D50" s="45"/>
      <c r="E50" s="201">
        <v>0</v>
      </c>
      <c r="G50" s="202">
        <v>0</v>
      </c>
      <c r="I50" s="201">
        <v>-9999925</v>
      </c>
      <c r="K50" s="202">
        <v>-17499895</v>
      </c>
    </row>
    <row r="51" spans="1:11" s="36" customFormat="1" ht="16.5" customHeight="1">
      <c r="A51" s="45" t="s">
        <v>127</v>
      </c>
      <c r="B51" s="45"/>
      <c r="C51" s="62">
        <v>11</v>
      </c>
      <c r="D51" s="45"/>
      <c r="E51" s="201">
        <v>-525000</v>
      </c>
      <c r="G51" s="202">
        <v>-250000</v>
      </c>
      <c r="I51" s="201">
        <v>0</v>
      </c>
      <c r="K51" s="202">
        <v>0</v>
      </c>
    </row>
    <row r="52" spans="1:11" s="36" customFormat="1" ht="16.5" customHeight="1">
      <c r="A52" s="45" t="s">
        <v>167</v>
      </c>
      <c r="B52" s="45"/>
      <c r="C52" s="62"/>
      <c r="D52" s="45"/>
      <c r="E52" s="201"/>
      <c r="G52" s="202"/>
      <c r="I52" s="201"/>
      <c r="K52" s="202"/>
    </row>
    <row r="53" spans="1:11" s="36" customFormat="1" ht="16.5" customHeight="1">
      <c r="A53" s="45"/>
      <c r="B53" s="45" t="s">
        <v>153</v>
      </c>
      <c r="C53" s="62"/>
      <c r="D53" s="45"/>
      <c r="E53" s="201">
        <v>-33000</v>
      </c>
      <c r="G53" s="202">
        <v>0</v>
      </c>
      <c r="I53" s="201">
        <v>0</v>
      </c>
      <c r="K53" s="202">
        <v>0</v>
      </c>
    </row>
    <row r="54" spans="1:11" s="36" customFormat="1" ht="16.5" customHeight="1">
      <c r="A54" s="45" t="s">
        <v>175</v>
      </c>
      <c r="B54" s="45"/>
      <c r="C54" s="62"/>
      <c r="D54" s="45"/>
      <c r="E54" s="201">
        <v>750000</v>
      </c>
      <c r="G54" s="202">
        <v>0</v>
      </c>
      <c r="I54" s="201">
        <v>750000</v>
      </c>
      <c r="K54" s="202">
        <v>0</v>
      </c>
    </row>
    <row r="55" spans="1:11" s="36" customFormat="1" ht="16.5" customHeight="1">
      <c r="A55" s="45" t="s">
        <v>172</v>
      </c>
      <c r="B55" s="45"/>
      <c r="C55" s="62"/>
      <c r="D55" s="45"/>
      <c r="E55" s="201"/>
      <c r="G55" s="202"/>
      <c r="I55" s="201"/>
      <c r="K55" s="202"/>
    </row>
    <row r="56" spans="1:11" s="36" customFormat="1" ht="16.5" customHeight="1">
      <c r="B56" s="199" t="s">
        <v>132</v>
      </c>
      <c r="C56" s="62">
        <v>11</v>
      </c>
      <c r="D56" s="45"/>
      <c r="E56" s="201">
        <v>122625</v>
      </c>
      <c r="G56" s="202">
        <v>855</v>
      </c>
      <c r="I56" s="201">
        <v>0</v>
      </c>
      <c r="K56" s="202">
        <v>0</v>
      </c>
    </row>
    <row r="57" spans="1:11" s="36" customFormat="1" ht="16.5" customHeight="1">
      <c r="A57" s="45" t="s">
        <v>189</v>
      </c>
      <c r="B57" s="45"/>
      <c r="C57" s="62">
        <v>18</v>
      </c>
      <c r="D57" s="45"/>
      <c r="E57" s="201">
        <v>0</v>
      </c>
      <c r="G57" s="202">
        <v>0</v>
      </c>
      <c r="I57" s="201">
        <v>47000000</v>
      </c>
      <c r="K57" s="202">
        <v>196250000</v>
      </c>
    </row>
    <row r="58" spans="1:11" s="36" customFormat="1" ht="16.5" customHeight="1">
      <c r="A58" s="45" t="s">
        <v>114</v>
      </c>
      <c r="B58" s="45"/>
      <c r="C58" s="62">
        <v>16</v>
      </c>
      <c r="D58" s="45"/>
      <c r="E58" s="201">
        <v>0</v>
      </c>
      <c r="G58" s="202">
        <v>0</v>
      </c>
      <c r="I58" s="201">
        <v>19853350</v>
      </c>
      <c r="K58" s="202">
        <v>20665066</v>
      </c>
    </row>
    <row r="59" spans="1:11" s="36" customFormat="1" ht="7.95" customHeight="1">
      <c r="A59" s="203"/>
      <c r="B59" s="203"/>
      <c r="C59" s="203"/>
      <c r="E59" s="204"/>
      <c r="G59" s="205"/>
      <c r="I59" s="204"/>
      <c r="K59" s="205"/>
    </row>
    <row r="60" spans="1:11" s="36" customFormat="1" ht="16.5" customHeight="1">
      <c r="A60" s="206" t="s">
        <v>115</v>
      </c>
      <c r="B60" s="206"/>
      <c r="C60" s="206"/>
      <c r="E60" s="102">
        <f>SUM(E45:E58)</f>
        <v>-3087580</v>
      </c>
      <c r="G60" s="75">
        <f>SUM(G45:G58)</f>
        <v>-3456994</v>
      </c>
      <c r="I60" s="102">
        <f>SUM(I45:I58)</f>
        <v>16069719</v>
      </c>
      <c r="K60" s="75">
        <f>SUM(K45:K58)</f>
        <v>32988553</v>
      </c>
    </row>
    <row r="61" spans="1:11" s="36" customFormat="1" ht="13.5" customHeight="1">
      <c r="A61" s="196"/>
      <c r="B61" s="196"/>
      <c r="C61" s="196"/>
      <c r="D61" s="45"/>
      <c r="E61" s="61"/>
      <c r="G61" s="61"/>
      <c r="I61" s="61"/>
      <c r="K61" s="61"/>
    </row>
    <row r="62" spans="1:11" s="36" customFormat="1" ht="21.9" customHeight="1">
      <c r="A62" s="207" t="s">
        <v>71</v>
      </c>
      <c r="B62" s="208"/>
      <c r="C62" s="208"/>
      <c r="D62" s="67"/>
      <c r="E62" s="75"/>
      <c r="F62" s="67"/>
      <c r="G62" s="67"/>
      <c r="H62" s="67"/>
      <c r="I62" s="67"/>
      <c r="J62" s="67"/>
      <c r="K62" s="67"/>
    </row>
    <row r="63" spans="1:11" s="45" customFormat="1" ht="16.5" customHeight="1">
      <c r="A63" s="188" t="s">
        <v>0</v>
      </c>
      <c r="B63" s="203"/>
      <c r="C63" s="203"/>
      <c r="D63" s="36"/>
      <c r="E63" s="61"/>
      <c r="F63" s="36"/>
      <c r="G63" s="36"/>
      <c r="H63" s="36"/>
      <c r="I63" s="36"/>
      <c r="J63" s="36"/>
      <c r="K63" s="36"/>
    </row>
    <row r="64" spans="1:11" s="45" customFormat="1" ht="16.5" customHeight="1">
      <c r="A64" s="189" t="s">
        <v>136</v>
      </c>
      <c r="B64" s="203"/>
      <c r="C64" s="203"/>
      <c r="D64" s="36"/>
      <c r="E64" s="61"/>
      <c r="F64" s="36"/>
      <c r="G64" s="36"/>
      <c r="H64" s="36"/>
      <c r="I64" s="36"/>
      <c r="J64" s="36"/>
      <c r="K64" s="36"/>
    </row>
    <row r="65" spans="1:11" s="36" customFormat="1" ht="16.5" customHeight="1">
      <c r="A65" s="70" t="str">
        <f>+A3</f>
        <v>For the three-month period ended 31 March 2021</v>
      </c>
      <c r="B65" s="208"/>
      <c r="C65" s="208"/>
      <c r="D65" s="67"/>
      <c r="E65" s="75"/>
      <c r="F65" s="67"/>
      <c r="G65" s="67"/>
      <c r="H65" s="67"/>
      <c r="I65" s="67"/>
      <c r="J65" s="67"/>
      <c r="K65" s="67"/>
    </row>
    <row r="66" spans="1:11" s="36" customFormat="1" ht="16.5" customHeight="1">
      <c r="A66" s="71"/>
      <c r="B66" s="203"/>
      <c r="C66" s="203"/>
      <c r="E66" s="61"/>
    </row>
    <row r="67" spans="1:11" s="36" customFormat="1" ht="16.5" customHeight="1">
      <c r="A67" s="71"/>
      <c r="B67" s="203"/>
      <c r="C67" s="203"/>
      <c r="E67" s="61"/>
    </row>
    <row r="68" spans="1:11" s="36" customFormat="1" ht="16.5" customHeight="1">
      <c r="A68" s="71"/>
      <c r="B68" s="203"/>
      <c r="C68" s="203"/>
      <c r="E68" s="239" t="s">
        <v>1</v>
      </c>
      <c r="F68" s="239"/>
      <c r="G68" s="239"/>
      <c r="H68" s="168"/>
      <c r="I68" s="239" t="s">
        <v>84</v>
      </c>
      <c r="J68" s="239"/>
      <c r="K68" s="239"/>
    </row>
    <row r="69" spans="1:11" s="36" customFormat="1" ht="16.5" customHeight="1">
      <c r="A69" s="203"/>
      <c r="B69" s="203"/>
      <c r="C69" s="203"/>
      <c r="E69" s="233" t="s">
        <v>85</v>
      </c>
      <c r="F69" s="233"/>
      <c r="G69" s="233"/>
      <c r="H69" s="15"/>
      <c r="I69" s="233" t="s">
        <v>85</v>
      </c>
      <c r="J69" s="233"/>
      <c r="K69" s="233"/>
    </row>
    <row r="70" spans="1:11" s="36" customFormat="1" ht="16.5" customHeight="1">
      <c r="A70" s="203"/>
      <c r="B70" s="203"/>
      <c r="D70" s="99"/>
      <c r="E70" s="91">
        <v>2021</v>
      </c>
      <c r="F70" s="92"/>
      <c r="G70" s="91">
        <v>2020</v>
      </c>
      <c r="H70" s="93"/>
      <c r="I70" s="91">
        <v>2021</v>
      </c>
      <c r="J70" s="92"/>
      <c r="K70" s="91">
        <v>2020</v>
      </c>
    </row>
    <row r="71" spans="1:11" s="36" customFormat="1" ht="16.5" customHeight="1">
      <c r="A71" s="203"/>
      <c r="B71" s="203"/>
      <c r="C71" s="7" t="s">
        <v>2</v>
      </c>
      <c r="D71" s="99"/>
      <c r="E71" s="27" t="s">
        <v>3</v>
      </c>
      <c r="F71" s="28"/>
      <c r="G71" s="27" t="s">
        <v>3</v>
      </c>
      <c r="H71" s="14"/>
      <c r="I71" s="27" t="s">
        <v>3</v>
      </c>
      <c r="J71" s="28"/>
      <c r="K71" s="27" t="s">
        <v>3</v>
      </c>
    </row>
    <row r="72" spans="1:11" s="36" customFormat="1" ht="7.95" customHeight="1">
      <c r="A72" s="203"/>
      <c r="B72" s="203"/>
      <c r="C72" s="203"/>
      <c r="E72" s="39"/>
      <c r="G72" s="61"/>
      <c r="I72" s="39"/>
      <c r="K72" s="61"/>
    </row>
    <row r="73" spans="1:11" s="36" customFormat="1" ht="16.5" customHeight="1">
      <c r="A73" s="1" t="s">
        <v>66</v>
      </c>
      <c r="B73" s="209"/>
      <c r="C73" s="210"/>
      <c r="E73" s="39"/>
      <c r="G73" s="61"/>
      <c r="I73" s="39"/>
      <c r="K73" s="61"/>
    </row>
    <row r="74" spans="1:11" s="36" customFormat="1" ht="16.5" customHeight="1">
      <c r="A74" s="45" t="s">
        <v>186</v>
      </c>
      <c r="B74" s="209"/>
      <c r="C74" s="210"/>
      <c r="E74" s="39">
        <v>10747981</v>
      </c>
      <c r="G74" s="61">
        <v>0</v>
      </c>
      <c r="I74" s="39">
        <v>10747981</v>
      </c>
      <c r="K74" s="61">
        <v>0</v>
      </c>
    </row>
    <row r="75" spans="1:11" s="36" customFormat="1" ht="16.5" customHeight="1">
      <c r="A75" s="45" t="s">
        <v>96</v>
      </c>
      <c r="B75" s="209"/>
      <c r="C75" s="210"/>
      <c r="E75" s="39"/>
      <c r="G75" s="61"/>
      <c r="I75" s="39"/>
      <c r="K75" s="61"/>
    </row>
    <row r="76" spans="1:11" s="36" customFormat="1" ht="16.5" customHeight="1">
      <c r="A76" s="45"/>
      <c r="B76" s="209" t="s">
        <v>28</v>
      </c>
      <c r="C76" s="210"/>
      <c r="E76" s="201">
        <v>150306940</v>
      </c>
      <c r="G76" s="202">
        <v>159196653</v>
      </c>
      <c r="I76" s="201">
        <v>33306940</v>
      </c>
      <c r="K76" s="202">
        <v>102496653</v>
      </c>
    </row>
    <row r="77" spans="1:11" s="36" customFormat="1" ht="16.5" customHeight="1">
      <c r="A77" s="203" t="s">
        <v>81</v>
      </c>
      <c r="B77" s="203"/>
      <c r="C77" s="62">
        <v>18</v>
      </c>
      <c r="E77" s="201">
        <v>0</v>
      </c>
      <c r="G77" s="202">
        <v>0</v>
      </c>
      <c r="I77" s="201">
        <v>50700000</v>
      </c>
      <c r="K77" s="202">
        <v>34900000</v>
      </c>
    </row>
    <row r="78" spans="1:11" s="36" customFormat="1" ht="16.5" customHeight="1">
      <c r="A78" s="203" t="s">
        <v>133</v>
      </c>
      <c r="B78" s="203"/>
      <c r="C78" s="62"/>
      <c r="E78" s="201"/>
      <c r="G78" s="202"/>
      <c r="I78" s="201"/>
      <c r="K78" s="202"/>
    </row>
    <row r="79" spans="1:11" s="36" customFormat="1" ht="16.5" customHeight="1">
      <c r="B79" s="203" t="s">
        <v>28</v>
      </c>
      <c r="C79" s="62"/>
      <c r="E79" s="201">
        <v>-150916898</v>
      </c>
      <c r="G79" s="202">
        <v>-196039543</v>
      </c>
      <c r="I79" s="201">
        <v>-73916898</v>
      </c>
      <c r="K79" s="202">
        <v>-139339543</v>
      </c>
    </row>
    <row r="80" spans="1:11" s="36" customFormat="1" ht="16.5" customHeight="1">
      <c r="A80" s="36" t="s">
        <v>134</v>
      </c>
      <c r="B80" s="203"/>
      <c r="C80" s="62"/>
      <c r="E80" s="201"/>
      <c r="G80" s="202"/>
      <c r="I80" s="201"/>
      <c r="K80" s="202"/>
    </row>
    <row r="81" spans="1:11" s="36" customFormat="1" ht="16.2" customHeight="1">
      <c r="A81" s="203"/>
      <c r="B81" s="45" t="s">
        <v>28</v>
      </c>
      <c r="C81" s="62">
        <v>14</v>
      </c>
      <c r="D81" s="45"/>
      <c r="E81" s="201">
        <v>-17315113</v>
      </c>
      <c r="G81" s="202">
        <v>-17775279</v>
      </c>
      <c r="I81" s="201">
        <v>-12602713</v>
      </c>
      <c r="K81" s="202">
        <v>-13062879</v>
      </c>
    </row>
    <row r="82" spans="1:11" s="36" customFormat="1" ht="16.5" customHeight="1">
      <c r="A82" s="203" t="s">
        <v>135</v>
      </c>
      <c r="B82" s="199"/>
      <c r="C82" s="62">
        <v>18</v>
      </c>
      <c r="D82" s="45"/>
      <c r="E82" s="201">
        <v>0</v>
      </c>
      <c r="G82" s="202">
        <v>0</v>
      </c>
      <c r="I82" s="201">
        <v>-38900000</v>
      </c>
      <c r="K82" s="202">
        <v>-18800000</v>
      </c>
    </row>
    <row r="83" spans="1:11" s="36" customFormat="1" ht="16.5" customHeight="1">
      <c r="A83" s="203" t="s">
        <v>187</v>
      </c>
      <c r="B83" s="199"/>
      <c r="C83" s="62">
        <v>16</v>
      </c>
      <c r="D83" s="45"/>
      <c r="E83" s="201">
        <v>-146650</v>
      </c>
      <c r="G83" s="202">
        <v>-2226935</v>
      </c>
      <c r="I83" s="201">
        <v>0</v>
      </c>
      <c r="K83" s="202">
        <v>0</v>
      </c>
    </row>
    <row r="84" spans="1:11" s="45" customFormat="1" ht="9" customHeight="1">
      <c r="A84" s="203"/>
      <c r="B84" s="203"/>
      <c r="C84" s="210"/>
      <c r="D84" s="36"/>
      <c r="E84" s="204"/>
      <c r="F84" s="36"/>
      <c r="G84" s="205"/>
      <c r="H84" s="36"/>
      <c r="I84" s="204"/>
      <c r="J84" s="36"/>
      <c r="K84" s="205"/>
    </row>
    <row r="85" spans="1:11" s="45" customFormat="1" ht="16.5" customHeight="1">
      <c r="A85" s="206" t="s">
        <v>156</v>
      </c>
      <c r="B85" s="206"/>
      <c r="C85" s="203"/>
      <c r="D85" s="36"/>
      <c r="E85" s="102">
        <f>SUM(E74:E84)</f>
        <v>-7323740</v>
      </c>
      <c r="F85" s="36"/>
      <c r="G85" s="75">
        <f>SUM(G75:G84)</f>
        <v>-56845104</v>
      </c>
      <c r="H85" s="36"/>
      <c r="I85" s="102">
        <f>SUM(I74:I84)</f>
        <v>-30664690</v>
      </c>
      <c r="J85" s="36"/>
      <c r="K85" s="75">
        <f>SUM(K75:K84)</f>
        <v>-33805769</v>
      </c>
    </row>
    <row r="86" spans="1:11" s="45" customFormat="1" ht="16.5" customHeight="1">
      <c r="A86" s="203"/>
      <c r="B86" s="203"/>
      <c r="C86" s="203"/>
      <c r="D86" s="36"/>
      <c r="E86" s="39"/>
      <c r="F86" s="36"/>
      <c r="G86" s="61"/>
      <c r="H86" s="36"/>
      <c r="I86" s="39"/>
      <c r="J86" s="36"/>
      <c r="K86" s="61"/>
    </row>
    <row r="87" spans="1:11" s="45" customFormat="1" ht="16.5" customHeight="1">
      <c r="A87" s="71" t="s">
        <v>116</v>
      </c>
      <c r="B87" s="71"/>
      <c r="C87" s="203"/>
      <c r="D87" s="36"/>
      <c r="E87" s="39">
        <f>E85+E60+E42</f>
        <v>11587400</v>
      </c>
      <c r="G87" s="61">
        <f>G85+G60+G42</f>
        <v>36969564</v>
      </c>
      <c r="I87" s="39">
        <f>I85+I60+I42</f>
        <v>5890108</v>
      </c>
      <c r="K87" s="61">
        <f>K85+K60+K42</f>
        <v>17222854</v>
      </c>
    </row>
    <row r="88" spans="1:11" s="45" customFormat="1" ht="16.5" customHeight="1">
      <c r="A88" s="206" t="s">
        <v>168</v>
      </c>
      <c r="B88" s="211"/>
      <c r="C88" s="211"/>
      <c r="E88" s="39">
        <v>34699540</v>
      </c>
      <c r="G88" s="61">
        <v>44571752</v>
      </c>
      <c r="I88" s="39">
        <v>11372470</v>
      </c>
      <c r="K88" s="61">
        <v>25444801</v>
      </c>
    </row>
    <row r="89" spans="1:11" s="36" customFormat="1" ht="7.2" customHeight="1">
      <c r="A89" s="203"/>
      <c r="B89" s="203"/>
      <c r="C89" s="203"/>
      <c r="E89" s="204"/>
      <c r="G89" s="205"/>
      <c r="I89" s="204"/>
      <c r="K89" s="205"/>
    </row>
    <row r="90" spans="1:11" s="45" customFormat="1" ht="16.5" customHeight="1" thickBot="1">
      <c r="A90" s="69" t="s">
        <v>169</v>
      </c>
      <c r="B90" s="211"/>
      <c r="C90" s="211"/>
      <c r="E90" s="212">
        <f>SUM(E87:E88)</f>
        <v>46286940</v>
      </c>
      <c r="G90" s="213">
        <f>SUM(G87:G88)</f>
        <v>81541316</v>
      </c>
      <c r="I90" s="212">
        <f>SUM(I87:I88)</f>
        <v>17262578</v>
      </c>
      <c r="K90" s="213">
        <f>SUM(K87:K88)</f>
        <v>42667655</v>
      </c>
    </row>
    <row r="91" spans="1:11" s="45" customFormat="1" ht="16.5" customHeight="1" thickTop="1">
      <c r="A91" s="69"/>
      <c r="B91" s="211"/>
      <c r="C91" s="211"/>
      <c r="E91" s="61"/>
      <c r="G91" s="61"/>
      <c r="I91" s="61"/>
      <c r="K91" s="61"/>
    </row>
    <row r="92" spans="1:11" s="36" customFormat="1" ht="16.5" customHeight="1">
      <c r="A92" s="86"/>
      <c r="B92" s="196"/>
      <c r="C92" s="196"/>
      <c r="D92" s="45"/>
      <c r="E92" s="61"/>
      <c r="G92" s="61"/>
      <c r="I92" s="61"/>
      <c r="K92" s="61"/>
    </row>
    <row r="93" spans="1:11" s="36" customFormat="1" ht="16.5" customHeight="1">
      <c r="A93" s="214" t="s">
        <v>171</v>
      </c>
      <c r="B93" s="214"/>
      <c r="C93" s="214"/>
      <c r="D93" s="215"/>
      <c r="E93" s="216"/>
      <c r="F93" s="215"/>
      <c r="G93" s="216"/>
      <c r="H93" s="215"/>
      <c r="I93" s="216"/>
      <c r="J93" s="215"/>
      <c r="K93" s="216"/>
    </row>
    <row r="94" spans="1:11" s="45" customFormat="1" ht="16.5" customHeight="1">
      <c r="A94" s="203"/>
      <c r="B94" s="203"/>
      <c r="C94" s="203"/>
      <c r="D94" s="36"/>
      <c r="E94" s="61"/>
      <c r="F94" s="36"/>
      <c r="G94" s="61"/>
      <c r="H94" s="36"/>
      <c r="I94" s="61"/>
      <c r="J94" s="36"/>
      <c r="K94" s="61"/>
    </row>
    <row r="95" spans="1:11" s="36" customFormat="1" ht="16.5" customHeight="1">
      <c r="A95" s="214" t="s">
        <v>98</v>
      </c>
      <c r="B95" s="214"/>
      <c r="C95" s="217"/>
      <c r="D95" s="215"/>
      <c r="E95" s="218">
        <v>46286940</v>
      </c>
      <c r="F95" s="215"/>
      <c r="G95" s="216">
        <v>94916258</v>
      </c>
      <c r="H95" s="215"/>
      <c r="I95" s="218">
        <v>17262578</v>
      </c>
      <c r="J95" s="215"/>
      <c r="K95" s="216">
        <v>56042597</v>
      </c>
    </row>
    <row r="96" spans="1:11" s="36" customFormat="1" ht="16.5" customHeight="1">
      <c r="A96" s="214" t="s">
        <v>97</v>
      </c>
      <c r="B96" s="214"/>
      <c r="C96" s="232">
        <v>6.3</v>
      </c>
      <c r="D96" s="215"/>
      <c r="E96" s="219">
        <v>0</v>
      </c>
      <c r="F96" s="215"/>
      <c r="G96" s="220">
        <v>-13374942</v>
      </c>
      <c r="H96" s="215"/>
      <c r="I96" s="219">
        <v>0</v>
      </c>
      <c r="J96" s="215"/>
      <c r="K96" s="220">
        <v>-13374942</v>
      </c>
    </row>
    <row r="97" spans="1:11" s="45" customFormat="1" ht="7.95" customHeight="1">
      <c r="A97" s="203"/>
      <c r="B97" s="203"/>
      <c r="C97" s="203"/>
      <c r="D97" s="36"/>
      <c r="E97" s="39"/>
      <c r="F97" s="36"/>
      <c r="G97" s="61"/>
      <c r="H97" s="36"/>
      <c r="I97" s="39"/>
      <c r="J97" s="36"/>
      <c r="K97" s="61"/>
    </row>
    <row r="98" spans="1:11" s="36" customFormat="1" ht="16.5" customHeight="1" thickBot="1">
      <c r="A98" s="221" t="s">
        <v>173</v>
      </c>
      <c r="B98" s="214"/>
      <c r="C98" s="214"/>
      <c r="D98" s="215"/>
      <c r="E98" s="222">
        <f>SUM(E95:E96)</f>
        <v>46286940</v>
      </c>
      <c r="F98" s="215"/>
      <c r="G98" s="223">
        <f>SUM(G95:G96)</f>
        <v>81541316</v>
      </c>
      <c r="H98" s="215"/>
      <c r="I98" s="222">
        <f>SUM(I95:I96)</f>
        <v>17262578</v>
      </c>
      <c r="J98" s="215"/>
      <c r="K98" s="223">
        <f>SUM(K95:K96)</f>
        <v>42667655</v>
      </c>
    </row>
    <row r="99" spans="1:11" s="36" customFormat="1" ht="16.5" customHeight="1" thickTop="1">
      <c r="A99" s="221"/>
      <c r="B99" s="214"/>
      <c r="C99" s="214"/>
      <c r="D99" s="215"/>
      <c r="E99" s="218"/>
      <c r="F99" s="215"/>
      <c r="G99" s="216"/>
      <c r="H99" s="215"/>
      <c r="I99" s="218"/>
      <c r="J99" s="215"/>
      <c r="K99" s="216"/>
    </row>
    <row r="100" spans="1:11" s="36" customFormat="1" ht="16.5" customHeight="1">
      <c r="A100" s="221"/>
      <c r="B100" s="214"/>
      <c r="C100" s="214"/>
      <c r="D100" s="215"/>
      <c r="E100" s="218"/>
      <c r="F100" s="215"/>
      <c r="G100" s="216"/>
      <c r="H100" s="215"/>
      <c r="I100" s="218"/>
      <c r="J100" s="215"/>
      <c r="K100" s="216"/>
    </row>
    <row r="101" spans="1:11" s="36" customFormat="1" ht="16.5" customHeight="1">
      <c r="A101" s="224" t="s">
        <v>67</v>
      </c>
      <c r="B101" s="225"/>
      <c r="C101" s="225"/>
      <c r="D101" s="215"/>
      <c r="E101" s="218"/>
      <c r="F101" s="226"/>
      <c r="G101" s="216"/>
      <c r="H101" s="226"/>
      <c r="I101" s="218"/>
      <c r="J101" s="226"/>
      <c r="K101" s="216"/>
    </row>
    <row r="102" spans="1:11" s="45" customFormat="1" ht="16.5" customHeight="1">
      <c r="A102" s="203"/>
      <c r="B102" s="203"/>
      <c r="C102" s="203"/>
      <c r="D102" s="36"/>
      <c r="E102" s="39"/>
      <c r="F102" s="36"/>
      <c r="G102" s="61"/>
      <c r="H102" s="36"/>
      <c r="I102" s="39"/>
      <c r="J102" s="36"/>
      <c r="K102" s="61"/>
    </row>
    <row r="103" spans="1:11" s="36" customFormat="1" ht="16.5" customHeight="1">
      <c r="A103" s="227" t="s">
        <v>123</v>
      </c>
      <c r="B103" s="215"/>
      <c r="C103" s="215"/>
      <c r="D103" s="215"/>
      <c r="E103" s="228">
        <v>94000</v>
      </c>
      <c r="F103" s="215"/>
      <c r="G103" s="229">
        <v>406354</v>
      </c>
      <c r="H103" s="215"/>
      <c r="I103" s="228">
        <v>94000</v>
      </c>
      <c r="J103" s="215"/>
      <c r="K103" s="229">
        <v>406354</v>
      </c>
    </row>
    <row r="104" spans="1:11" s="36" customFormat="1" ht="16.5" customHeight="1">
      <c r="A104" s="227" t="s">
        <v>124</v>
      </c>
      <c r="B104" s="215"/>
      <c r="C104" s="215"/>
      <c r="D104" s="215"/>
      <c r="E104" s="228">
        <v>0</v>
      </c>
      <c r="F104" s="215"/>
      <c r="G104" s="229">
        <v>224000</v>
      </c>
      <c r="H104" s="215"/>
      <c r="I104" s="228">
        <v>0</v>
      </c>
      <c r="J104" s="215"/>
      <c r="K104" s="229">
        <v>224000</v>
      </c>
    </row>
    <row r="105" spans="1:11" s="36" customFormat="1" ht="16.5" customHeight="1">
      <c r="A105" s="227"/>
      <c r="B105" s="215"/>
      <c r="C105" s="215"/>
      <c r="D105" s="215"/>
      <c r="E105" s="229"/>
      <c r="F105" s="215"/>
      <c r="G105" s="229"/>
      <c r="H105" s="215"/>
      <c r="I105" s="229"/>
      <c r="J105" s="215"/>
      <c r="K105" s="229"/>
    </row>
    <row r="106" spans="1:11" s="36" customFormat="1" ht="16.5" customHeight="1">
      <c r="A106" s="227"/>
      <c r="B106" s="215"/>
      <c r="C106" s="215"/>
      <c r="D106" s="215"/>
      <c r="E106" s="229"/>
      <c r="F106" s="215"/>
      <c r="G106" s="229"/>
      <c r="H106" s="215"/>
      <c r="I106" s="229"/>
      <c r="J106" s="215"/>
      <c r="K106" s="229"/>
    </row>
    <row r="107" spans="1:11" s="36" customFormat="1" ht="16.5" customHeight="1">
      <c r="A107" s="227"/>
      <c r="B107" s="215"/>
      <c r="C107" s="215"/>
      <c r="D107" s="215"/>
      <c r="E107" s="229"/>
      <c r="F107" s="215"/>
      <c r="G107" s="229"/>
      <c r="H107" s="215"/>
      <c r="I107" s="229"/>
      <c r="J107" s="215"/>
      <c r="K107" s="229"/>
    </row>
    <row r="108" spans="1:11" s="36" customFormat="1" ht="16.5" customHeight="1">
      <c r="A108" s="227"/>
      <c r="B108" s="215"/>
      <c r="C108" s="215"/>
      <c r="D108" s="215"/>
      <c r="E108" s="229"/>
      <c r="F108" s="215"/>
      <c r="G108" s="229"/>
      <c r="H108" s="215"/>
      <c r="I108" s="229"/>
      <c r="J108" s="215"/>
      <c r="K108" s="229"/>
    </row>
    <row r="109" spans="1:11" s="36" customFormat="1" ht="16.5" customHeight="1">
      <c r="A109" s="227"/>
      <c r="B109" s="215"/>
      <c r="C109" s="215"/>
      <c r="D109" s="215"/>
      <c r="E109" s="229"/>
      <c r="F109" s="215"/>
      <c r="G109" s="229"/>
      <c r="H109" s="215"/>
      <c r="I109" s="229"/>
      <c r="J109" s="215"/>
      <c r="K109" s="229"/>
    </row>
    <row r="110" spans="1:11" s="36" customFormat="1" ht="16.5" customHeight="1">
      <c r="A110" s="227"/>
      <c r="B110" s="215"/>
      <c r="C110" s="215"/>
      <c r="D110" s="215"/>
      <c r="E110" s="229"/>
      <c r="F110" s="215"/>
      <c r="G110" s="229"/>
      <c r="H110" s="215"/>
      <c r="I110" s="229"/>
      <c r="J110" s="215"/>
      <c r="K110" s="229"/>
    </row>
    <row r="111" spans="1:11" s="36" customFormat="1" ht="16.5" customHeight="1">
      <c r="A111" s="227"/>
      <c r="B111" s="215"/>
      <c r="C111" s="215"/>
      <c r="D111" s="215"/>
      <c r="E111" s="229"/>
      <c r="F111" s="215"/>
      <c r="G111" s="229"/>
      <c r="H111" s="215"/>
      <c r="I111" s="229"/>
      <c r="J111" s="215"/>
      <c r="K111" s="229"/>
    </row>
    <row r="112" spans="1:11" s="36" customFormat="1" ht="16.5" customHeight="1">
      <c r="A112" s="227"/>
      <c r="B112" s="215"/>
      <c r="C112" s="215"/>
      <c r="D112" s="215"/>
      <c r="E112" s="229"/>
      <c r="F112" s="215"/>
      <c r="G112" s="229"/>
      <c r="H112" s="215"/>
      <c r="I112" s="229"/>
      <c r="J112" s="215"/>
      <c r="K112" s="229"/>
    </row>
    <row r="113" spans="1:11" s="36" customFormat="1" ht="16.5" customHeight="1">
      <c r="A113" s="227"/>
      <c r="B113" s="215"/>
      <c r="C113" s="215"/>
      <c r="D113" s="215"/>
      <c r="E113" s="229"/>
      <c r="F113" s="215"/>
      <c r="G113" s="229"/>
      <c r="H113" s="215"/>
      <c r="I113" s="229"/>
      <c r="J113" s="215"/>
      <c r="K113" s="229"/>
    </row>
    <row r="114" spans="1:11" s="36" customFormat="1" ht="16.5" customHeight="1">
      <c r="A114" s="227"/>
      <c r="B114" s="215"/>
      <c r="C114" s="215"/>
      <c r="D114" s="215"/>
      <c r="E114" s="229"/>
      <c r="F114" s="215"/>
      <c r="G114" s="229"/>
      <c r="H114" s="215"/>
      <c r="I114" s="229"/>
      <c r="J114" s="215"/>
      <c r="K114" s="229"/>
    </row>
    <row r="115" spans="1:11" s="36" customFormat="1" ht="16.5" customHeight="1">
      <c r="A115" s="227"/>
      <c r="B115" s="215"/>
      <c r="C115" s="215"/>
      <c r="D115" s="215"/>
      <c r="E115" s="229"/>
      <c r="F115" s="215"/>
      <c r="G115" s="229"/>
      <c r="H115" s="215"/>
      <c r="I115" s="229"/>
      <c r="J115" s="215"/>
      <c r="K115" s="229"/>
    </row>
    <row r="116" spans="1:11" s="36" customFormat="1" ht="16.5" customHeight="1">
      <c r="A116" s="227"/>
      <c r="B116" s="215"/>
      <c r="C116" s="215"/>
      <c r="D116" s="215"/>
      <c r="E116" s="229"/>
      <c r="F116" s="215"/>
      <c r="G116" s="229"/>
      <c r="H116" s="215"/>
      <c r="I116" s="229"/>
      <c r="J116" s="215"/>
      <c r="K116" s="229"/>
    </row>
    <row r="117" spans="1:11" s="36" customFormat="1" ht="16.5" customHeight="1">
      <c r="A117" s="227"/>
      <c r="B117" s="215"/>
      <c r="C117" s="215"/>
      <c r="D117" s="215"/>
      <c r="E117" s="229"/>
      <c r="F117" s="215"/>
      <c r="G117" s="229"/>
      <c r="H117" s="215"/>
      <c r="I117" s="229"/>
      <c r="J117" s="215"/>
      <c r="K117" s="229"/>
    </row>
    <row r="118" spans="1:11" s="36" customFormat="1" ht="16.5" customHeight="1">
      <c r="A118" s="227"/>
      <c r="B118" s="215"/>
      <c r="C118" s="215"/>
      <c r="D118" s="215"/>
      <c r="E118" s="229"/>
      <c r="F118" s="215"/>
      <c r="G118" s="229"/>
      <c r="H118" s="215"/>
      <c r="I118" s="229"/>
      <c r="J118" s="215"/>
      <c r="K118" s="229"/>
    </row>
    <row r="119" spans="1:11" s="36" customFormat="1" ht="16.5" customHeight="1">
      <c r="A119" s="227"/>
      <c r="B119" s="215"/>
      <c r="C119" s="215"/>
      <c r="D119" s="215"/>
      <c r="E119" s="229"/>
      <c r="F119" s="215"/>
      <c r="G119" s="229"/>
      <c r="H119" s="215"/>
      <c r="I119" s="229"/>
      <c r="J119" s="215"/>
      <c r="K119" s="229"/>
    </row>
    <row r="120" spans="1:11" s="36" customFormat="1" ht="16.5" customHeight="1">
      <c r="A120" s="227"/>
      <c r="B120" s="215"/>
      <c r="C120" s="215"/>
      <c r="D120" s="215"/>
      <c r="E120" s="229"/>
      <c r="F120" s="215"/>
      <c r="G120" s="229"/>
      <c r="H120" s="215"/>
      <c r="I120" s="229"/>
      <c r="J120" s="215"/>
      <c r="K120" s="229"/>
    </row>
    <row r="121" spans="1:11" s="36" customFormat="1" ht="16.5" customHeight="1">
      <c r="A121" s="227"/>
      <c r="B121" s="215"/>
      <c r="C121" s="215"/>
      <c r="D121" s="215"/>
      <c r="E121" s="229"/>
      <c r="F121" s="215"/>
      <c r="G121" s="229"/>
      <c r="H121" s="215"/>
      <c r="I121" s="229"/>
      <c r="J121" s="215"/>
      <c r="K121" s="229"/>
    </row>
    <row r="122" spans="1:11" s="36" customFormat="1" ht="16.5" customHeight="1">
      <c r="A122" s="227"/>
      <c r="B122" s="215"/>
      <c r="C122" s="215"/>
      <c r="D122" s="215"/>
      <c r="E122" s="229"/>
      <c r="F122" s="215"/>
      <c r="G122" s="229"/>
      <c r="H122" s="215"/>
      <c r="I122" s="229"/>
      <c r="J122" s="215"/>
      <c r="K122" s="229"/>
    </row>
    <row r="123" spans="1:11" s="36" customFormat="1" ht="3.75" customHeight="1">
      <c r="A123" s="227"/>
      <c r="B123" s="215"/>
      <c r="C123" s="215"/>
      <c r="D123" s="215"/>
      <c r="E123" s="229"/>
      <c r="F123" s="215"/>
      <c r="G123" s="229"/>
      <c r="H123" s="215"/>
      <c r="I123" s="229"/>
      <c r="J123" s="215"/>
      <c r="K123" s="229"/>
    </row>
    <row r="124" spans="1:11" s="45" customFormat="1" ht="21.9" customHeight="1">
      <c r="A124" s="66" t="s">
        <v>71</v>
      </c>
      <c r="B124" s="67"/>
      <c r="C124" s="67"/>
      <c r="D124" s="67"/>
      <c r="E124" s="68"/>
      <c r="F124" s="67"/>
      <c r="G124" s="67"/>
      <c r="H124" s="67"/>
      <c r="I124" s="67"/>
      <c r="J124" s="67"/>
      <c r="K124" s="67"/>
    </row>
    <row r="125" spans="1:11" s="45" customFormat="1" ht="16.5" customHeight="1"/>
    <row r="126" spans="1:11" s="45" customFormat="1" ht="16.5" customHeight="1">
      <c r="E126" s="64"/>
    </row>
    <row r="127" spans="1:11" s="45" customFormat="1" ht="16.5" customHeight="1">
      <c r="E127" s="64"/>
    </row>
    <row r="128" spans="1:11" s="45" customFormat="1" ht="16.5" customHeight="1">
      <c r="E128" s="64"/>
    </row>
    <row r="129" spans="5:5" s="45" customFormat="1" ht="16.5" customHeight="1">
      <c r="E129" s="64"/>
    </row>
    <row r="130" spans="5:5" s="45" customFormat="1" ht="16.5" customHeight="1">
      <c r="E130" s="64"/>
    </row>
    <row r="131" spans="5:5" s="45" customFormat="1" ht="16.5" customHeight="1">
      <c r="E131" s="64"/>
    </row>
    <row r="132" spans="5:5" s="45" customFormat="1" ht="16.5" customHeight="1">
      <c r="E132" s="64"/>
    </row>
    <row r="133" spans="5:5" s="45" customFormat="1" ht="16.5" customHeight="1">
      <c r="E133" s="64"/>
    </row>
    <row r="134" spans="5:5" s="45" customFormat="1" ht="16.5" customHeight="1">
      <c r="E134" s="64"/>
    </row>
    <row r="135" spans="5:5" s="45" customFormat="1" ht="16.5" customHeight="1">
      <c r="E135" s="64"/>
    </row>
    <row r="136" spans="5:5" s="45" customFormat="1" ht="16.5" customHeight="1">
      <c r="E136" s="64"/>
    </row>
    <row r="137" spans="5:5" s="45" customFormat="1" ht="16.5" customHeight="1">
      <c r="E137" s="64"/>
    </row>
    <row r="138" spans="5:5" s="45" customFormat="1" ht="16.5" customHeight="1">
      <c r="E138" s="64"/>
    </row>
    <row r="139" spans="5:5" s="45" customFormat="1" ht="16.5" customHeight="1">
      <c r="E139" s="64"/>
    </row>
    <row r="140" spans="5:5" s="45" customFormat="1" ht="16.5" customHeight="1">
      <c r="E140" s="64"/>
    </row>
    <row r="141" spans="5:5" s="45" customFormat="1" ht="16.5" customHeight="1">
      <c r="E141" s="64"/>
    </row>
    <row r="142" spans="5:5" s="45" customFormat="1" ht="16.5" customHeight="1">
      <c r="E142" s="64"/>
    </row>
    <row r="143" spans="5:5" s="45" customFormat="1" ht="16.5" customHeight="1">
      <c r="E143" s="64"/>
    </row>
    <row r="144" spans="5:5" s="45" customFormat="1" ht="16.5" customHeight="1">
      <c r="E144" s="64"/>
    </row>
    <row r="145" spans="5:5" s="45" customFormat="1" ht="16.5" customHeight="1">
      <c r="E145" s="64"/>
    </row>
    <row r="146" spans="5:5" s="45" customFormat="1" ht="16.5" customHeight="1">
      <c r="E146" s="64"/>
    </row>
    <row r="147" spans="5:5" s="45" customFormat="1" ht="16.5" customHeight="1">
      <c r="E147" s="64"/>
    </row>
    <row r="148" spans="5:5" s="45" customFormat="1" ht="16.5" customHeight="1">
      <c r="E148" s="64"/>
    </row>
    <row r="149" spans="5:5" s="45" customFormat="1" ht="16.5" customHeight="1">
      <c r="E149" s="64"/>
    </row>
    <row r="150" spans="5:5" s="45" customFormat="1" ht="16.5" customHeight="1">
      <c r="E150" s="64"/>
    </row>
    <row r="151" spans="5:5" s="45" customFormat="1" ht="16.5" customHeight="1">
      <c r="E151" s="64"/>
    </row>
    <row r="152" spans="5:5" s="45" customFormat="1" ht="16.5" customHeight="1">
      <c r="E152" s="64"/>
    </row>
    <row r="153" spans="5:5" s="45" customFormat="1" ht="16.5" customHeight="1">
      <c r="E153" s="64"/>
    </row>
    <row r="154" spans="5:5" s="45" customFormat="1" ht="16.5" customHeight="1">
      <c r="E154" s="64"/>
    </row>
    <row r="155" spans="5:5" s="45" customFormat="1" ht="16.5" customHeight="1">
      <c r="E155" s="64"/>
    </row>
    <row r="156" spans="5:5" s="45" customFormat="1" ht="16.5" customHeight="1">
      <c r="E156" s="64"/>
    </row>
    <row r="157" spans="5:5" s="45" customFormat="1" ht="16.5" customHeight="1">
      <c r="E157" s="64"/>
    </row>
    <row r="158" spans="5:5" s="45" customFormat="1" ht="16.5" customHeight="1">
      <c r="E158" s="64"/>
    </row>
    <row r="159" spans="5:5" s="45" customFormat="1" ht="16.5" customHeight="1">
      <c r="E159" s="64"/>
    </row>
    <row r="160" spans="5:5" s="45" customFormat="1" ht="16.5" customHeight="1">
      <c r="E160" s="64"/>
    </row>
    <row r="161" spans="5:5" s="45" customFormat="1" ht="16.5" customHeight="1">
      <c r="E161" s="64"/>
    </row>
  </sheetData>
  <mergeCells count="8">
    <mergeCell ref="E69:G69"/>
    <mergeCell ref="E68:G68"/>
    <mergeCell ref="E5:G5"/>
    <mergeCell ref="I5:K5"/>
    <mergeCell ref="I69:K69"/>
    <mergeCell ref="E6:G6"/>
    <mergeCell ref="I6:K6"/>
    <mergeCell ref="I68:K68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</vt:lpstr>
      <vt:lpstr>5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Chalida Kongprajya</cp:lastModifiedBy>
  <cp:lastPrinted>2021-05-11T08:48:01Z</cp:lastPrinted>
  <dcterms:created xsi:type="dcterms:W3CDTF">2015-06-10T07:19:37Z</dcterms:created>
  <dcterms:modified xsi:type="dcterms:W3CDTF">2021-05-11T08:48:42Z</dcterms:modified>
</cp:coreProperties>
</file>