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ipcoasphalto365-my.sharepoint.com/personal/manthana_tipcoasphalt_com/Documents/Manthana/Audit year 2021/Audit q1-2021/"/>
    </mc:Choice>
  </mc:AlternateContent>
  <xr:revisionPtr revIDLastSave="0" documentId="8_{33FD8186-3986-4727-AD52-E185082FEFF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12" r:id="rId1"/>
    <sheet name="PL" sheetId="5" r:id="rId2"/>
    <sheet name="CE1.1" sheetId="13" r:id="rId3"/>
    <sheet name="CE1.2" sheetId="14" r:id="rId4"/>
    <sheet name="CE2" sheetId="7" r:id="rId5"/>
    <sheet name="CF" sheetId="10" r:id="rId6"/>
  </sheets>
  <definedNames>
    <definedName name="_xlnm.Print_Area" localSheetId="0">BS!$A$1:$J$107</definedName>
    <definedName name="_xlnm.Print_Area" localSheetId="2">'CE1.1'!$A$1:$X$31</definedName>
    <definedName name="_xlnm.Print_Area" localSheetId="4">'CE2'!$A$1:$S$30</definedName>
    <definedName name="_xlnm.Print_Area" localSheetId="5">CF!$A$1:$J$82</definedName>
    <definedName name="Z_6B173BD9_73EB_4A05_80C7_E17E753E42F2_.wvu.PrintArea" localSheetId="5" hidden="1">CF!#REF!</definedName>
    <definedName name="Z_6B173BD9_73EB_4A05_80C7_E17E753E42F2_.wvu.PrintArea" localSheetId="1" hidden="1">PL!#REF!</definedName>
    <definedName name="Z_E8EB09DC_331B_455E_B96E_C83E5DBF8B12_.wvu.PrintArea" localSheetId="5" hidden="1">CF!#REF!</definedName>
    <definedName name="Z_E8EB09DC_331B_455E_B96E_C83E5DBF8B12_.wvu.PrintArea" localSheetId="1" hidden="1">PL!#REF!</definedName>
  </definedNames>
  <calcPr calcId="191029"/>
  <customWorkbookViews>
    <customWorkbookView name="Ernst &amp; Young - Personal View" guid="{6B173BD9-73EB-4A05-80C7-E17E753E42F2}" mergeInterval="0" personalView="1" maximized="1" xWindow="1" yWindow="1" windowWidth="1276" windowHeight="550" activeSheetId="2"/>
    <customWorkbookView name="Suwannee.Wongake - Personal View" guid="{E8EB09DC-331B-455E-B96E-C83E5DBF8B12}" mergeInterval="0" personalView="1" maximized="1" xWindow="1" yWindow="1" windowWidth="1436" windowHeight="610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5" l="1"/>
  <c r="G21" i="14" l="1"/>
  <c r="G16" i="14"/>
  <c r="E21" i="14"/>
  <c r="J60" i="5"/>
  <c r="H60" i="5"/>
  <c r="F60" i="5"/>
  <c r="D60" i="5"/>
  <c r="J55" i="5"/>
  <c r="J61" i="5" s="1"/>
  <c r="H55" i="5"/>
  <c r="H61" i="5" s="1"/>
  <c r="F55" i="5"/>
  <c r="F61" i="5" s="1"/>
  <c r="G22" i="14" l="1"/>
  <c r="E22" i="14"/>
  <c r="C22" i="14"/>
  <c r="I21" i="14"/>
  <c r="I20" i="14"/>
  <c r="G17" i="14"/>
  <c r="C17" i="14"/>
  <c r="I16" i="14"/>
  <c r="I15" i="14"/>
  <c r="T28" i="13"/>
  <c r="X28" i="13" s="1"/>
  <c r="T27" i="13"/>
  <c r="X27" i="13" s="1"/>
  <c r="N25" i="13"/>
  <c r="N29" i="13" s="1"/>
  <c r="N30" i="13" s="1"/>
  <c r="L25" i="13"/>
  <c r="L29" i="13" s="1"/>
  <c r="J25" i="13"/>
  <c r="J29" i="13" s="1"/>
  <c r="H25" i="13"/>
  <c r="H29" i="13" s="1"/>
  <c r="F25" i="13"/>
  <c r="F29" i="13" s="1"/>
  <c r="D25" i="13"/>
  <c r="D29" i="13" s="1"/>
  <c r="B25" i="13"/>
  <c r="B29" i="13" s="1"/>
  <c r="V23" i="13"/>
  <c r="V25" i="13" s="1"/>
  <c r="P23" i="13"/>
  <c r="T23" i="13" s="1"/>
  <c r="T19" i="13"/>
  <c r="X19" i="13" s="1"/>
  <c r="V18" i="13"/>
  <c r="V20" i="13" s="1"/>
  <c r="P18" i="13"/>
  <c r="N18" i="13"/>
  <c r="L18" i="13"/>
  <c r="J18" i="13"/>
  <c r="H18" i="13"/>
  <c r="F18" i="13"/>
  <c r="D18" i="13"/>
  <c r="B18" i="13"/>
  <c r="T17" i="13"/>
  <c r="X17" i="13" s="1"/>
  <c r="R16" i="13"/>
  <c r="R18" i="13" s="1"/>
  <c r="V15" i="13"/>
  <c r="P15" i="13"/>
  <c r="N15" i="13"/>
  <c r="L15" i="13"/>
  <c r="J15" i="13"/>
  <c r="H15" i="13"/>
  <c r="F15" i="13"/>
  <c r="D15" i="13"/>
  <c r="B15" i="13"/>
  <c r="R14" i="13"/>
  <c r="R15" i="13" s="1"/>
  <c r="T13" i="13"/>
  <c r="X13" i="13" s="1"/>
  <c r="V29" i="13" l="1"/>
  <c r="V30" i="13" s="1"/>
  <c r="D72" i="5"/>
  <c r="I17" i="14"/>
  <c r="I22" i="14"/>
  <c r="J20" i="13"/>
  <c r="N20" i="13"/>
  <c r="L20" i="13"/>
  <c r="R20" i="13"/>
  <c r="H20" i="13"/>
  <c r="P20" i="13"/>
  <c r="B20" i="13"/>
  <c r="D20" i="13"/>
  <c r="F20" i="13"/>
  <c r="X23" i="13"/>
  <c r="R25" i="13"/>
  <c r="R29" i="13" s="1"/>
  <c r="R30" i="13" s="1"/>
  <c r="T24" i="13"/>
  <c r="X24" i="13" s="1"/>
  <c r="T14" i="13"/>
  <c r="P25" i="13"/>
  <c r="P29" i="13" s="1"/>
  <c r="P30" i="13" s="1"/>
  <c r="T22" i="13"/>
  <c r="T16" i="13"/>
  <c r="T25" i="13" l="1"/>
  <c r="X25" i="13"/>
  <c r="T18" i="13"/>
  <c r="X16" i="13"/>
  <c r="X18" i="13" s="1"/>
  <c r="X14" i="13"/>
  <c r="X15" i="13" s="1"/>
  <c r="T15" i="13"/>
  <c r="X22" i="13"/>
  <c r="T29" i="13" l="1"/>
  <c r="D71" i="5"/>
  <c r="X29" i="13"/>
  <c r="X20" i="13"/>
  <c r="T20" i="13"/>
  <c r="F30" i="10" l="1"/>
  <c r="J30" i="10"/>
  <c r="D63" i="10" l="1"/>
  <c r="J68" i="12" l="1"/>
  <c r="H68" i="12"/>
  <c r="F68" i="12"/>
  <c r="D68" i="12"/>
  <c r="H63" i="10" l="1"/>
  <c r="D55" i="5" l="1"/>
  <c r="D61" i="5" s="1"/>
  <c r="O25" i="7"/>
  <c r="D21" i="5" l="1"/>
  <c r="Q23" i="7" l="1"/>
  <c r="S23" i="7" s="1"/>
  <c r="Q25" i="7"/>
  <c r="H96" i="12" l="1"/>
  <c r="J60" i="12"/>
  <c r="F60" i="12"/>
  <c r="J36" i="12"/>
  <c r="J19" i="12"/>
  <c r="F36" i="12"/>
  <c r="F19" i="12"/>
  <c r="F69" i="12" l="1"/>
  <c r="J37" i="12"/>
  <c r="F37" i="12"/>
  <c r="J69" i="12"/>
  <c r="H98" i="12"/>
  <c r="D96" i="12"/>
  <c r="D98" i="12" s="1"/>
  <c r="X30" i="13" s="1"/>
  <c r="H60" i="12"/>
  <c r="D60" i="12"/>
  <c r="H36" i="12"/>
  <c r="D36" i="12"/>
  <c r="H19" i="12"/>
  <c r="D19" i="12"/>
  <c r="H37" i="12" l="1"/>
  <c r="H69" i="12"/>
  <c r="H99" i="12" s="1"/>
  <c r="D69" i="12"/>
  <c r="D99" i="12" s="1"/>
  <c r="D37" i="12"/>
  <c r="F96" i="12"/>
  <c r="F98" i="12" s="1"/>
  <c r="F99" i="12" s="1"/>
  <c r="F100" i="12" s="1"/>
  <c r="J96" i="12"/>
  <c r="J98" i="12" s="1"/>
  <c r="J99" i="12" s="1"/>
  <c r="J100" i="12" s="1"/>
  <c r="H100" i="12" l="1"/>
  <c r="D100" i="12"/>
  <c r="J72" i="10" l="1"/>
  <c r="J63" i="10"/>
  <c r="F72" i="10"/>
  <c r="F63" i="10"/>
  <c r="F68" i="5"/>
  <c r="J21" i="5"/>
  <c r="J28" i="5" s="1"/>
  <c r="J16" i="5"/>
  <c r="F21" i="5"/>
  <c r="F28" i="5" s="1"/>
  <c r="F16" i="5"/>
  <c r="O16" i="7"/>
  <c r="M16" i="7"/>
  <c r="K16" i="7"/>
  <c r="I16" i="7"/>
  <c r="G16" i="7"/>
  <c r="E16" i="7"/>
  <c r="C16" i="7"/>
  <c r="S15" i="7"/>
  <c r="Q15" i="7"/>
  <c r="Q14" i="7"/>
  <c r="J29" i="5" l="1"/>
  <c r="J36" i="5" s="1"/>
  <c r="J38" i="5" s="1"/>
  <c r="J63" i="5" s="1"/>
  <c r="Q16" i="7"/>
  <c r="F29" i="5"/>
  <c r="F36" i="5" s="1"/>
  <c r="F38" i="5" s="1"/>
  <c r="F63" i="5" s="1"/>
  <c r="F73" i="5" l="1"/>
  <c r="Q27" i="7" l="1"/>
  <c r="S27" i="7" s="1"/>
  <c r="S25" i="7"/>
  <c r="Q24" i="7"/>
  <c r="F69" i="5" l="1"/>
  <c r="J71" i="5" l="1"/>
  <c r="J66" i="5"/>
  <c r="H72" i="10" l="1"/>
  <c r="D72" i="10"/>
  <c r="O26" i="7" l="1"/>
  <c r="O28" i="7" s="1"/>
  <c r="K26" i="7"/>
  <c r="K28" i="7" s="1"/>
  <c r="I26" i="7"/>
  <c r="I28" i="7" s="1"/>
  <c r="G26" i="7"/>
  <c r="G28" i="7" s="1"/>
  <c r="E26" i="7"/>
  <c r="E28" i="7" s="1"/>
  <c r="C26" i="7"/>
  <c r="C28" i="7" s="1"/>
  <c r="Q26" i="7"/>
  <c r="Q28" i="7" l="1"/>
  <c r="Q29" i="7" s="1"/>
  <c r="D73" i="5" l="1"/>
  <c r="Q20" i="7" l="1"/>
  <c r="S20" i="7" s="1"/>
  <c r="O19" i="7"/>
  <c r="O21" i="7" s="1"/>
  <c r="Q18" i="7"/>
  <c r="S18" i="7" s="1"/>
  <c r="Q17" i="7"/>
  <c r="S17" i="7" s="1"/>
  <c r="S14" i="7"/>
  <c r="S16" i="7" s="1"/>
  <c r="Q19" i="7" l="1"/>
  <c r="Q21" i="7" s="1"/>
  <c r="S19" i="7"/>
  <c r="S21" i="7" s="1"/>
  <c r="M19" i="7" l="1"/>
  <c r="M21" i="7" s="1"/>
  <c r="K19" i="7"/>
  <c r="K21" i="7" s="1"/>
  <c r="I19" i="7"/>
  <c r="I21" i="7" s="1"/>
  <c r="G19" i="7"/>
  <c r="G21" i="7" s="1"/>
  <c r="E19" i="7"/>
  <c r="E21" i="7" s="1"/>
  <c r="C19" i="7"/>
  <c r="C21" i="7" s="1"/>
  <c r="J9" i="10" l="1"/>
  <c r="J28" i="10" s="1"/>
  <c r="J42" i="10" s="1"/>
  <c r="J44" i="10" s="1"/>
  <c r="J74" i="10" s="1"/>
  <c r="J76" i="10" s="1"/>
  <c r="F9" i="10" l="1"/>
  <c r="F28" i="10" s="1"/>
  <c r="F42" i="10" s="1"/>
  <c r="F44" i="10" s="1"/>
  <c r="F74" i="10" s="1"/>
  <c r="F76" i="10" s="1"/>
  <c r="D68" i="5" l="1"/>
  <c r="H21" i="5"/>
  <c r="H28" i="5" s="1"/>
  <c r="H16" i="5"/>
  <c r="D16" i="5"/>
  <c r="H29" i="5" l="1"/>
  <c r="D28" i="5"/>
  <c r="H36" i="5" l="1"/>
  <c r="H9" i="10" s="1"/>
  <c r="D29" i="5"/>
  <c r="H28" i="10" l="1"/>
  <c r="H42" i="10" s="1"/>
  <c r="H44" i="10" s="1"/>
  <c r="H74" i="10" s="1"/>
  <c r="H76" i="10" s="1"/>
  <c r="H77" i="10" s="1"/>
  <c r="D36" i="5"/>
  <c r="D9" i="10" s="1"/>
  <c r="D28" i="10" s="1"/>
  <c r="H38" i="5"/>
  <c r="H63" i="5" l="1"/>
  <c r="H71" i="5" s="1"/>
  <c r="D38" i="5"/>
  <c r="H66" i="5"/>
  <c r="M24" i="7" s="1"/>
  <c r="S24" i="7" s="1"/>
  <c r="S26" i="7" s="1"/>
  <c r="S28" i="7" s="1"/>
  <c r="S29" i="7" s="1"/>
  <c r="D42" i="10"/>
  <c r="D44" i="10" s="1"/>
  <c r="D74" i="10" s="1"/>
  <c r="D76" i="10" s="1"/>
  <c r="D77" i="10" s="1"/>
  <c r="D69" i="5" l="1"/>
  <c r="D63" i="5"/>
  <c r="D74" i="5" s="1"/>
  <c r="M26" i="7"/>
  <c r="M28" i="7" s="1"/>
  <c r="M29" i="7" s="1"/>
</calcChain>
</file>

<file path=xl/sharedStrings.xml><?xml version="1.0" encoding="utf-8"?>
<sst xmlns="http://schemas.openxmlformats.org/spreadsheetml/2006/main" count="406" uniqueCount="265">
  <si>
    <t>บริษัท ทิปโก้แอสฟัลท์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</si>
  <si>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</si>
  <si>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</si>
  <si>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</si>
  <si>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</si>
  <si>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</si>
  <si>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</si>
  <si>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</si>
  <si>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</si>
  <si>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</si>
  <si>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</si>
  <si>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</si>
  <si>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</si>
  <si>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</si>
  <si>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</si>
  <si>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</si>
  <si>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</si>
  <si>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</si>
  <si>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</si>
  <si>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</si>
  <si>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</si>
  <si>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</si>
  <si>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</si>
  <si>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</si>
  <si>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</si>
  <si>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</si>
  <si>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</si>
  <si>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</si>
  <si>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</si>
  <si>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</si>
  <si>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</si>
  <si>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</si>
  <si>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</si>
  <si>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 xml:space="preserve">   กำไรจากอัตราแลกเปลี่ยน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</si>
  <si>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</si>
  <si>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</si>
  <si>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</si>
  <si>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</si>
  <si>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</si>
  <si>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</si>
  <si>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</si>
  <si>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</si>
  <si>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</si>
  <si>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สินทรัพย์จากการดำเนินงาน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</si>
  <si>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</si>
  <si>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</si>
  <si>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</si>
  <si>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</si>
  <si>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</si>
  <si>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</si>
  <si>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</si>
  <si>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</si>
  <si>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</si>
  <si>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</si>
  <si>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</si>
  <si>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</si>
  <si>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</si>
  <si>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</si>
  <si>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ส่วนของ</t>
  </si>
  <si>
    <t>ส่วนเกิน</t>
  </si>
  <si>
    <t>ยังไม่ได้จัดสรร</t>
  </si>
  <si>
    <t>มูลค่าหุ้นสามัญ</t>
  </si>
  <si>
    <t>งบแสดงการเปลี่ยนแปลงส่วนของผู้ถือหุ้น (ต่อ)</t>
  </si>
  <si>
    <t>รายได้จากการขายและบริการ</t>
  </si>
  <si>
    <t>ต้นทุนขายและบริการ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</si>
  <si>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</si>
  <si>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</si>
  <si>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</si>
  <si>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</si>
  <si>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</si>
  <si>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</si>
  <si>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</si>
  <si>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</si>
  <si>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</si>
  <si>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</si>
  <si>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</si>
  <si>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ส่วนของผู้มีส่วนได้เสียที่ไม่มีอำนาจควบคุมของบริษัทย่อย</t>
  </si>
  <si>
    <t>การเปลี่ยนแปลงส่วนได้เสียของบริษัทฯในบริษัทย่อย</t>
  </si>
  <si>
    <t xml:space="preserve">   โดยไม่ได้สูญเสียอำนาจควบคุม</t>
  </si>
  <si>
    <t>ส่วนทุนจากการจ่ายโดยใช้หุ้นเป็นเกณฑ์</t>
  </si>
  <si>
    <t xml:space="preserve">   ยังไม่ได้จัดสรร</t>
  </si>
  <si>
    <t>องค์ประกอบอื่นของส่วนของผู้ถือหุ้น</t>
  </si>
  <si>
    <t>งบกำไรขาดทุนเบ็ดเสร็จ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</si>
  <si>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</si>
  <si>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</si>
  <si>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</si>
  <si>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</si>
  <si>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</si>
  <si>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</si>
  <si>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ของบริษัทย่อยที่บริษัทฯ</t>
  </si>
  <si>
    <t>ผู้มีส่วนได้เสียที่ไม่มี</t>
  </si>
  <si>
    <t>ทุนเรือนหุ้นที่ออก</t>
  </si>
  <si>
    <t>ซื้อในราคาต่ำกว่า</t>
  </si>
  <si>
    <t>รวมองค์ประกอบอื่น</t>
  </si>
  <si>
    <t>อำนาจควบคุม</t>
  </si>
  <si>
    <t>และชำระแล้ว</t>
  </si>
  <si>
    <t>มูลค่าตามบัญชี</t>
  </si>
  <si>
    <t>ของส่วนของผู้ถือหุ้น</t>
  </si>
  <si>
    <t>ของบริษัทฯ</t>
  </si>
  <si>
    <t>ของบริษัทย่อย</t>
  </si>
  <si>
    <t xml:space="preserve">   สำรองผลประโยชน์ระยะยาวของพนักงาน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</si>
  <si>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</si>
  <si>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</si>
  <si>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</si>
  <si>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งบกำไรขาดทุนเบ็ดเสร็จ (ต่อ)</t>
  </si>
  <si>
    <t>(หน่วย: พันบาท)</t>
  </si>
  <si>
    <t>(ยังไม่ได้ตรวจสอบ แต่สอบทานแล้ว)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</si>
  <si>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</si>
  <si>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</si>
  <si>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กำไรต่อหุ้น (บาท)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</si>
  <si>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</si>
  <si>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</si>
  <si>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กำไรขาดทุนเบ็ดเสร็จรวมสำหรับงวด</t>
  </si>
  <si>
    <t>ส่วนทุนจากการจ่าย</t>
  </si>
  <si>
    <t>โดยใช้หุ้นเป็นเกณฑ์</t>
  </si>
  <si>
    <t>สินทรัพย์ภาษีเงินได้รอการตัดบัญชี - สุทธิ</t>
  </si>
  <si>
    <t>การเปลี่ยนแปลง</t>
  </si>
  <si>
    <t>ส่วนได้เสียของบริษัทฯ</t>
  </si>
  <si>
    <t>ในบริษัทย่อย</t>
  </si>
  <si>
    <t>โดยไม่ได้สูญเสีย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</si>
  <si>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</si>
  <si>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</si>
  <si>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ที่บริษัทฯซื้อในราคาต่ำกว่ามูลค่าตามบัญชี</t>
  </si>
  <si>
    <t>ส่วนแบ่งกำไรจากเงินลงทุนในบริษัทร่วม</t>
  </si>
  <si>
    <t>กำไรจากการดำเนินงานก่อนการเปลี่ยนแปลงในสินทรัพย์</t>
  </si>
  <si>
    <t>กำไรต่อหุ้นปรับลด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</si>
  <si>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</si>
  <si>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เงินกู้ยืมระยะยาวจากกิจการที่เกี่ยวข้องกัน</t>
  </si>
  <si>
    <t>เงินรับล่วงหน้าค่าหุ้น</t>
  </si>
  <si>
    <t>(หน่วย: พันบาท ยกเว้นกำไรต่อหุ้นแสดงเป็นบาท)</t>
  </si>
  <si>
    <t xml:space="preserve">   จากกิจกรรมดำเนินงาน</t>
  </si>
  <si>
    <t>เงินสดสุทธิใช้ไปในกิจกรรมลงทุน</t>
  </si>
  <si>
    <t>จัดสรรแล้ว</t>
  </si>
  <si>
    <t>รวม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</si>
  <si>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</si>
  <si>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</si>
  <si>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เงินให้กู้ยืมระยะยาวแก่กิจการที่เกี่ยวข้องกัน</t>
  </si>
  <si>
    <t>เงินสดจ่ายเพื่อซื้อซอฟต์แวร์คอมพิวเตอร์</t>
  </si>
  <si>
    <t>เงินลงทุนในการร่วมค้า</t>
  </si>
  <si>
    <t xml:space="preserve">   (กำไร) ขาดทุนจากอัตราแลกเปลี่ยนที่ยังไม่เกิดขึ้นจริง</t>
  </si>
  <si>
    <t>(ยังไม่ได้ตรวจสอบ</t>
  </si>
  <si>
    <t>(ตรวจสอบแล้ว)</t>
  </si>
  <si>
    <t>แต่สอบทานแล้ว)</t>
  </si>
  <si>
    <t>ภาษีเงินได้</t>
  </si>
  <si>
    <t xml:space="preserve">   ค่าเสื่อมราคาและค่าตัดจำหน่าย</t>
  </si>
  <si>
    <t>ตราสารอนุพันธ์สำหรับ</t>
  </si>
  <si>
    <t>การป้องกันความเสี่ยง</t>
  </si>
  <si>
    <t>ในกระแสเงินสด</t>
  </si>
  <si>
    <t>กำไรขาดทุนเบ็ดเสร็จอื่น</t>
  </si>
  <si>
    <t xml:space="preserve"> สำรองตามกฎหมาย</t>
  </si>
  <si>
    <t>สำรองตามกฎหมาย</t>
  </si>
  <si>
    <t xml:space="preserve">   สำหรับการป้องกันความเสี่ยงในกระแสเงินสด - สุทธิจากภาษีเงินได้</t>
  </si>
  <si>
    <t>การเปลี่ยนแปลงใน</t>
  </si>
  <si>
    <t>มูลค่ายุติธรรมของ</t>
  </si>
  <si>
    <t>การเปลี่ยนแปลงในมูลค่ายุติธรรมของตราสารอนุพันธ์</t>
  </si>
  <si>
    <t xml:space="preserve">   ส่วนแบ่งกำไรจากเงินลงทุนในบริษัทร่วม</t>
  </si>
  <si>
    <t>เงินสดและรายการเทียบเท่าเงินสดเพิ่มขึ้นสุทธิ</t>
  </si>
  <si>
    <t>เงินสดรับจากการจำหน่ายอุปกรณ์</t>
  </si>
  <si>
    <t>กำไรขาดทุน:</t>
  </si>
  <si>
    <t>ยอดคงเหลือ ณ วันที่ 1 มกราคม 2563</t>
  </si>
  <si>
    <t>ยอดคงเหลือ ณ วันที่ 31 มีนาคม 2563</t>
  </si>
  <si>
    <t>เงินให้กู้ยืมระยะสั้นแก่กิจการที่เกี่ยวข้องกัน</t>
  </si>
  <si>
    <t>สินทรัพย์ไม่มีตัวตน</t>
  </si>
  <si>
    <t xml:space="preserve">      หุ้นสามัญ 1,579,883,570 หุ้น มูลค่าหุ้นละ 1 บาท</t>
  </si>
  <si>
    <t>สินทรัพย์สิทธิการใช้</t>
  </si>
  <si>
    <t>ยอดคงเหลือ ณ วันที่ 1 มกราคม 2563 - หลังการปรับปรุง</t>
  </si>
  <si>
    <t xml:space="preserve">   กำไร (ขาดทุน) ส่วนที่เป็นของผู้ถือหุ้นของบริษัทฯ</t>
  </si>
  <si>
    <t>กำไร (ขาดทุน) ก่อนภาษีเงินได้</t>
  </si>
  <si>
    <t>กำไร (ขาดทุน) สำหรับงวด</t>
  </si>
  <si>
    <t>ขาดทุนสำหรับงวด</t>
  </si>
  <si>
    <t xml:space="preserve">   หนี้สินไม่หมุนเวียนอื่น</t>
  </si>
  <si>
    <t xml:space="preserve">   กำไรจากการจำหน่ายอุปกรณ์</t>
  </si>
  <si>
    <t xml:space="preserve">ปรับกระทบกำไร (ขาดทุน) ก่อนภาษีเงินได้เป็นเงินสดรับ (จ่าย) </t>
  </si>
  <si>
    <t>การแบ่งปันกำไร (ขาดทุน)</t>
  </si>
  <si>
    <t>เงินกู้ยืมระยะสั้นจากสถาบันการเงิน</t>
  </si>
  <si>
    <t>ซื้อและจ่ายชำระเจ้าหนี้ค่าซื้ออุปกรณ์</t>
  </si>
  <si>
    <t>กำไร (ขาดทุน) จากกิจกรรมดำเนินงาน</t>
  </si>
  <si>
    <t>ต้นทุนทางการเงิน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</si>
  <si>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</si>
  <si>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</si>
  <si>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</si>
  <si>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ตราสารอนุพันธ์ - สัญญาซื้อขายสินค้าโภคภัณฑ์ล่วงหน้า</t>
  </si>
  <si>
    <t>ภาษีเงินได้นิติบุคคลค้างจ่าย</t>
  </si>
  <si>
    <t>ส่วนของหนี้สินที่ถึงกำหนดชำระภายในหนึ่งปี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</si>
  <si>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</si>
  <si>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</si>
  <si>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ตราสารอนุพันธ์ - สัญญาซื้อขายสินค้าโภคภัณฑ์ล่วงหน้า</t>
  </si>
  <si>
    <t>หนี้สินระยะยาว - สุทธิจากส่วนที่ถึงกำหนดชำระภายในหนึ่งปี</t>
  </si>
  <si>
    <t>ณ วันที่ 31 มีนาคม 2564</t>
  </si>
  <si>
    <t>31 มีนาคม 2564</t>
  </si>
  <si>
    <t>31 ธันวาคม 2563</t>
  </si>
  <si>
    <t>สินทรัพย์ที่เกิดจากสัญญา</t>
  </si>
  <si>
    <t>เงินจ่ายล่วงหน้าผู้รับเหมา</t>
  </si>
  <si>
    <t>ประมาณการของส่วนได้เสียในมูลค่าสินทรัพย์สุทธิ</t>
  </si>
  <si>
    <t xml:space="preserve">   ของบริษัทย่อยที่ต่ำกว่าต้นทุน</t>
  </si>
  <si>
    <t>หนี้สินที่เกิดจากสัญญา</t>
  </si>
  <si>
    <t>เจ้าหนี้เงินประกันผลงาน</t>
  </si>
  <si>
    <t>กำไรสำหรับงวด</t>
  </si>
  <si>
    <t>ผลสะสมจากการเปลี่ยนแปลงนโยบายการบัญชีใหม่</t>
  </si>
  <si>
    <t>ผู้ถือใบสำคัญแสดงสิทธิใช้สิทธิซื้อหุ้นสามัญเพิ่มทุน</t>
  </si>
  <si>
    <t>รายได้จากสัญญาก่อสร้าง</t>
  </si>
  <si>
    <t>ต้นทุนงานก่อสร้าง</t>
  </si>
  <si>
    <t xml:space="preserve">   อื่นๆ</t>
  </si>
  <si>
    <t>เงินสดสุทธิจากกิจกรรมจัดหาเงิน</t>
  </si>
  <si>
    <t xml:space="preserve">      หุ้นสามัญ 1,578,361,570 หุ้น มูลค่าหุ้นละ 1 บาท</t>
  </si>
  <si>
    <t xml:space="preserve">   เงินปันผลรับจากบริษัทร่วม</t>
  </si>
  <si>
    <t>(กำไร) ขาดทุนจากสัญญาซื้อขายสินค้าโภคภัณฑ์ล่วงหน้า</t>
  </si>
  <si>
    <t>รายได้ทางการเงิน</t>
  </si>
  <si>
    <t xml:space="preserve">   การเปลี่ยนแปลงในมูลค่ายุติธรรมของสัญญาซื้อขายเงินตราต่างประเทศล่วงหน้า</t>
  </si>
  <si>
    <t xml:space="preserve">   การเปลี่ยนแปลงในมูลค่ายุติธรรมของสัญญาซื้อขายสินค้าโภคภัณฑ์ล่วงหน้า</t>
  </si>
  <si>
    <t xml:space="preserve">   รายได้ทางการเงิน</t>
  </si>
  <si>
    <t xml:space="preserve">   ต้นทุนทางการเงิน</t>
  </si>
  <si>
    <t>เงินปันผลรับจากบริษัทร่วม</t>
  </si>
  <si>
    <t>เงินสดรับจากดอกเบี้ย</t>
  </si>
  <si>
    <t>จ่ายดอกเบี้ย</t>
  </si>
  <si>
    <t>ชำระคืนเงินต้นของหนี้สินตามสัญญาเช่า</t>
  </si>
  <si>
    <t>เงินปันผลจ่ายแก่ผู้ถือหุ้น</t>
  </si>
  <si>
    <t xml:space="preserve">   ซื้ออุปกรณ์ที่ยังไม่ได้จ่ายชำระ</t>
  </si>
  <si>
    <t xml:space="preserve">   รายได้เงินปันผลรับจากบริษัทร่วม</t>
  </si>
  <si>
    <t>เงินกู้ยืมระยะสั้นจากกิจการที่เกี่ยวข้องกัน</t>
  </si>
  <si>
    <t>ค่าใช้จ่ายอื่น</t>
  </si>
  <si>
    <t xml:space="preserve">   ขาดทุนจากอัตราแลกเปลี่ยน</t>
  </si>
  <si>
    <t xml:space="preserve">   ความเสียหายและค่าใช้จ่ายจากเหตุการณ์เพลิงไหม้ที่บริษัทย่อย</t>
  </si>
  <si>
    <t>กำไรจากการวัดมูลค่าส่วนได้เสียเดิมในการรวมธุรกิจ</t>
  </si>
  <si>
    <t>3, 4</t>
  </si>
  <si>
    <t xml:space="preserve">   จากการเปลี่ยนสถานะเงินลงทุน (หมายเหตุ 7)</t>
  </si>
  <si>
    <t>ส่วนแบ่งกำไรขาดทุนเบ็ดเสร็จอื่นในบริษัทร่วม - สุทธิจากภาษีเงินได้</t>
  </si>
  <si>
    <t>ส่วนแบ่งกำไรขาดทุน</t>
  </si>
  <si>
    <t>ส่วนแบ่งกำไร (ขาดทุน) จากเงินลงทุนในการร่วมค้า</t>
  </si>
  <si>
    <t xml:space="preserve">   ผลขาดทุนด้านเครดิตที่คาดว่าจะเกิดขึ้น</t>
  </si>
  <si>
    <t xml:space="preserve">   ตัดจำหน่ายภาษีเงินได้หัก ณ ที่จ่าย</t>
  </si>
  <si>
    <t xml:space="preserve">   สินทรัพย์ที่เกิดจากสัญญา</t>
  </si>
  <si>
    <t xml:space="preserve">   หนี้สินที่เกิดจากสัญญา</t>
  </si>
  <si>
    <t xml:space="preserve">   เจ้าหนี้เงินประกันผลงาน</t>
  </si>
  <si>
    <t xml:space="preserve">   เงินจ่ายล่วงหน้าผู้รับเหมา</t>
  </si>
  <si>
    <t>เงินสดใช้ไปในกิจกรรมดำเนินงาน</t>
  </si>
  <si>
    <t>เงินสดสุทธิใช้ไปในกิจกรรมดำเนินงาน</t>
  </si>
  <si>
    <t xml:space="preserve">   กำไรจากการวัดมูลค่าส่วนได้เสียเดิมในการรวมธุรกิจ</t>
  </si>
  <si>
    <t>เงินกู้ยืมระยะสั้นจากสถาบันการเงินเพิ่มขึ้น</t>
  </si>
  <si>
    <t>เงินกู้ยืมระยะสั้นจากกิจการที่เกี่ยวข้องกันลดลง</t>
  </si>
  <si>
    <t>เงินสดจ่ายเพื่อลงทุนในบริษัทย่อย - สุทธิจากเงินสด</t>
  </si>
  <si>
    <t xml:space="preserve">   และรายการเทียบเท่าเงินสดที่ได้รับ</t>
  </si>
  <si>
    <t xml:space="preserve">   ส่วนแบ่ง (กำไร) ขาดทุนจากเงินลงทุนในการร่วมค้า</t>
  </si>
  <si>
    <t>องค์ประกอบอื่น</t>
  </si>
  <si>
    <t>งบการเงินรวม (ต่อ)</t>
  </si>
  <si>
    <t>มูลค่ายุติธรรมของตราสารอนุพันธ์</t>
  </si>
  <si>
    <t>ผลต่างจากการแปลงค่างบการเงิน</t>
  </si>
  <si>
    <t>สำหรับการป้องกันความเสี่ยง</t>
  </si>
  <si>
    <t>ที่เป็นเงินตราต่างประเทศ</t>
  </si>
  <si>
    <t>เงินให้กู้ยืมระยะสั้นแก่กิจการที่เกี่ยวข้องกัน (เพิ่มขึ้น) ลดลง</t>
  </si>
  <si>
    <t>องค์ประกอบอื่นของส่วนของผู้ถือหุ้น แสดงได้ดังนี้</t>
  </si>
  <si>
    <t>เงินลงทุนในตราสารทุน</t>
  </si>
  <si>
    <t>รายการที่จะไม่ถูกบันทึกในส่วนของกำไรหรือขาดทุนในภายหลัง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</si>
  <si>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</si>
  <si>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</si>
  <si>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</t>
  </si>
  <si>
    <t>ผลขาดทุนด้านเครดิตที่คาดว่าจะเกิดขึ้น</t>
  </si>
  <si>
    <t xml:space="preserve">   รายการปรับลดราคาทุนของสินค้าคงเหลือให้เป็นมูลค่าสุทธิที่จะได้รับ </t>
  </si>
  <si>
    <t>4, 5</t>
  </si>
  <si>
    <t xml:space="preserve">รายการปรับลดราคาทุนสินค้าคงเหลือให้เป็นมูลค่าสุทธิที่จะได้รับ </t>
  </si>
  <si>
    <t>7, 8</t>
  </si>
  <si>
    <t>4, 10</t>
  </si>
  <si>
    <t>13, 18</t>
  </si>
  <si>
    <t>เงินปันผลจ่าย (หมายเหตุ 15)</t>
  </si>
  <si>
    <t>เบ็ดเสร็จอื่นในบริษัทร่วม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</si>
</sst>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_([$€-2]\ * #,##0.00_);_([$€-2]\ * \(#,##0.00\);_([$€-2]\ * &quot;-&quot;??_);_(@_)"/>
    <numFmt numFmtId="167" formatCode="#,##0.000_);\(#,##0.000\)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u/>
      <sz val="16"/>
      <name val="Angsana New"/>
      <family val="1"/>
    </font>
    <font>
      <sz val="10"/>
      <name val="ApFont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7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0" fontId="11" fillId="0" borderId="0"/>
  </cellStyleXfs>
  <cellXfs count="222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2" applyNumberFormat="1" applyFont="1" applyFill="1" applyAlignment="1">
      <alignment horizontal="right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2" fillId="0" borderId="0" xfId="0" applyFont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vertical="top"/>
    </xf>
    <xf numFmtId="37" fontId="6" fillId="0" borderId="0" xfId="0" quotePrefix="1" applyNumberFormat="1" applyFont="1" applyFill="1" applyAlignment="1">
      <alignment horizontal="center" vertical="top"/>
    </xf>
    <xf numFmtId="41" fontId="2" fillId="0" borderId="6" xfId="0" applyNumberFormat="1" applyFont="1" applyFill="1" applyBorder="1" applyAlignment="1">
      <alignment vertical="top"/>
    </xf>
    <xf numFmtId="41" fontId="2" fillId="0" borderId="8" xfId="0" applyNumberFormat="1" applyFont="1" applyFill="1" applyBorder="1" applyAlignment="1">
      <alignment vertical="top"/>
    </xf>
    <xf numFmtId="41" fontId="2" fillId="0" borderId="7" xfId="0" applyNumberFormat="1" applyFont="1" applyFill="1" applyBorder="1" applyAlignment="1">
      <alignment vertical="top"/>
    </xf>
    <xf numFmtId="41" fontId="2" fillId="0" borderId="1" xfId="0" applyNumberFormat="1" applyFont="1" applyFill="1" applyBorder="1" applyAlignment="1">
      <alignment vertical="top"/>
    </xf>
    <xf numFmtId="37" fontId="1" fillId="0" borderId="0" xfId="0" quotePrefix="1" applyNumberFormat="1" applyFont="1" applyFill="1" applyAlignment="1">
      <alignment horizontal="left" vertical="top"/>
    </xf>
    <xf numFmtId="37" fontId="2" fillId="0" borderId="0" xfId="0" quotePrefix="1" applyNumberFormat="1" applyFont="1" applyFill="1" applyAlignment="1">
      <alignment horizontal="left" vertical="top"/>
    </xf>
    <xf numFmtId="41" fontId="2" fillId="0" borderId="9" xfId="0" applyNumberFormat="1" applyFont="1" applyFill="1" applyBorder="1" applyAlignment="1">
      <alignment vertical="top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166" fontId="9" fillId="0" borderId="0" xfId="0" applyNumberFormat="1" applyFont="1" applyFill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horizontal="right" vertical="top"/>
    </xf>
    <xf numFmtId="41" fontId="9" fillId="0" borderId="0" xfId="0" applyNumberFormat="1" applyFont="1" applyFill="1" applyBorder="1" applyAlignment="1">
      <alignment vertical="top"/>
    </xf>
    <xf numFmtId="0" fontId="9" fillId="0" borderId="0" xfId="0" applyNumberFormat="1" applyFont="1" applyFill="1" applyBorder="1" applyAlignment="1">
      <alignment horizontal="right" vertical="top"/>
    </xf>
    <xf numFmtId="166" fontId="9" fillId="0" borderId="0" xfId="0" applyNumberFormat="1" applyFont="1" applyFill="1" applyBorder="1" applyAlignment="1">
      <alignment vertical="top"/>
    </xf>
    <xf numFmtId="0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41" fontId="9" fillId="0" borderId="1" xfId="0" applyNumberFormat="1" applyFont="1" applyFill="1" applyBorder="1" applyAlignment="1">
      <alignment horizontal="right" vertical="top"/>
    </xf>
    <xf numFmtId="41" fontId="9" fillId="0" borderId="4" xfId="0" applyNumberFormat="1" applyFont="1" applyFill="1" applyBorder="1" applyAlignment="1">
      <alignment horizontal="right" vertical="top"/>
    </xf>
    <xf numFmtId="166" fontId="8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165" fontId="2" fillId="0" borderId="4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0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39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vertical="top"/>
    </xf>
    <xf numFmtId="41" fontId="2" fillId="0" borderId="1" xfId="0" applyNumberFormat="1" applyFont="1" applyFill="1" applyBorder="1" applyAlignment="1">
      <alignment horizontal="center"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4" xfId="0" applyNumberFormat="1" applyFont="1" applyFill="1" applyBorder="1" applyAlignment="1">
      <alignment horizontal="right" vertical="top"/>
    </xf>
    <xf numFmtId="37" fontId="2" fillId="0" borderId="0" xfId="0" applyNumberFormat="1" applyFont="1" applyAlignment="1">
      <alignment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" vertical="top"/>
    </xf>
    <xf numFmtId="43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vertical="top"/>
    </xf>
    <xf numFmtId="41" fontId="2" fillId="0" borderId="0" xfId="4" applyNumberFormat="1" applyFont="1" applyFill="1" applyAlignment="1">
      <alignment vertical="top"/>
    </xf>
    <xf numFmtId="0" fontId="1" fillId="0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top"/>
    </xf>
    <xf numFmtId="37" fontId="1" fillId="0" borderId="1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Continuous" vertical="top"/>
    </xf>
    <xf numFmtId="164" fontId="1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2" fillId="0" borderId="0" xfId="0" quotePrefix="1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right" vertical="top"/>
    </xf>
    <xf numFmtId="43" fontId="2" fillId="0" borderId="9" xfId="0" applyNumberFormat="1" applyFont="1" applyFill="1" applyBorder="1" applyAlignment="1">
      <alignment vertical="top"/>
    </xf>
    <xf numFmtId="41" fontId="2" fillId="0" borderId="2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/>
    <xf numFmtId="0" fontId="2" fillId="0" borderId="0" xfId="0" applyFont="1" applyFill="1" applyAlignment="1"/>
    <xf numFmtId="0" fontId="2" fillId="0" borderId="0" xfId="0" applyNumberFormat="1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37" fontId="2" fillId="0" borderId="0" xfId="0" quotePrefix="1" applyNumberFormat="1" applyFont="1" applyFill="1" applyAlignment="1">
      <alignment horizontal="centerContinuous" vertical="top"/>
    </xf>
    <xf numFmtId="164" fontId="2" fillId="0" borderId="0" xfId="0" quotePrefix="1" applyNumberFormat="1" applyFont="1" applyFill="1" applyAlignment="1">
      <alignment horizontal="centerContinuous" vertical="top"/>
    </xf>
    <xf numFmtId="43" fontId="4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Border="1" applyAlignment="1">
      <alignment horizontal="centerContinuous" vertical="top"/>
    </xf>
    <xf numFmtId="37" fontId="1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right" vertical="top"/>
    </xf>
    <xf numFmtId="0" fontId="4" fillId="0" borderId="0" xfId="0" applyNumberFormat="1" applyFont="1" applyFill="1" applyBorder="1" applyAlignment="1">
      <alignment horizontal="right" vertical="top"/>
    </xf>
    <xf numFmtId="0" fontId="1" fillId="0" borderId="0" xfId="0" applyFont="1" applyAlignment="1">
      <alignment horizontal="left" vertical="center"/>
    </xf>
    <xf numFmtId="41" fontId="2" fillId="0" borderId="1" xfId="0" applyNumberFormat="1" applyFont="1" applyFill="1" applyBorder="1" applyAlignment="1">
      <alignment vertical="center"/>
    </xf>
    <xf numFmtId="37" fontId="1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horizontal="centerContinuous" vertical="center"/>
    </xf>
    <xf numFmtId="37" fontId="1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2" fillId="0" borderId="0" xfId="3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center" vertical="center"/>
    </xf>
    <xf numFmtId="39" fontId="2" fillId="0" borderId="0" xfId="0" applyNumberFormat="1" applyFont="1" applyAlignment="1">
      <alignment horizontal="left" vertical="center"/>
    </xf>
    <xf numFmtId="41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41" fontId="2" fillId="0" borderId="4" xfId="0" applyNumberFormat="1" applyFont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37" fontId="2" fillId="0" borderId="5" xfId="0" applyNumberFormat="1" applyFont="1" applyBorder="1" applyAlignment="1">
      <alignment vertical="center"/>
    </xf>
    <xf numFmtId="167" fontId="2" fillId="0" borderId="0" xfId="0" applyNumberFormat="1" applyFont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6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1" fontId="4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top"/>
    </xf>
    <xf numFmtId="37" fontId="2" fillId="2" borderId="0" xfId="0" applyNumberFormat="1" applyFont="1" applyFill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5" fontId="2" fillId="0" borderId="0" xfId="0" applyNumberFormat="1" applyFont="1"/>
    <xf numFmtId="38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41" fontId="2" fillId="0" borderId="0" xfId="1" applyNumberFormat="1" applyFont="1" applyFill="1" applyBorder="1" applyAlignment="1">
      <alignment horizontal="right"/>
    </xf>
    <xf numFmtId="165" fontId="2" fillId="0" borderId="2" xfId="0" applyNumberFormat="1" applyFont="1" applyBorder="1"/>
    <xf numFmtId="0" fontId="1" fillId="0" borderId="0" xfId="0" applyFont="1"/>
    <xf numFmtId="41" fontId="2" fillId="0" borderId="0" xfId="0" applyNumberFormat="1" applyFont="1"/>
    <xf numFmtId="0" fontId="2" fillId="0" borderId="0" xfId="0" applyFont="1" applyAlignment="1">
      <alignment vertical="top"/>
    </xf>
    <xf numFmtId="164" fontId="2" fillId="0" borderId="0" xfId="0" applyNumberFormat="1" applyFont="1" applyFill="1" applyBorder="1" applyAlignment="1">
      <alignment horizontal="centerContinuous" vertical="top"/>
    </xf>
    <xf numFmtId="164" fontId="1" fillId="0" borderId="1" xfId="0" applyNumberFormat="1" applyFont="1" applyFill="1" applyBorder="1" applyAlignment="1">
      <alignment horizontal="centerContinuous" vertical="top"/>
    </xf>
    <xf numFmtId="41" fontId="10" fillId="0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2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 vertical="top"/>
    </xf>
    <xf numFmtId="49" fontId="9" fillId="0" borderId="0" xfId="5" applyNumberFormat="1" applyFont="1" applyAlignment="1">
      <alignment vertical="top"/>
    </xf>
    <xf numFmtId="41" fontId="9" fillId="0" borderId="0" xfId="1" applyNumberFormat="1" applyFont="1" applyFill="1" applyBorder="1" applyAlignment="1">
      <alignment horizontal="right" vertical="top"/>
    </xf>
    <xf numFmtId="41" fontId="9" fillId="0" borderId="1" xfId="1" applyNumberFormat="1" applyFont="1" applyFill="1" applyBorder="1" applyAlignment="1">
      <alignment horizontal="right" vertical="top"/>
    </xf>
    <xf numFmtId="165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 vertical="center"/>
    </xf>
    <xf numFmtId="37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6">
    <cellStyle name="Comma" xfId="1" builtinId="3"/>
    <cellStyle name="Comma_Q1'08 FS" xfId="2" xr:uid="{00000000-0005-0000-0000-000001000000}"/>
    <cellStyle name="Normal" xfId="0" builtinId="0"/>
    <cellStyle name="Normal 2" xfId="5" xr:uid="{E07381D4-FF0B-4875-AD18-B4CDCB137633}"/>
    <cellStyle name="Normal_Q1'08 FS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CCFFCC"/>
      <color rgb="FFFFFFCC"/>
      <color rgb="FF99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F86AB-5CDC-42F6-9AF5-6E64D81CA572}">
  <dimension ref="A1:K107"/>
  <sheetViews>
    <sheetView showGridLines="0" tabSelected="1" view="pageBreakPreview" zoomScale="85" zoomScaleNormal="85" zoomScaleSheetLayoutView="85" workbookViewId="0"/>
  </sheetViews>
  <sheetFormatPr defaultColWidth="10.5703125" defaultRowHeight="24" customHeight="1"/>
  <cols>
    <col min="1" max="1" width="51.5703125" style="146" customWidth="1"/>
    <col min="2" max="2" width="8.28515625" style="146" customWidth="1"/>
    <col min="3" max="3" width="2" style="146" customWidth="1"/>
    <col min="4" max="4" width="16.7109375" style="146" customWidth="1"/>
    <col min="5" max="5" width="1.140625" style="146" customWidth="1"/>
    <col min="6" max="6" width="16.7109375" style="146" customWidth="1"/>
    <col min="7" max="7" width="1.140625" style="146" customWidth="1"/>
    <col min="8" max="8" width="16.7109375" style="146" customWidth="1"/>
    <col min="9" max="9" width="1.140625" style="146" customWidth="1"/>
    <col min="10" max="10" width="16.7109375" style="146" customWidth="1"/>
    <col min="11" max="11" width="14.7109375" style="146" customWidth="1"/>
    <col min="12" max="12" width="16.28515625" style="146" customWidth="1"/>
    <col min="13" max="14" width="13" style="146" customWidth="1"/>
    <col min="15" max="15" width="10.5703125" style="146"/>
    <col min="16" max="16" width="12.28515625" style="146" customWidth="1"/>
    <col min="17" max="17" width="10.5703125" style="146"/>
    <col min="18" max="18" width="13.28515625" style="146" customWidth="1"/>
    <col min="19" max="16384" width="10.5703125" style="146"/>
  </cols>
  <sheetData>
    <row r="1" spans="1:10" ht="24" customHeight="1">
      <c r="A1" s="143" t="s">
        <v>0</v>
      </c>
      <c r="B1" s="144"/>
      <c r="C1" s="144"/>
      <c r="D1" s="144"/>
      <c r="E1" s="144"/>
      <c r="F1" s="144"/>
      <c r="G1" s="144"/>
      <c r="H1" s="145"/>
      <c r="I1" s="145"/>
      <c r="J1" s="145"/>
    </row>
    <row r="2" spans="1:10" ht="24" customHeight="1">
      <c r="A2" s="143" t="s">
        <v>65</v>
      </c>
      <c r="B2" s="144"/>
      <c r="C2" s="144"/>
      <c r="D2" s="144"/>
      <c r="E2" s="144"/>
      <c r="F2" s="144"/>
      <c r="G2" s="144"/>
      <c r="H2" s="147"/>
      <c r="I2" s="144"/>
      <c r="J2" s="147"/>
    </row>
    <row r="3" spans="1:10" ht="24" customHeight="1">
      <c r="A3" s="1" t="s">
        <v>188</v>
      </c>
      <c r="B3" s="144"/>
      <c r="C3" s="144"/>
      <c r="D3" s="144"/>
      <c r="E3" s="144"/>
      <c r="F3" s="144"/>
      <c r="G3" s="144"/>
      <c r="H3" s="147"/>
      <c r="I3" s="144"/>
      <c r="J3" s="147"/>
    </row>
    <row r="4" spans="1:10" ht="24" customHeight="1">
      <c r="A4" s="207" t="s">
        <v>105</v>
      </c>
      <c r="B4" s="207"/>
      <c r="C4" s="207"/>
      <c r="D4" s="207"/>
      <c r="E4" s="207"/>
      <c r="F4" s="207"/>
      <c r="G4" s="207"/>
      <c r="H4" s="207"/>
      <c r="I4" s="207"/>
      <c r="J4" s="207"/>
    </row>
    <row r="5" spans="1:10" ht="24" customHeight="1">
      <c r="D5" s="208" t="s">
        <v>1</v>
      </c>
      <c r="E5" s="208"/>
      <c r="F5" s="208"/>
      <c r="G5" s="148"/>
      <c r="H5" s="208" t="s">
        <v>2</v>
      </c>
      <c r="I5" s="208"/>
      <c r="J5" s="208"/>
    </row>
    <row r="6" spans="1:10" ht="24" customHeight="1">
      <c r="B6" s="16" t="s">
        <v>3</v>
      </c>
      <c r="C6" s="2"/>
      <c r="D6" s="17" t="s">
        <v>189</v>
      </c>
      <c r="E6" s="132"/>
      <c r="F6" s="17" t="s">
        <v>190</v>
      </c>
      <c r="G6" s="120"/>
      <c r="H6" s="17" t="s">
        <v>189</v>
      </c>
      <c r="I6" s="132"/>
      <c r="J6" s="17" t="s">
        <v>190</v>
      </c>
    </row>
    <row r="7" spans="1:10" ht="24" customHeight="1">
      <c r="B7" s="16"/>
      <c r="C7" s="2"/>
      <c r="D7" s="132" t="s">
        <v>140</v>
      </c>
      <c r="E7" s="132"/>
      <c r="F7" s="116" t="s">
        <v>141</v>
      </c>
      <c r="G7" s="120"/>
      <c r="H7" s="132" t="s">
        <v>140</v>
      </c>
      <c r="I7" s="132"/>
      <c r="J7" s="116" t="s">
        <v>141</v>
      </c>
    </row>
    <row r="8" spans="1:10" ht="24" customHeight="1">
      <c r="B8" s="16"/>
      <c r="C8" s="2"/>
      <c r="D8" s="13" t="s">
        <v>142</v>
      </c>
      <c r="E8" s="133"/>
      <c r="F8" s="116"/>
      <c r="G8" s="120"/>
      <c r="H8" s="13" t="s">
        <v>142</v>
      </c>
      <c r="I8" s="133"/>
      <c r="J8" s="116"/>
    </row>
    <row r="9" spans="1:10" ht="24" customHeight="1">
      <c r="A9" s="150" t="s">
        <v>4</v>
      </c>
    </row>
    <row r="10" spans="1:10" ht="24" customHeight="1">
      <c r="A10" s="150" t="s">
        <v>5</v>
      </c>
    </row>
    <row r="11" spans="1:10" ht="24" customHeight="1">
      <c r="A11" s="3" t="s">
        <v>6</v>
      </c>
      <c r="B11" s="172"/>
      <c r="C11" s="7"/>
      <c r="D11" s="9">
        <v>3690510</v>
      </c>
      <c r="E11" s="174"/>
      <c r="F11" s="9">
        <v>1887763</v>
      </c>
      <c r="G11" s="8"/>
      <c r="H11" s="10">
        <v>2123170</v>
      </c>
      <c r="I11" s="174"/>
      <c r="J11" s="10">
        <v>568508</v>
      </c>
    </row>
    <row r="12" spans="1:10" ht="24" customHeight="1">
      <c r="A12" s="3" t="s">
        <v>67</v>
      </c>
      <c r="B12" s="172" t="s">
        <v>224</v>
      </c>
      <c r="C12" s="175"/>
      <c r="D12" s="9">
        <v>4184137</v>
      </c>
      <c r="E12" s="174"/>
      <c r="F12" s="9">
        <v>3352411</v>
      </c>
      <c r="G12" s="8"/>
      <c r="H12" s="9">
        <v>3399732</v>
      </c>
      <c r="I12" s="174"/>
      <c r="J12" s="9">
        <v>2919634</v>
      </c>
    </row>
    <row r="13" spans="1:10" ht="24" customHeight="1">
      <c r="A13" s="3" t="s">
        <v>191</v>
      </c>
      <c r="B13" s="172" t="s">
        <v>258</v>
      </c>
      <c r="C13" s="175"/>
      <c r="D13" s="9">
        <v>797593</v>
      </c>
      <c r="E13" s="174"/>
      <c r="F13" s="9">
        <v>0</v>
      </c>
      <c r="G13" s="8"/>
      <c r="H13" s="9">
        <v>0</v>
      </c>
      <c r="I13" s="174"/>
      <c r="J13" s="9">
        <v>0</v>
      </c>
    </row>
    <row r="14" spans="1:10" ht="24" customHeight="1">
      <c r="A14" s="3" t="s">
        <v>192</v>
      </c>
      <c r="B14" s="172">
        <v>4</v>
      </c>
      <c r="C14" s="175"/>
      <c r="D14" s="9">
        <v>294771</v>
      </c>
      <c r="E14" s="174"/>
      <c r="F14" s="9">
        <v>0</v>
      </c>
      <c r="G14" s="8"/>
      <c r="H14" s="9">
        <v>0</v>
      </c>
      <c r="I14" s="174"/>
      <c r="J14" s="9">
        <v>0</v>
      </c>
    </row>
    <row r="15" spans="1:10" ht="24" customHeight="1">
      <c r="A15" s="3" t="s">
        <v>161</v>
      </c>
      <c r="B15" s="172">
        <v>4</v>
      </c>
      <c r="C15" s="175"/>
      <c r="D15" s="9">
        <v>0</v>
      </c>
      <c r="E15" s="174"/>
      <c r="F15" s="9">
        <v>127000</v>
      </c>
      <c r="G15" s="8"/>
      <c r="H15" s="9">
        <v>138000</v>
      </c>
      <c r="I15" s="174"/>
      <c r="J15" s="9">
        <v>265000</v>
      </c>
    </row>
    <row r="16" spans="1:10" ht="24" customHeight="1">
      <c r="A16" s="28" t="s">
        <v>68</v>
      </c>
      <c r="B16" s="151">
        <v>6</v>
      </c>
      <c r="C16" s="154"/>
      <c r="D16" s="9">
        <v>5637908</v>
      </c>
      <c r="E16" s="153"/>
      <c r="F16" s="9">
        <v>5382849</v>
      </c>
      <c r="G16" s="8"/>
      <c r="H16" s="9">
        <v>4877705</v>
      </c>
      <c r="I16" s="153"/>
      <c r="J16" s="9">
        <v>4775366</v>
      </c>
    </row>
    <row r="17" spans="1:11" ht="24" customHeight="1">
      <c r="A17" s="155" t="s">
        <v>181</v>
      </c>
      <c r="B17" s="151">
        <v>18</v>
      </c>
      <c r="C17" s="154"/>
      <c r="D17" s="8">
        <v>67997</v>
      </c>
      <c r="E17" s="153"/>
      <c r="F17" s="8">
        <v>140293</v>
      </c>
      <c r="G17" s="8"/>
      <c r="H17" s="11">
        <v>67997</v>
      </c>
      <c r="I17" s="153"/>
      <c r="J17" s="11">
        <v>140293</v>
      </c>
    </row>
    <row r="18" spans="1:11" ht="24" customHeight="1">
      <c r="A18" s="28" t="s">
        <v>7</v>
      </c>
      <c r="C18" s="154"/>
      <c r="D18" s="12">
        <v>394906</v>
      </c>
      <c r="E18" s="153"/>
      <c r="F18" s="12">
        <v>223832</v>
      </c>
      <c r="G18" s="8"/>
      <c r="H18" s="12">
        <v>149190</v>
      </c>
      <c r="I18" s="153"/>
      <c r="J18" s="12">
        <v>50249</v>
      </c>
    </row>
    <row r="19" spans="1:11" ht="24" customHeight="1">
      <c r="A19" s="150" t="s">
        <v>8</v>
      </c>
      <c r="C19" s="154"/>
      <c r="D19" s="12">
        <f>SUM(D11:D18)</f>
        <v>15067822</v>
      </c>
      <c r="E19" s="153"/>
      <c r="F19" s="12">
        <f>SUM(F11:F18)</f>
        <v>11114148</v>
      </c>
      <c r="G19" s="8"/>
      <c r="H19" s="12">
        <f>SUM(H11:H18)</f>
        <v>10755794</v>
      </c>
      <c r="I19" s="153"/>
      <c r="J19" s="12">
        <f>SUM(J11:J18)</f>
        <v>8719050</v>
      </c>
    </row>
    <row r="20" spans="1:11" ht="24" customHeight="1">
      <c r="A20" s="150" t="s">
        <v>9</v>
      </c>
      <c r="B20" s="151"/>
      <c r="C20" s="154"/>
      <c r="D20" s="29"/>
      <c r="E20" s="156"/>
      <c r="F20" s="29"/>
      <c r="G20" s="29"/>
      <c r="H20" s="29"/>
      <c r="I20" s="156"/>
      <c r="J20" s="29"/>
    </row>
    <row r="21" spans="1:11" ht="24" customHeight="1">
      <c r="A21" s="3" t="s">
        <v>251</v>
      </c>
      <c r="B21" s="172"/>
      <c r="C21" s="173"/>
      <c r="D21" s="9">
        <v>2635</v>
      </c>
      <c r="E21" s="174"/>
      <c r="F21" s="9">
        <v>0</v>
      </c>
      <c r="G21" s="8"/>
      <c r="H21" s="174">
        <v>0</v>
      </c>
      <c r="I21" s="174"/>
      <c r="J21" s="174">
        <v>0</v>
      </c>
      <c r="K21" s="2"/>
    </row>
    <row r="22" spans="1:11" ht="24" customHeight="1">
      <c r="A22" s="28" t="s">
        <v>10</v>
      </c>
      <c r="B22" s="151">
        <v>7</v>
      </c>
      <c r="C22" s="157"/>
      <c r="D22" s="9">
        <v>0</v>
      </c>
      <c r="E22" s="153"/>
      <c r="F22" s="9">
        <v>0</v>
      </c>
      <c r="G22" s="8"/>
      <c r="H22" s="153">
        <v>8315283</v>
      </c>
      <c r="I22" s="153"/>
      <c r="J22" s="153">
        <v>7717240</v>
      </c>
    </row>
    <row r="23" spans="1:11" ht="24" customHeight="1">
      <c r="A23" s="28" t="s">
        <v>138</v>
      </c>
      <c r="B23" s="151"/>
      <c r="C23" s="157"/>
      <c r="D23" s="9">
        <v>127976</v>
      </c>
      <c r="E23" s="153"/>
      <c r="F23" s="9">
        <v>124037</v>
      </c>
      <c r="G23" s="8"/>
      <c r="H23" s="153">
        <v>67553</v>
      </c>
      <c r="I23" s="153"/>
      <c r="J23" s="153">
        <v>67553</v>
      </c>
    </row>
    <row r="24" spans="1:11" ht="24" customHeight="1">
      <c r="A24" s="28" t="s">
        <v>11</v>
      </c>
      <c r="B24" s="151" t="s">
        <v>260</v>
      </c>
      <c r="C24" s="157"/>
      <c r="D24" s="9">
        <v>432002</v>
      </c>
      <c r="E24" s="153"/>
      <c r="F24" s="9">
        <v>659731</v>
      </c>
      <c r="G24" s="8"/>
      <c r="H24" s="153">
        <v>18404</v>
      </c>
      <c r="I24" s="153"/>
      <c r="J24" s="153">
        <v>243447</v>
      </c>
    </row>
    <row r="25" spans="1:11" ht="24" customHeight="1">
      <c r="A25" s="28" t="s">
        <v>181</v>
      </c>
      <c r="B25" s="151">
        <v>18</v>
      </c>
      <c r="C25" s="157"/>
      <c r="D25" s="9">
        <v>32895</v>
      </c>
      <c r="E25" s="153"/>
      <c r="F25" s="9">
        <v>3940</v>
      </c>
      <c r="G25" s="8"/>
      <c r="H25" s="153">
        <v>32895</v>
      </c>
      <c r="I25" s="153"/>
      <c r="J25" s="153">
        <v>3940</v>
      </c>
    </row>
    <row r="26" spans="1:11" ht="24" customHeight="1">
      <c r="A26" s="3" t="s">
        <v>136</v>
      </c>
      <c r="B26" s="172">
        <v>4</v>
      </c>
      <c r="C26" s="173"/>
      <c r="D26" s="9">
        <v>0</v>
      </c>
      <c r="E26" s="174"/>
      <c r="F26" s="9">
        <v>0</v>
      </c>
      <c r="G26" s="8"/>
      <c r="H26" s="174">
        <v>1342667</v>
      </c>
      <c r="I26" s="174"/>
      <c r="J26" s="174">
        <v>1305671</v>
      </c>
      <c r="K26" s="2"/>
    </row>
    <row r="27" spans="1:11" ht="24" customHeight="1">
      <c r="A27" s="28" t="s">
        <v>69</v>
      </c>
      <c r="B27" s="151"/>
      <c r="C27" s="154"/>
      <c r="D27" s="8">
        <v>189033</v>
      </c>
      <c r="E27" s="153"/>
      <c r="F27" s="8">
        <v>189033</v>
      </c>
      <c r="G27" s="8"/>
      <c r="H27" s="8">
        <v>94342</v>
      </c>
      <c r="I27" s="153"/>
      <c r="J27" s="8">
        <v>94342</v>
      </c>
    </row>
    <row r="28" spans="1:11" ht="24" customHeight="1">
      <c r="A28" s="28" t="s">
        <v>70</v>
      </c>
      <c r="B28" s="151">
        <v>9</v>
      </c>
      <c r="C28" s="152"/>
      <c r="D28" s="9">
        <v>8479840</v>
      </c>
      <c r="E28" s="153"/>
      <c r="F28" s="9">
        <v>8155783</v>
      </c>
      <c r="G28" s="8"/>
      <c r="H28" s="9">
        <v>908260</v>
      </c>
      <c r="I28" s="153"/>
      <c r="J28" s="9">
        <v>923556</v>
      </c>
    </row>
    <row r="29" spans="1:11" ht="24" customHeight="1">
      <c r="A29" s="28" t="s">
        <v>164</v>
      </c>
      <c r="B29" s="151"/>
      <c r="C29" s="152"/>
      <c r="D29" s="9">
        <v>625672</v>
      </c>
      <c r="E29" s="153"/>
      <c r="F29" s="9">
        <v>559220</v>
      </c>
      <c r="G29" s="8"/>
      <c r="H29" s="9">
        <v>120912</v>
      </c>
      <c r="I29" s="153"/>
      <c r="J29" s="9">
        <v>127353</v>
      </c>
    </row>
    <row r="30" spans="1:11" ht="24" customHeight="1">
      <c r="A30" s="3" t="s">
        <v>193</v>
      </c>
      <c r="B30" s="172"/>
      <c r="C30" s="173"/>
      <c r="D30" s="9"/>
      <c r="E30" s="174"/>
      <c r="F30" s="9"/>
      <c r="G30" s="8"/>
      <c r="H30" s="174"/>
      <c r="I30" s="174"/>
      <c r="J30" s="174"/>
      <c r="K30" s="2"/>
    </row>
    <row r="31" spans="1:11" ht="24" customHeight="1">
      <c r="A31" s="3" t="s">
        <v>194</v>
      </c>
      <c r="B31" s="172">
        <v>7</v>
      </c>
      <c r="C31" s="173"/>
      <c r="D31" s="9">
        <v>260806</v>
      </c>
      <c r="E31" s="174"/>
      <c r="F31" s="9">
        <v>0</v>
      </c>
      <c r="G31" s="8"/>
      <c r="H31" s="174">
        <v>0</v>
      </c>
      <c r="I31" s="174"/>
      <c r="J31" s="174">
        <v>0</v>
      </c>
      <c r="K31" s="2"/>
    </row>
    <row r="32" spans="1:11" ht="24" customHeight="1">
      <c r="A32" s="28" t="s">
        <v>71</v>
      </c>
      <c r="B32" s="151"/>
      <c r="C32" s="152"/>
      <c r="D32" s="153">
        <v>146294</v>
      </c>
      <c r="E32" s="153"/>
      <c r="F32" s="153">
        <v>146294</v>
      </c>
      <c r="G32" s="153"/>
      <c r="H32" s="9">
        <v>0</v>
      </c>
      <c r="I32" s="153"/>
      <c r="J32" s="9">
        <v>0</v>
      </c>
    </row>
    <row r="33" spans="1:10" ht="24" customHeight="1">
      <c r="A33" s="28" t="s">
        <v>162</v>
      </c>
      <c r="B33" s="151"/>
      <c r="C33" s="152"/>
      <c r="D33" s="9">
        <v>156051</v>
      </c>
      <c r="E33" s="153"/>
      <c r="F33" s="9">
        <v>158360</v>
      </c>
      <c r="G33" s="8"/>
      <c r="H33" s="9">
        <v>46611</v>
      </c>
      <c r="I33" s="153"/>
      <c r="J33" s="9">
        <v>50104</v>
      </c>
    </row>
    <row r="34" spans="1:10" ht="24" customHeight="1">
      <c r="A34" s="158" t="s">
        <v>115</v>
      </c>
      <c r="B34" s="151">
        <v>13</v>
      </c>
      <c r="C34" s="152"/>
      <c r="D34" s="9">
        <v>268628</v>
      </c>
      <c r="E34" s="153"/>
      <c r="F34" s="9">
        <v>208272</v>
      </c>
      <c r="G34" s="8"/>
      <c r="H34" s="9">
        <v>226610</v>
      </c>
      <c r="I34" s="153"/>
      <c r="J34" s="9">
        <v>172767</v>
      </c>
    </row>
    <row r="35" spans="1:10" ht="24" customHeight="1">
      <c r="A35" s="28" t="s">
        <v>12</v>
      </c>
      <c r="B35" s="151"/>
      <c r="C35" s="152"/>
      <c r="D35" s="159">
        <v>23852</v>
      </c>
      <c r="E35" s="153"/>
      <c r="F35" s="159">
        <v>15640</v>
      </c>
      <c r="G35" s="153"/>
      <c r="H35" s="12">
        <v>3961</v>
      </c>
      <c r="I35" s="153"/>
      <c r="J35" s="12">
        <v>4227</v>
      </c>
    </row>
    <row r="36" spans="1:10" ht="24" customHeight="1">
      <c r="A36" s="150" t="s">
        <v>13</v>
      </c>
      <c r="B36" s="151"/>
      <c r="C36" s="152"/>
      <c r="D36" s="9">
        <f>SUM(D21:D35)</f>
        <v>10745684</v>
      </c>
      <c r="E36" s="153"/>
      <c r="F36" s="9">
        <f>SUM(F21:F35)</f>
        <v>10220310</v>
      </c>
      <c r="G36" s="8"/>
      <c r="H36" s="9">
        <f>SUM(H21:H35)</f>
        <v>11177498</v>
      </c>
      <c r="I36" s="153"/>
      <c r="J36" s="9">
        <f>SUM(J21:J35)</f>
        <v>10710200</v>
      </c>
    </row>
    <row r="37" spans="1:10" ht="24" customHeight="1" thickBot="1">
      <c r="A37" s="150" t="s">
        <v>14</v>
      </c>
      <c r="B37" s="99"/>
      <c r="C37" s="152"/>
      <c r="D37" s="14">
        <f>SUM(D19:D19,D36)</f>
        <v>25813506</v>
      </c>
      <c r="E37" s="153"/>
      <c r="F37" s="14">
        <f>SUM(F19:F19,F36)</f>
        <v>21334458</v>
      </c>
      <c r="G37" s="8"/>
      <c r="H37" s="14">
        <f>SUM(H19:H19,H36)</f>
        <v>21933292</v>
      </c>
      <c r="I37" s="153"/>
      <c r="J37" s="14">
        <f>SUM(J19:J19,J36)</f>
        <v>19429250</v>
      </c>
    </row>
    <row r="38" spans="1:10" ht="24" customHeight="1" thickTop="1">
      <c r="A38" s="28"/>
      <c r="D38" s="15"/>
      <c r="F38" s="15"/>
      <c r="G38" s="15"/>
      <c r="H38" s="15"/>
      <c r="J38" s="15"/>
    </row>
    <row r="39" spans="1:10" ht="24" customHeight="1">
      <c r="A39" s="146" t="s">
        <v>126</v>
      </c>
    </row>
    <row r="40" spans="1:10" ht="24" customHeight="1">
      <c r="A40" s="143" t="s">
        <v>0</v>
      </c>
      <c r="B40" s="144"/>
      <c r="C40" s="144"/>
      <c r="D40" s="144"/>
      <c r="E40" s="144"/>
      <c r="F40" s="144"/>
      <c r="G40" s="144"/>
      <c r="H40" s="144"/>
      <c r="I40" s="144"/>
      <c r="J40" s="144"/>
    </row>
    <row r="41" spans="1:10" ht="24" customHeight="1">
      <c r="A41" s="143" t="s">
        <v>66</v>
      </c>
      <c r="B41" s="144"/>
      <c r="C41" s="144"/>
      <c r="D41" s="144"/>
      <c r="E41" s="144"/>
      <c r="F41" s="144"/>
      <c r="G41" s="144"/>
      <c r="H41" s="147"/>
      <c r="I41" s="144"/>
      <c r="J41" s="147"/>
    </row>
    <row r="42" spans="1:10" ht="24" customHeight="1">
      <c r="A42" s="1" t="s">
        <v>188</v>
      </c>
      <c r="B42" s="144"/>
      <c r="C42" s="144"/>
      <c r="D42" s="144"/>
      <c r="E42" s="144"/>
      <c r="F42" s="144"/>
      <c r="G42" s="144"/>
      <c r="H42" s="147"/>
      <c r="I42" s="144"/>
      <c r="J42" s="147"/>
    </row>
    <row r="43" spans="1:10" ht="24" customHeight="1">
      <c r="A43" s="207" t="s">
        <v>105</v>
      </c>
      <c r="B43" s="207"/>
      <c r="C43" s="207"/>
      <c r="D43" s="207"/>
      <c r="E43" s="207"/>
      <c r="F43" s="207"/>
      <c r="G43" s="207"/>
      <c r="H43" s="207"/>
      <c r="I43" s="207"/>
      <c r="J43" s="207"/>
    </row>
    <row r="44" spans="1:10" ht="24" customHeight="1">
      <c r="D44" s="208" t="s">
        <v>1</v>
      </c>
      <c r="E44" s="208"/>
      <c r="F44" s="208"/>
      <c r="G44" s="148"/>
      <c r="H44" s="208" t="s">
        <v>2</v>
      </c>
      <c r="I44" s="208"/>
      <c r="J44" s="208"/>
    </row>
    <row r="45" spans="1:10" ht="24" customHeight="1">
      <c r="B45" s="16" t="s">
        <v>3</v>
      </c>
      <c r="C45" s="2"/>
      <c r="D45" s="17" t="s">
        <v>189</v>
      </c>
      <c r="E45" s="132"/>
      <c r="F45" s="17" t="s">
        <v>190</v>
      </c>
      <c r="G45" s="120"/>
      <c r="H45" s="17" t="s">
        <v>189</v>
      </c>
      <c r="I45" s="132"/>
      <c r="J45" s="17" t="s">
        <v>190</v>
      </c>
    </row>
    <row r="46" spans="1:10" ht="24" customHeight="1">
      <c r="B46" s="16"/>
      <c r="C46" s="2"/>
      <c r="D46" s="132" t="s">
        <v>140</v>
      </c>
      <c r="E46" s="132"/>
      <c r="F46" s="116" t="s">
        <v>141</v>
      </c>
      <c r="G46" s="120"/>
      <c r="H46" s="132" t="s">
        <v>140</v>
      </c>
      <c r="I46" s="132"/>
      <c r="J46" s="116" t="s">
        <v>141</v>
      </c>
    </row>
    <row r="47" spans="1:10" ht="24" customHeight="1">
      <c r="B47" s="16"/>
      <c r="C47" s="2"/>
      <c r="D47" s="13" t="s">
        <v>142</v>
      </c>
      <c r="E47" s="133"/>
      <c r="F47" s="116"/>
      <c r="G47" s="120"/>
      <c r="H47" s="13" t="s">
        <v>142</v>
      </c>
      <c r="I47" s="133"/>
      <c r="J47" s="116"/>
    </row>
    <row r="48" spans="1:10" ht="24" customHeight="1">
      <c r="A48" s="141" t="s">
        <v>15</v>
      </c>
      <c r="B48" s="28"/>
      <c r="C48" s="149"/>
      <c r="D48" s="99"/>
      <c r="E48" s="160"/>
      <c r="F48" s="99"/>
      <c r="G48" s="99"/>
      <c r="H48" s="99"/>
      <c r="I48" s="160"/>
      <c r="J48" s="99"/>
    </row>
    <row r="49" spans="1:10" ht="24" customHeight="1">
      <c r="A49" s="141" t="s">
        <v>16</v>
      </c>
      <c r="B49" s="28"/>
      <c r="C49" s="149"/>
      <c r="D49" s="99"/>
      <c r="E49" s="160"/>
      <c r="F49" s="99"/>
      <c r="G49" s="99"/>
      <c r="H49" s="99"/>
      <c r="I49" s="160"/>
      <c r="J49" s="99"/>
    </row>
    <row r="50" spans="1:10" ht="24" customHeight="1">
      <c r="A50" s="161" t="s">
        <v>174</v>
      </c>
      <c r="B50" s="151"/>
      <c r="C50" s="149"/>
      <c r="D50" s="9">
        <v>4056014</v>
      </c>
      <c r="E50" s="162"/>
      <c r="F50" s="9">
        <v>1540412</v>
      </c>
      <c r="G50" s="8"/>
      <c r="H50" s="9">
        <v>3853690</v>
      </c>
      <c r="I50" s="162"/>
      <c r="J50" s="9">
        <v>1451764</v>
      </c>
    </row>
    <row r="51" spans="1:10" ht="24" customHeight="1">
      <c r="A51" s="161" t="s">
        <v>72</v>
      </c>
      <c r="B51" s="151" t="s">
        <v>261</v>
      </c>
      <c r="C51" s="149"/>
      <c r="D51" s="153">
        <v>3357492</v>
      </c>
      <c r="E51" s="162"/>
      <c r="F51" s="153">
        <v>3031598</v>
      </c>
      <c r="G51" s="153"/>
      <c r="H51" s="163">
        <v>4758832</v>
      </c>
      <c r="I51" s="162"/>
      <c r="J51" s="163">
        <v>4835908</v>
      </c>
    </row>
    <row r="52" spans="1:10" ht="24" customHeight="1">
      <c r="A52" s="176" t="s">
        <v>195</v>
      </c>
      <c r="B52" s="122">
        <v>5</v>
      </c>
      <c r="C52" s="178"/>
      <c r="D52" s="8">
        <v>673624</v>
      </c>
      <c r="E52" s="174"/>
      <c r="F52" s="8">
        <v>0</v>
      </c>
      <c r="G52" s="8"/>
      <c r="H52" s="8">
        <v>0</v>
      </c>
      <c r="I52" s="174"/>
      <c r="J52" s="8">
        <v>0</v>
      </c>
    </row>
    <row r="53" spans="1:10" ht="24" customHeight="1">
      <c r="A53" s="176" t="s">
        <v>183</v>
      </c>
      <c r="B53" s="172"/>
      <c r="C53" s="16"/>
      <c r="D53" s="9"/>
      <c r="E53" s="177"/>
      <c r="F53" s="9"/>
      <c r="G53" s="8"/>
      <c r="H53" s="9"/>
      <c r="I53" s="177"/>
      <c r="J53" s="9"/>
    </row>
    <row r="54" spans="1:10" ht="24" customHeight="1">
      <c r="A54" s="176" t="s">
        <v>184</v>
      </c>
      <c r="B54" s="172">
        <v>11</v>
      </c>
      <c r="C54" s="16"/>
      <c r="D54" s="9">
        <v>27725</v>
      </c>
      <c r="E54" s="174"/>
      <c r="F54" s="9">
        <v>36550</v>
      </c>
      <c r="G54" s="8"/>
      <c r="H54" s="9">
        <v>0</v>
      </c>
      <c r="I54" s="177"/>
      <c r="J54" s="9">
        <v>0</v>
      </c>
    </row>
    <row r="55" spans="1:10" ht="24" customHeight="1">
      <c r="A55" s="176" t="s">
        <v>185</v>
      </c>
      <c r="B55" s="172"/>
      <c r="C55" s="2"/>
      <c r="D55" s="9">
        <v>86549</v>
      </c>
      <c r="E55" s="177"/>
      <c r="F55" s="9">
        <v>62041</v>
      </c>
      <c r="G55" s="8"/>
      <c r="H55" s="9">
        <v>26752</v>
      </c>
      <c r="I55" s="174"/>
      <c r="J55" s="9">
        <v>26929</v>
      </c>
    </row>
    <row r="56" spans="1:10" ht="24" customHeight="1">
      <c r="A56" s="176" t="s">
        <v>186</v>
      </c>
      <c r="B56" s="122">
        <v>18</v>
      </c>
      <c r="C56" s="178"/>
      <c r="D56" s="8">
        <v>765289</v>
      </c>
      <c r="E56" s="174"/>
      <c r="F56" s="8">
        <v>562560</v>
      </c>
      <c r="G56" s="8"/>
      <c r="H56" s="8">
        <v>765289</v>
      </c>
      <c r="I56" s="174"/>
      <c r="J56" s="8">
        <v>562560</v>
      </c>
    </row>
    <row r="57" spans="1:10" ht="24" customHeight="1">
      <c r="A57" s="176" t="s">
        <v>219</v>
      </c>
      <c r="B57" s="172">
        <v>4</v>
      </c>
      <c r="C57" s="16"/>
      <c r="D57" s="174">
        <v>34355</v>
      </c>
      <c r="E57" s="177"/>
      <c r="F57" s="174">
        <v>0</v>
      </c>
      <c r="G57" s="174"/>
      <c r="H57" s="5">
        <v>0</v>
      </c>
      <c r="I57" s="177"/>
      <c r="J57" s="5">
        <v>0</v>
      </c>
    </row>
    <row r="58" spans="1:10" ht="24" customHeight="1">
      <c r="A58" s="176" t="s">
        <v>182</v>
      </c>
      <c r="B58" s="172"/>
      <c r="C58" s="16"/>
      <c r="D58" s="174">
        <v>714248</v>
      </c>
      <c r="E58" s="177"/>
      <c r="F58" s="174">
        <v>581593</v>
      </c>
      <c r="G58" s="174"/>
      <c r="H58" s="5">
        <v>544035</v>
      </c>
      <c r="I58" s="177"/>
      <c r="J58" s="5">
        <v>428528</v>
      </c>
    </row>
    <row r="59" spans="1:10" ht="24" customHeight="1">
      <c r="A59" s="161" t="s">
        <v>17</v>
      </c>
      <c r="B59" s="151"/>
      <c r="D59" s="159">
        <v>148045</v>
      </c>
      <c r="E59" s="153"/>
      <c r="F59" s="159">
        <v>103690</v>
      </c>
      <c r="G59" s="153"/>
      <c r="H59" s="12">
        <v>31793</v>
      </c>
      <c r="I59" s="153"/>
      <c r="J59" s="12">
        <v>2334</v>
      </c>
    </row>
    <row r="60" spans="1:10" ht="24" customHeight="1">
      <c r="A60" s="141" t="s">
        <v>18</v>
      </c>
      <c r="B60" s="151"/>
      <c r="C60" s="164"/>
      <c r="D60" s="12">
        <f>SUM(D50:D59)</f>
        <v>9863341</v>
      </c>
      <c r="E60" s="153"/>
      <c r="F60" s="12">
        <f>SUM(F50:F59)</f>
        <v>5918444</v>
      </c>
      <c r="G60" s="8"/>
      <c r="H60" s="12">
        <f>SUM(H50:H59)</f>
        <v>9980391</v>
      </c>
      <c r="I60" s="8"/>
      <c r="J60" s="12">
        <f>SUM(J50:J59)</f>
        <v>7308023</v>
      </c>
    </row>
    <row r="61" spans="1:10" ht="24" customHeight="1">
      <c r="A61" s="141" t="s">
        <v>19</v>
      </c>
      <c r="B61" s="151"/>
      <c r="C61" s="154"/>
      <c r="D61" s="9"/>
      <c r="E61" s="153"/>
      <c r="F61" s="9"/>
      <c r="G61" s="8"/>
      <c r="H61" s="9"/>
      <c r="I61" s="153"/>
      <c r="J61" s="9"/>
    </row>
    <row r="62" spans="1:10" ht="24" customHeight="1">
      <c r="A62" s="161" t="s">
        <v>127</v>
      </c>
      <c r="B62" s="151">
        <v>4</v>
      </c>
      <c r="C62" s="154"/>
      <c r="D62" s="9">
        <v>7020</v>
      </c>
      <c r="E62" s="153"/>
      <c r="F62" s="9">
        <v>6789</v>
      </c>
      <c r="G62" s="8"/>
      <c r="H62" s="9">
        <v>0</v>
      </c>
      <c r="I62" s="153"/>
      <c r="J62" s="9">
        <v>0</v>
      </c>
    </row>
    <row r="63" spans="1:10" ht="24" customHeight="1">
      <c r="A63" s="161" t="s">
        <v>187</v>
      </c>
      <c r="B63" s="151"/>
      <c r="C63" s="154"/>
      <c r="D63" s="9"/>
      <c r="E63" s="153"/>
      <c r="F63" s="9"/>
      <c r="G63" s="8"/>
      <c r="H63" s="9"/>
      <c r="I63" s="153"/>
      <c r="J63" s="9"/>
    </row>
    <row r="64" spans="1:10" ht="24" customHeight="1">
      <c r="A64" s="161" t="s">
        <v>185</v>
      </c>
      <c r="B64" s="151"/>
      <c r="C64" s="154"/>
      <c r="D64" s="9">
        <v>251145</v>
      </c>
      <c r="E64" s="153"/>
      <c r="F64" s="9">
        <v>218477</v>
      </c>
      <c r="G64" s="8"/>
      <c r="H64" s="9">
        <v>93985</v>
      </c>
      <c r="I64" s="153"/>
      <c r="J64" s="9">
        <v>100098</v>
      </c>
    </row>
    <row r="65" spans="1:10" ht="24" customHeight="1">
      <c r="A65" s="161" t="s">
        <v>186</v>
      </c>
      <c r="B65" s="151">
        <v>18</v>
      </c>
      <c r="C65" s="154"/>
      <c r="D65" s="9">
        <v>0</v>
      </c>
      <c r="E65" s="153"/>
      <c r="F65" s="9">
        <v>3722</v>
      </c>
      <c r="G65" s="8"/>
      <c r="H65" s="9">
        <v>0</v>
      </c>
      <c r="I65" s="153"/>
      <c r="J65" s="9">
        <v>3722</v>
      </c>
    </row>
    <row r="66" spans="1:10" ht="24" customHeight="1">
      <c r="A66" s="176" t="s">
        <v>196</v>
      </c>
      <c r="B66" s="122"/>
      <c r="C66" s="178"/>
      <c r="D66" s="8">
        <v>21462</v>
      </c>
      <c r="E66" s="174"/>
      <c r="F66" s="8">
        <v>0</v>
      </c>
      <c r="G66" s="8"/>
      <c r="H66" s="8">
        <v>0</v>
      </c>
      <c r="I66" s="174"/>
      <c r="J66" s="8">
        <v>0</v>
      </c>
    </row>
    <row r="67" spans="1:10" ht="24" customHeight="1">
      <c r="A67" s="161" t="s">
        <v>73</v>
      </c>
      <c r="B67" s="151"/>
      <c r="C67" s="154"/>
      <c r="D67" s="9">
        <v>210542</v>
      </c>
      <c r="E67" s="153"/>
      <c r="F67" s="9">
        <v>166386</v>
      </c>
      <c r="G67" s="8"/>
      <c r="H67" s="9">
        <v>114894</v>
      </c>
      <c r="I67" s="153"/>
      <c r="J67" s="9">
        <v>114115</v>
      </c>
    </row>
    <row r="68" spans="1:10" ht="24" customHeight="1">
      <c r="A68" s="141" t="s">
        <v>20</v>
      </c>
      <c r="B68" s="154"/>
      <c r="C68" s="152"/>
      <c r="D68" s="18">
        <f>SUM(D62:D67)</f>
        <v>490169</v>
      </c>
      <c r="E68" s="153"/>
      <c r="F68" s="18">
        <f>SUM(F62:F67)</f>
        <v>395374</v>
      </c>
      <c r="G68" s="8"/>
      <c r="H68" s="18">
        <f>SUM(H62:H67)</f>
        <v>208879</v>
      </c>
      <c r="I68" s="153"/>
      <c r="J68" s="18">
        <f>SUM(J62:J67)</f>
        <v>217935</v>
      </c>
    </row>
    <row r="69" spans="1:10" ht="24" customHeight="1">
      <c r="A69" s="141" t="s">
        <v>21</v>
      </c>
      <c r="B69" s="152"/>
      <c r="C69" s="152"/>
      <c r="D69" s="18">
        <f>D68+D60</f>
        <v>10353510</v>
      </c>
      <c r="E69" s="153"/>
      <c r="F69" s="18">
        <f>F68+F60</f>
        <v>6313818</v>
      </c>
      <c r="G69" s="8"/>
      <c r="H69" s="18">
        <f>H68+H60</f>
        <v>10189270</v>
      </c>
      <c r="I69" s="153"/>
      <c r="J69" s="18">
        <f>J68+J60</f>
        <v>7525958</v>
      </c>
    </row>
    <row r="70" spans="1:10" ht="24" customHeight="1">
      <c r="A70" s="161"/>
      <c r="B70" s="164"/>
      <c r="C70" s="164"/>
      <c r="D70" s="19"/>
      <c r="F70" s="19"/>
      <c r="G70" s="19"/>
      <c r="H70" s="19"/>
      <c r="J70" s="19"/>
    </row>
    <row r="71" spans="1:10" ht="24" customHeight="1">
      <c r="A71" s="146" t="s">
        <v>126</v>
      </c>
      <c r="B71" s="164"/>
      <c r="C71" s="164"/>
      <c r="D71" s="9"/>
      <c r="F71" s="9"/>
      <c r="G71" s="19"/>
      <c r="H71" s="19"/>
      <c r="J71" s="19"/>
    </row>
    <row r="72" spans="1:10" ht="24" customHeight="1">
      <c r="A72" s="143" t="s">
        <v>0</v>
      </c>
      <c r="B72" s="144"/>
      <c r="C72" s="144"/>
      <c r="D72" s="144"/>
      <c r="E72" s="144"/>
      <c r="F72" s="144"/>
      <c r="G72" s="144"/>
      <c r="H72" s="144"/>
      <c r="I72" s="144"/>
      <c r="J72" s="144"/>
    </row>
    <row r="73" spans="1:10" ht="24" customHeight="1">
      <c r="A73" s="143" t="s">
        <v>66</v>
      </c>
      <c r="B73" s="144"/>
      <c r="C73" s="144"/>
      <c r="D73" s="144"/>
      <c r="E73" s="144"/>
      <c r="F73" s="144"/>
      <c r="G73" s="144"/>
      <c r="H73" s="147"/>
      <c r="I73" s="144"/>
      <c r="J73" s="147"/>
    </row>
    <row r="74" spans="1:10" ht="24" customHeight="1">
      <c r="A74" s="1" t="s">
        <v>188</v>
      </c>
      <c r="B74" s="144"/>
      <c r="C74" s="144"/>
      <c r="D74" s="144"/>
      <c r="E74" s="144"/>
      <c r="F74" s="144"/>
      <c r="G74" s="144"/>
      <c r="H74" s="147"/>
      <c r="I74" s="144"/>
      <c r="J74" s="147"/>
    </row>
    <row r="75" spans="1:10" ht="24" customHeight="1">
      <c r="A75" s="207" t="s">
        <v>105</v>
      </c>
      <c r="B75" s="207"/>
      <c r="C75" s="207"/>
      <c r="D75" s="207"/>
      <c r="E75" s="207"/>
      <c r="F75" s="207"/>
      <c r="G75" s="207"/>
      <c r="H75" s="207"/>
      <c r="I75" s="207"/>
      <c r="J75" s="207"/>
    </row>
    <row r="76" spans="1:10" ht="24" customHeight="1">
      <c r="D76" s="208" t="s">
        <v>1</v>
      </c>
      <c r="E76" s="208"/>
      <c r="F76" s="208"/>
      <c r="G76" s="148"/>
      <c r="H76" s="208" t="s">
        <v>2</v>
      </c>
      <c r="I76" s="208"/>
      <c r="J76" s="208"/>
    </row>
    <row r="77" spans="1:10" ht="24" customHeight="1">
      <c r="B77" s="16" t="s">
        <v>3</v>
      </c>
      <c r="C77" s="2"/>
      <c r="D77" s="17" t="s">
        <v>189</v>
      </c>
      <c r="E77" s="132"/>
      <c r="F77" s="17" t="s">
        <v>190</v>
      </c>
      <c r="G77" s="120"/>
      <c r="H77" s="17" t="s">
        <v>189</v>
      </c>
      <c r="I77" s="132"/>
      <c r="J77" s="17" t="s">
        <v>190</v>
      </c>
    </row>
    <row r="78" spans="1:10" ht="24" customHeight="1">
      <c r="B78" s="16"/>
      <c r="C78" s="2"/>
      <c r="D78" s="132" t="s">
        <v>140</v>
      </c>
      <c r="E78" s="132"/>
      <c r="F78" s="116" t="s">
        <v>141</v>
      </c>
      <c r="G78" s="120"/>
      <c r="H78" s="132" t="s">
        <v>140</v>
      </c>
      <c r="I78" s="132"/>
      <c r="J78" s="116" t="s">
        <v>141</v>
      </c>
    </row>
    <row r="79" spans="1:10" ht="24" customHeight="1">
      <c r="B79" s="16"/>
      <c r="C79" s="2"/>
      <c r="D79" s="13" t="s">
        <v>142</v>
      </c>
      <c r="E79" s="133"/>
      <c r="F79" s="116"/>
      <c r="G79" s="120"/>
      <c r="H79" s="13" t="s">
        <v>142</v>
      </c>
      <c r="I79" s="133"/>
      <c r="J79" s="116"/>
    </row>
    <row r="80" spans="1:10" ht="24" customHeight="1">
      <c r="A80" s="141" t="s">
        <v>22</v>
      </c>
      <c r="B80" s="28"/>
      <c r="C80" s="149"/>
      <c r="D80" s="99"/>
      <c r="E80" s="160"/>
      <c r="F80" s="99"/>
      <c r="G80" s="99"/>
      <c r="H80" s="99"/>
      <c r="I80" s="160"/>
      <c r="J80" s="99"/>
    </row>
    <row r="81" spans="1:10" ht="24" customHeight="1">
      <c r="A81" s="161" t="s">
        <v>23</v>
      </c>
      <c r="B81" s="151"/>
      <c r="C81" s="149"/>
      <c r="D81" s="99"/>
      <c r="E81" s="160"/>
      <c r="F81" s="99"/>
      <c r="G81" s="99"/>
      <c r="H81" s="99"/>
      <c r="I81" s="160"/>
      <c r="J81" s="99"/>
    </row>
    <row r="82" spans="1:10" ht="24" customHeight="1">
      <c r="A82" s="161" t="s">
        <v>74</v>
      </c>
      <c r="B82" s="151"/>
      <c r="C82" s="149"/>
      <c r="D82" s="99"/>
      <c r="E82" s="160"/>
      <c r="F82" s="99"/>
      <c r="G82" s="99"/>
      <c r="H82" s="99"/>
      <c r="I82" s="160"/>
      <c r="J82" s="99"/>
    </row>
    <row r="83" spans="1:10" ht="24" customHeight="1" thickBot="1">
      <c r="A83" s="165" t="s">
        <v>163</v>
      </c>
      <c r="B83" s="151"/>
      <c r="C83" s="149"/>
      <c r="D83" s="166">
        <v>1579884</v>
      </c>
      <c r="E83" s="162"/>
      <c r="F83" s="166">
        <v>1579884</v>
      </c>
      <c r="G83" s="167"/>
      <c r="H83" s="166">
        <v>1579884</v>
      </c>
      <c r="I83" s="162"/>
      <c r="J83" s="166">
        <v>1579884</v>
      </c>
    </row>
    <row r="84" spans="1:10" ht="24" customHeight="1" thickTop="1">
      <c r="A84" s="161" t="s">
        <v>75</v>
      </c>
      <c r="B84" s="151"/>
      <c r="C84" s="149"/>
    </row>
    <row r="85" spans="1:10" ht="24" customHeight="1">
      <c r="A85" s="161" t="s">
        <v>204</v>
      </c>
      <c r="B85" s="28"/>
      <c r="C85" s="149"/>
      <c r="D85" s="153">
        <v>1578362</v>
      </c>
      <c r="E85" s="153"/>
      <c r="F85" s="153">
        <v>1578362</v>
      </c>
      <c r="G85" s="153"/>
      <c r="H85" s="9">
        <v>1578362</v>
      </c>
      <c r="I85" s="162"/>
      <c r="J85" s="9">
        <v>1578362</v>
      </c>
    </row>
    <row r="86" spans="1:10" ht="24" customHeight="1">
      <c r="A86" s="161" t="s">
        <v>24</v>
      </c>
      <c r="B86" s="151"/>
      <c r="C86" s="149"/>
      <c r="D86" s="9">
        <v>1152389</v>
      </c>
      <c r="E86" s="162"/>
      <c r="F86" s="9">
        <v>1152389</v>
      </c>
      <c r="G86" s="8"/>
      <c r="H86" s="9">
        <v>1152389</v>
      </c>
      <c r="I86" s="162"/>
      <c r="J86" s="9">
        <v>1152389</v>
      </c>
    </row>
    <row r="87" spans="1:10" ht="24" customHeight="1">
      <c r="A87" s="161" t="s">
        <v>76</v>
      </c>
      <c r="B87" s="151"/>
      <c r="C87" s="149"/>
      <c r="D87" s="9"/>
      <c r="E87" s="162"/>
      <c r="F87" s="9"/>
      <c r="G87" s="8"/>
      <c r="H87" s="9"/>
      <c r="I87" s="162"/>
      <c r="J87" s="9"/>
    </row>
    <row r="88" spans="1:10" ht="24" customHeight="1">
      <c r="A88" s="161" t="s">
        <v>122</v>
      </c>
      <c r="B88" s="151"/>
      <c r="C88" s="168"/>
      <c r="D88" s="8">
        <v>6238</v>
      </c>
      <c r="E88" s="162"/>
      <c r="F88" s="8">
        <v>6238</v>
      </c>
      <c r="G88" s="8"/>
      <c r="H88" s="9">
        <v>0</v>
      </c>
      <c r="I88" s="162"/>
      <c r="J88" s="9">
        <v>0</v>
      </c>
    </row>
    <row r="89" spans="1:10" ht="24" customHeight="1">
      <c r="A89" s="161" t="s">
        <v>77</v>
      </c>
      <c r="B89" s="151"/>
      <c r="C89" s="168"/>
      <c r="D89" s="8"/>
      <c r="E89" s="162"/>
      <c r="F89" s="8"/>
      <c r="G89" s="8"/>
      <c r="H89" s="9"/>
      <c r="I89" s="162"/>
      <c r="J89" s="9"/>
    </row>
    <row r="90" spans="1:10" ht="24" customHeight="1">
      <c r="A90" s="161" t="s">
        <v>78</v>
      </c>
      <c r="B90" s="151"/>
      <c r="C90" s="168"/>
      <c r="D90" s="8">
        <v>-570311</v>
      </c>
      <c r="E90" s="162"/>
      <c r="F90" s="8">
        <v>-570311</v>
      </c>
      <c r="G90" s="8"/>
      <c r="H90" s="9">
        <v>0</v>
      </c>
      <c r="I90" s="162"/>
      <c r="J90" s="9">
        <v>0</v>
      </c>
    </row>
    <row r="91" spans="1:10" ht="24" customHeight="1">
      <c r="A91" s="161" t="s">
        <v>79</v>
      </c>
      <c r="B91" s="151"/>
      <c r="C91" s="168"/>
      <c r="D91" s="8">
        <v>174753</v>
      </c>
      <c r="E91" s="162"/>
      <c r="F91" s="8">
        <v>174753</v>
      </c>
      <c r="G91" s="8"/>
      <c r="H91" s="9">
        <v>174753</v>
      </c>
      <c r="I91" s="162"/>
      <c r="J91" s="9">
        <v>174753</v>
      </c>
    </row>
    <row r="92" spans="1:10" ht="24" customHeight="1">
      <c r="A92" s="161" t="s">
        <v>25</v>
      </c>
      <c r="B92" s="154"/>
      <c r="C92" s="168"/>
      <c r="D92" s="8"/>
      <c r="E92" s="162"/>
      <c r="F92" s="8"/>
      <c r="G92" s="8"/>
      <c r="H92" s="8"/>
      <c r="I92" s="162"/>
      <c r="J92" s="8"/>
    </row>
    <row r="93" spans="1:10" ht="24" customHeight="1">
      <c r="A93" s="161" t="s">
        <v>26</v>
      </c>
      <c r="B93" s="151"/>
      <c r="C93" s="168"/>
      <c r="D93" s="8">
        <v>172123</v>
      </c>
      <c r="E93" s="162"/>
      <c r="F93" s="8">
        <v>172123</v>
      </c>
      <c r="G93" s="8"/>
      <c r="H93" s="8">
        <v>172123</v>
      </c>
      <c r="I93" s="162"/>
      <c r="J93" s="8">
        <v>172123</v>
      </c>
    </row>
    <row r="94" spans="1:10" ht="24" customHeight="1">
      <c r="A94" s="161" t="s">
        <v>80</v>
      </c>
      <c r="B94" s="154"/>
      <c r="C94" s="168"/>
      <c r="D94" s="8">
        <v>13494358</v>
      </c>
      <c r="E94" s="162"/>
      <c r="F94" s="8">
        <v>13545642</v>
      </c>
      <c r="G94" s="8"/>
      <c r="H94" s="8">
        <v>8752665</v>
      </c>
      <c r="I94" s="162"/>
      <c r="J94" s="8">
        <v>8915797</v>
      </c>
    </row>
    <row r="95" spans="1:10" ht="24" customHeight="1">
      <c r="A95" s="161" t="s">
        <v>81</v>
      </c>
      <c r="B95" s="154"/>
      <c r="C95" s="168"/>
      <c r="D95" s="12">
        <v>-955834</v>
      </c>
      <c r="E95" s="162"/>
      <c r="F95" s="12">
        <v>-1221847</v>
      </c>
      <c r="G95" s="8"/>
      <c r="H95" s="12">
        <v>-86270</v>
      </c>
      <c r="I95" s="162"/>
      <c r="J95" s="12">
        <v>-90132</v>
      </c>
    </row>
    <row r="96" spans="1:10" ht="24" customHeight="1">
      <c r="A96" s="161" t="s">
        <v>27</v>
      </c>
      <c r="B96" s="152"/>
      <c r="C96" s="168"/>
      <c r="D96" s="9">
        <f>SUM(D85:D95)</f>
        <v>15052078</v>
      </c>
      <c r="E96" s="162"/>
      <c r="F96" s="9">
        <f>SUM(F85:F95)</f>
        <v>14837349</v>
      </c>
      <c r="G96" s="8"/>
      <c r="H96" s="9">
        <f>SUM(H85:H95)</f>
        <v>11744022</v>
      </c>
      <c r="I96" s="162"/>
      <c r="J96" s="9">
        <f>SUM(J85:J95)</f>
        <v>11903292</v>
      </c>
    </row>
    <row r="97" spans="1:10" ht="24" customHeight="1">
      <c r="A97" s="161" t="s">
        <v>76</v>
      </c>
      <c r="B97" s="28"/>
      <c r="C97" s="149"/>
      <c r="D97" s="12">
        <v>407918</v>
      </c>
      <c r="E97" s="162"/>
      <c r="F97" s="12">
        <v>183291</v>
      </c>
      <c r="G97" s="8"/>
      <c r="H97" s="12">
        <v>0</v>
      </c>
      <c r="I97" s="162"/>
      <c r="J97" s="12">
        <v>0</v>
      </c>
    </row>
    <row r="98" spans="1:10" ht="24" customHeight="1">
      <c r="A98" s="141" t="s">
        <v>28</v>
      </c>
      <c r="B98" s="28"/>
      <c r="C98" s="149"/>
      <c r="D98" s="12">
        <f>SUM(D96:D97)</f>
        <v>15459996</v>
      </c>
      <c r="E98" s="162"/>
      <c r="F98" s="12">
        <f>SUM(F96:F97)</f>
        <v>15020640</v>
      </c>
      <c r="G98" s="8"/>
      <c r="H98" s="12">
        <f>SUM(H96:H97)</f>
        <v>11744022</v>
      </c>
      <c r="I98" s="162"/>
      <c r="J98" s="12">
        <f>SUM(J96:J97)</f>
        <v>11903292</v>
      </c>
    </row>
    <row r="99" spans="1:10" ht="24" customHeight="1" thickBot="1">
      <c r="A99" s="141" t="s">
        <v>29</v>
      </c>
      <c r="B99" s="151"/>
      <c r="C99" s="149"/>
      <c r="D99" s="14">
        <f>SUM(D69,D98)</f>
        <v>25813506</v>
      </c>
      <c r="E99" s="162"/>
      <c r="F99" s="14">
        <f>SUM(F69,F98)</f>
        <v>21334458</v>
      </c>
      <c r="G99" s="8"/>
      <c r="H99" s="14">
        <f>SUM(H98,H69)</f>
        <v>21933292</v>
      </c>
      <c r="I99" s="8"/>
      <c r="J99" s="14">
        <f>SUM(J98,J69)</f>
        <v>19429250</v>
      </c>
    </row>
    <row r="100" spans="1:10" ht="24" customHeight="1" thickTop="1">
      <c r="D100" s="163">
        <f>SUM(D99-D37)</f>
        <v>0</v>
      </c>
      <c r="E100" s="163"/>
      <c r="F100" s="163">
        <f>SUM(F99-F37)</f>
        <v>0</v>
      </c>
      <c r="G100" s="163"/>
      <c r="H100" s="163">
        <f>SUM(H99-H37)</f>
        <v>0</v>
      </c>
      <c r="I100" s="163"/>
      <c r="J100" s="163">
        <f>SUM(J99-J37)</f>
        <v>0</v>
      </c>
    </row>
    <row r="101" spans="1:10" ht="24" customHeight="1">
      <c r="A101" s="146" t="s">
        <v>126</v>
      </c>
    </row>
    <row r="104" spans="1:10" ht="24" customHeight="1">
      <c r="A104" s="169"/>
      <c r="D104" s="170"/>
      <c r="H104" s="170"/>
    </row>
    <row r="106" spans="1:10" ht="24" customHeight="1">
      <c r="B106" s="146" t="s">
        <v>30</v>
      </c>
    </row>
    <row r="107" spans="1:10" ht="24" customHeight="1">
      <c r="A107" s="169"/>
    </row>
  </sheetData>
  <mergeCells count="9">
    <mergeCell ref="A75:J75"/>
    <mergeCell ref="D76:F76"/>
    <mergeCell ref="H76:J76"/>
    <mergeCell ref="A4:J4"/>
    <mergeCell ref="D5:F5"/>
    <mergeCell ref="H5:J5"/>
    <mergeCell ref="A43:J43"/>
    <mergeCell ref="D44:F44"/>
    <mergeCell ref="H44:J44"/>
  </mergeCells>
  <printOptions horizontalCentered="1"/>
  <pageMargins left="0.7" right="0.31496062992125984" top="0.78740157480314965" bottom="0.19685039370078741" header="0.31496062992125984" footer="0.31496062992125984"/>
  <pageSetup paperSize="9" scale="70" orientation="portrait" r:id="rId1"/>
  <rowBreaks count="2" manualBreakCount="2">
    <brk id="39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81"/>
  <sheetViews>
    <sheetView showGridLines="0" view="pageBreakPreview" zoomScale="85" zoomScaleNormal="110" zoomScaleSheetLayoutView="85" workbookViewId="0"/>
  </sheetViews>
  <sheetFormatPr defaultColWidth="10.5703125" defaultRowHeight="24" customHeight="1"/>
  <cols>
    <col min="1" max="1" width="59.28515625" style="30" customWidth="1"/>
    <col min="2" max="2" width="8.5703125" style="30" customWidth="1"/>
    <col min="3" max="3" width="1.42578125" style="30" customWidth="1"/>
    <col min="4" max="4" width="14.42578125" style="30" customWidth="1"/>
    <col min="5" max="5" width="1.42578125" style="30" customWidth="1"/>
    <col min="6" max="6" width="14.42578125" style="30" customWidth="1"/>
    <col min="7" max="7" width="1.42578125" style="30" customWidth="1"/>
    <col min="8" max="8" width="14.42578125" style="30" customWidth="1"/>
    <col min="9" max="9" width="1.5703125" style="30" customWidth="1"/>
    <col min="10" max="10" width="14.42578125" style="30" customWidth="1"/>
    <col min="11" max="16384" width="10.5703125" style="30"/>
  </cols>
  <sheetData>
    <row r="1" spans="1:10" ht="24" customHeight="1">
      <c r="I1" s="134"/>
      <c r="J1" s="135" t="s">
        <v>106</v>
      </c>
    </row>
    <row r="2" spans="1:10" ht="24" customHeight="1">
      <c r="A2" s="31" t="s">
        <v>0</v>
      </c>
      <c r="B2" s="107"/>
      <c r="C2" s="107"/>
      <c r="D2" s="107"/>
      <c r="E2" s="107"/>
      <c r="F2" s="107"/>
      <c r="G2" s="107"/>
      <c r="H2" s="107"/>
      <c r="I2" s="136"/>
      <c r="J2" s="107"/>
    </row>
    <row r="3" spans="1:10" ht="24" customHeight="1">
      <c r="A3" s="31" t="s">
        <v>82</v>
      </c>
      <c r="B3" s="107"/>
      <c r="C3" s="107"/>
      <c r="D3" s="107"/>
      <c r="E3" s="107"/>
      <c r="F3" s="107"/>
      <c r="G3" s="107"/>
      <c r="H3" s="129"/>
      <c r="I3" s="136"/>
      <c r="J3" s="129"/>
    </row>
    <row r="4" spans="1:10" ht="24" customHeight="1">
      <c r="A4" s="31" t="s">
        <v>178</v>
      </c>
      <c r="B4" s="107"/>
      <c r="C4" s="107"/>
      <c r="D4" s="107"/>
      <c r="E4" s="107"/>
      <c r="F4" s="107"/>
      <c r="G4" s="107"/>
      <c r="H4" s="129"/>
      <c r="I4" s="136"/>
      <c r="J4" s="129"/>
    </row>
    <row r="5" spans="1:10" ht="24" customHeight="1">
      <c r="B5" s="107"/>
      <c r="C5" s="107"/>
      <c r="D5" s="107"/>
      <c r="E5" s="107"/>
      <c r="F5" s="107"/>
      <c r="G5" s="107"/>
      <c r="H5" s="129"/>
      <c r="I5" s="136"/>
      <c r="J5" s="135" t="s">
        <v>129</v>
      </c>
    </row>
    <row r="6" spans="1:10" ht="24" customHeight="1">
      <c r="D6" s="108"/>
      <c r="E6" s="108" t="s">
        <v>1</v>
      </c>
      <c r="F6" s="108"/>
      <c r="G6" s="137"/>
      <c r="H6" s="108"/>
      <c r="I6" s="108" t="s">
        <v>2</v>
      </c>
      <c r="J6" s="108"/>
    </row>
    <row r="7" spans="1:10" ht="24" customHeight="1">
      <c r="B7" s="138" t="s">
        <v>3</v>
      </c>
      <c r="C7" s="138"/>
      <c r="D7" s="109">
        <v>2564</v>
      </c>
      <c r="E7" s="139"/>
      <c r="F7" s="109">
        <v>2563</v>
      </c>
      <c r="G7" s="139"/>
      <c r="H7" s="109">
        <v>2564</v>
      </c>
      <c r="I7" s="139"/>
      <c r="J7" s="109">
        <v>2563</v>
      </c>
    </row>
    <row r="8" spans="1:10" ht="24" customHeight="1">
      <c r="A8" s="32" t="s">
        <v>158</v>
      </c>
      <c r="B8" s="138"/>
      <c r="C8" s="138"/>
      <c r="D8" s="109"/>
      <c r="E8" s="139"/>
      <c r="F8" s="109"/>
      <c r="G8" s="139"/>
      <c r="H8" s="109"/>
      <c r="I8" s="139"/>
      <c r="J8" s="109"/>
    </row>
    <row r="9" spans="1:10" ht="24" customHeight="1">
      <c r="A9" s="32" t="s">
        <v>31</v>
      </c>
      <c r="H9" s="33"/>
      <c r="I9" s="33"/>
      <c r="J9" s="33"/>
    </row>
    <row r="10" spans="1:10" ht="24" customHeight="1">
      <c r="A10" s="34" t="s">
        <v>63</v>
      </c>
      <c r="B10" s="34"/>
      <c r="D10" s="35">
        <v>5467796</v>
      </c>
      <c r="F10" s="35">
        <v>5111213</v>
      </c>
      <c r="G10" s="35"/>
      <c r="H10" s="35">
        <v>4832205</v>
      </c>
      <c r="I10" s="35"/>
      <c r="J10" s="35">
        <v>4765586</v>
      </c>
    </row>
    <row r="11" spans="1:10" ht="24" customHeight="1">
      <c r="A11" s="34" t="s">
        <v>200</v>
      </c>
      <c r="B11" s="34"/>
      <c r="D11" s="35">
        <v>403552</v>
      </c>
      <c r="F11" s="35">
        <v>0</v>
      </c>
      <c r="G11" s="35"/>
      <c r="H11" s="35">
        <v>0</v>
      </c>
      <c r="I11" s="35"/>
      <c r="J11" s="35">
        <v>0</v>
      </c>
    </row>
    <row r="12" spans="1:10" ht="24" customHeight="1">
      <c r="A12" s="30" t="s">
        <v>32</v>
      </c>
      <c r="D12" s="35"/>
      <c r="F12" s="35"/>
      <c r="G12" s="35"/>
      <c r="H12" s="35"/>
      <c r="I12" s="35"/>
      <c r="J12" s="35"/>
    </row>
    <row r="13" spans="1:10" ht="24" customHeight="1">
      <c r="A13" s="30" t="s">
        <v>205</v>
      </c>
      <c r="D13" s="35">
        <v>0</v>
      </c>
      <c r="F13" s="35">
        <v>0</v>
      </c>
      <c r="G13" s="35"/>
      <c r="H13" s="35">
        <v>51638</v>
      </c>
      <c r="I13" s="35"/>
      <c r="J13" s="35">
        <v>0</v>
      </c>
    </row>
    <row r="14" spans="1:10" ht="24" customHeight="1">
      <c r="A14" s="34" t="s">
        <v>33</v>
      </c>
      <c r="B14" s="122"/>
      <c r="D14" s="35">
        <v>0</v>
      </c>
      <c r="E14" s="35"/>
      <c r="F14" s="35">
        <v>19580</v>
      </c>
      <c r="G14" s="36"/>
      <c r="H14" s="36">
        <v>0</v>
      </c>
      <c r="I14" s="37"/>
      <c r="J14" s="36">
        <v>18603</v>
      </c>
    </row>
    <row r="15" spans="1:10" ht="24" customHeight="1">
      <c r="A15" s="30" t="s">
        <v>202</v>
      </c>
      <c r="B15" s="122"/>
      <c r="D15" s="36">
        <v>25586</v>
      </c>
      <c r="E15" s="37"/>
      <c r="F15" s="35">
        <v>16950</v>
      </c>
      <c r="G15" s="37"/>
      <c r="H15" s="36">
        <v>26998</v>
      </c>
      <c r="I15" s="37"/>
      <c r="J15" s="36">
        <v>25677</v>
      </c>
    </row>
    <row r="16" spans="1:10" ht="24" customHeight="1">
      <c r="A16" s="32" t="s">
        <v>34</v>
      </c>
      <c r="B16" s="122"/>
      <c r="D16" s="39">
        <f>SUM(D10:D15)</f>
        <v>5896934</v>
      </c>
      <c r="E16" s="35"/>
      <c r="F16" s="39">
        <f>SUM(F10:F15)</f>
        <v>5147743</v>
      </c>
      <c r="G16" s="36"/>
      <c r="H16" s="39">
        <f>SUM(H10:H15)</f>
        <v>4910841</v>
      </c>
      <c r="I16" s="36"/>
      <c r="J16" s="39">
        <f>SUM(J10:J15)</f>
        <v>4809866</v>
      </c>
    </row>
    <row r="17" spans="1:12" ht="24" customHeight="1">
      <c r="A17" s="32" t="s">
        <v>35</v>
      </c>
      <c r="B17" s="122"/>
      <c r="D17" s="35"/>
      <c r="E17" s="35"/>
      <c r="F17" s="35"/>
      <c r="G17" s="35"/>
      <c r="H17" s="35"/>
      <c r="I17" s="36"/>
      <c r="J17" s="35"/>
    </row>
    <row r="18" spans="1:12" ht="24" customHeight="1">
      <c r="A18" s="34" t="s">
        <v>64</v>
      </c>
      <c r="B18" s="40"/>
      <c r="D18" s="41">
        <v>4278652</v>
      </c>
      <c r="E18" s="35"/>
      <c r="F18" s="41">
        <v>4914934</v>
      </c>
      <c r="G18" s="35"/>
      <c r="H18" s="41">
        <v>3914568</v>
      </c>
      <c r="I18" s="36"/>
      <c r="J18" s="41">
        <v>4775518</v>
      </c>
    </row>
    <row r="19" spans="1:12" ht="24" customHeight="1">
      <c r="A19" s="34" t="s">
        <v>206</v>
      </c>
      <c r="B19" s="40">
        <v>18</v>
      </c>
      <c r="D19" s="42">
        <v>396442</v>
      </c>
      <c r="E19" s="35"/>
      <c r="F19" s="42">
        <v>-1313477</v>
      </c>
      <c r="G19" s="35"/>
      <c r="H19" s="42">
        <v>396442</v>
      </c>
      <c r="I19" s="36"/>
      <c r="J19" s="42">
        <v>-1313477</v>
      </c>
      <c r="K19" s="103"/>
    </row>
    <row r="20" spans="1:12" ht="24" customHeight="1">
      <c r="A20" s="34" t="s">
        <v>259</v>
      </c>
      <c r="B20" s="40">
        <v>6</v>
      </c>
      <c r="D20" s="43">
        <v>0</v>
      </c>
      <c r="E20" s="35"/>
      <c r="F20" s="43">
        <v>2163104</v>
      </c>
      <c r="G20" s="35"/>
      <c r="H20" s="43">
        <v>0</v>
      </c>
      <c r="I20" s="36"/>
      <c r="J20" s="43">
        <v>2388687</v>
      </c>
      <c r="L20" s="85"/>
    </row>
    <row r="21" spans="1:12" ht="24" customHeight="1">
      <c r="A21" s="34"/>
      <c r="B21" s="40"/>
      <c r="D21" s="36">
        <f>SUM(D18:D20)</f>
        <v>4675094</v>
      </c>
      <c r="E21" s="35"/>
      <c r="F21" s="36">
        <f>SUM(F18:F20)</f>
        <v>5764561</v>
      </c>
      <c r="G21" s="35"/>
      <c r="H21" s="36">
        <f>SUM(H18:H20)</f>
        <v>4311010</v>
      </c>
      <c r="I21" s="36"/>
      <c r="J21" s="36">
        <f>SUM(J18:J20)</f>
        <v>5850728</v>
      </c>
    </row>
    <row r="22" spans="1:12" ht="24" customHeight="1">
      <c r="A22" s="34" t="s">
        <v>201</v>
      </c>
      <c r="B22" s="40"/>
      <c r="D22" s="36">
        <v>384374</v>
      </c>
      <c r="E22" s="35"/>
      <c r="F22" s="36">
        <v>0</v>
      </c>
      <c r="G22" s="35"/>
      <c r="H22" s="36">
        <v>0</v>
      </c>
      <c r="I22" s="36"/>
      <c r="J22" s="36">
        <v>0</v>
      </c>
    </row>
    <row r="23" spans="1:12" ht="24" customHeight="1">
      <c r="A23" s="34" t="s">
        <v>36</v>
      </c>
      <c r="B23" s="40"/>
      <c r="D23" s="35">
        <v>37035</v>
      </c>
      <c r="E23" s="35"/>
      <c r="F23" s="35">
        <v>46414</v>
      </c>
      <c r="G23" s="35"/>
      <c r="H23" s="35">
        <v>21998</v>
      </c>
      <c r="I23" s="36"/>
      <c r="J23" s="35">
        <v>24560</v>
      </c>
    </row>
    <row r="24" spans="1:12" ht="24" customHeight="1">
      <c r="A24" s="34" t="s">
        <v>37</v>
      </c>
      <c r="B24" s="40"/>
      <c r="D24" s="35">
        <v>281250</v>
      </c>
      <c r="E24" s="35"/>
      <c r="F24" s="35">
        <v>276144</v>
      </c>
      <c r="G24" s="35"/>
      <c r="H24" s="35">
        <v>159887</v>
      </c>
      <c r="I24" s="36"/>
      <c r="J24" s="35">
        <v>155093</v>
      </c>
    </row>
    <row r="25" spans="1:12" ht="24" customHeight="1">
      <c r="A25" s="34" t="s">
        <v>220</v>
      </c>
      <c r="B25" s="40"/>
      <c r="D25" s="35"/>
      <c r="E25" s="35"/>
      <c r="F25" s="35"/>
      <c r="G25" s="35"/>
      <c r="H25" s="35"/>
      <c r="I25" s="36"/>
      <c r="J25" s="35"/>
    </row>
    <row r="26" spans="1:12" ht="24" customHeight="1">
      <c r="A26" s="34" t="s">
        <v>221</v>
      </c>
      <c r="B26" s="40"/>
      <c r="D26" s="35">
        <v>25229</v>
      </c>
      <c r="E26" s="35"/>
      <c r="F26" s="35">
        <v>0</v>
      </c>
      <c r="G26" s="35"/>
      <c r="H26" s="35">
        <v>31475</v>
      </c>
      <c r="I26" s="36"/>
      <c r="J26" s="35">
        <v>0</v>
      </c>
    </row>
    <row r="27" spans="1:12" ht="24" customHeight="1">
      <c r="A27" s="34" t="s">
        <v>222</v>
      </c>
      <c r="B27" s="40">
        <v>19</v>
      </c>
      <c r="D27" s="44">
        <v>0</v>
      </c>
      <c r="E27" s="35"/>
      <c r="F27" s="44">
        <v>41566</v>
      </c>
      <c r="G27" s="35"/>
      <c r="H27" s="44">
        <v>0</v>
      </c>
      <c r="I27" s="36"/>
      <c r="J27" s="44">
        <v>0</v>
      </c>
    </row>
    <row r="28" spans="1:12" ht="24" customHeight="1">
      <c r="A28" s="32" t="s">
        <v>38</v>
      </c>
      <c r="D28" s="39">
        <f>SUM(D21:D27)</f>
        <v>5402982</v>
      </c>
      <c r="E28" s="35"/>
      <c r="F28" s="39">
        <f>SUM(F21:F27)</f>
        <v>6128685</v>
      </c>
      <c r="G28" s="36"/>
      <c r="H28" s="39">
        <f>SUM(H21:H27)</f>
        <v>4524370</v>
      </c>
      <c r="I28" s="36"/>
      <c r="J28" s="39">
        <f>SUM(J21:J27)</f>
        <v>6030381</v>
      </c>
    </row>
    <row r="29" spans="1:12" ht="24" customHeight="1">
      <c r="A29" s="31" t="s">
        <v>176</v>
      </c>
      <c r="B29" s="122"/>
      <c r="D29" s="36">
        <f>SUM(D16-D28)</f>
        <v>493952</v>
      </c>
      <c r="E29" s="36"/>
      <c r="F29" s="36">
        <f>SUM(F16-F28)</f>
        <v>-980942</v>
      </c>
      <c r="G29" s="36"/>
      <c r="H29" s="36">
        <f>+H16-H28</f>
        <v>386471</v>
      </c>
      <c r="I29" s="36"/>
      <c r="J29" s="36">
        <f>+J16-J28</f>
        <v>-1220515</v>
      </c>
    </row>
    <row r="30" spans="1:12" ht="24" customHeight="1">
      <c r="A30" s="34" t="s">
        <v>228</v>
      </c>
      <c r="B30" s="122"/>
      <c r="D30" s="36">
        <v>-107</v>
      </c>
      <c r="E30" s="36"/>
      <c r="F30" s="36">
        <v>8846</v>
      </c>
      <c r="G30" s="36"/>
      <c r="H30" s="36">
        <v>0</v>
      </c>
      <c r="I30" s="36"/>
      <c r="J30" s="36">
        <v>0</v>
      </c>
      <c r="L30" s="36"/>
    </row>
    <row r="31" spans="1:12" ht="24" customHeight="1">
      <c r="A31" s="34" t="s">
        <v>123</v>
      </c>
      <c r="B31" s="122"/>
      <c r="D31" s="36">
        <v>49054</v>
      </c>
      <c r="E31" s="36"/>
      <c r="F31" s="36">
        <v>36984</v>
      </c>
      <c r="G31" s="36"/>
      <c r="H31" s="36">
        <v>0</v>
      </c>
      <c r="I31" s="36"/>
      <c r="J31" s="36">
        <v>0</v>
      </c>
    </row>
    <row r="32" spans="1:12" ht="24" customHeight="1">
      <c r="A32" s="34" t="s">
        <v>207</v>
      </c>
      <c r="B32" s="122"/>
      <c r="D32" s="36">
        <v>5365</v>
      </c>
      <c r="E32" s="36"/>
      <c r="F32" s="36">
        <v>2883</v>
      </c>
      <c r="G32" s="36"/>
      <c r="H32" s="36">
        <v>6978</v>
      </c>
      <c r="I32" s="36"/>
      <c r="J32" s="36">
        <v>11942</v>
      </c>
    </row>
    <row r="33" spans="1:10" ht="24" customHeight="1">
      <c r="A33" s="34" t="s">
        <v>177</v>
      </c>
      <c r="B33" s="122"/>
      <c r="D33" s="36">
        <v>-25302</v>
      </c>
      <c r="E33" s="36"/>
      <c r="F33" s="36">
        <v>-29483</v>
      </c>
      <c r="G33" s="36"/>
      <c r="H33" s="36">
        <v>-17495</v>
      </c>
      <c r="I33" s="36"/>
      <c r="J33" s="36">
        <v>-19548</v>
      </c>
    </row>
    <row r="34" spans="1:10" ht="24" customHeight="1">
      <c r="A34" s="34" t="s">
        <v>256</v>
      </c>
      <c r="B34" s="122"/>
      <c r="D34" s="36">
        <v>-16418</v>
      </c>
      <c r="E34" s="36"/>
      <c r="F34" s="36">
        <v>-10240</v>
      </c>
      <c r="G34" s="36"/>
      <c r="H34" s="36">
        <v>-4254</v>
      </c>
      <c r="I34" s="36"/>
      <c r="J34" s="36">
        <v>-5544</v>
      </c>
    </row>
    <row r="35" spans="1:10" ht="24" customHeight="1">
      <c r="A35" s="34" t="s">
        <v>223</v>
      </c>
      <c r="B35" s="40">
        <v>7</v>
      </c>
      <c r="D35" s="44">
        <v>20748</v>
      </c>
      <c r="E35" s="35"/>
      <c r="F35" s="44">
        <v>0</v>
      </c>
      <c r="G35" s="35"/>
      <c r="H35" s="44">
        <v>0</v>
      </c>
      <c r="I35" s="36"/>
      <c r="J35" s="44">
        <v>0</v>
      </c>
    </row>
    <row r="36" spans="1:10" ht="24" customHeight="1">
      <c r="A36" s="31" t="s">
        <v>167</v>
      </c>
      <c r="B36" s="122"/>
      <c r="D36" s="36">
        <f>SUM(D29:D35)</f>
        <v>527292</v>
      </c>
      <c r="E36" s="35"/>
      <c r="F36" s="36">
        <f>SUM(F29:F35)</f>
        <v>-971952</v>
      </c>
      <c r="G36" s="35"/>
      <c r="H36" s="36">
        <f>SUM(H29:H35)</f>
        <v>371700</v>
      </c>
      <c r="I36" s="36"/>
      <c r="J36" s="36">
        <f>SUM(J29:J35)</f>
        <v>-1233665</v>
      </c>
    </row>
    <row r="37" spans="1:10" ht="24" customHeight="1">
      <c r="A37" s="30" t="s">
        <v>143</v>
      </c>
      <c r="B37" s="122">
        <v>13</v>
      </c>
      <c r="D37" s="44">
        <v>-98241</v>
      </c>
      <c r="E37" s="35"/>
      <c r="F37" s="44">
        <v>176399</v>
      </c>
      <c r="G37" s="35"/>
      <c r="H37" s="44">
        <v>-61333</v>
      </c>
      <c r="I37" s="36"/>
      <c r="J37" s="44">
        <v>251597</v>
      </c>
    </row>
    <row r="38" spans="1:10" ht="24" customHeight="1">
      <c r="A38" s="45" t="s">
        <v>168</v>
      </c>
      <c r="D38" s="36">
        <f>SUM(D36:D37)</f>
        <v>429051</v>
      </c>
      <c r="E38" s="35"/>
      <c r="F38" s="36">
        <f>SUM(F36:F37)</f>
        <v>-795553</v>
      </c>
      <c r="G38" s="35"/>
      <c r="H38" s="36">
        <f>SUM(H36:H37)</f>
        <v>310367</v>
      </c>
      <c r="I38" s="36"/>
      <c r="J38" s="36">
        <f>SUM(J36:J37)</f>
        <v>-982068</v>
      </c>
    </row>
    <row r="39" spans="1:10" ht="24" customHeight="1">
      <c r="A39" s="46"/>
      <c r="D39" s="118"/>
      <c r="E39" s="35"/>
      <c r="F39" s="118"/>
      <c r="G39" s="35"/>
      <c r="H39" s="47"/>
      <c r="I39" s="36"/>
      <c r="J39" s="47"/>
    </row>
    <row r="40" spans="1:10" ht="24" customHeight="1">
      <c r="A40" s="2" t="s">
        <v>126</v>
      </c>
      <c r="D40" s="62"/>
      <c r="E40" s="58"/>
      <c r="F40" s="62"/>
      <c r="G40" s="52"/>
      <c r="H40" s="54"/>
      <c r="I40" s="53"/>
      <c r="J40" s="54"/>
    </row>
    <row r="41" spans="1:10" ht="24" customHeight="1">
      <c r="I41" s="134"/>
      <c r="J41" s="135" t="s">
        <v>106</v>
      </c>
    </row>
    <row r="42" spans="1:10" ht="24" customHeight="1">
      <c r="A42" s="31" t="s">
        <v>0</v>
      </c>
      <c r="B42" s="107"/>
      <c r="C42" s="107"/>
      <c r="D42" s="107"/>
      <c r="E42" s="107"/>
      <c r="F42" s="107"/>
      <c r="G42" s="107"/>
      <c r="H42" s="107"/>
      <c r="I42" s="136"/>
      <c r="J42" s="107"/>
    </row>
    <row r="43" spans="1:10" ht="24" customHeight="1">
      <c r="A43" s="31" t="s">
        <v>104</v>
      </c>
      <c r="B43" s="107"/>
      <c r="C43" s="107"/>
      <c r="D43" s="107"/>
      <c r="E43" s="107"/>
      <c r="F43" s="107"/>
      <c r="G43" s="107"/>
      <c r="H43" s="129"/>
      <c r="I43" s="136"/>
      <c r="J43" s="129"/>
    </row>
    <row r="44" spans="1:10" ht="24" customHeight="1">
      <c r="A44" s="31" t="s">
        <v>178</v>
      </c>
      <c r="B44" s="107"/>
      <c r="C44" s="107"/>
      <c r="D44" s="107"/>
      <c r="E44" s="107"/>
      <c r="F44" s="107"/>
      <c r="G44" s="107"/>
      <c r="H44" s="129"/>
      <c r="I44" s="136"/>
      <c r="J44" s="129"/>
    </row>
    <row r="45" spans="1:10" ht="24" customHeight="1">
      <c r="B45" s="107"/>
      <c r="C45" s="107"/>
      <c r="D45" s="107"/>
      <c r="E45" s="107"/>
      <c r="F45" s="107"/>
      <c r="G45" s="107"/>
      <c r="H45" s="129"/>
      <c r="I45" s="136"/>
      <c r="J45" s="135" t="s">
        <v>129</v>
      </c>
    </row>
    <row r="46" spans="1:10" ht="24" customHeight="1">
      <c r="D46" s="108"/>
      <c r="E46" s="108" t="s">
        <v>1</v>
      </c>
      <c r="F46" s="108"/>
      <c r="G46" s="137"/>
      <c r="H46" s="108"/>
      <c r="I46" s="108" t="s">
        <v>2</v>
      </c>
      <c r="J46" s="108"/>
    </row>
    <row r="47" spans="1:10" ht="24" customHeight="1">
      <c r="B47" s="138" t="s">
        <v>3</v>
      </c>
      <c r="C47" s="138"/>
      <c r="D47" s="109">
        <v>2564</v>
      </c>
      <c r="E47" s="139"/>
      <c r="F47" s="109">
        <v>2563</v>
      </c>
      <c r="G47" s="139"/>
      <c r="H47" s="109">
        <v>2564</v>
      </c>
      <c r="I47" s="139"/>
      <c r="J47" s="109">
        <v>2563</v>
      </c>
    </row>
    <row r="48" spans="1:10" ht="24" customHeight="1">
      <c r="A48" s="48" t="s">
        <v>101</v>
      </c>
      <c r="B48" s="138"/>
      <c r="C48" s="138"/>
      <c r="D48" s="131"/>
      <c r="E48" s="139"/>
      <c r="F48" s="131"/>
      <c r="G48" s="139"/>
      <c r="H48" s="109"/>
      <c r="I48" s="140"/>
      <c r="J48" s="109"/>
    </row>
    <row r="49" spans="1:10" ht="24" customHeight="1">
      <c r="A49" s="102" t="s">
        <v>134</v>
      </c>
      <c r="B49" s="138"/>
      <c r="C49" s="138"/>
      <c r="D49" s="109"/>
      <c r="E49" s="139"/>
      <c r="F49" s="109"/>
      <c r="G49" s="139"/>
      <c r="H49" s="109"/>
      <c r="I49" s="140"/>
      <c r="J49" s="109"/>
    </row>
    <row r="50" spans="1:10" ht="24" customHeight="1">
      <c r="A50" s="49" t="s">
        <v>102</v>
      </c>
      <c r="D50" s="50"/>
      <c r="E50" s="51"/>
      <c r="F50" s="50"/>
      <c r="G50" s="52"/>
      <c r="H50" s="50"/>
      <c r="I50" s="53"/>
      <c r="J50" s="50"/>
    </row>
    <row r="51" spans="1:10" ht="24" customHeight="1">
      <c r="A51" s="49" t="s">
        <v>103</v>
      </c>
      <c r="D51" s="55">
        <f>'CE1.2'!C21+'CE1.1'!V24</f>
        <v>269293</v>
      </c>
      <c r="E51" s="56"/>
      <c r="F51" s="55">
        <v>443909</v>
      </c>
      <c r="G51" s="55"/>
      <c r="H51" s="55">
        <v>0</v>
      </c>
      <c r="I51" s="57"/>
      <c r="J51" s="55">
        <v>0</v>
      </c>
    </row>
    <row r="52" spans="1:10" ht="24" customHeight="1">
      <c r="A52" s="125" t="s">
        <v>154</v>
      </c>
      <c r="D52" s="55"/>
      <c r="E52" s="56"/>
      <c r="F52" s="55"/>
      <c r="G52" s="55"/>
      <c r="H52" s="55"/>
      <c r="I52" s="57"/>
      <c r="J52" s="55"/>
    </row>
    <row r="53" spans="1:10" ht="24" customHeight="1">
      <c r="A53" s="124" t="s">
        <v>151</v>
      </c>
      <c r="B53" s="122" t="s">
        <v>262</v>
      </c>
      <c r="D53" s="60">
        <v>3862</v>
      </c>
      <c r="E53" s="58"/>
      <c r="F53" s="60">
        <v>157631</v>
      </c>
      <c r="G53" s="59"/>
      <c r="H53" s="60">
        <v>3862</v>
      </c>
      <c r="I53" s="53"/>
      <c r="J53" s="60">
        <v>157631</v>
      </c>
    </row>
    <row r="54" spans="1:10" ht="24" customHeight="1">
      <c r="A54" s="203" t="s">
        <v>253</v>
      </c>
      <c r="B54" s="122"/>
      <c r="D54" s="55"/>
      <c r="E54" s="56"/>
      <c r="F54" s="55"/>
      <c r="G54" s="55"/>
      <c r="H54" s="55"/>
      <c r="I54" s="57"/>
      <c r="J54" s="55"/>
    </row>
    <row r="55" spans="1:10" ht="24" customHeight="1">
      <c r="A55" s="203" t="s">
        <v>254</v>
      </c>
      <c r="B55" s="122"/>
      <c r="D55" s="204">
        <f>SUM(D51:D53)</f>
        <v>273155</v>
      </c>
      <c r="E55" s="204"/>
      <c r="F55" s="204">
        <f>SUM(F51:F53)</f>
        <v>601540</v>
      </c>
      <c r="G55" s="204"/>
      <c r="H55" s="204">
        <f>SUM(H51:H53)</f>
        <v>3862</v>
      </c>
      <c r="I55" s="204"/>
      <c r="J55" s="204">
        <f>SUM(J51:J53)</f>
        <v>157631</v>
      </c>
    </row>
    <row r="56" spans="1:10" ht="24" customHeight="1">
      <c r="A56" s="201"/>
      <c r="B56" s="202"/>
      <c r="C56" s="134"/>
      <c r="D56" s="55"/>
      <c r="E56" s="56"/>
      <c r="F56" s="55"/>
      <c r="G56" s="55"/>
      <c r="H56" s="55"/>
      <c r="I56" s="57"/>
      <c r="J56" s="55"/>
    </row>
    <row r="57" spans="1:10" ht="24" customHeight="1">
      <c r="A57" s="102" t="s">
        <v>252</v>
      </c>
      <c r="B57" s="202"/>
      <c r="C57" s="134"/>
      <c r="D57" s="55"/>
      <c r="E57" s="56"/>
      <c r="F57" s="55"/>
      <c r="G57" s="55"/>
      <c r="H57" s="55"/>
      <c r="I57" s="57"/>
      <c r="J57" s="55"/>
    </row>
    <row r="58" spans="1:10" ht="24" customHeight="1">
      <c r="A58" s="165" t="s">
        <v>226</v>
      </c>
      <c r="B58" s="202"/>
      <c r="C58" s="134"/>
      <c r="D58" s="60">
        <v>-2348</v>
      </c>
      <c r="E58" s="58"/>
      <c r="F58" s="60">
        <v>0</v>
      </c>
      <c r="G58" s="59"/>
      <c r="H58" s="60">
        <v>0</v>
      </c>
      <c r="I58" s="53"/>
      <c r="J58" s="60">
        <v>0</v>
      </c>
    </row>
    <row r="59" spans="1:10" ht="24" customHeight="1">
      <c r="A59" s="203" t="s">
        <v>255</v>
      </c>
      <c r="B59" s="202"/>
      <c r="C59" s="134"/>
      <c r="D59" s="55"/>
      <c r="E59" s="56"/>
      <c r="F59" s="55"/>
      <c r="G59" s="55"/>
      <c r="H59" s="55"/>
      <c r="I59" s="57"/>
      <c r="J59" s="55"/>
    </row>
    <row r="60" spans="1:10" ht="24" customHeight="1">
      <c r="A60" s="203" t="s">
        <v>254</v>
      </c>
      <c r="B60" s="202"/>
      <c r="C60" s="134"/>
      <c r="D60" s="205">
        <f>SUM(D58:D58)</f>
        <v>-2348</v>
      </c>
      <c r="E60" s="204"/>
      <c r="F60" s="205">
        <f>SUM(F58:F58)</f>
        <v>0</v>
      </c>
      <c r="G60" s="204"/>
      <c r="H60" s="205">
        <f>SUM(H58:H58)</f>
        <v>0</v>
      </c>
      <c r="I60" s="204"/>
      <c r="J60" s="205">
        <f>SUM(J58:J58)</f>
        <v>0</v>
      </c>
    </row>
    <row r="61" spans="1:10" ht="24" customHeight="1">
      <c r="A61" s="48" t="s">
        <v>107</v>
      </c>
      <c r="D61" s="205">
        <f>SUM(D55,D60)</f>
        <v>270807</v>
      </c>
      <c r="E61" s="58"/>
      <c r="F61" s="205">
        <f>SUM(F55,F60)</f>
        <v>601540</v>
      </c>
      <c r="G61" s="59"/>
      <c r="H61" s="205">
        <f>SUM(H55,H60)</f>
        <v>3862</v>
      </c>
      <c r="I61" s="53"/>
      <c r="J61" s="205">
        <f>SUM(J55,J60)</f>
        <v>157631</v>
      </c>
    </row>
    <row r="62" spans="1:10" ht="24" customHeight="1">
      <c r="A62" s="48"/>
      <c r="D62" s="54"/>
      <c r="E62" s="58"/>
      <c r="F62" s="54"/>
      <c r="G62" s="52"/>
      <c r="H62" s="54"/>
      <c r="I62" s="53"/>
      <c r="J62" s="54"/>
    </row>
    <row r="63" spans="1:10" ht="24" customHeight="1" thickBot="1">
      <c r="A63" s="48" t="s">
        <v>108</v>
      </c>
      <c r="D63" s="61">
        <f>SUM(D38+D61)</f>
        <v>699858</v>
      </c>
      <c r="E63" s="58"/>
      <c r="F63" s="61">
        <f>SUM(F38+F61)</f>
        <v>-194013</v>
      </c>
      <c r="G63" s="52"/>
      <c r="H63" s="61">
        <f>SUM(H38+H61)</f>
        <v>314229</v>
      </c>
      <c r="I63" s="53"/>
      <c r="J63" s="61">
        <f>SUM(J38+J61)</f>
        <v>-824437</v>
      </c>
    </row>
    <row r="64" spans="1:10" ht="24" customHeight="1" thickTop="1">
      <c r="A64" s="48"/>
      <c r="D64" s="117"/>
      <c r="E64" s="58"/>
      <c r="F64" s="117"/>
      <c r="G64" s="52"/>
      <c r="H64" s="54"/>
      <c r="I64" s="53"/>
      <c r="J64" s="54"/>
    </row>
    <row r="65" spans="1:10" ht="24" customHeight="1">
      <c r="A65" s="48" t="s">
        <v>173</v>
      </c>
      <c r="D65" s="53"/>
      <c r="E65" s="58"/>
      <c r="F65" s="53"/>
      <c r="G65" s="59"/>
      <c r="H65" s="63"/>
      <c r="I65" s="53"/>
      <c r="J65" s="63"/>
    </row>
    <row r="66" spans="1:10" ht="24" customHeight="1" thickBot="1">
      <c r="A66" s="64" t="s">
        <v>83</v>
      </c>
      <c r="D66" s="37">
        <v>422215</v>
      </c>
      <c r="E66" s="35"/>
      <c r="F66" s="37">
        <v>-783720</v>
      </c>
      <c r="G66" s="35"/>
      <c r="H66" s="67">
        <f>SUM(H38)</f>
        <v>310367</v>
      </c>
      <c r="I66" s="68"/>
      <c r="J66" s="67">
        <f>SUM(J38)</f>
        <v>-982068</v>
      </c>
    </row>
    <row r="67" spans="1:10" ht="24" customHeight="1" thickTop="1">
      <c r="A67" s="64" t="s">
        <v>84</v>
      </c>
      <c r="D67" s="37">
        <v>6836</v>
      </c>
      <c r="E67" s="35"/>
      <c r="F67" s="37">
        <v>-11833</v>
      </c>
      <c r="G67" s="35"/>
      <c r="H67" s="82"/>
      <c r="I67" s="68"/>
      <c r="J67" s="82"/>
    </row>
    <row r="68" spans="1:10" ht="24" customHeight="1" thickBot="1">
      <c r="A68" s="49"/>
      <c r="D68" s="119">
        <f>SUM(D66:D67)</f>
        <v>429051</v>
      </c>
      <c r="E68" s="86"/>
      <c r="F68" s="119">
        <f>SUM(F66:F67)</f>
        <v>-795553</v>
      </c>
      <c r="G68" s="86"/>
      <c r="H68" s="86"/>
      <c r="I68" s="69"/>
      <c r="J68" s="86"/>
    </row>
    <row r="69" spans="1:10" ht="24" customHeight="1" thickTop="1">
      <c r="A69" s="70"/>
      <c r="D69" s="82">
        <f>D68-D38</f>
        <v>0</v>
      </c>
      <c r="E69" s="35"/>
      <c r="F69" s="82">
        <f>F68-F38</f>
        <v>0</v>
      </c>
      <c r="G69" s="35"/>
      <c r="H69" s="82"/>
      <c r="I69" s="68"/>
      <c r="J69" s="82"/>
    </row>
    <row r="70" spans="1:10" ht="24" customHeight="1">
      <c r="A70" s="70" t="s">
        <v>85</v>
      </c>
      <c r="D70" s="82"/>
      <c r="E70" s="35"/>
      <c r="F70" s="82"/>
      <c r="G70" s="35"/>
      <c r="H70" s="82"/>
      <c r="I70" s="68"/>
      <c r="J70" s="82"/>
    </row>
    <row r="71" spans="1:10" ht="24" customHeight="1" thickBot="1">
      <c r="A71" s="64" t="s">
        <v>83</v>
      </c>
      <c r="D71" s="37">
        <f>'CE1.1'!T25</f>
        <v>688228</v>
      </c>
      <c r="E71" s="35"/>
      <c r="F71" s="37">
        <v>-192514</v>
      </c>
      <c r="G71" s="35"/>
      <c r="H71" s="90">
        <f>SUM(H63)</f>
        <v>314229</v>
      </c>
      <c r="I71" s="68"/>
      <c r="J71" s="90">
        <f>SUM(J63)</f>
        <v>-824437</v>
      </c>
    </row>
    <row r="72" spans="1:10" ht="24" customHeight="1" thickTop="1">
      <c r="A72" s="64" t="s">
        <v>84</v>
      </c>
      <c r="D72" s="65">
        <f>'CE1.1'!V25</f>
        <v>11630</v>
      </c>
      <c r="E72" s="66"/>
      <c r="F72" s="65">
        <v>-1499</v>
      </c>
      <c r="G72" s="66"/>
      <c r="H72" s="68"/>
      <c r="I72" s="68"/>
      <c r="J72" s="68"/>
    </row>
    <row r="73" spans="1:10" ht="24" customHeight="1" thickBot="1">
      <c r="A73" s="64"/>
      <c r="D73" s="119">
        <f>SUM(D71:D72)</f>
        <v>699858</v>
      </c>
      <c r="E73" s="69"/>
      <c r="F73" s="119">
        <f>SUM(F71:F72)</f>
        <v>-194013</v>
      </c>
      <c r="G73" s="69"/>
      <c r="H73" s="69"/>
      <c r="I73" s="69"/>
      <c r="J73" s="69"/>
    </row>
    <row r="74" spans="1:10" ht="24" customHeight="1" thickTop="1">
      <c r="A74" s="64"/>
      <c r="D74" s="69">
        <f>D73-D63</f>
        <v>0</v>
      </c>
      <c r="E74" s="69"/>
      <c r="F74" s="69"/>
      <c r="G74" s="69"/>
      <c r="H74" s="69"/>
      <c r="I74" s="69"/>
      <c r="J74" s="69"/>
    </row>
    <row r="75" spans="1:10" ht="24" customHeight="1">
      <c r="A75" s="70" t="s">
        <v>109</v>
      </c>
      <c r="B75" s="122">
        <v>14</v>
      </c>
      <c r="D75" s="68"/>
      <c r="E75" s="66"/>
      <c r="F75" s="68"/>
      <c r="G75" s="66"/>
      <c r="H75" s="68"/>
      <c r="I75" s="68"/>
      <c r="J75" s="68"/>
    </row>
    <row r="76" spans="1:10" ht="24" customHeight="1">
      <c r="A76" s="71" t="s">
        <v>39</v>
      </c>
      <c r="D76" s="68"/>
      <c r="E76" s="66"/>
      <c r="F76" s="68"/>
      <c r="G76" s="68"/>
      <c r="H76" s="68"/>
      <c r="I76" s="68"/>
      <c r="J76" s="68"/>
    </row>
    <row r="77" spans="1:10" ht="24" customHeight="1" thickBot="1">
      <c r="A77" s="71" t="s">
        <v>166</v>
      </c>
      <c r="D77" s="72">
        <v>0.27</v>
      </c>
      <c r="E77" s="73"/>
      <c r="F77" s="72">
        <v>-0.5</v>
      </c>
      <c r="G77" s="73"/>
      <c r="H77" s="72">
        <v>0.2</v>
      </c>
      <c r="I77" s="95"/>
      <c r="J77" s="72">
        <v>-0.62</v>
      </c>
    </row>
    <row r="78" spans="1:10" ht="24" customHeight="1" thickTop="1">
      <c r="A78" s="71" t="s">
        <v>125</v>
      </c>
      <c r="D78" s="74"/>
      <c r="E78" s="73"/>
      <c r="F78" s="74"/>
      <c r="G78" s="73"/>
      <c r="H78" s="74"/>
      <c r="I78" s="95"/>
      <c r="J78" s="74"/>
    </row>
    <row r="79" spans="1:10" ht="24" customHeight="1" thickBot="1">
      <c r="A79" s="71" t="s">
        <v>166</v>
      </c>
      <c r="D79" s="72">
        <v>0.27</v>
      </c>
      <c r="E79" s="73"/>
      <c r="F79" s="72">
        <v>-0.5</v>
      </c>
      <c r="G79" s="73"/>
      <c r="H79" s="72">
        <v>0.2</v>
      </c>
      <c r="I79" s="95"/>
      <c r="J79" s="72">
        <v>-0.62</v>
      </c>
    </row>
    <row r="80" spans="1:10" ht="24" customHeight="1" thickTop="1">
      <c r="A80" s="31"/>
      <c r="D80" s="36"/>
      <c r="E80" s="35"/>
      <c r="F80" s="36"/>
      <c r="G80" s="35"/>
      <c r="H80" s="36"/>
      <c r="I80" s="36"/>
      <c r="J80" s="36"/>
    </row>
    <row r="81" spans="1:10" ht="24" customHeight="1">
      <c r="A81" s="2" t="s">
        <v>126</v>
      </c>
      <c r="E81" s="75"/>
      <c r="G81" s="75"/>
      <c r="H81" s="75"/>
      <c r="I81" s="75"/>
      <c r="J81" s="76"/>
    </row>
  </sheetData>
  <printOptions horizontalCentered="1"/>
  <pageMargins left="0.55000000000000004" right="0.23622047244094499" top="0.78700000000000003" bottom="0.1" header="0.31496062992126" footer="0.31496062992126"/>
  <pageSetup paperSize="9" scale="70" fitToHeight="7" orientation="portrait" r:id="rId1"/>
  <rowBreaks count="3" manualBreakCount="3">
    <brk id="40" max="16383" man="1"/>
    <brk id="117" max="16383" man="1"/>
    <brk id="1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74404-2DBF-4D71-875A-120B540D02AD}">
  <sheetPr>
    <tabColor theme="6" tint="0.79998168889431442"/>
  </sheetPr>
  <dimension ref="A1:AA42"/>
  <sheetViews>
    <sheetView showGridLines="0" view="pageBreakPreview" zoomScale="70" zoomScaleNormal="60" zoomScaleSheetLayoutView="70" workbookViewId="0">
      <selection activeCell="X1" sqref="X1"/>
    </sheetView>
  </sheetViews>
  <sheetFormatPr defaultColWidth="9.42578125" defaultRowHeight="24" customHeight="1"/>
  <cols>
    <col min="1" max="1" width="46.85546875" style="3" customWidth="1"/>
    <col min="2" max="2" width="16.42578125" style="3" bestFit="1" customWidth="1"/>
    <col min="3" max="3" width="1" style="27" customWidth="1"/>
    <col min="4" max="4" width="14.42578125" style="3" bestFit="1" customWidth="1"/>
    <col min="5" max="5" width="1" style="27" customWidth="1"/>
    <col min="6" max="6" width="18.42578125" style="3" bestFit="1" customWidth="1"/>
    <col min="7" max="7" width="1" style="3" customWidth="1"/>
    <col min="8" max="8" width="18.28515625" style="3" customWidth="1"/>
    <col min="9" max="9" width="1" style="3" customWidth="1"/>
    <col min="10" max="10" width="19" style="3" customWidth="1"/>
    <col min="11" max="11" width="1" style="3" customWidth="1"/>
    <col min="12" max="12" width="17" style="3" customWidth="1"/>
    <col min="13" max="13" width="1" style="3" customWidth="1"/>
    <col min="14" max="14" width="16.5703125" style="3" customWidth="1"/>
    <col min="15" max="15" width="1" style="3" customWidth="1"/>
    <col min="16" max="16" width="15.28515625" style="3" customWidth="1"/>
    <col min="17" max="17" width="1" style="3" customWidth="1"/>
    <col min="18" max="18" width="15" style="3" customWidth="1"/>
    <col min="19" max="19" width="1" style="3" customWidth="1"/>
    <col min="20" max="20" width="16.5703125" style="3" customWidth="1"/>
    <col min="21" max="21" width="1" style="3" customWidth="1"/>
    <col min="22" max="22" width="16.42578125" style="3" customWidth="1"/>
    <col min="23" max="23" width="1" style="3" customWidth="1"/>
    <col min="24" max="24" width="16.42578125" style="3" customWidth="1"/>
    <col min="25" max="25" width="1" style="3" customWidth="1"/>
    <col min="26" max="16384" width="9.42578125" style="3"/>
  </cols>
  <sheetData>
    <row r="1" spans="1:24" ht="24" customHeight="1">
      <c r="X1" s="112" t="s">
        <v>106</v>
      </c>
    </row>
    <row r="2" spans="1:24" ht="24" customHeight="1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</row>
    <row r="3" spans="1:24" ht="24" customHeight="1">
      <c r="A3" s="211" t="s">
        <v>57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</row>
    <row r="4" spans="1:24" ht="24" customHeight="1">
      <c r="A4" s="211" t="s">
        <v>178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</row>
    <row r="5" spans="1:24" ht="24" customHeight="1">
      <c r="B5" s="212" t="s">
        <v>105</v>
      </c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</row>
    <row r="6" spans="1:24" ht="24" customHeight="1">
      <c r="B6" s="209" t="s">
        <v>1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</row>
    <row r="7" spans="1:24" ht="24" customHeight="1">
      <c r="B7" s="213" t="s">
        <v>86</v>
      </c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113"/>
      <c r="V7" s="113"/>
      <c r="W7" s="113"/>
      <c r="X7" s="113"/>
    </row>
    <row r="8" spans="1:24" ht="24" customHeight="1">
      <c r="B8" s="25"/>
      <c r="H8" s="114" t="s">
        <v>87</v>
      </c>
      <c r="J8" s="25" t="s">
        <v>116</v>
      </c>
      <c r="L8" s="25"/>
      <c r="S8" s="4"/>
      <c r="T8" s="4"/>
      <c r="U8" s="25"/>
      <c r="W8" s="25"/>
      <c r="X8" s="112"/>
    </row>
    <row r="9" spans="1:24" s="25" customFormat="1" ht="24" customHeight="1">
      <c r="H9" s="114" t="s">
        <v>88</v>
      </c>
      <c r="J9" s="25" t="s">
        <v>117</v>
      </c>
      <c r="Q9" s="114"/>
      <c r="R9" s="114"/>
      <c r="S9" s="114"/>
      <c r="T9" s="114"/>
      <c r="U9" s="114"/>
      <c r="V9" s="25" t="s">
        <v>58</v>
      </c>
      <c r="W9" s="114"/>
    </row>
    <row r="10" spans="1:24" s="25" customFormat="1" ht="24" customHeight="1">
      <c r="C10" s="27"/>
      <c r="E10" s="27"/>
      <c r="H10" s="114" t="s">
        <v>89</v>
      </c>
      <c r="J10" s="25" t="s">
        <v>118</v>
      </c>
      <c r="N10" s="209" t="s">
        <v>25</v>
      </c>
      <c r="O10" s="209"/>
      <c r="P10" s="209"/>
      <c r="Q10" s="114"/>
      <c r="U10" s="114"/>
      <c r="V10" s="25" t="s">
        <v>90</v>
      </c>
      <c r="W10" s="114"/>
    </row>
    <row r="11" spans="1:24" s="25" customFormat="1" ht="24" customHeight="1">
      <c r="B11" s="25" t="s">
        <v>91</v>
      </c>
      <c r="C11" s="27"/>
      <c r="D11" s="25" t="s">
        <v>59</v>
      </c>
      <c r="E11" s="27"/>
      <c r="H11" s="114" t="s">
        <v>92</v>
      </c>
      <c r="J11" s="25" t="s">
        <v>119</v>
      </c>
      <c r="L11" s="25" t="s">
        <v>113</v>
      </c>
      <c r="N11" s="25" t="s">
        <v>132</v>
      </c>
      <c r="Q11" s="114"/>
      <c r="R11" s="25" t="s">
        <v>243</v>
      </c>
      <c r="T11" s="25" t="s">
        <v>28</v>
      </c>
      <c r="U11" s="114"/>
      <c r="V11" s="114" t="s">
        <v>94</v>
      </c>
      <c r="W11" s="114"/>
      <c r="X11" s="25" t="s">
        <v>133</v>
      </c>
    </row>
    <row r="12" spans="1:24" s="25" customFormat="1" ht="24" customHeight="1">
      <c r="B12" s="181" t="s">
        <v>95</v>
      </c>
      <c r="C12" s="115"/>
      <c r="D12" s="181" t="s">
        <v>61</v>
      </c>
      <c r="E12" s="115"/>
      <c r="F12" s="181" t="s">
        <v>128</v>
      </c>
      <c r="G12" s="114"/>
      <c r="H12" s="181" t="s">
        <v>96</v>
      </c>
      <c r="I12" s="114"/>
      <c r="J12" s="181" t="s">
        <v>94</v>
      </c>
      <c r="K12" s="114"/>
      <c r="L12" s="181" t="s">
        <v>114</v>
      </c>
      <c r="M12" s="114"/>
      <c r="N12" s="181" t="s">
        <v>150</v>
      </c>
      <c r="O12" s="114"/>
      <c r="P12" s="181" t="s">
        <v>60</v>
      </c>
      <c r="Q12" s="114"/>
      <c r="R12" s="181" t="s">
        <v>97</v>
      </c>
      <c r="S12" s="114"/>
      <c r="T12" s="181" t="s">
        <v>98</v>
      </c>
      <c r="U12" s="114"/>
      <c r="V12" s="181" t="s">
        <v>99</v>
      </c>
      <c r="W12" s="114"/>
      <c r="X12" s="181" t="s">
        <v>22</v>
      </c>
    </row>
    <row r="13" spans="1:24" ht="24" customHeight="1">
      <c r="A13" s="104" t="s">
        <v>159</v>
      </c>
      <c r="B13" s="22">
        <v>1576763</v>
      </c>
      <c r="C13" s="22"/>
      <c r="D13" s="22">
        <v>1140288</v>
      </c>
      <c r="E13" s="22"/>
      <c r="F13" s="22">
        <v>2571</v>
      </c>
      <c r="G13" s="22"/>
      <c r="H13" s="22">
        <v>6238</v>
      </c>
      <c r="I13" s="22"/>
      <c r="J13" s="22">
        <v>-570311</v>
      </c>
      <c r="K13" s="22"/>
      <c r="L13" s="22">
        <v>174753</v>
      </c>
      <c r="M13" s="22"/>
      <c r="N13" s="22">
        <v>172123</v>
      </c>
      <c r="O13" s="22"/>
      <c r="P13" s="22">
        <v>12183030</v>
      </c>
      <c r="Q13" s="22"/>
      <c r="R13" s="21">
        <v>-1278229</v>
      </c>
      <c r="S13" s="22">
        <v>0</v>
      </c>
      <c r="T13" s="21">
        <f>SUM(R13,B13,D13,N13,P13,H13,J13,L13,F13)</f>
        <v>13407226</v>
      </c>
      <c r="U13" s="22">
        <v>0</v>
      </c>
      <c r="V13" s="22">
        <v>171432</v>
      </c>
      <c r="W13" s="22"/>
      <c r="X13" s="5">
        <f>SUM(T13:V13)</f>
        <v>13578658</v>
      </c>
    </row>
    <row r="14" spans="1:24" ht="24" customHeight="1">
      <c r="A14" s="171" t="s">
        <v>198</v>
      </c>
      <c r="B14" s="23">
        <v>0</v>
      </c>
      <c r="C14" s="22"/>
      <c r="D14" s="23">
        <v>0</v>
      </c>
      <c r="E14" s="22"/>
      <c r="F14" s="23">
        <v>0</v>
      </c>
      <c r="G14" s="22"/>
      <c r="H14" s="23">
        <v>0</v>
      </c>
      <c r="I14" s="22"/>
      <c r="J14" s="23">
        <v>0</v>
      </c>
      <c r="K14" s="22"/>
      <c r="L14" s="23">
        <v>0</v>
      </c>
      <c r="M14" s="22"/>
      <c r="N14" s="23">
        <v>0</v>
      </c>
      <c r="O14" s="22"/>
      <c r="P14" s="23">
        <v>-20305</v>
      </c>
      <c r="Q14" s="22"/>
      <c r="R14" s="23">
        <f>SUM(Q14:Q14)</f>
        <v>0</v>
      </c>
      <c r="S14" s="22">
        <v>0</v>
      </c>
      <c r="T14" s="23">
        <f>SUM(R14,B14,D14,N14,P14,H14,J14,L14,F14)</f>
        <v>-20305</v>
      </c>
      <c r="U14" s="22"/>
      <c r="V14" s="23">
        <v>0</v>
      </c>
      <c r="W14" s="22"/>
      <c r="X14" s="142">
        <f>SUM(T14:W14)</f>
        <v>-20305</v>
      </c>
    </row>
    <row r="15" spans="1:24" ht="24" customHeight="1">
      <c r="A15" s="104" t="s">
        <v>165</v>
      </c>
      <c r="B15" s="22">
        <f>SUM(B13:B14)</f>
        <v>1576763</v>
      </c>
      <c r="C15" s="22"/>
      <c r="D15" s="22">
        <f>SUM(D13:D14)</f>
        <v>1140288</v>
      </c>
      <c r="E15" s="22"/>
      <c r="F15" s="22">
        <f>SUM(F13:F14)</f>
        <v>2571</v>
      </c>
      <c r="G15" s="22"/>
      <c r="H15" s="22">
        <f>SUM(H13:H14)</f>
        <v>6238</v>
      </c>
      <c r="I15" s="22"/>
      <c r="J15" s="22">
        <f>SUM(J13:J14)</f>
        <v>-570311</v>
      </c>
      <c r="K15" s="22"/>
      <c r="L15" s="22">
        <f>SUM(L13:L14)</f>
        <v>174753</v>
      </c>
      <c r="M15" s="22"/>
      <c r="N15" s="22">
        <f>SUM(N13:N14)</f>
        <v>172123</v>
      </c>
      <c r="O15" s="22"/>
      <c r="P15" s="22">
        <f>SUM(P13:P14)</f>
        <v>12162725</v>
      </c>
      <c r="Q15" s="22"/>
      <c r="R15" s="22">
        <f>SUM(R13:R14)</f>
        <v>-1278229</v>
      </c>
      <c r="S15" s="22"/>
      <c r="T15" s="22">
        <f>SUM(T13:T14)</f>
        <v>13386921</v>
      </c>
      <c r="U15" s="22"/>
      <c r="V15" s="22">
        <f>SUM(V13:V14)</f>
        <v>171432</v>
      </c>
      <c r="W15" s="22"/>
      <c r="X15" s="22">
        <f>SUM(X13:X14)</f>
        <v>13558353</v>
      </c>
    </row>
    <row r="16" spans="1:24" ht="24" customHeight="1">
      <c r="A16" s="64" t="s">
        <v>169</v>
      </c>
      <c r="B16" s="22">
        <v>0</v>
      </c>
      <c r="C16" s="21"/>
      <c r="D16" s="22">
        <v>0</v>
      </c>
      <c r="E16" s="21"/>
      <c r="F16" s="22">
        <v>0</v>
      </c>
      <c r="G16" s="21"/>
      <c r="H16" s="22">
        <v>0</v>
      </c>
      <c r="I16" s="21"/>
      <c r="J16" s="22">
        <v>0</v>
      </c>
      <c r="K16" s="21"/>
      <c r="L16" s="22">
        <v>0</v>
      </c>
      <c r="M16" s="21"/>
      <c r="N16" s="22">
        <v>0</v>
      </c>
      <c r="O16" s="21"/>
      <c r="P16" s="22">
        <v>-783720</v>
      </c>
      <c r="Q16" s="22"/>
      <c r="R16" s="21">
        <f>SUM(Q16:Q16)</f>
        <v>0</v>
      </c>
      <c r="S16" s="22"/>
      <c r="T16" s="21">
        <f>SUM(R16,B16,D16,N16,P16,H16,J16,L16,F16)</f>
        <v>-783720</v>
      </c>
      <c r="U16" s="21"/>
      <c r="V16" s="22">
        <v>-11833</v>
      </c>
      <c r="W16" s="21"/>
      <c r="X16" s="22">
        <f>SUM(T16:V16)</f>
        <v>-795553</v>
      </c>
    </row>
    <row r="17" spans="1:27" ht="24" customHeight="1">
      <c r="A17" s="49" t="s">
        <v>135</v>
      </c>
      <c r="B17" s="23">
        <v>0</v>
      </c>
      <c r="C17" s="21"/>
      <c r="D17" s="23">
        <v>0</v>
      </c>
      <c r="E17" s="21"/>
      <c r="F17" s="23">
        <v>0</v>
      </c>
      <c r="G17" s="21"/>
      <c r="H17" s="23">
        <v>0</v>
      </c>
      <c r="I17" s="21"/>
      <c r="J17" s="23">
        <v>0</v>
      </c>
      <c r="K17" s="21"/>
      <c r="L17" s="23">
        <v>0</v>
      </c>
      <c r="M17" s="21"/>
      <c r="N17" s="23">
        <v>0</v>
      </c>
      <c r="O17" s="21"/>
      <c r="P17" s="23">
        <v>0</v>
      </c>
      <c r="Q17" s="22"/>
      <c r="R17" s="23">
        <v>591206</v>
      </c>
      <c r="S17" s="22"/>
      <c r="T17" s="23">
        <f>SUM(R17,B17,D17,N17,P17,H17,J17,L17,F17)</f>
        <v>591206</v>
      </c>
      <c r="U17" s="21"/>
      <c r="V17" s="23">
        <v>10334</v>
      </c>
      <c r="W17" s="21"/>
      <c r="X17" s="23">
        <f>SUM(T17:V17)</f>
        <v>601540</v>
      </c>
    </row>
    <row r="18" spans="1:27" ht="24" customHeight="1">
      <c r="A18" s="64" t="s">
        <v>112</v>
      </c>
      <c r="B18" s="22">
        <f>SUM(B16:B17)</f>
        <v>0</v>
      </c>
      <c r="C18" s="21"/>
      <c r="D18" s="22">
        <f>SUM(D16:D17)</f>
        <v>0</v>
      </c>
      <c r="E18" s="21"/>
      <c r="F18" s="22">
        <f>SUM(F16:F17)</f>
        <v>0</v>
      </c>
      <c r="G18" s="21"/>
      <c r="H18" s="22">
        <f>SUM(H16:H17)</f>
        <v>0</v>
      </c>
      <c r="I18" s="21"/>
      <c r="J18" s="22">
        <f>SUM(J16:J17)</f>
        <v>0</v>
      </c>
      <c r="K18" s="21"/>
      <c r="L18" s="22">
        <f>SUM(L16:L17)</f>
        <v>0</v>
      </c>
      <c r="M18" s="21"/>
      <c r="N18" s="22">
        <f>SUM(N16:N17)</f>
        <v>0</v>
      </c>
      <c r="O18" s="21"/>
      <c r="P18" s="22">
        <f>SUM(P16:P17)</f>
        <v>-783720</v>
      </c>
      <c r="Q18" s="22"/>
      <c r="R18" s="22">
        <f>SUM(R16:R17)</f>
        <v>591206</v>
      </c>
      <c r="S18" s="22"/>
      <c r="T18" s="22">
        <f>SUM(T16:T17)</f>
        <v>-192514</v>
      </c>
      <c r="U18" s="21"/>
      <c r="V18" s="22">
        <f>SUM(V16:V17)</f>
        <v>-1499</v>
      </c>
      <c r="W18" s="21"/>
      <c r="X18" s="22">
        <f>SUM(X16:X17)</f>
        <v>-194013</v>
      </c>
    </row>
    <row r="19" spans="1:27" ht="24" customHeight="1">
      <c r="A19" s="3" t="s">
        <v>199</v>
      </c>
      <c r="B19" s="22">
        <v>300</v>
      </c>
      <c r="C19" s="21"/>
      <c r="D19" s="22">
        <v>2271</v>
      </c>
      <c r="E19" s="21"/>
      <c r="F19" s="22">
        <v>545</v>
      </c>
      <c r="G19" s="21"/>
      <c r="H19" s="22">
        <v>0</v>
      </c>
      <c r="I19" s="22"/>
      <c r="J19" s="22">
        <v>0</v>
      </c>
      <c r="K19" s="22"/>
      <c r="L19" s="22">
        <v>0</v>
      </c>
      <c r="M19" s="22"/>
      <c r="N19" s="22">
        <v>0</v>
      </c>
      <c r="O19" s="22"/>
      <c r="P19" s="22">
        <v>0</v>
      </c>
      <c r="Q19" s="22"/>
      <c r="R19" s="21">
        <v>0</v>
      </c>
      <c r="S19" s="21"/>
      <c r="T19" s="21">
        <f>SUM(R19,B19,D19,N19,P19,H19,J19,L19,F19)</f>
        <v>3116</v>
      </c>
      <c r="U19" s="22"/>
      <c r="V19" s="22">
        <v>0</v>
      </c>
      <c r="W19" s="22"/>
      <c r="X19" s="22">
        <f>SUM(T19:V19)</f>
        <v>3116</v>
      </c>
    </row>
    <row r="20" spans="1:27" ht="24" customHeight="1" thickBot="1">
      <c r="A20" s="6" t="s">
        <v>160</v>
      </c>
      <c r="B20" s="26">
        <f>SUM(B18:B19,B15)</f>
        <v>1577063</v>
      </c>
      <c r="C20" s="22"/>
      <c r="D20" s="26">
        <f>SUM(D18:D19,D15)</f>
        <v>1142559</v>
      </c>
      <c r="E20" s="22"/>
      <c r="F20" s="26">
        <f>SUM(F18:F19,F15)</f>
        <v>3116</v>
      </c>
      <c r="G20" s="22"/>
      <c r="H20" s="26">
        <f>SUM(H18:H19,H15)</f>
        <v>6238</v>
      </c>
      <c r="I20" s="22"/>
      <c r="J20" s="26">
        <f>SUM(J18:J19,J15)</f>
        <v>-570311</v>
      </c>
      <c r="K20" s="22"/>
      <c r="L20" s="26">
        <f>SUM(L18:L19,L15)</f>
        <v>174753</v>
      </c>
      <c r="M20" s="22"/>
      <c r="N20" s="26">
        <f>SUM(N18:N19,N15)</f>
        <v>172123</v>
      </c>
      <c r="O20" s="22"/>
      <c r="P20" s="26">
        <f>SUM(P18:P19,P15)</f>
        <v>11379005</v>
      </c>
      <c r="Q20" s="22"/>
      <c r="R20" s="26">
        <f>SUM(R18:R19,R15)</f>
        <v>-687023</v>
      </c>
      <c r="S20" s="22"/>
      <c r="T20" s="26">
        <f>SUM(T18:T19,T15)</f>
        <v>13197523</v>
      </c>
      <c r="U20" s="22"/>
      <c r="V20" s="26">
        <f>SUM(V18:V19,V15)</f>
        <v>169933</v>
      </c>
      <c r="W20" s="22"/>
      <c r="X20" s="26">
        <f>SUM(X18:X19,X15)</f>
        <v>13367456</v>
      </c>
    </row>
    <row r="21" spans="1:27" ht="24" customHeight="1" thickTop="1">
      <c r="A21" s="6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</row>
    <row r="22" spans="1:27" ht="24" customHeight="1">
      <c r="A22" s="104" t="s">
        <v>179</v>
      </c>
      <c r="B22" s="22">
        <v>1578362</v>
      </c>
      <c r="C22" s="22"/>
      <c r="D22" s="22">
        <v>1152389</v>
      </c>
      <c r="E22" s="22"/>
      <c r="F22" s="22">
        <v>0</v>
      </c>
      <c r="G22" s="22"/>
      <c r="H22" s="22">
        <v>6238</v>
      </c>
      <c r="I22" s="22"/>
      <c r="J22" s="22">
        <v>-570311</v>
      </c>
      <c r="K22" s="22"/>
      <c r="L22" s="22">
        <v>174753</v>
      </c>
      <c r="M22" s="22"/>
      <c r="N22" s="22">
        <v>172123</v>
      </c>
      <c r="O22" s="22"/>
      <c r="P22" s="22">
        <v>13545642</v>
      </c>
      <c r="Q22" s="22"/>
      <c r="R22" s="22">
        <v>-1221847</v>
      </c>
      <c r="S22" s="22"/>
      <c r="T22" s="22">
        <f>SUM(R22,B22,D22,N22,P22,H22,J22,L22,F22)</f>
        <v>14837349</v>
      </c>
      <c r="U22" s="22"/>
      <c r="V22" s="22">
        <v>183291</v>
      </c>
      <c r="W22" s="22"/>
      <c r="X22" s="22">
        <f>SUM(T22:V22)</f>
        <v>15020640</v>
      </c>
    </row>
    <row r="23" spans="1:27" ht="24" customHeight="1">
      <c r="A23" s="64" t="s">
        <v>197</v>
      </c>
      <c r="B23" s="22">
        <v>0</v>
      </c>
      <c r="C23" s="22"/>
      <c r="D23" s="22">
        <v>0</v>
      </c>
      <c r="E23" s="22"/>
      <c r="F23" s="22">
        <v>0</v>
      </c>
      <c r="G23" s="22"/>
      <c r="H23" s="22">
        <v>0</v>
      </c>
      <c r="I23" s="22"/>
      <c r="J23" s="22">
        <v>0</v>
      </c>
      <c r="K23" s="22"/>
      <c r="L23" s="22">
        <v>0</v>
      </c>
      <c r="M23" s="22"/>
      <c r="N23" s="22">
        <v>0</v>
      </c>
      <c r="O23" s="22"/>
      <c r="P23" s="22">
        <f>PL!D66</f>
        <v>422215</v>
      </c>
      <c r="Q23" s="22"/>
      <c r="R23" s="22">
        <v>0</v>
      </c>
      <c r="S23" s="22"/>
      <c r="T23" s="22">
        <f>SUM(R23,B23,D23,N23,P23,H23,J23,L23,F23)</f>
        <v>422215</v>
      </c>
      <c r="U23" s="22"/>
      <c r="V23" s="22">
        <f>PL!D67</f>
        <v>6836</v>
      </c>
      <c r="W23" s="22"/>
      <c r="X23" s="22">
        <f>SUM(T23:V23)</f>
        <v>429051</v>
      </c>
    </row>
    <row r="24" spans="1:27" ht="24" customHeight="1">
      <c r="A24" s="49" t="s">
        <v>135</v>
      </c>
      <c r="B24" s="23">
        <v>0</v>
      </c>
      <c r="C24" s="21"/>
      <c r="D24" s="23">
        <v>0</v>
      </c>
      <c r="E24" s="21"/>
      <c r="F24" s="23">
        <v>0</v>
      </c>
      <c r="G24" s="21"/>
      <c r="H24" s="23">
        <v>0</v>
      </c>
      <c r="I24" s="21"/>
      <c r="J24" s="23">
        <v>0</v>
      </c>
      <c r="K24" s="21"/>
      <c r="L24" s="23">
        <v>0</v>
      </c>
      <c r="M24" s="21"/>
      <c r="N24" s="23">
        <v>0</v>
      </c>
      <c r="O24" s="21"/>
      <c r="P24" s="23">
        <v>0</v>
      </c>
      <c r="Q24" s="22"/>
      <c r="R24" s="23">
        <v>266013</v>
      </c>
      <c r="S24" s="22"/>
      <c r="T24" s="23">
        <f>SUM(R24,B24,D24,N24,P24,H24,J24,L24,F24)</f>
        <v>266013</v>
      </c>
      <c r="U24" s="21"/>
      <c r="V24" s="23">
        <v>4794</v>
      </c>
      <c r="W24" s="21">
        <v>0</v>
      </c>
      <c r="X24" s="23">
        <f>SUM(T24:V24)</f>
        <v>270807</v>
      </c>
      <c r="AA24" s="5"/>
    </row>
    <row r="25" spans="1:27" ht="24" customHeight="1">
      <c r="A25" s="64" t="s">
        <v>112</v>
      </c>
      <c r="B25" s="22">
        <f>SUM(B23:B24)</f>
        <v>0</v>
      </c>
      <c r="C25" s="21"/>
      <c r="D25" s="22">
        <f>SUM(D23:D24)</f>
        <v>0</v>
      </c>
      <c r="E25" s="21"/>
      <c r="F25" s="22">
        <f>SUM(F23:F24)</f>
        <v>0</v>
      </c>
      <c r="G25" s="21"/>
      <c r="H25" s="22">
        <f>SUM(H23:H24)</f>
        <v>0</v>
      </c>
      <c r="I25" s="21"/>
      <c r="J25" s="22">
        <f>SUM(J23:J24)</f>
        <v>0</v>
      </c>
      <c r="K25" s="21"/>
      <c r="L25" s="22">
        <f>SUM(L23:L24)</f>
        <v>0</v>
      </c>
      <c r="M25" s="21"/>
      <c r="N25" s="22">
        <f>SUM(N23:N24)</f>
        <v>0</v>
      </c>
      <c r="O25" s="21"/>
      <c r="P25" s="22">
        <f>SUM(P23:P24)</f>
        <v>422215</v>
      </c>
      <c r="Q25" s="22"/>
      <c r="R25" s="22">
        <f>SUM(R23:R24)</f>
        <v>266013</v>
      </c>
      <c r="S25" s="22"/>
      <c r="T25" s="22">
        <f>SUM(T23:T24)</f>
        <v>688228</v>
      </c>
      <c r="U25" s="21"/>
      <c r="V25" s="22">
        <f>SUM(V23:V24)</f>
        <v>11630</v>
      </c>
      <c r="W25" s="21"/>
      <c r="X25" s="22">
        <f>SUM(X23:X24)</f>
        <v>699858</v>
      </c>
    </row>
    <row r="26" spans="1:27" ht="24" customHeight="1">
      <c r="A26" s="64" t="s">
        <v>76</v>
      </c>
      <c r="B26" s="22"/>
      <c r="C26" s="21"/>
      <c r="D26" s="22"/>
      <c r="E26" s="21"/>
      <c r="F26" s="22"/>
      <c r="G26" s="21"/>
      <c r="H26" s="22"/>
      <c r="I26" s="21"/>
      <c r="J26" s="22"/>
      <c r="K26" s="21"/>
      <c r="L26" s="22"/>
      <c r="M26" s="21"/>
      <c r="N26" s="22"/>
      <c r="O26" s="21"/>
      <c r="P26" s="22"/>
      <c r="Q26" s="22"/>
      <c r="R26" s="22"/>
      <c r="S26" s="22"/>
      <c r="T26" s="22"/>
      <c r="U26" s="21"/>
      <c r="V26" s="22"/>
      <c r="W26" s="21"/>
      <c r="X26" s="22"/>
    </row>
    <row r="27" spans="1:27" ht="24" customHeight="1">
      <c r="A27" s="49" t="s">
        <v>225</v>
      </c>
      <c r="B27" s="22">
        <v>0</v>
      </c>
      <c r="C27" s="21"/>
      <c r="D27" s="22">
        <v>0</v>
      </c>
      <c r="E27" s="21"/>
      <c r="F27" s="22">
        <v>0</v>
      </c>
      <c r="G27" s="21"/>
      <c r="H27" s="22">
        <v>0</v>
      </c>
      <c r="I27" s="21"/>
      <c r="J27" s="22">
        <v>0</v>
      </c>
      <c r="K27" s="21"/>
      <c r="L27" s="22">
        <v>0</v>
      </c>
      <c r="M27" s="21"/>
      <c r="N27" s="22">
        <v>0</v>
      </c>
      <c r="O27" s="21"/>
      <c r="P27" s="22">
        <v>0</v>
      </c>
      <c r="Q27" s="22"/>
      <c r="R27" s="22">
        <v>0</v>
      </c>
      <c r="S27" s="22"/>
      <c r="T27" s="22">
        <f>SUM(R27,B27,D27,N27,P27,H27,J27,L27,F27)</f>
        <v>0</v>
      </c>
      <c r="U27" s="21"/>
      <c r="V27" s="22">
        <v>212997</v>
      </c>
      <c r="W27" s="21"/>
      <c r="X27" s="22">
        <f>SUM(T27:V27)</f>
        <v>212997</v>
      </c>
    </row>
    <row r="28" spans="1:27" ht="24" customHeight="1">
      <c r="A28" s="3" t="s">
        <v>263</v>
      </c>
      <c r="B28" s="23">
        <v>0</v>
      </c>
      <c r="C28" s="22"/>
      <c r="D28" s="23">
        <v>0</v>
      </c>
      <c r="E28" s="22"/>
      <c r="F28" s="23">
        <v>0</v>
      </c>
      <c r="G28" s="22"/>
      <c r="H28" s="23">
        <v>0</v>
      </c>
      <c r="I28" s="22"/>
      <c r="J28" s="23">
        <v>0</v>
      </c>
      <c r="K28" s="22"/>
      <c r="L28" s="23">
        <v>0</v>
      </c>
      <c r="M28" s="22"/>
      <c r="N28" s="23">
        <v>0</v>
      </c>
      <c r="O28" s="22"/>
      <c r="P28" s="23">
        <v>-473499</v>
      </c>
      <c r="Q28" s="22"/>
      <c r="R28" s="23">
        <v>0</v>
      </c>
      <c r="S28" s="22"/>
      <c r="T28" s="23">
        <f>SUM(R28,B28,D28,N28,P28,H28,J28,L28,F28)</f>
        <v>-473499</v>
      </c>
      <c r="U28" s="22"/>
      <c r="V28" s="23">
        <v>0</v>
      </c>
      <c r="W28" s="22"/>
      <c r="X28" s="23">
        <f>SUM(T28:V28)</f>
        <v>-473499</v>
      </c>
    </row>
    <row r="29" spans="1:27" ht="24" customHeight="1" thickBot="1">
      <c r="A29" s="6" t="s">
        <v>180</v>
      </c>
      <c r="B29" s="26">
        <f>SUM(B22,B25:B28)</f>
        <v>1578362</v>
      </c>
      <c r="C29" s="22"/>
      <c r="D29" s="26">
        <f>SUM(D22,D25:D28)</f>
        <v>1152389</v>
      </c>
      <c r="E29" s="22"/>
      <c r="F29" s="26">
        <f>SUM(F22,F25:F28)</f>
        <v>0</v>
      </c>
      <c r="G29" s="22"/>
      <c r="H29" s="26">
        <f>SUM(H22,H25:H28)</f>
        <v>6238</v>
      </c>
      <c r="I29" s="22"/>
      <c r="J29" s="26">
        <f>SUM(J22,J25:J28)</f>
        <v>-570311</v>
      </c>
      <c r="K29" s="22"/>
      <c r="L29" s="20">
        <f>SUM(L22,L25:L28)</f>
        <v>174753</v>
      </c>
      <c r="M29" s="22"/>
      <c r="N29" s="26">
        <f>SUM(N22,N25:N28)</f>
        <v>172123</v>
      </c>
      <c r="O29" s="22"/>
      <c r="P29" s="26">
        <f>SUM(P22,P25:P28)</f>
        <v>13494358</v>
      </c>
      <c r="Q29" s="22"/>
      <c r="R29" s="26">
        <f>SUM(R22,R25:R28)</f>
        <v>-955834</v>
      </c>
      <c r="S29" s="22"/>
      <c r="T29" s="26">
        <f>SUM(T22,T25:T28)</f>
        <v>15052078</v>
      </c>
      <c r="U29" s="22"/>
      <c r="V29" s="26">
        <f>SUM(V22,V25:V28)</f>
        <v>407918</v>
      </c>
      <c r="W29" s="22"/>
      <c r="X29" s="26">
        <f>SUM(X22,X25:X28)</f>
        <v>15459996</v>
      </c>
    </row>
    <row r="30" spans="1:27" ht="24" customHeight="1" thickTop="1">
      <c r="A30" s="6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>
        <f>N29-BS!D93</f>
        <v>0</v>
      </c>
      <c r="O30" s="22"/>
      <c r="P30" s="22">
        <f>P29-BS!D94</f>
        <v>0</v>
      </c>
      <c r="Q30" s="22"/>
      <c r="R30" s="22">
        <f>R29-BS!D95</f>
        <v>0</v>
      </c>
      <c r="S30" s="22"/>
      <c r="T30" s="22"/>
      <c r="U30" s="22"/>
      <c r="V30" s="22">
        <f>V29-BS!D97</f>
        <v>0</v>
      </c>
      <c r="W30" s="22"/>
      <c r="X30" s="22">
        <f>SUM(X29-BS!D98)</f>
        <v>0</v>
      </c>
    </row>
    <row r="31" spans="1:27" ht="24" customHeight="1">
      <c r="A31" s="3" t="s">
        <v>126</v>
      </c>
      <c r="B31" s="27"/>
      <c r="C31" s="3"/>
      <c r="E31" s="3"/>
      <c r="V31" s="5"/>
    </row>
    <row r="32" spans="1:27" ht="24" customHeight="1">
      <c r="B32" s="5"/>
      <c r="C32" s="3"/>
      <c r="E32" s="3"/>
    </row>
    <row r="33" spans="2:26" ht="24" customHeight="1">
      <c r="C33" s="3"/>
      <c r="E33" s="3"/>
    </row>
    <row r="34" spans="2:26" ht="24" customHeight="1">
      <c r="C34" s="3"/>
      <c r="E34" s="3"/>
    </row>
    <row r="35" spans="2:26" ht="24" customHeight="1">
      <c r="C35" s="3"/>
      <c r="E35" s="3"/>
    </row>
    <row r="36" spans="2:26" ht="24" customHeight="1">
      <c r="C36" s="3"/>
      <c r="E36" s="3"/>
    </row>
    <row r="37" spans="2:26" ht="24" customHeight="1">
      <c r="C37" s="3"/>
      <c r="E37" s="3"/>
    </row>
    <row r="38" spans="2:26" ht="24" customHeight="1">
      <c r="C38" s="3"/>
      <c r="E38" s="3"/>
    </row>
    <row r="39" spans="2:26" ht="24" customHeight="1">
      <c r="C39" s="3"/>
      <c r="E39" s="3"/>
    </row>
    <row r="40" spans="2:26" ht="24" customHeight="1">
      <c r="P40" s="5"/>
      <c r="X40" s="5"/>
    </row>
    <row r="41" spans="2:26" ht="24" customHeight="1"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1"/>
      <c r="V41" s="22"/>
      <c r="W41" s="22"/>
      <c r="X41" s="22"/>
      <c r="Y41" s="22"/>
    </row>
    <row r="42" spans="2:26" ht="24" customHeight="1">
      <c r="B42" s="5"/>
      <c r="D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</sheetData>
  <mergeCells count="7">
    <mergeCell ref="N10:P10"/>
    <mergeCell ref="A2:X2"/>
    <mergeCell ref="A3:X3"/>
    <mergeCell ref="A4:X4"/>
    <mergeCell ref="B5:X5"/>
    <mergeCell ref="B6:X6"/>
    <mergeCell ref="B7:T7"/>
  </mergeCells>
  <printOptions horizontalCentered="1"/>
  <pageMargins left="0.47" right="0.4" top="0.78700000000000003" bottom="0.75" header="0.3" footer="0.3"/>
  <pageSetup paperSize="9" scale="5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9F1EB-0D20-44EE-BD56-36EB971404EB}">
  <sheetPr>
    <tabColor theme="6" tint="0.79998168889431442"/>
  </sheetPr>
  <dimension ref="A1:N24"/>
  <sheetViews>
    <sheetView showGridLines="0" view="pageBreakPreview" zoomScaleNormal="100" zoomScaleSheetLayoutView="100" workbookViewId="0">
      <selection activeCell="G12" sqref="G12"/>
    </sheetView>
  </sheetViews>
  <sheetFormatPr defaultColWidth="9.28515625" defaultRowHeight="23.25"/>
  <cols>
    <col min="1" max="1" width="45.85546875" style="185" customWidth="1"/>
    <col min="2" max="2" width="7.42578125" style="185" customWidth="1"/>
    <col min="3" max="3" width="27.28515625" style="185" customWidth="1"/>
    <col min="4" max="4" width="1.7109375" style="185" customWidth="1"/>
    <col min="5" max="5" width="20.7109375" style="185" customWidth="1"/>
    <col min="6" max="6" width="1.7109375" style="185" customWidth="1"/>
    <col min="7" max="7" width="28.140625" style="185" customWidth="1"/>
    <col min="8" max="8" width="1.7109375" style="185" customWidth="1"/>
    <col min="9" max="9" width="20.7109375" style="185" customWidth="1"/>
    <col min="10" max="12" width="1.28515625" style="185" customWidth="1"/>
    <col min="13" max="13" width="20.7109375" style="185" bestFit="1" customWidth="1"/>
    <col min="14" max="14" width="16.42578125" style="185" bestFit="1" customWidth="1"/>
    <col min="15" max="16384" width="9.28515625" style="185"/>
  </cols>
  <sheetData>
    <row r="1" spans="1:9">
      <c r="I1" s="206" t="s">
        <v>106</v>
      </c>
    </row>
    <row r="2" spans="1:9" ht="24" customHeight="1">
      <c r="A2" s="183" t="s">
        <v>0</v>
      </c>
      <c r="B2" s="183"/>
      <c r="C2" s="183"/>
      <c r="D2" s="183"/>
      <c r="E2" s="183"/>
      <c r="F2" s="183"/>
      <c r="G2" s="183"/>
      <c r="H2" s="183"/>
    </row>
    <row r="3" spans="1:9" ht="24" customHeight="1">
      <c r="A3" s="184" t="s">
        <v>62</v>
      </c>
      <c r="B3" s="183"/>
      <c r="C3" s="183"/>
      <c r="D3" s="183"/>
      <c r="E3" s="183"/>
      <c r="F3" s="183"/>
      <c r="G3" s="183"/>
      <c r="H3" s="183"/>
    </row>
    <row r="4" spans="1:9" ht="24" customHeight="1">
      <c r="A4" s="184" t="s">
        <v>178</v>
      </c>
      <c r="B4" s="184"/>
      <c r="C4" s="184"/>
      <c r="D4" s="184"/>
      <c r="E4" s="184"/>
      <c r="F4" s="184"/>
      <c r="G4" s="184"/>
      <c r="H4" s="184"/>
    </row>
    <row r="5" spans="1:9" ht="24" customHeight="1">
      <c r="A5" s="184"/>
      <c r="B5" s="184"/>
      <c r="C5" s="184"/>
      <c r="D5" s="184"/>
      <c r="E5" s="184"/>
      <c r="F5" s="184"/>
      <c r="G5" s="184"/>
      <c r="H5" s="184"/>
    </row>
    <row r="6" spans="1:9" ht="24" customHeight="1">
      <c r="A6" s="200" t="s">
        <v>250</v>
      </c>
      <c r="B6" s="184"/>
      <c r="C6" s="184"/>
      <c r="D6" s="184"/>
      <c r="E6" s="184"/>
      <c r="F6" s="184"/>
      <c r="G6" s="184"/>
      <c r="H6" s="184"/>
    </row>
    <row r="7" spans="1:9" ht="24" customHeight="1">
      <c r="I7" s="186" t="s">
        <v>105</v>
      </c>
    </row>
    <row r="8" spans="1:9" ht="24" customHeight="1">
      <c r="C8" s="214" t="s">
        <v>244</v>
      </c>
      <c r="D8" s="214"/>
      <c r="E8" s="214"/>
      <c r="F8" s="214"/>
      <c r="G8" s="214"/>
      <c r="H8" s="214"/>
      <c r="I8" s="214"/>
    </row>
    <row r="9" spans="1:9" ht="24" customHeight="1">
      <c r="C9" s="215" t="s">
        <v>81</v>
      </c>
      <c r="D9" s="215"/>
      <c r="E9" s="215"/>
      <c r="F9" s="215"/>
      <c r="G9" s="215"/>
      <c r="H9" s="215"/>
      <c r="I9" s="215"/>
    </row>
    <row r="10" spans="1:9" ht="24" customHeight="1">
      <c r="G10" s="187" t="s">
        <v>152</v>
      </c>
    </row>
    <row r="11" spans="1:9" ht="24" customHeight="1">
      <c r="E11" s="99"/>
      <c r="G11" s="188" t="s">
        <v>245</v>
      </c>
      <c r="H11" s="189"/>
      <c r="I11" s="190"/>
    </row>
    <row r="12" spans="1:9" ht="24" customHeight="1">
      <c r="C12" s="189" t="s">
        <v>246</v>
      </c>
      <c r="D12" s="189"/>
      <c r="E12" s="99" t="s">
        <v>227</v>
      </c>
      <c r="F12" s="188"/>
      <c r="G12" s="188" t="s">
        <v>247</v>
      </c>
      <c r="H12" s="189"/>
      <c r="I12" s="190"/>
    </row>
    <row r="13" spans="1:9" ht="24" customHeight="1">
      <c r="C13" s="191" t="s">
        <v>248</v>
      </c>
      <c r="D13" s="188"/>
      <c r="E13" s="182" t="s">
        <v>264</v>
      </c>
      <c r="F13" s="188"/>
      <c r="G13" s="191" t="s">
        <v>147</v>
      </c>
      <c r="H13" s="189"/>
      <c r="I13" s="191" t="s">
        <v>133</v>
      </c>
    </row>
    <row r="14" spans="1:9" ht="24" customHeight="1">
      <c r="C14" s="188"/>
      <c r="D14" s="188"/>
      <c r="E14" s="188"/>
      <c r="F14" s="188"/>
      <c r="G14" s="188"/>
      <c r="H14" s="188"/>
      <c r="I14" s="190"/>
    </row>
    <row r="15" spans="1:9" ht="24" customHeight="1">
      <c r="A15" s="200" t="s">
        <v>165</v>
      </c>
      <c r="C15" s="185">
        <v>-1120598</v>
      </c>
      <c r="E15" s="185">
        <v>0</v>
      </c>
      <c r="G15" s="185">
        <v>-157631</v>
      </c>
      <c r="I15" s="185">
        <f>SUM(C15:H15)</f>
        <v>-1278229</v>
      </c>
    </row>
    <row r="16" spans="1:9">
      <c r="A16" s="161" t="s">
        <v>135</v>
      </c>
      <c r="C16" s="192">
        <v>433575</v>
      </c>
      <c r="E16" s="185">
        <v>0</v>
      </c>
      <c r="G16" s="192">
        <f>PL!F53</f>
        <v>157631</v>
      </c>
      <c r="I16" s="185">
        <f>SUM(C16:H16)</f>
        <v>591206</v>
      </c>
    </row>
    <row r="17" spans="1:14" ht="24" thickBot="1">
      <c r="A17" s="200" t="s">
        <v>160</v>
      </c>
      <c r="C17" s="193">
        <f>SUM(C15:C16)</f>
        <v>-687023</v>
      </c>
      <c r="E17" s="193">
        <v>0</v>
      </c>
      <c r="G17" s="193">
        <f>SUM(G15:G16)</f>
        <v>0</v>
      </c>
      <c r="I17" s="193">
        <f>SUM(I15:I16)</f>
        <v>-687023</v>
      </c>
    </row>
    <row r="18" spans="1:14" ht="24" thickTop="1">
      <c r="A18" s="194"/>
      <c r="I18" s="195"/>
    </row>
    <row r="19" spans="1:14">
      <c r="A19" s="194"/>
      <c r="I19" s="195"/>
    </row>
    <row r="20" spans="1:14" ht="24" customHeight="1">
      <c r="A20" s="200" t="s">
        <v>179</v>
      </c>
      <c r="C20" s="185">
        <v>-1131715</v>
      </c>
      <c r="E20" s="185">
        <v>0</v>
      </c>
      <c r="G20" s="185">
        <v>-90132</v>
      </c>
      <c r="I20" s="185">
        <f>SUM(C20:H20)</f>
        <v>-1221847</v>
      </c>
    </row>
    <row r="21" spans="1:14">
      <c r="A21" s="161" t="s">
        <v>135</v>
      </c>
      <c r="C21" s="192">
        <v>264499</v>
      </c>
      <c r="E21" s="185">
        <f>PL!D58</f>
        <v>-2348</v>
      </c>
      <c r="G21" s="192">
        <f>PL!D53</f>
        <v>3862</v>
      </c>
      <c r="I21" s="185">
        <f>SUM(C21:H21)</f>
        <v>266013</v>
      </c>
    </row>
    <row r="22" spans="1:14" ht="24" thickBot="1">
      <c r="A22" s="200" t="s">
        <v>180</v>
      </c>
      <c r="C22" s="193">
        <f>SUM(C20:C21)</f>
        <v>-867216</v>
      </c>
      <c r="E22" s="193">
        <f>SUM(E20:E21)</f>
        <v>-2348</v>
      </c>
      <c r="G22" s="193">
        <f>SUM(G20:G21)</f>
        <v>-86270</v>
      </c>
      <c r="I22" s="193">
        <f>SUM(I20:I21)</f>
        <v>-955834</v>
      </c>
    </row>
    <row r="23" spans="1:14" ht="24" thickTop="1">
      <c r="A23" s="194"/>
      <c r="I23" s="195"/>
    </row>
    <row r="24" spans="1:14" s="187" customFormat="1" ht="24" customHeight="1">
      <c r="A24" s="196" t="s">
        <v>126</v>
      </c>
      <c r="M24" s="185"/>
      <c r="N24" s="185"/>
    </row>
  </sheetData>
  <mergeCells count="2">
    <mergeCell ref="C8:I8"/>
    <mergeCell ref="C9:I9"/>
  </mergeCells>
  <printOptions horizontalCentered="1"/>
  <pageMargins left="0.5" right="0.5" top="0.90500000000000003" bottom="0.3" header="0.3" footer="0.3"/>
  <pageSetup paperSize="9" scale="8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34"/>
  <sheetViews>
    <sheetView showGridLines="0" view="pageBreakPreview" zoomScale="70" zoomScaleNormal="55" zoomScaleSheetLayoutView="70" workbookViewId="0">
      <selection activeCell="A28" sqref="A28"/>
    </sheetView>
  </sheetViews>
  <sheetFormatPr defaultColWidth="9.42578125" defaultRowHeight="24" customHeight="1"/>
  <cols>
    <col min="1" max="1" width="41.140625" style="3" customWidth="1"/>
    <col min="2" max="2" width="8.28515625" style="3" customWidth="1"/>
    <col min="3" max="3" width="18.42578125" style="3" customWidth="1"/>
    <col min="4" max="4" width="1.5703125" style="27" customWidth="1"/>
    <col min="5" max="5" width="18.42578125" style="3" customWidth="1"/>
    <col min="6" max="6" width="1.5703125" style="27" customWidth="1"/>
    <col min="7" max="7" width="18.42578125" style="3" customWidth="1"/>
    <col min="8" max="8" width="1.5703125" style="3" customWidth="1"/>
    <col min="9" max="9" width="18.42578125" style="3" customWidth="1"/>
    <col min="10" max="10" width="1.5703125" style="3" customWidth="1"/>
    <col min="11" max="11" width="18.42578125" style="3" customWidth="1"/>
    <col min="12" max="12" width="1.5703125" style="3" customWidth="1"/>
    <col min="13" max="13" width="18.42578125" style="3" customWidth="1"/>
    <col min="14" max="14" width="1.5703125" style="3" customWidth="1"/>
    <col min="15" max="15" width="18.42578125" style="3" customWidth="1"/>
    <col min="16" max="16" width="1.5703125" style="3" customWidth="1"/>
    <col min="17" max="17" width="18.42578125" style="3" customWidth="1"/>
    <col min="18" max="18" width="1.5703125" style="3" customWidth="1"/>
    <col min="19" max="19" width="18.42578125" style="3" customWidth="1"/>
    <col min="20" max="20" width="1.42578125" style="3" customWidth="1"/>
    <col min="21" max="21" width="16.5703125" style="3" customWidth="1"/>
    <col min="22" max="22" width="9.42578125" style="3"/>
    <col min="23" max="23" width="13.42578125" style="3" customWidth="1"/>
    <col min="24" max="16384" width="9.42578125" style="3"/>
  </cols>
  <sheetData>
    <row r="1" spans="1:21" ht="24" customHeight="1">
      <c r="A1" s="28"/>
      <c r="B1" s="28"/>
      <c r="C1" s="28"/>
      <c r="D1" s="96"/>
      <c r="E1" s="28"/>
      <c r="F1" s="96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106" t="s">
        <v>106</v>
      </c>
    </row>
    <row r="2" spans="1:21" ht="24" customHeight="1">
      <c r="A2" s="217" t="s">
        <v>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</row>
    <row r="3" spans="1:21" ht="24" customHeight="1">
      <c r="A3" s="219" t="s">
        <v>62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</row>
    <row r="4" spans="1:21" ht="24" customHeight="1">
      <c r="A4" s="219" t="s">
        <v>178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</row>
    <row r="5" spans="1:21" ht="24" customHeight="1">
      <c r="A5" s="28"/>
      <c r="B5" s="220" t="s">
        <v>105</v>
      </c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</row>
    <row r="6" spans="1:21" ht="24" customHeight="1">
      <c r="A6" s="28"/>
      <c r="B6" s="28"/>
      <c r="C6" s="221" t="s">
        <v>2</v>
      </c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</row>
    <row r="7" spans="1:21" ht="24" customHeight="1">
      <c r="A7" s="28"/>
      <c r="B7" s="28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213" t="s">
        <v>81</v>
      </c>
      <c r="P7" s="213"/>
      <c r="Q7" s="213"/>
      <c r="R7" s="97"/>
      <c r="S7" s="97"/>
    </row>
    <row r="8" spans="1:21" ht="24" customHeight="1">
      <c r="A8" s="28"/>
      <c r="B8" s="28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128" t="s">
        <v>148</v>
      </c>
      <c r="P8" s="97"/>
      <c r="Q8" s="97"/>
      <c r="R8" s="97"/>
      <c r="S8" s="97"/>
    </row>
    <row r="9" spans="1:21" ht="24" customHeight="1">
      <c r="A9" s="28"/>
      <c r="B9" s="28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123" t="s">
        <v>152</v>
      </c>
      <c r="P9" s="97"/>
      <c r="R9" s="97"/>
      <c r="S9" s="97"/>
    </row>
    <row r="10" spans="1:21" ht="24" customHeight="1">
      <c r="A10" s="28"/>
      <c r="B10" s="28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126" t="s">
        <v>153</v>
      </c>
      <c r="P10" s="97"/>
      <c r="Q10" s="114"/>
      <c r="R10" s="97"/>
      <c r="S10" s="97"/>
    </row>
    <row r="11" spans="1:21" ht="24" customHeight="1">
      <c r="A11" s="28"/>
      <c r="B11" s="28"/>
      <c r="C11" s="97"/>
      <c r="D11" s="97"/>
      <c r="E11" s="97"/>
      <c r="F11" s="97"/>
      <c r="G11" s="97"/>
      <c r="H11" s="97"/>
      <c r="I11" s="97"/>
      <c r="J11" s="97"/>
      <c r="K11" s="216" t="s">
        <v>25</v>
      </c>
      <c r="L11" s="216"/>
      <c r="M11" s="216"/>
      <c r="N11" s="97"/>
      <c r="O11" s="25" t="s">
        <v>145</v>
      </c>
      <c r="P11" s="97"/>
      <c r="Q11" s="25"/>
      <c r="R11" s="97"/>
      <c r="S11" s="97"/>
    </row>
    <row r="12" spans="1:21" s="25" customFormat="1" ht="24" customHeight="1">
      <c r="A12" s="99"/>
      <c r="B12" s="99"/>
      <c r="C12" s="99" t="s">
        <v>91</v>
      </c>
      <c r="D12" s="96"/>
      <c r="E12" s="99" t="s">
        <v>59</v>
      </c>
      <c r="F12" s="96"/>
      <c r="G12" s="99"/>
      <c r="H12" s="99"/>
      <c r="I12" s="99" t="s">
        <v>113</v>
      </c>
      <c r="J12" s="99"/>
      <c r="K12" s="99" t="s">
        <v>132</v>
      </c>
      <c r="L12" s="99"/>
      <c r="M12" s="99"/>
      <c r="N12" s="99"/>
      <c r="O12" s="25" t="s">
        <v>146</v>
      </c>
      <c r="P12" s="97"/>
      <c r="Q12" s="25" t="s">
        <v>93</v>
      </c>
      <c r="R12" s="99"/>
      <c r="S12" s="99"/>
    </row>
    <row r="13" spans="1:21" s="25" customFormat="1" ht="24" customHeight="1">
      <c r="A13" s="99"/>
      <c r="B13" s="99"/>
      <c r="C13" s="105" t="s">
        <v>95</v>
      </c>
      <c r="D13" s="100"/>
      <c r="E13" s="105" t="s">
        <v>61</v>
      </c>
      <c r="F13" s="100"/>
      <c r="G13" s="105" t="s">
        <v>128</v>
      </c>
      <c r="H13" s="98"/>
      <c r="I13" s="105" t="s">
        <v>114</v>
      </c>
      <c r="J13" s="98"/>
      <c r="K13" s="105" t="s">
        <v>149</v>
      </c>
      <c r="L13" s="98"/>
      <c r="M13" s="105" t="s">
        <v>60</v>
      </c>
      <c r="N13" s="98"/>
      <c r="O13" s="127" t="s">
        <v>147</v>
      </c>
      <c r="P13" s="97"/>
      <c r="Q13" s="121" t="s">
        <v>97</v>
      </c>
      <c r="R13" s="98"/>
      <c r="S13" s="105" t="s">
        <v>28</v>
      </c>
    </row>
    <row r="14" spans="1:21" s="25" customFormat="1" ht="24" customHeight="1">
      <c r="A14" s="6" t="s">
        <v>159</v>
      </c>
      <c r="B14" s="6"/>
      <c r="C14" s="22">
        <v>1576763</v>
      </c>
      <c r="D14" s="22"/>
      <c r="E14" s="22">
        <v>1140288</v>
      </c>
      <c r="F14" s="22"/>
      <c r="G14" s="22">
        <v>2571</v>
      </c>
      <c r="H14" s="22"/>
      <c r="I14" s="22">
        <v>174753</v>
      </c>
      <c r="J14" s="22"/>
      <c r="K14" s="22">
        <v>172123</v>
      </c>
      <c r="L14" s="21"/>
      <c r="M14" s="22">
        <v>8640022</v>
      </c>
      <c r="N14" s="22"/>
      <c r="O14" s="22">
        <v>-157631</v>
      </c>
      <c r="P14" s="22"/>
      <c r="Q14" s="22">
        <f>SUM(O14)</f>
        <v>-157631</v>
      </c>
      <c r="R14" s="22"/>
      <c r="S14" s="22">
        <f>SUM(C14:M14,Q14)</f>
        <v>11548889</v>
      </c>
      <c r="U14" s="21"/>
    </row>
    <row r="15" spans="1:21" s="25" customFormat="1" ht="24" customHeight="1">
      <c r="A15" s="3" t="s">
        <v>198</v>
      </c>
      <c r="B15" s="6"/>
      <c r="C15" s="23">
        <v>0</v>
      </c>
      <c r="D15" s="22"/>
      <c r="E15" s="23">
        <v>0</v>
      </c>
      <c r="F15" s="22"/>
      <c r="G15" s="23">
        <v>0</v>
      </c>
      <c r="H15" s="22"/>
      <c r="I15" s="23">
        <v>0</v>
      </c>
      <c r="J15" s="22"/>
      <c r="K15" s="23">
        <v>0</v>
      </c>
      <c r="L15" s="21"/>
      <c r="M15" s="23">
        <v>-2078</v>
      </c>
      <c r="N15" s="22"/>
      <c r="O15" s="23">
        <v>0</v>
      </c>
      <c r="P15" s="22"/>
      <c r="Q15" s="23">
        <f>SUM(O15:P15)</f>
        <v>0</v>
      </c>
      <c r="R15" s="22"/>
      <c r="S15" s="23">
        <f>SUM(C15:M15,Q15)</f>
        <v>-2078</v>
      </c>
      <c r="U15" s="21"/>
    </row>
    <row r="16" spans="1:21" s="25" customFormat="1" ht="24" customHeight="1">
      <c r="A16" s="6" t="s">
        <v>165</v>
      </c>
      <c r="B16" s="6"/>
      <c r="C16" s="22">
        <f>SUM(C14:C15)</f>
        <v>1576763</v>
      </c>
      <c r="D16" s="22"/>
      <c r="E16" s="22">
        <f>SUM(E14:E15)</f>
        <v>1140288</v>
      </c>
      <c r="F16" s="22"/>
      <c r="G16" s="22">
        <f>SUM(G14:G15)</f>
        <v>2571</v>
      </c>
      <c r="H16" s="22"/>
      <c r="I16" s="22">
        <f>SUM(I14:I15)</f>
        <v>174753</v>
      </c>
      <c r="J16" s="22"/>
      <c r="K16" s="22">
        <f>SUM(K14:K15)</f>
        <v>172123</v>
      </c>
      <c r="L16" s="21"/>
      <c r="M16" s="22">
        <f>SUM(M14:M15)</f>
        <v>8637944</v>
      </c>
      <c r="N16" s="22"/>
      <c r="O16" s="22">
        <f>SUM(O14:O15)</f>
        <v>-157631</v>
      </c>
      <c r="P16" s="22"/>
      <c r="Q16" s="22">
        <f>SUM(Q14:Q15)</f>
        <v>-157631</v>
      </c>
      <c r="R16" s="22"/>
      <c r="S16" s="22">
        <f>SUM(S14:S15)</f>
        <v>11546811</v>
      </c>
      <c r="U16" s="21"/>
    </row>
    <row r="17" spans="1:21" s="25" customFormat="1" ht="24" customHeight="1">
      <c r="A17" s="3" t="s">
        <v>169</v>
      </c>
      <c r="B17" s="101"/>
      <c r="C17" s="22">
        <v>0</v>
      </c>
      <c r="D17" s="24"/>
      <c r="E17" s="22">
        <v>0</v>
      </c>
      <c r="F17" s="24"/>
      <c r="G17" s="22">
        <v>0</v>
      </c>
      <c r="H17" s="22"/>
      <c r="I17" s="22">
        <v>0</v>
      </c>
      <c r="J17" s="22"/>
      <c r="K17" s="22">
        <v>0</v>
      </c>
      <c r="L17" s="22"/>
      <c r="M17" s="22">
        <v>-982068</v>
      </c>
      <c r="N17" s="22"/>
      <c r="O17" s="22">
        <v>0</v>
      </c>
      <c r="P17" s="22"/>
      <c r="Q17" s="22">
        <f t="shared" ref="Q17:Q18" si="0">SUM(O17)</f>
        <v>0</v>
      </c>
      <c r="R17" s="22"/>
      <c r="S17" s="22">
        <f t="shared" ref="S17:S20" si="1">SUM(C17:M17,Q17)</f>
        <v>-982068</v>
      </c>
    </row>
    <row r="18" spans="1:21" s="25" customFormat="1" ht="24" customHeight="1">
      <c r="A18" s="3" t="s">
        <v>135</v>
      </c>
      <c r="B18" s="101"/>
      <c r="C18" s="23">
        <v>0</v>
      </c>
      <c r="D18" s="24"/>
      <c r="E18" s="23">
        <v>0</v>
      </c>
      <c r="F18" s="24"/>
      <c r="G18" s="23">
        <v>0</v>
      </c>
      <c r="H18" s="22"/>
      <c r="I18" s="23">
        <v>0</v>
      </c>
      <c r="J18" s="22"/>
      <c r="K18" s="23">
        <v>0</v>
      </c>
      <c r="L18" s="22"/>
      <c r="M18" s="23">
        <v>0</v>
      </c>
      <c r="N18" s="22"/>
      <c r="O18" s="23">
        <v>157631</v>
      </c>
      <c r="P18" s="22"/>
      <c r="Q18" s="23">
        <f t="shared" si="0"/>
        <v>157631</v>
      </c>
      <c r="R18" s="22"/>
      <c r="S18" s="23">
        <f t="shared" si="1"/>
        <v>157631</v>
      </c>
    </row>
    <row r="19" spans="1:21" s="25" customFormat="1" ht="24" customHeight="1">
      <c r="A19" s="3" t="s">
        <v>112</v>
      </c>
      <c r="B19" s="101"/>
      <c r="C19" s="22">
        <f>SUM(C17:C18)</f>
        <v>0</v>
      </c>
      <c r="D19" s="24"/>
      <c r="E19" s="22">
        <f>SUM(E17:E18)</f>
        <v>0</v>
      </c>
      <c r="F19" s="24"/>
      <c r="G19" s="22">
        <f>SUM(G17:G18)</f>
        <v>0</v>
      </c>
      <c r="H19" s="22"/>
      <c r="I19" s="22">
        <f>SUM(I17:I18)</f>
        <v>0</v>
      </c>
      <c r="J19" s="22"/>
      <c r="K19" s="22">
        <f>SUM(K17:K18)</f>
        <v>0</v>
      </c>
      <c r="L19" s="22"/>
      <c r="M19" s="22">
        <f>SUM(M17:M18)</f>
        <v>-982068</v>
      </c>
      <c r="N19" s="22"/>
      <c r="O19" s="22">
        <f>SUM(O17:O18)</f>
        <v>157631</v>
      </c>
      <c r="P19" s="22"/>
      <c r="Q19" s="22">
        <f>SUM(Q17:Q18)</f>
        <v>157631</v>
      </c>
      <c r="R19" s="22"/>
      <c r="S19" s="22">
        <f>SUM(S17:S18)</f>
        <v>-824437</v>
      </c>
    </row>
    <row r="20" spans="1:21" s="25" customFormat="1" ht="24" customHeight="1">
      <c r="A20" s="3" t="s">
        <v>199</v>
      </c>
      <c r="B20" s="6"/>
      <c r="C20" s="22">
        <v>300</v>
      </c>
      <c r="D20" s="22">
        <v>0</v>
      </c>
      <c r="E20" s="22">
        <v>2271</v>
      </c>
      <c r="F20" s="22">
        <v>0</v>
      </c>
      <c r="G20" s="22">
        <v>545</v>
      </c>
      <c r="H20" s="22"/>
      <c r="I20" s="22">
        <v>0</v>
      </c>
      <c r="J20" s="22"/>
      <c r="K20" s="22">
        <v>0</v>
      </c>
      <c r="L20" s="21"/>
      <c r="M20" s="22">
        <v>0</v>
      </c>
      <c r="N20" s="22"/>
      <c r="O20" s="22">
        <v>0</v>
      </c>
      <c r="P20" s="22"/>
      <c r="Q20" s="22">
        <f t="shared" ref="Q20" si="2">SUM(O20)</f>
        <v>0</v>
      </c>
      <c r="R20" s="22"/>
      <c r="S20" s="22">
        <f t="shared" si="1"/>
        <v>3116</v>
      </c>
    </row>
    <row r="21" spans="1:21" s="25" customFormat="1" ht="24" customHeight="1" thickBot="1">
      <c r="A21" s="6" t="s">
        <v>160</v>
      </c>
      <c r="B21" s="6"/>
      <c r="C21" s="26">
        <f>SUM(C19:C20,C16)</f>
        <v>1577063</v>
      </c>
      <c r="D21" s="22"/>
      <c r="E21" s="26">
        <f>SUM(E19:E20,E16)</f>
        <v>1142559</v>
      </c>
      <c r="F21" s="22"/>
      <c r="G21" s="26">
        <f>SUM(G19:G20,G16)</f>
        <v>3116</v>
      </c>
      <c r="H21" s="22"/>
      <c r="I21" s="26">
        <f>SUM(I19:I20,I16)</f>
        <v>174753</v>
      </c>
      <c r="J21" s="22"/>
      <c r="K21" s="26">
        <f>SUM(K19:K20,K16)</f>
        <v>172123</v>
      </c>
      <c r="L21" s="21"/>
      <c r="M21" s="26">
        <f>SUM(M19:M20,M16)</f>
        <v>7655876</v>
      </c>
      <c r="N21" s="22"/>
      <c r="O21" s="26">
        <f>SUM(O19:O20,O16)</f>
        <v>0</v>
      </c>
      <c r="P21" s="22"/>
      <c r="Q21" s="26">
        <f>SUM(Q19:Q20,Q16)</f>
        <v>0</v>
      </c>
      <c r="R21" s="22"/>
      <c r="S21" s="26">
        <f>SUM(S19:S20,S16)</f>
        <v>10725490</v>
      </c>
    </row>
    <row r="22" spans="1:21" s="25" customFormat="1" ht="24" customHeight="1" thickTop="1">
      <c r="A22" s="6"/>
      <c r="B22" s="6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</row>
    <row r="23" spans="1:21" s="25" customFormat="1" ht="24" customHeight="1">
      <c r="A23" s="6" t="s">
        <v>179</v>
      </c>
      <c r="B23" s="6"/>
      <c r="C23" s="22">
        <v>1578362</v>
      </c>
      <c r="D23" s="22"/>
      <c r="E23" s="22">
        <v>1152389</v>
      </c>
      <c r="F23" s="22"/>
      <c r="G23" s="22">
        <v>0</v>
      </c>
      <c r="H23" s="22"/>
      <c r="I23" s="22">
        <v>174753</v>
      </c>
      <c r="J23" s="22"/>
      <c r="K23" s="22">
        <v>172123</v>
      </c>
      <c r="L23" s="22"/>
      <c r="M23" s="22">
        <v>8915797</v>
      </c>
      <c r="N23" s="22"/>
      <c r="O23" s="22">
        <v>-90132</v>
      </c>
      <c r="P23" s="22"/>
      <c r="Q23" s="22">
        <f t="shared" ref="Q23:Q24" si="3">SUM(O23)</f>
        <v>-90132</v>
      </c>
      <c r="R23" s="22"/>
      <c r="S23" s="22">
        <f t="shared" ref="S23:S25" si="4">SUM(C23:M23,Q23)</f>
        <v>11903292</v>
      </c>
      <c r="T23" s="114"/>
      <c r="U23" s="21"/>
    </row>
    <row r="24" spans="1:21" s="25" customFormat="1" ht="24" customHeight="1">
      <c r="A24" s="3" t="s">
        <v>197</v>
      </c>
      <c r="B24" s="101"/>
      <c r="C24" s="22">
        <v>0</v>
      </c>
      <c r="D24" s="22"/>
      <c r="E24" s="22">
        <v>0</v>
      </c>
      <c r="F24" s="22"/>
      <c r="G24" s="22">
        <v>0</v>
      </c>
      <c r="H24" s="22"/>
      <c r="I24" s="22">
        <v>0</v>
      </c>
      <c r="J24" s="22"/>
      <c r="K24" s="22">
        <v>0</v>
      </c>
      <c r="L24" s="22"/>
      <c r="M24" s="22">
        <f>PL!H66</f>
        <v>310367</v>
      </c>
      <c r="N24" s="22"/>
      <c r="O24" s="22">
        <v>0</v>
      </c>
      <c r="P24" s="22"/>
      <c r="Q24" s="22">
        <f t="shared" si="3"/>
        <v>0</v>
      </c>
      <c r="R24" s="22"/>
      <c r="S24" s="22">
        <f t="shared" si="4"/>
        <v>310367</v>
      </c>
    </row>
    <row r="25" spans="1:21" s="25" customFormat="1" ht="24" customHeight="1">
      <c r="A25" s="3" t="s">
        <v>135</v>
      </c>
      <c r="B25" s="101"/>
      <c r="C25" s="23">
        <v>0</v>
      </c>
      <c r="D25" s="22"/>
      <c r="E25" s="23">
        <v>0</v>
      </c>
      <c r="F25" s="22"/>
      <c r="G25" s="23">
        <v>0</v>
      </c>
      <c r="H25" s="22"/>
      <c r="I25" s="23">
        <v>0</v>
      </c>
      <c r="J25" s="22"/>
      <c r="K25" s="23">
        <v>0</v>
      </c>
      <c r="L25" s="22"/>
      <c r="M25" s="23">
        <v>0</v>
      </c>
      <c r="N25" s="22"/>
      <c r="O25" s="23">
        <f>PL!H53</f>
        <v>3862</v>
      </c>
      <c r="P25" s="22"/>
      <c r="Q25" s="23">
        <f>SUM(O25)</f>
        <v>3862</v>
      </c>
      <c r="R25" s="22"/>
      <c r="S25" s="23">
        <f t="shared" si="4"/>
        <v>3862</v>
      </c>
    </row>
    <row r="26" spans="1:21" s="25" customFormat="1" ht="24" customHeight="1">
      <c r="A26" s="3" t="s">
        <v>112</v>
      </c>
      <c r="B26" s="101"/>
      <c r="C26" s="22">
        <f>SUM(C24:C25)</f>
        <v>0</v>
      </c>
      <c r="D26" s="22"/>
      <c r="E26" s="22">
        <f>SUM(E24:E25)</f>
        <v>0</v>
      </c>
      <c r="F26" s="22"/>
      <c r="G26" s="22">
        <f>SUM(G24:G25)</f>
        <v>0</v>
      </c>
      <c r="H26" s="22"/>
      <c r="I26" s="22">
        <f>SUM(I24:I25)</f>
        <v>0</v>
      </c>
      <c r="J26" s="22"/>
      <c r="K26" s="22">
        <f>SUM(K24:K25)</f>
        <v>0</v>
      </c>
      <c r="L26" s="22"/>
      <c r="M26" s="22">
        <f>SUM(M24:M25)</f>
        <v>310367</v>
      </c>
      <c r="N26" s="22"/>
      <c r="O26" s="22">
        <f>SUM(O24:O25)</f>
        <v>3862</v>
      </c>
      <c r="P26" s="22"/>
      <c r="Q26" s="22">
        <f>SUM(Q24:Q25)</f>
        <v>3862</v>
      </c>
      <c r="R26" s="22"/>
      <c r="S26" s="22">
        <f>SUM(S24:S25)</f>
        <v>314229</v>
      </c>
    </row>
    <row r="27" spans="1:21" s="25" customFormat="1" ht="24" customHeight="1">
      <c r="A27" s="3" t="s">
        <v>263</v>
      </c>
      <c r="B27" s="6"/>
      <c r="C27" s="23">
        <v>0</v>
      </c>
      <c r="D27" s="22">
        <v>0</v>
      </c>
      <c r="E27" s="23">
        <v>0</v>
      </c>
      <c r="F27" s="22">
        <v>0</v>
      </c>
      <c r="G27" s="23">
        <v>0</v>
      </c>
      <c r="H27" s="22"/>
      <c r="I27" s="23">
        <v>0</v>
      </c>
      <c r="J27" s="22"/>
      <c r="K27" s="23">
        <v>0</v>
      </c>
      <c r="L27" s="22"/>
      <c r="M27" s="23">
        <v>-473499</v>
      </c>
      <c r="N27" s="22"/>
      <c r="O27" s="23">
        <v>0</v>
      </c>
      <c r="P27" s="22"/>
      <c r="Q27" s="23">
        <f t="shared" ref="Q27" si="5">SUM(O27)</f>
        <v>0</v>
      </c>
      <c r="R27" s="22"/>
      <c r="S27" s="23">
        <f t="shared" ref="S27" si="6">SUM(C27:M27,Q27)</f>
        <v>-473499</v>
      </c>
    </row>
    <row r="28" spans="1:21" s="25" customFormat="1" ht="24" customHeight="1" thickBot="1">
      <c r="A28" s="6" t="s">
        <v>180</v>
      </c>
      <c r="B28" s="6"/>
      <c r="C28" s="26">
        <f>SUM(C23,C26:C27)</f>
        <v>1578362</v>
      </c>
      <c r="D28" s="22"/>
      <c r="E28" s="26">
        <f>SUM(E23,E26:E27)</f>
        <v>1152389</v>
      </c>
      <c r="F28" s="22"/>
      <c r="G28" s="26">
        <f>SUM(G23,G26:G27)</f>
        <v>0</v>
      </c>
      <c r="H28" s="22"/>
      <c r="I28" s="26">
        <f>SUM(I23,I26:I27)</f>
        <v>174753</v>
      </c>
      <c r="J28" s="22"/>
      <c r="K28" s="26">
        <f>SUM(K23,K26:K27)</f>
        <v>172123</v>
      </c>
      <c r="L28" s="21"/>
      <c r="M28" s="26">
        <f>SUM(M23,M26:M27)</f>
        <v>8752665</v>
      </c>
      <c r="N28" s="22"/>
      <c r="O28" s="26">
        <f>SUM(O23,O26:O27)</f>
        <v>-86270</v>
      </c>
      <c r="P28" s="22"/>
      <c r="Q28" s="26">
        <f>SUM(Q23,Q26:Q27)</f>
        <v>-86270</v>
      </c>
      <c r="R28" s="22"/>
      <c r="S28" s="26">
        <f>SUM(S23,S26:S27)</f>
        <v>11744022</v>
      </c>
    </row>
    <row r="29" spans="1:21" s="25" customFormat="1" ht="24" customHeight="1" thickTop="1">
      <c r="A29" s="6"/>
      <c r="B29" s="6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>
        <f>M28-BS!H94</f>
        <v>0</v>
      </c>
      <c r="N29" s="22"/>
      <c r="O29" s="22"/>
      <c r="P29" s="22"/>
      <c r="Q29" s="22">
        <f>Q28-BS!H95</f>
        <v>0</v>
      </c>
      <c r="R29" s="22"/>
      <c r="S29" s="22">
        <f>SUM(S28-BS!H98)</f>
        <v>0</v>
      </c>
    </row>
    <row r="30" spans="1:21" s="25" customFormat="1" ht="24" customHeight="1">
      <c r="A30" s="3" t="s">
        <v>126</v>
      </c>
      <c r="B30" s="3"/>
      <c r="C30" s="3"/>
      <c r="D30" s="27"/>
      <c r="E30" s="3"/>
      <c r="F30" s="27"/>
      <c r="G30" s="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7"/>
    </row>
    <row r="31" spans="1:21" ht="24" customHeight="1">
      <c r="D31" s="3"/>
      <c r="F31" s="3"/>
      <c r="S31" s="7"/>
    </row>
    <row r="32" spans="1:21" ht="24" customHeight="1">
      <c r="D32" s="3"/>
      <c r="F32" s="3"/>
    </row>
    <row r="33" s="3" customFormat="1" ht="24" customHeight="1"/>
    <row r="34" s="3" customFormat="1" ht="24" customHeight="1"/>
  </sheetData>
  <mergeCells count="7">
    <mergeCell ref="K11:M11"/>
    <mergeCell ref="A2:S2"/>
    <mergeCell ref="A3:S3"/>
    <mergeCell ref="A4:S4"/>
    <mergeCell ref="B5:S5"/>
    <mergeCell ref="C6:S6"/>
    <mergeCell ref="O7:Q7"/>
  </mergeCells>
  <printOptions horizontalCentered="1"/>
  <pageMargins left="0.4" right="0.3" top="0.90551181102362199" bottom="0.31496062992126" header="0.31496062992126" footer="0.31496062992126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82"/>
  <sheetViews>
    <sheetView showGridLines="0" view="pageBreakPreview" zoomScale="85" zoomScaleNormal="70" zoomScaleSheetLayoutView="85" workbookViewId="0">
      <selection activeCell="D46" sqref="D46"/>
    </sheetView>
  </sheetViews>
  <sheetFormatPr defaultColWidth="10.5703125" defaultRowHeight="24" customHeight="1"/>
  <cols>
    <col min="1" max="1" width="51" style="30" customWidth="1"/>
    <col min="2" max="2" width="15.7109375" style="30" customWidth="1"/>
    <col min="3" max="3" width="1.42578125" style="30" customWidth="1"/>
    <col min="4" max="4" width="14.42578125" style="30" customWidth="1"/>
    <col min="5" max="5" width="1.42578125" style="30" customWidth="1"/>
    <col min="6" max="6" width="14.42578125" style="30" customWidth="1"/>
    <col min="7" max="7" width="1.42578125" style="30" customWidth="1"/>
    <col min="8" max="8" width="14.42578125" style="30" customWidth="1"/>
    <col min="9" max="9" width="1.5703125" style="30" customWidth="1"/>
    <col min="10" max="10" width="14.42578125" style="30" customWidth="1"/>
    <col min="11" max="16384" width="10.5703125" style="30"/>
  </cols>
  <sheetData>
    <row r="1" spans="1:10" ht="24" customHeight="1">
      <c r="A1" s="91"/>
      <c r="B1" s="91"/>
      <c r="C1" s="91"/>
      <c r="D1" s="75"/>
      <c r="E1" s="75"/>
      <c r="F1" s="75"/>
      <c r="G1" s="75"/>
      <c r="H1" s="75"/>
      <c r="I1" s="76"/>
      <c r="J1" s="78" t="s">
        <v>106</v>
      </c>
    </row>
    <row r="2" spans="1:10" ht="24" customHeight="1">
      <c r="A2" s="92" t="s">
        <v>0</v>
      </c>
      <c r="B2" s="93"/>
      <c r="C2" s="93"/>
      <c r="D2" s="110"/>
      <c r="E2" s="110"/>
      <c r="F2" s="110"/>
      <c r="G2" s="110"/>
      <c r="H2" s="110"/>
      <c r="I2" s="197"/>
      <c r="J2" s="110"/>
    </row>
    <row r="3" spans="1:10" ht="24" customHeight="1">
      <c r="A3" s="92" t="s">
        <v>40</v>
      </c>
      <c r="B3" s="93"/>
      <c r="C3" s="93"/>
      <c r="D3" s="110"/>
      <c r="E3" s="110"/>
      <c r="F3" s="110"/>
      <c r="G3" s="110"/>
      <c r="H3" s="130"/>
      <c r="I3" s="197"/>
      <c r="J3" s="130"/>
    </row>
    <row r="4" spans="1:10" ht="24" customHeight="1">
      <c r="A4" s="92" t="s">
        <v>178</v>
      </c>
      <c r="B4" s="93"/>
      <c r="C4" s="93"/>
      <c r="D4" s="110"/>
      <c r="E4" s="110"/>
      <c r="F4" s="110"/>
      <c r="G4" s="110"/>
      <c r="H4" s="130"/>
      <c r="I4" s="197"/>
      <c r="J4" s="130"/>
    </row>
    <row r="5" spans="1:10" ht="24" customHeight="1">
      <c r="A5" s="91"/>
      <c r="B5" s="93"/>
      <c r="C5" s="93"/>
      <c r="D5" s="110"/>
      <c r="E5" s="110"/>
      <c r="F5" s="110"/>
      <c r="G5" s="110"/>
      <c r="H5" s="130"/>
      <c r="I5" s="197"/>
      <c r="J5" s="78" t="s">
        <v>105</v>
      </c>
    </row>
    <row r="6" spans="1:10" ht="24" customHeight="1">
      <c r="A6" s="91"/>
      <c r="B6" s="91"/>
      <c r="C6" s="91"/>
      <c r="D6" s="111"/>
      <c r="E6" s="111" t="s">
        <v>1</v>
      </c>
      <c r="F6" s="111"/>
      <c r="G6" s="179"/>
      <c r="H6" s="108"/>
      <c r="I6" s="108" t="s">
        <v>2</v>
      </c>
      <c r="J6" s="198"/>
    </row>
    <row r="7" spans="1:10" ht="24" customHeight="1">
      <c r="A7" s="91"/>
      <c r="B7" s="94"/>
      <c r="C7" s="94"/>
      <c r="D7" s="109">
        <v>2564</v>
      </c>
      <c r="E7" s="139"/>
      <c r="F7" s="109">
        <v>2563</v>
      </c>
      <c r="G7" s="139"/>
      <c r="H7" s="109">
        <v>2564</v>
      </c>
      <c r="I7" s="139"/>
      <c r="J7" s="109">
        <v>2563</v>
      </c>
    </row>
    <row r="8" spans="1:10" ht="24" customHeight="1">
      <c r="A8" s="79" t="s">
        <v>41</v>
      </c>
      <c r="B8" s="79"/>
      <c r="E8" s="78"/>
      <c r="G8" s="78"/>
      <c r="H8" s="80"/>
      <c r="I8" s="81"/>
      <c r="J8" s="80"/>
    </row>
    <row r="9" spans="1:10" ht="24" customHeight="1">
      <c r="A9" s="33" t="s">
        <v>167</v>
      </c>
      <c r="B9" s="33"/>
      <c r="D9" s="35">
        <f>PL!D36</f>
        <v>527292</v>
      </c>
      <c r="E9" s="37"/>
      <c r="F9" s="35">
        <f>PL!F36</f>
        <v>-971952</v>
      </c>
      <c r="G9" s="37"/>
      <c r="H9" s="35">
        <f>PL!H36</f>
        <v>371700</v>
      </c>
      <c r="I9" s="37"/>
      <c r="J9" s="35">
        <f>PL!J36</f>
        <v>-1233665</v>
      </c>
    </row>
    <row r="10" spans="1:10" ht="24" customHeight="1">
      <c r="A10" s="33" t="s">
        <v>172</v>
      </c>
      <c r="B10" s="33"/>
      <c r="D10" s="82"/>
      <c r="E10" s="35"/>
      <c r="F10" s="82"/>
      <c r="G10" s="83"/>
      <c r="H10" s="77"/>
      <c r="I10" s="84"/>
      <c r="J10" s="77"/>
    </row>
    <row r="11" spans="1:10" ht="24" customHeight="1">
      <c r="A11" s="33" t="s">
        <v>130</v>
      </c>
      <c r="B11" s="33"/>
      <c r="D11" s="82"/>
      <c r="E11" s="35"/>
      <c r="F11" s="82"/>
      <c r="G11" s="83"/>
      <c r="H11" s="77"/>
      <c r="I11" s="84"/>
      <c r="J11" s="77"/>
    </row>
    <row r="12" spans="1:10" ht="24" customHeight="1">
      <c r="A12" s="85" t="s">
        <v>144</v>
      </c>
      <c r="B12" s="85"/>
      <c r="D12" s="86">
        <v>288989</v>
      </c>
      <c r="E12" s="82"/>
      <c r="F12" s="86">
        <v>252872</v>
      </c>
      <c r="G12" s="83"/>
      <c r="H12" s="37">
        <v>62349</v>
      </c>
      <c r="I12" s="84"/>
      <c r="J12" s="37">
        <v>64248</v>
      </c>
    </row>
    <row r="13" spans="1:10" ht="24" customHeight="1">
      <c r="A13" s="85" t="s">
        <v>230</v>
      </c>
      <c r="B13" s="85"/>
      <c r="D13" s="86">
        <v>251</v>
      </c>
      <c r="E13" s="82"/>
      <c r="F13" s="86">
        <v>0</v>
      </c>
      <c r="G13" s="83"/>
      <c r="H13" s="37">
        <v>0</v>
      </c>
      <c r="I13" s="84"/>
      <c r="J13" s="37">
        <v>0</v>
      </c>
    </row>
    <row r="14" spans="1:10" ht="24" customHeight="1">
      <c r="A14" s="85" t="s">
        <v>229</v>
      </c>
      <c r="B14" s="85"/>
      <c r="D14" s="86">
        <v>16418</v>
      </c>
      <c r="E14" s="82"/>
      <c r="F14" s="86">
        <v>10240</v>
      </c>
      <c r="G14" s="83"/>
      <c r="H14" s="37">
        <v>4254</v>
      </c>
      <c r="I14" s="84"/>
      <c r="J14" s="37">
        <v>5544</v>
      </c>
    </row>
    <row r="15" spans="1:10" ht="24" customHeight="1">
      <c r="A15" s="34" t="s">
        <v>257</v>
      </c>
      <c r="B15" s="85"/>
      <c r="D15" s="86">
        <v>0</v>
      </c>
      <c r="E15" s="82"/>
      <c r="F15" s="86">
        <v>2163104</v>
      </c>
      <c r="G15" s="83"/>
      <c r="H15" s="37">
        <v>0</v>
      </c>
      <c r="I15" s="84"/>
      <c r="J15" s="37">
        <v>2388687</v>
      </c>
    </row>
    <row r="16" spans="1:10" ht="24" customHeight="1">
      <c r="A16" s="34" t="s">
        <v>218</v>
      </c>
      <c r="B16" s="85"/>
      <c r="D16" s="86">
        <v>0</v>
      </c>
      <c r="E16" s="82"/>
      <c r="F16" s="86">
        <v>0</v>
      </c>
      <c r="G16" s="83"/>
      <c r="H16" s="37">
        <v>-51638</v>
      </c>
      <c r="I16" s="84"/>
      <c r="J16" s="37">
        <v>0</v>
      </c>
    </row>
    <row r="17" spans="1:10" ht="24" customHeight="1">
      <c r="A17" s="85" t="s">
        <v>139</v>
      </c>
      <c r="B17" s="85"/>
      <c r="D17" s="35">
        <v>16078</v>
      </c>
      <c r="E17" s="82"/>
      <c r="F17" s="35">
        <v>29647</v>
      </c>
      <c r="G17" s="83"/>
      <c r="H17" s="37">
        <v>10501</v>
      </c>
      <c r="I17" s="84"/>
      <c r="J17" s="37">
        <v>-51175</v>
      </c>
    </row>
    <row r="18" spans="1:10" ht="24" customHeight="1">
      <c r="A18" s="85" t="s">
        <v>171</v>
      </c>
      <c r="B18" s="85"/>
      <c r="D18" s="82">
        <v>-2720</v>
      </c>
      <c r="E18" s="82"/>
      <c r="F18" s="82">
        <v>-2650</v>
      </c>
      <c r="G18" s="83"/>
      <c r="H18" s="37">
        <v>-2042</v>
      </c>
      <c r="I18" s="84"/>
      <c r="J18" s="37">
        <v>-1734</v>
      </c>
    </row>
    <row r="19" spans="1:10" ht="24" customHeight="1">
      <c r="A19" s="85" t="s">
        <v>237</v>
      </c>
      <c r="B19" s="85"/>
      <c r="D19" s="82">
        <v>-20748</v>
      </c>
      <c r="E19" s="82"/>
      <c r="F19" s="82">
        <v>0</v>
      </c>
      <c r="G19" s="83"/>
      <c r="H19" s="37"/>
      <c r="I19" s="84"/>
      <c r="J19" s="37">
        <v>0</v>
      </c>
    </row>
    <row r="20" spans="1:10" ht="24" customHeight="1">
      <c r="A20" s="85" t="s">
        <v>242</v>
      </c>
      <c r="B20" s="85"/>
      <c r="D20" s="82">
        <v>107</v>
      </c>
      <c r="E20" s="82"/>
      <c r="F20" s="82">
        <v>-8846</v>
      </c>
      <c r="G20" s="83"/>
      <c r="H20" s="37">
        <v>0</v>
      </c>
      <c r="I20" s="84"/>
      <c r="J20" s="37">
        <v>0</v>
      </c>
    </row>
    <row r="21" spans="1:10" ht="24" customHeight="1">
      <c r="A21" s="85" t="s">
        <v>155</v>
      </c>
      <c r="B21" s="85"/>
      <c r="D21" s="82">
        <v>-49054</v>
      </c>
      <c r="E21" s="82"/>
      <c r="F21" s="82">
        <v>-36984</v>
      </c>
      <c r="G21" s="83"/>
      <c r="H21" s="37">
        <v>0</v>
      </c>
      <c r="I21" s="84"/>
      <c r="J21" s="37">
        <v>0</v>
      </c>
    </row>
    <row r="22" spans="1:10" ht="24" customHeight="1">
      <c r="A22" s="85" t="s">
        <v>100</v>
      </c>
      <c r="B22" s="85"/>
      <c r="D22" s="35">
        <v>6515</v>
      </c>
      <c r="E22" s="82"/>
      <c r="F22" s="35">
        <v>4792</v>
      </c>
      <c r="G22" s="83"/>
      <c r="H22" s="37">
        <v>2977</v>
      </c>
      <c r="I22" s="84"/>
      <c r="J22" s="37">
        <v>2943</v>
      </c>
    </row>
    <row r="23" spans="1:10" ht="24" customHeight="1">
      <c r="A23" s="85" t="s">
        <v>208</v>
      </c>
      <c r="B23" s="85"/>
      <c r="D23" s="35">
        <v>19643</v>
      </c>
      <c r="E23" s="82"/>
      <c r="F23" s="35">
        <v>20345</v>
      </c>
      <c r="G23" s="83"/>
      <c r="H23" s="37">
        <v>19810</v>
      </c>
      <c r="I23" s="84"/>
      <c r="J23" s="37">
        <v>26215</v>
      </c>
    </row>
    <row r="24" spans="1:10" ht="24" customHeight="1">
      <c r="A24" s="85" t="s">
        <v>209</v>
      </c>
      <c r="B24" s="85"/>
      <c r="D24" s="35">
        <v>247176</v>
      </c>
      <c r="E24" s="82"/>
      <c r="F24" s="35">
        <v>-1107729</v>
      </c>
      <c r="G24" s="83"/>
      <c r="H24" s="37">
        <v>247176</v>
      </c>
      <c r="I24" s="84"/>
      <c r="J24" s="37">
        <v>-1107729</v>
      </c>
    </row>
    <row r="25" spans="1:10" ht="24" customHeight="1">
      <c r="A25" s="85" t="s">
        <v>210</v>
      </c>
      <c r="B25" s="85"/>
      <c r="D25" s="35">
        <v>-5365</v>
      </c>
      <c r="E25" s="82"/>
      <c r="F25" s="35">
        <v>-2883</v>
      </c>
      <c r="G25" s="83"/>
      <c r="H25" s="37">
        <v>-6978</v>
      </c>
      <c r="I25" s="84"/>
      <c r="J25" s="37">
        <v>-11942</v>
      </c>
    </row>
    <row r="26" spans="1:10" ht="24" customHeight="1">
      <c r="A26" s="85" t="s">
        <v>211</v>
      </c>
      <c r="B26" s="85"/>
      <c r="D26" s="44">
        <v>14854</v>
      </c>
      <c r="E26" s="82"/>
      <c r="F26" s="44">
        <v>26365</v>
      </c>
      <c r="G26" s="83"/>
      <c r="H26" s="38">
        <v>9655</v>
      </c>
      <c r="I26" s="84"/>
      <c r="J26" s="38">
        <v>18477</v>
      </c>
    </row>
    <row r="27" spans="1:10" ht="24" customHeight="1">
      <c r="A27" s="33" t="s">
        <v>124</v>
      </c>
      <c r="B27" s="33"/>
      <c r="D27" s="37"/>
      <c r="E27" s="82"/>
      <c r="F27" s="37"/>
      <c r="G27" s="83"/>
      <c r="H27" s="37"/>
      <c r="I27" s="84"/>
      <c r="J27" s="37"/>
    </row>
    <row r="28" spans="1:10" ht="24" customHeight="1">
      <c r="A28" s="33" t="s">
        <v>42</v>
      </c>
      <c r="B28" s="33"/>
      <c r="D28" s="37">
        <f>SUM(D9:D26)</f>
        <v>1059436</v>
      </c>
      <c r="E28" s="82"/>
      <c r="F28" s="37">
        <f>SUM(F9:F26)</f>
        <v>376321</v>
      </c>
      <c r="G28" s="83"/>
      <c r="H28" s="37">
        <f>SUM(H9:H26)</f>
        <v>667764</v>
      </c>
      <c r="I28" s="84"/>
      <c r="J28" s="37">
        <f>SUM(J9:J26)</f>
        <v>99869</v>
      </c>
    </row>
    <row r="29" spans="1:10" ht="24" customHeight="1">
      <c r="A29" s="33" t="s">
        <v>43</v>
      </c>
      <c r="B29" s="33"/>
      <c r="D29" s="82"/>
      <c r="E29" s="82"/>
      <c r="F29" s="82"/>
      <c r="G29" s="83"/>
      <c r="H29" s="84"/>
      <c r="I29" s="84"/>
      <c r="J29" s="84"/>
    </row>
    <row r="30" spans="1:10" ht="24" customHeight="1">
      <c r="A30" s="85" t="s">
        <v>120</v>
      </c>
      <c r="B30" s="85"/>
      <c r="D30" s="35">
        <v>-550092</v>
      </c>
      <c r="E30" s="82"/>
      <c r="F30" s="35">
        <f>1489952+1</f>
        <v>1489953</v>
      </c>
      <c r="G30" s="83"/>
      <c r="H30" s="37">
        <v>-456424</v>
      </c>
      <c r="I30" s="84"/>
      <c r="J30" s="37">
        <f>1633930+11457</f>
        <v>1645387</v>
      </c>
    </row>
    <row r="31" spans="1:10" ht="24" customHeight="1">
      <c r="A31" s="85" t="s">
        <v>231</v>
      </c>
      <c r="B31" s="85"/>
      <c r="D31" s="35">
        <v>-120609</v>
      </c>
      <c r="E31" s="82"/>
      <c r="F31" s="35">
        <v>0</v>
      </c>
      <c r="G31" s="83"/>
      <c r="H31" s="37">
        <v>0</v>
      </c>
      <c r="I31" s="84"/>
      <c r="J31" s="37">
        <v>0</v>
      </c>
    </row>
    <row r="32" spans="1:10" ht="24" customHeight="1">
      <c r="A32" s="85" t="s">
        <v>234</v>
      </c>
      <c r="B32" s="85"/>
      <c r="D32" s="35">
        <v>-56563</v>
      </c>
      <c r="E32" s="82"/>
      <c r="F32" s="35">
        <v>0</v>
      </c>
      <c r="G32" s="83"/>
      <c r="H32" s="37">
        <v>0</v>
      </c>
      <c r="I32" s="84"/>
      <c r="J32" s="37">
        <v>0</v>
      </c>
    </row>
    <row r="33" spans="1:10" ht="24" customHeight="1">
      <c r="A33" s="85" t="s">
        <v>44</v>
      </c>
      <c r="B33" s="85"/>
      <c r="D33" s="35">
        <v>-168228</v>
      </c>
      <c r="E33" s="82"/>
      <c r="F33" s="35">
        <v>165808</v>
      </c>
      <c r="G33" s="83"/>
      <c r="H33" s="37">
        <v>-102338</v>
      </c>
      <c r="I33" s="84"/>
      <c r="J33" s="37">
        <v>221588</v>
      </c>
    </row>
    <row r="34" spans="1:10" ht="24" customHeight="1">
      <c r="A34" s="85" t="s">
        <v>45</v>
      </c>
      <c r="B34" s="85"/>
      <c r="D34" s="82">
        <v>-136718</v>
      </c>
      <c r="E34" s="82"/>
      <c r="F34" s="82">
        <v>-39915</v>
      </c>
      <c r="G34" s="83"/>
      <c r="H34" s="37">
        <v>-117141</v>
      </c>
      <c r="I34" s="84"/>
      <c r="J34" s="37">
        <v>-42246</v>
      </c>
    </row>
    <row r="35" spans="1:10" ht="24" customHeight="1">
      <c r="A35" s="85" t="s">
        <v>46</v>
      </c>
      <c r="B35" s="85"/>
      <c r="D35" s="82">
        <v>-2801</v>
      </c>
      <c r="E35" s="82"/>
      <c r="F35" s="82">
        <v>4172</v>
      </c>
      <c r="G35" s="82"/>
      <c r="H35" s="82">
        <v>157</v>
      </c>
      <c r="I35" s="37"/>
      <c r="J35" s="82">
        <v>-34</v>
      </c>
    </row>
    <row r="36" spans="1:10" ht="24" customHeight="1">
      <c r="A36" s="85" t="s">
        <v>47</v>
      </c>
      <c r="B36" s="34"/>
      <c r="D36" s="35"/>
      <c r="E36" s="82"/>
      <c r="F36" s="35"/>
      <c r="G36" s="82"/>
      <c r="H36" s="82"/>
      <c r="I36" s="37"/>
      <c r="J36" s="82"/>
    </row>
    <row r="37" spans="1:10" ht="24" customHeight="1">
      <c r="A37" s="85" t="s">
        <v>121</v>
      </c>
      <c r="B37" s="85"/>
      <c r="D37" s="82">
        <v>-55823</v>
      </c>
      <c r="E37" s="82"/>
      <c r="F37" s="82">
        <v>-3565407</v>
      </c>
      <c r="G37" s="82"/>
      <c r="H37" s="82">
        <v>-147786</v>
      </c>
      <c r="I37" s="37"/>
      <c r="J37" s="82">
        <v>-3401802</v>
      </c>
    </row>
    <row r="38" spans="1:10" ht="24" customHeight="1">
      <c r="A38" s="85" t="s">
        <v>232</v>
      </c>
      <c r="B38" s="85"/>
      <c r="D38" s="82">
        <v>-27404</v>
      </c>
      <c r="E38" s="82"/>
      <c r="F38" s="82">
        <v>0</v>
      </c>
      <c r="G38" s="82"/>
      <c r="H38" s="82">
        <v>0</v>
      </c>
      <c r="I38" s="37"/>
      <c r="J38" s="82">
        <v>0</v>
      </c>
    </row>
    <row r="39" spans="1:10" ht="24" customHeight="1">
      <c r="A39" s="85" t="s">
        <v>48</v>
      </c>
      <c r="B39" s="85"/>
      <c r="D39" s="82">
        <v>-26342</v>
      </c>
      <c r="E39" s="82"/>
      <c r="F39" s="82">
        <v>-85379</v>
      </c>
      <c r="G39" s="82"/>
      <c r="H39" s="82">
        <v>12526</v>
      </c>
      <c r="I39" s="37"/>
      <c r="J39" s="82">
        <v>-5561</v>
      </c>
    </row>
    <row r="40" spans="1:10" ht="24" customHeight="1">
      <c r="A40" s="85" t="s">
        <v>233</v>
      </c>
      <c r="B40" s="85"/>
      <c r="D40" s="82">
        <v>6609</v>
      </c>
      <c r="E40" s="82"/>
      <c r="F40" s="82">
        <v>0</v>
      </c>
      <c r="G40" s="82"/>
      <c r="H40" s="82">
        <v>0</v>
      </c>
      <c r="I40" s="37"/>
      <c r="J40" s="82">
        <v>0</v>
      </c>
    </row>
    <row r="41" spans="1:10" ht="24" customHeight="1">
      <c r="A41" s="85" t="s">
        <v>170</v>
      </c>
      <c r="B41" s="85"/>
      <c r="D41" s="38">
        <v>-2734</v>
      </c>
      <c r="E41" s="82"/>
      <c r="F41" s="38">
        <v>-2133</v>
      </c>
      <c r="G41" s="82"/>
      <c r="H41" s="38">
        <v>-2199</v>
      </c>
      <c r="I41" s="37">
        <v>-1954</v>
      </c>
      <c r="J41" s="38">
        <v>-1954</v>
      </c>
    </row>
    <row r="42" spans="1:10" ht="24" customHeight="1">
      <c r="A42" s="85" t="s">
        <v>235</v>
      </c>
      <c r="B42" s="85"/>
      <c r="D42" s="37">
        <f>SUM(D28:D41)</f>
        <v>-81269</v>
      </c>
      <c r="E42" s="37"/>
      <c r="F42" s="37">
        <f>SUM(F28:F41)</f>
        <v>-1656580</v>
      </c>
      <c r="G42" s="37"/>
      <c r="H42" s="37">
        <f>SUM(H28:H41)</f>
        <v>-145441</v>
      </c>
      <c r="I42" s="37"/>
      <c r="J42" s="37">
        <f>SUM(J28:J41)</f>
        <v>-1484753</v>
      </c>
    </row>
    <row r="43" spans="1:10" ht="24" customHeight="1">
      <c r="A43" s="85" t="s">
        <v>49</v>
      </c>
      <c r="B43" s="85"/>
      <c r="D43" s="38">
        <v>-25309</v>
      </c>
      <c r="E43" s="82"/>
      <c r="F43" s="38">
        <v>-47545</v>
      </c>
      <c r="G43" s="82"/>
      <c r="H43" s="88">
        <v>-636</v>
      </c>
      <c r="I43" s="37"/>
      <c r="J43" s="88">
        <v>-260</v>
      </c>
    </row>
    <row r="44" spans="1:10" ht="24" customHeight="1">
      <c r="A44" s="31" t="s">
        <v>236</v>
      </c>
      <c r="B44" s="34"/>
      <c r="D44" s="38">
        <f>SUM(D42:D43)</f>
        <v>-106578</v>
      </c>
      <c r="E44" s="37"/>
      <c r="F44" s="38">
        <f>SUM(F42:F43)</f>
        <v>-1704125</v>
      </c>
      <c r="G44" s="37"/>
      <c r="H44" s="38">
        <f>SUM(H42:H43)</f>
        <v>-146077</v>
      </c>
      <c r="I44" s="37"/>
      <c r="J44" s="38">
        <f>SUM(J42:J43)</f>
        <v>-1485013</v>
      </c>
    </row>
    <row r="45" spans="1:10" ht="24" customHeight="1">
      <c r="E45" s="68"/>
      <c r="G45" s="68"/>
      <c r="H45" s="66"/>
      <c r="I45" s="68"/>
      <c r="J45" s="87"/>
    </row>
    <row r="46" spans="1:10" ht="24" customHeight="1">
      <c r="A46" s="30" t="s">
        <v>126</v>
      </c>
      <c r="E46" s="78"/>
      <c r="G46" s="78"/>
      <c r="H46" s="75"/>
      <c r="I46" s="78"/>
      <c r="J46" s="76"/>
    </row>
    <row r="47" spans="1:10" ht="24" customHeight="1">
      <c r="A47" s="91"/>
      <c r="B47" s="91"/>
      <c r="C47" s="91"/>
      <c r="D47" s="75"/>
      <c r="E47" s="75"/>
      <c r="F47" s="75"/>
      <c r="G47" s="75"/>
      <c r="H47" s="75"/>
      <c r="I47" s="76"/>
      <c r="J47" s="78" t="s">
        <v>106</v>
      </c>
    </row>
    <row r="48" spans="1:10" ht="24" customHeight="1">
      <c r="A48" s="92" t="s">
        <v>0</v>
      </c>
      <c r="B48" s="93"/>
      <c r="C48" s="93"/>
      <c r="D48" s="110"/>
      <c r="E48" s="110"/>
      <c r="F48" s="110"/>
      <c r="G48" s="110"/>
      <c r="H48" s="110"/>
      <c r="I48" s="197"/>
      <c r="J48" s="110"/>
    </row>
    <row r="49" spans="1:10" ht="24" customHeight="1">
      <c r="A49" s="92" t="s">
        <v>50</v>
      </c>
      <c r="B49" s="93"/>
      <c r="C49" s="93"/>
      <c r="D49" s="110"/>
      <c r="E49" s="110"/>
      <c r="F49" s="110"/>
      <c r="G49" s="110"/>
      <c r="H49" s="130"/>
      <c r="I49" s="197"/>
      <c r="J49" s="130"/>
    </row>
    <row r="50" spans="1:10" ht="24" customHeight="1">
      <c r="A50" s="92" t="s">
        <v>178</v>
      </c>
      <c r="B50" s="93"/>
      <c r="C50" s="93"/>
      <c r="D50" s="110"/>
      <c r="E50" s="110"/>
      <c r="F50" s="110"/>
      <c r="G50" s="110"/>
      <c r="H50" s="130"/>
      <c r="I50" s="197"/>
      <c r="J50" s="130"/>
    </row>
    <row r="51" spans="1:10" ht="24" customHeight="1">
      <c r="A51" s="91"/>
      <c r="B51" s="93"/>
      <c r="C51" s="93"/>
      <c r="D51" s="110"/>
      <c r="E51" s="110"/>
      <c r="F51" s="110"/>
      <c r="G51" s="110"/>
      <c r="H51" s="130"/>
      <c r="I51" s="197"/>
      <c r="J51" s="135" t="s">
        <v>105</v>
      </c>
    </row>
    <row r="52" spans="1:10" ht="24" customHeight="1">
      <c r="A52" s="91"/>
      <c r="B52" s="91"/>
      <c r="C52" s="91"/>
      <c r="D52" s="111"/>
      <c r="E52" s="111" t="s">
        <v>1</v>
      </c>
      <c r="F52" s="111"/>
      <c r="G52" s="179"/>
      <c r="H52" s="108"/>
      <c r="I52" s="108" t="s">
        <v>2</v>
      </c>
      <c r="J52" s="108"/>
    </row>
    <row r="53" spans="1:10" ht="24" customHeight="1">
      <c r="A53" s="91"/>
      <c r="B53" s="94"/>
      <c r="C53" s="94"/>
      <c r="D53" s="109">
        <v>2564</v>
      </c>
      <c r="E53" s="139"/>
      <c r="F53" s="109">
        <v>2563</v>
      </c>
      <c r="G53" s="139"/>
      <c r="H53" s="109">
        <v>2564</v>
      </c>
      <c r="I53" s="139"/>
      <c r="J53" s="109">
        <v>2563</v>
      </c>
    </row>
    <row r="54" spans="1:10" ht="24" customHeight="1">
      <c r="A54" s="45" t="s">
        <v>51</v>
      </c>
      <c r="B54" s="45"/>
      <c r="C54" s="45"/>
      <c r="D54" s="45"/>
      <c r="E54" s="35"/>
      <c r="F54" s="82"/>
      <c r="G54" s="83"/>
      <c r="H54" s="77"/>
      <c r="I54" s="84"/>
      <c r="J54" s="77"/>
    </row>
    <row r="55" spans="1:10" s="180" customFormat="1" ht="24" customHeight="1">
      <c r="A55" s="46" t="s">
        <v>240</v>
      </c>
      <c r="B55" s="45"/>
      <c r="C55" s="45"/>
      <c r="D55" s="45"/>
      <c r="E55" s="199"/>
      <c r="F55" s="199"/>
      <c r="G55" s="199"/>
      <c r="H55" s="199"/>
      <c r="I55" s="199"/>
      <c r="J55" s="199"/>
    </row>
    <row r="56" spans="1:10" s="180" customFormat="1" ht="24" customHeight="1">
      <c r="A56" s="46" t="s">
        <v>241</v>
      </c>
      <c r="B56" s="45"/>
      <c r="C56" s="45"/>
      <c r="D56" s="86">
        <v>-194958</v>
      </c>
      <c r="E56" s="35"/>
      <c r="F56" s="86">
        <v>0</v>
      </c>
      <c r="G56" s="35"/>
      <c r="H56" s="35">
        <v>-373000</v>
      </c>
      <c r="I56" s="36"/>
      <c r="J56" s="35">
        <v>0</v>
      </c>
    </row>
    <row r="57" spans="1:10" ht="24" customHeight="1">
      <c r="A57" s="46" t="s">
        <v>212</v>
      </c>
      <c r="B57" s="85"/>
      <c r="D57" s="86">
        <v>51638</v>
      </c>
      <c r="E57" s="35"/>
      <c r="F57" s="86">
        <v>0</v>
      </c>
      <c r="G57" s="35"/>
      <c r="H57" s="35">
        <v>51638</v>
      </c>
      <c r="I57" s="36"/>
      <c r="J57" s="35">
        <v>0</v>
      </c>
    </row>
    <row r="58" spans="1:10" ht="24" customHeight="1">
      <c r="A58" s="46" t="s">
        <v>249</v>
      </c>
      <c r="B58" s="85"/>
      <c r="D58" s="86">
        <v>127000</v>
      </c>
      <c r="E58" s="35"/>
      <c r="F58" s="86">
        <v>0</v>
      </c>
      <c r="G58" s="35"/>
      <c r="H58" s="35">
        <v>127000</v>
      </c>
      <c r="I58" s="36"/>
      <c r="J58" s="35">
        <v>-35000</v>
      </c>
    </row>
    <row r="59" spans="1:10" ht="24" customHeight="1">
      <c r="A59" s="46" t="s">
        <v>213</v>
      </c>
      <c r="B59" s="85"/>
      <c r="D59" s="86">
        <v>5373</v>
      </c>
      <c r="E59" s="35"/>
      <c r="F59" s="86">
        <v>2882</v>
      </c>
      <c r="G59" s="35"/>
      <c r="H59" s="35">
        <v>135</v>
      </c>
      <c r="I59" s="36"/>
      <c r="J59" s="35">
        <v>485</v>
      </c>
    </row>
    <row r="60" spans="1:10" ht="24" customHeight="1">
      <c r="A60" s="85" t="s">
        <v>175</v>
      </c>
      <c r="B60" s="85"/>
      <c r="D60" s="86">
        <v>-112944</v>
      </c>
      <c r="E60" s="35"/>
      <c r="F60" s="86">
        <v>-148346</v>
      </c>
      <c r="G60" s="35"/>
      <c r="H60" s="86">
        <v>-18536</v>
      </c>
      <c r="I60" s="36"/>
      <c r="J60" s="86">
        <v>-17176</v>
      </c>
    </row>
    <row r="61" spans="1:10" ht="24" customHeight="1">
      <c r="A61" s="85" t="s">
        <v>137</v>
      </c>
      <c r="B61" s="85"/>
      <c r="D61" s="86">
        <v>-3869</v>
      </c>
      <c r="E61" s="35"/>
      <c r="F61" s="86">
        <v>-2752</v>
      </c>
      <c r="G61" s="35"/>
      <c r="H61" s="86">
        <v>-2626</v>
      </c>
      <c r="I61" s="36"/>
      <c r="J61" s="86">
        <v>0</v>
      </c>
    </row>
    <row r="62" spans="1:10" ht="24" customHeight="1">
      <c r="A62" s="85" t="s">
        <v>157</v>
      </c>
      <c r="B62" s="85"/>
      <c r="D62" s="38">
        <v>4385</v>
      </c>
      <c r="E62" s="35"/>
      <c r="F62" s="38">
        <v>3964</v>
      </c>
      <c r="G62" s="35"/>
      <c r="H62" s="88">
        <v>2220</v>
      </c>
      <c r="I62" s="36"/>
      <c r="J62" s="88">
        <v>2064</v>
      </c>
    </row>
    <row r="63" spans="1:10" ht="24" customHeight="1">
      <c r="A63" s="31" t="s">
        <v>131</v>
      </c>
      <c r="B63" s="46"/>
      <c r="D63" s="38">
        <f>SUM(D55:D62)</f>
        <v>-123375</v>
      </c>
      <c r="E63" s="35" t="s">
        <v>52</v>
      </c>
      <c r="F63" s="38">
        <f>SUM(F58:G62)</f>
        <v>-144252</v>
      </c>
      <c r="G63" s="35" t="s">
        <v>52</v>
      </c>
      <c r="H63" s="38">
        <f>SUM(H55:H62)</f>
        <v>-213169</v>
      </c>
      <c r="I63" s="36"/>
      <c r="J63" s="38">
        <f>SUM(J58:K62)</f>
        <v>-49627</v>
      </c>
    </row>
    <row r="64" spans="1:10" ht="24" customHeight="1">
      <c r="A64" s="45" t="s">
        <v>53</v>
      </c>
      <c r="B64" s="45"/>
      <c r="D64" s="35"/>
      <c r="E64" s="82"/>
      <c r="F64" s="35"/>
      <c r="G64" s="82"/>
      <c r="H64" s="35"/>
      <c r="I64" s="82"/>
      <c r="J64" s="35"/>
    </row>
    <row r="65" spans="1:10" ht="24" customHeight="1">
      <c r="A65" s="85" t="s">
        <v>238</v>
      </c>
      <c r="B65" s="85"/>
      <c r="D65" s="35">
        <v>2494282</v>
      </c>
      <c r="E65" s="35"/>
      <c r="F65" s="35">
        <v>2024146</v>
      </c>
      <c r="G65" s="35"/>
      <c r="H65" s="35">
        <v>2401925</v>
      </c>
      <c r="I65" s="36"/>
      <c r="J65" s="35">
        <v>1797806</v>
      </c>
    </row>
    <row r="66" spans="1:10" ht="24" customHeight="1">
      <c r="A66" s="85" t="s">
        <v>239</v>
      </c>
      <c r="B66" s="85"/>
      <c r="D66" s="35">
        <v>-4839</v>
      </c>
      <c r="E66" s="35"/>
      <c r="F66" s="35">
        <v>0</v>
      </c>
      <c r="G66" s="35"/>
      <c r="H66" s="35">
        <v>0</v>
      </c>
      <c r="I66" s="36"/>
      <c r="J66" s="35">
        <v>0</v>
      </c>
    </row>
    <row r="67" spans="1:10" ht="24" customHeight="1">
      <c r="A67" s="85" t="s">
        <v>215</v>
      </c>
      <c r="B67" s="85"/>
      <c r="D67" s="35">
        <v>-19445</v>
      </c>
      <c r="E67" s="35"/>
      <c r="F67" s="35">
        <v>-16301</v>
      </c>
      <c r="G67" s="35"/>
      <c r="H67" s="35">
        <v>-7748</v>
      </c>
      <c r="I67" s="36"/>
      <c r="J67" s="35">
        <v>-6399</v>
      </c>
    </row>
    <row r="68" spans="1:10" ht="24" customHeight="1">
      <c r="A68" s="85" t="s">
        <v>54</v>
      </c>
      <c r="B68" s="85"/>
      <c r="D68" s="35">
        <v>-10313</v>
      </c>
      <c r="E68" s="35"/>
      <c r="F68" s="35">
        <v>-8183</v>
      </c>
      <c r="G68" s="35"/>
      <c r="H68" s="35">
        <v>0</v>
      </c>
      <c r="I68" s="36"/>
      <c r="J68" s="35">
        <v>0</v>
      </c>
    </row>
    <row r="69" spans="1:10" ht="24" customHeight="1">
      <c r="A69" s="85" t="s">
        <v>128</v>
      </c>
      <c r="B69" s="85"/>
      <c r="D69" s="35">
        <v>0</v>
      </c>
      <c r="E69" s="35"/>
      <c r="F69" s="35">
        <v>3116</v>
      </c>
      <c r="G69" s="35"/>
      <c r="H69" s="35">
        <v>0</v>
      </c>
      <c r="I69" s="36"/>
      <c r="J69" s="35">
        <v>3116</v>
      </c>
    </row>
    <row r="70" spans="1:10" ht="24" customHeight="1">
      <c r="A70" s="85" t="s">
        <v>216</v>
      </c>
      <c r="B70" s="85"/>
      <c r="D70" s="35">
        <v>-473323</v>
      </c>
      <c r="E70" s="35"/>
      <c r="F70" s="35">
        <v>0</v>
      </c>
      <c r="G70" s="35"/>
      <c r="H70" s="35">
        <v>-473323</v>
      </c>
      <c r="I70" s="36"/>
      <c r="J70" s="35">
        <v>0</v>
      </c>
    </row>
    <row r="71" spans="1:10" ht="24" customHeight="1">
      <c r="A71" s="85" t="s">
        <v>214</v>
      </c>
      <c r="B71" s="85"/>
      <c r="D71" s="44">
        <v>-10030</v>
      </c>
      <c r="E71" s="35"/>
      <c r="F71" s="44">
        <v>-26301</v>
      </c>
      <c r="G71" s="35"/>
      <c r="H71" s="44">
        <v>-6946</v>
      </c>
      <c r="I71" s="36"/>
      <c r="J71" s="44">
        <v>-15094</v>
      </c>
    </row>
    <row r="72" spans="1:10" ht="24" customHeight="1">
      <c r="A72" s="31" t="s">
        <v>203</v>
      </c>
      <c r="B72" s="46"/>
      <c r="D72" s="38">
        <f>SUM(D65:D71)</f>
        <v>1976332</v>
      </c>
      <c r="E72" s="35"/>
      <c r="F72" s="38">
        <f>SUM(F65:F71)</f>
        <v>1976477</v>
      </c>
      <c r="G72" s="35"/>
      <c r="H72" s="38">
        <f>SUM(H65:H71)</f>
        <v>1913908</v>
      </c>
      <c r="I72" s="36"/>
      <c r="J72" s="38">
        <f>SUM(J65:J71)</f>
        <v>1779429</v>
      </c>
    </row>
    <row r="73" spans="1:10" ht="24" customHeight="1">
      <c r="A73" s="31" t="s">
        <v>102</v>
      </c>
      <c r="B73" s="34"/>
      <c r="D73" s="89">
        <v>56368</v>
      </c>
      <c r="E73" s="35"/>
      <c r="F73" s="89">
        <v>-21112</v>
      </c>
      <c r="G73" s="35"/>
      <c r="H73" s="89">
        <v>0</v>
      </c>
      <c r="I73" s="36"/>
      <c r="J73" s="89">
        <v>0</v>
      </c>
    </row>
    <row r="74" spans="1:10" ht="24" customHeight="1">
      <c r="A74" s="45" t="s">
        <v>156</v>
      </c>
      <c r="B74" s="46"/>
      <c r="D74" s="37">
        <f>SUM(D73,D72,D63,D44)</f>
        <v>1802747</v>
      </c>
      <c r="E74" s="35"/>
      <c r="F74" s="37">
        <f>SUM(F73,F72,F63,F44)</f>
        <v>106988</v>
      </c>
      <c r="G74" s="35"/>
      <c r="H74" s="37">
        <f>SUM(H73,H72,H63,H44)</f>
        <v>1554662</v>
      </c>
      <c r="I74" s="36"/>
      <c r="J74" s="37">
        <f>SUM(J73,J72,J63,J44)</f>
        <v>244789</v>
      </c>
    </row>
    <row r="75" spans="1:10" ht="24" customHeight="1">
      <c r="A75" s="30" t="s">
        <v>110</v>
      </c>
      <c r="D75" s="38">
        <v>1887763</v>
      </c>
      <c r="E75" s="35"/>
      <c r="F75" s="38">
        <v>1999417</v>
      </c>
      <c r="G75" s="35"/>
      <c r="H75" s="38">
        <v>568508</v>
      </c>
      <c r="I75" s="36"/>
      <c r="J75" s="38">
        <v>977613</v>
      </c>
    </row>
    <row r="76" spans="1:10" ht="24" customHeight="1" thickBot="1">
      <c r="A76" s="45" t="s">
        <v>111</v>
      </c>
      <c r="B76" s="46"/>
      <c r="C76" s="122"/>
      <c r="D76" s="90">
        <f>SUM(D74:D75)</f>
        <v>3690510</v>
      </c>
      <c r="E76" s="35"/>
      <c r="F76" s="90">
        <f>SUM(F74:F75)</f>
        <v>2106405</v>
      </c>
      <c r="G76" s="35"/>
      <c r="H76" s="90">
        <f>SUM(H74:H75)</f>
        <v>2123170</v>
      </c>
      <c r="I76" s="36"/>
      <c r="J76" s="90">
        <f>SUM(J74:J75)</f>
        <v>1222402</v>
      </c>
    </row>
    <row r="77" spans="1:10" ht="24" customHeight="1" thickTop="1">
      <c r="A77" s="46"/>
      <c r="B77" s="46"/>
      <c r="D77" s="82">
        <f>SUM(D76-BS!D11)</f>
        <v>0</v>
      </c>
      <c r="E77" s="35"/>
      <c r="F77" s="82"/>
      <c r="G77" s="35"/>
      <c r="H77" s="82">
        <f>SUM(H76-BS!H11)</f>
        <v>0</v>
      </c>
      <c r="I77" s="36"/>
      <c r="J77" s="82"/>
    </row>
    <row r="78" spans="1:10" ht="24" customHeight="1">
      <c r="A78" s="31" t="s">
        <v>55</v>
      </c>
      <c r="B78" s="34"/>
      <c r="D78" s="35"/>
      <c r="E78" s="35"/>
      <c r="F78" s="35"/>
      <c r="G78" s="35"/>
      <c r="H78" s="82"/>
      <c r="I78" s="36"/>
      <c r="J78" s="82"/>
    </row>
    <row r="79" spans="1:10" ht="24" customHeight="1">
      <c r="A79" s="30" t="s">
        <v>56</v>
      </c>
      <c r="D79" s="35"/>
      <c r="E79" s="35"/>
      <c r="F79" s="35"/>
      <c r="G79" s="35"/>
      <c r="H79" s="35"/>
      <c r="I79" s="36"/>
      <c r="J79" s="35"/>
    </row>
    <row r="80" spans="1:10" ht="24" customHeight="1">
      <c r="A80" s="30" t="s">
        <v>217</v>
      </c>
      <c r="D80" s="30">
        <v>19343</v>
      </c>
      <c r="E80" s="35"/>
      <c r="F80" s="35">
        <v>33177</v>
      </c>
      <c r="G80" s="35"/>
      <c r="H80" s="35">
        <v>0</v>
      </c>
      <c r="I80" s="35"/>
      <c r="J80" s="35">
        <v>0</v>
      </c>
    </row>
    <row r="81" spans="1:10" ht="24" customHeight="1">
      <c r="E81" s="78"/>
      <c r="G81" s="78"/>
      <c r="I81" s="78"/>
    </row>
    <row r="82" spans="1:10" ht="24" customHeight="1">
      <c r="A82" s="2" t="s">
        <v>126</v>
      </c>
      <c r="E82" s="78"/>
      <c r="G82" s="78"/>
      <c r="H82" s="75"/>
      <c r="I82" s="78"/>
      <c r="J82" s="76"/>
    </row>
  </sheetData>
  <printOptions horizontalCentered="1"/>
  <pageMargins left="0.66" right="0.23622047244094499" top="0.78700000000000003" bottom="0.25" header="0.31496062992126" footer="0.31496062992126"/>
  <pageSetup paperSize="9" scale="70" fitToHeight="7" orientation="portrait" r:id="rId1"/>
  <rowBreaks count="3" manualBreakCount="3">
    <brk id="46" max="16383" man="1"/>
    <brk id="118" max="16383" man="1"/>
    <brk id="1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</vt:lpstr>
      <vt:lpstr>CE1.1</vt:lpstr>
      <vt:lpstr>CE1.2</vt:lpstr>
      <vt:lpstr>CE2</vt:lpstr>
      <vt:lpstr>CF</vt:lpstr>
      <vt:lpstr>BS!Print_Area</vt:lpstr>
      <vt:lpstr>CE1.1!Print_Area</vt:lpstr>
      <vt:lpstr>'CE2'!Print_Area</vt:lpstr>
      <vt:lpstr>CF!Print_Area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2021-05-06T09:49:19Z</cp:lastPrinted>
  <dcterms:created xsi:type="dcterms:W3CDTF">2010-01-22T05:36:11Z</dcterms:created>
  <dcterms:modified xsi:type="dcterms:W3CDTF">2021-05-06T09:49:23Z</dcterms:modified>
</cp:coreProperties>
</file>