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tipcoasphalto365-my.sharepoint.com/personal/manthana_tipcoasphalt_com/Documents/Manthana/Audit year 2021/Audit q1-2021/"/>
    </mc:Choice>
  </mc:AlternateContent>
  <xr:revisionPtr revIDLastSave="0" documentId="8_{426EBBDB-8476-4F27-AA6B-9868B48251EF}" xr6:coauthVersionLast="46" xr6:coauthVersionMax="46" xr10:uidLastSave="{00000000-0000-0000-0000-000000000000}"/>
  <bookViews>
    <workbookView xWindow="20370" yWindow="-120" windowWidth="29040" windowHeight="15840" activeTab="5" xr2:uid="{00000000-000D-0000-FFFF-FFFF00000000}"/>
  </bookViews>
  <sheets>
    <sheet name="BS" sheetId="8" r:id="rId1"/>
    <sheet name="PL" sheetId="2" r:id="rId2"/>
    <sheet name="CE1.1" sheetId="3" r:id="rId3"/>
    <sheet name="CE1.2" sheetId="9" r:id="rId4"/>
    <sheet name="CE2" sheetId="4" r:id="rId5"/>
    <sheet name="CF" sheetId="7" r:id="rId6"/>
  </sheets>
  <definedNames>
    <definedName name="_xlnm.Print_Area" localSheetId="0">BS!$A$1:$J$107</definedName>
    <definedName name="_xlnm.Print_Area" localSheetId="2">'CE1.1'!$A$1:$X$34</definedName>
    <definedName name="_xlnm.Print_Area" localSheetId="3">'CE1.2'!$A$1:$J$23</definedName>
    <definedName name="_xlnm.Print_Area" localSheetId="5">CF!$A$1:$J$82</definedName>
    <definedName name="_xlnm.Print_Area" localSheetId="1">PL!$A$1:$J$84</definedName>
    <definedName name="Z_97CA589E_D213_4CE5_906B_03755602F42E_.wvu.PrintArea" localSheetId="2" hidden="1">'CE1.1'!$A$1:$C$43</definedName>
    <definedName name="Z_97CA589E_D213_4CE5_906B_03755602F42E_.wvu.PrintArea" localSheetId="4" hidden="1">'CE2'!$A$34:$T$37</definedName>
    <definedName name="Z_97CA589E_D213_4CE5_906B_03755602F42E_.wvu.PrintArea" localSheetId="5" hidden="1">CF!#REF!</definedName>
    <definedName name="Z_97CA589E_D213_4CE5_906B_03755602F42E_.wvu.PrintArea" localSheetId="1" hidden="1">PL!#REF!</definedName>
    <definedName name="Z_D8C7D22C_2CF5_4E8E_84F1_5667088BD53E_.wvu.PrintArea" localSheetId="2" hidden="1">'CE1.1'!$A$1:$C$43</definedName>
    <definedName name="Z_D8C7D22C_2CF5_4E8E_84F1_5667088BD53E_.wvu.PrintArea" localSheetId="4" hidden="1">'CE2'!$A$34:$T$37</definedName>
    <definedName name="Z_D8C7D22C_2CF5_4E8E_84F1_5667088BD53E_.wvu.PrintArea" localSheetId="5" hidden="1">CF!#REF!</definedName>
    <definedName name="Z_D8C7D22C_2CF5_4E8E_84F1_5667088BD53E_.wvu.PrintArea" localSheetId="1" hidden="1">PL!#REF!</definedName>
  </definedNames>
  <calcPr calcId="191029"/>
  <customWorkbookViews>
    <customWorkbookView name="Suwannee.Wongake - Personal View" guid="{D8C7D22C-2CF5-4E8E-84F1-5667088BD53E}" mergeInterval="0" personalView="1" maximized="1" xWindow="1" yWindow="1" windowWidth="1436" windowHeight="652" activeSheetId="2" showComments="commIndAndComment"/>
    <customWorkbookView name="Ernst &amp; Young - Personal View" guid="{97CA589E-D213-4CE5-906B-03755602F42E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1" i="9" l="1"/>
  <c r="F21" i="9"/>
  <c r="D21" i="9"/>
  <c r="J20" i="9"/>
  <c r="R27" i="3" s="1"/>
  <c r="J19" i="9"/>
  <c r="H16" i="9"/>
  <c r="F16" i="9"/>
  <c r="D16" i="9"/>
  <c r="J15" i="9"/>
  <c r="R20" i="3" s="1"/>
  <c r="J14" i="9"/>
  <c r="J21" i="9" l="1"/>
  <c r="J16" i="9"/>
  <c r="J63" i="2" l="1"/>
  <c r="H63" i="2"/>
  <c r="F63" i="2"/>
  <c r="D63" i="2"/>
  <c r="J56" i="2"/>
  <c r="J64" i="2" s="1"/>
  <c r="H56" i="2"/>
  <c r="F56" i="2"/>
  <c r="F64" i="2" s="1"/>
  <c r="D56" i="2"/>
  <c r="D64" i="2" s="1"/>
  <c r="H64" i="2" l="1"/>
  <c r="J30" i="7" l="1"/>
  <c r="F30" i="7"/>
  <c r="D63" i="7"/>
  <c r="F63" i="7"/>
  <c r="J63" i="7"/>
  <c r="H63" i="7"/>
  <c r="T30" i="3" l="1"/>
  <c r="J68" i="8"/>
  <c r="H68" i="8"/>
  <c r="F68" i="8"/>
  <c r="D68" i="8"/>
  <c r="X30" i="3" l="1"/>
  <c r="H60" i="8" l="1"/>
  <c r="H36" i="8"/>
  <c r="F36" i="8" l="1"/>
  <c r="T25" i="3" l="1"/>
  <c r="J72" i="7"/>
  <c r="F72" i="7"/>
  <c r="J21" i="2"/>
  <c r="J28" i="2" s="1"/>
  <c r="J16" i="2"/>
  <c r="F21" i="2"/>
  <c r="F28" i="2" s="1"/>
  <c r="F16" i="2"/>
  <c r="N16" i="4"/>
  <c r="L16" i="4"/>
  <c r="J16" i="4"/>
  <c r="H16" i="4"/>
  <c r="F16" i="4"/>
  <c r="D16" i="4"/>
  <c r="B16" i="4"/>
  <c r="R15" i="4"/>
  <c r="B18" i="3"/>
  <c r="V21" i="3"/>
  <c r="P21" i="3"/>
  <c r="N21" i="3"/>
  <c r="L21" i="3"/>
  <c r="J21" i="3"/>
  <c r="H21" i="3"/>
  <c r="F21" i="3"/>
  <c r="D21" i="3"/>
  <c r="B21" i="3"/>
  <c r="V18" i="3"/>
  <c r="P18" i="3"/>
  <c r="N18" i="3"/>
  <c r="L18" i="3"/>
  <c r="J18" i="3"/>
  <c r="H18" i="3"/>
  <c r="F18" i="3"/>
  <c r="D18" i="3"/>
  <c r="N23" i="3" l="1"/>
  <c r="P23" i="3"/>
  <c r="T17" i="3"/>
  <c r="X25" i="3"/>
  <c r="L23" i="3"/>
  <c r="F23" i="3"/>
  <c r="D23" i="3"/>
  <c r="H23" i="3"/>
  <c r="J23" i="3"/>
  <c r="V23" i="3"/>
  <c r="B23" i="3"/>
  <c r="F29" i="2"/>
  <c r="F36" i="2" s="1"/>
  <c r="F38" i="2" s="1"/>
  <c r="F66" i="2" s="1"/>
  <c r="J29" i="2"/>
  <c r="J36" i="2" s="1"/>
  <c r="J38" i="2" s="1"/>
  <c r="J66" i="2" s="1"/>
  <c r="D60" i="8"/>
  <c r="J19" i="8"/>
  <c r="H19" i="8"/>
  <c r="D19" i="8"/>
  <c r="F19" i="8"/>
  <c r="H96" i="8"/>
  <c r="H98" i="8" s="1"/>
  <c r="D96" i="8"/>
  <c r="D98" i="8" s="1"/>
  <c r="J60" i="8"/>
  <c r="F60" i="8"/>
  <c r="J36" i="8"/>
  <c r="D36" i="8"/>
  <c r="F96" i="8"/>
  <c r="F98" i="8" s="1"/>
  <c r="J96" i="8"/>
  <c r="J98" i="8" s="1"/>
  <c r="F71" i="2"/>
  <c r="D72" i="7"/>
  <c r="V26" i="3"/>
  <c r="V28" i="3" s="1"/>
  <c r="V32" i="3" s="1"/>
  <c r="P26" i="3"/>
  <c r="P28" i="3" s="1"/>
  <c r="D16" i="2"/>
  <c r="H72" i="7"/>
  <c r="P27" i="4"/>
  <c r="R27" i="4" s="1"/>
  <c r="N26" i="4"/>
  <c r="N28" i="4" s="1"/>
  <c r="J26" i="4"/>
  <c r="J28" i="4" s="1"/>
  <c r="H26" i="4"/>
  <c r="H28" i="4" s="1"/>
  <c r="F26" i="4"/>
  <c r="F28" i="4" s="1"/>
  <c r="D26" i="4"/>
  <c r="D28" i="4" s="1"/>
  <c r="B26" i="4"/>
  <c r="B28" i="4" s="1"/>
  <c r="P25" i="4"/>
  <c r="R25" i="4" s="1"/>
  <c r="P24" i="4"/>
  <c r="N28" i="3"/>
  <c r="N32" i="3" s="1"/>
  <c r="L28" i="3"/>
  <c r="L32" i="3" s="1"/>
  <c r="J28" i="3"/>
  <c r="J32" i="3" s="1"/>
  <c r="H28" i="3"/>
  <c r="H32" i="3" s="1"/>
  <c r="F28" i="3"/>
  <c r="F32" i="3" s="1"/>
  <c r="D28" i="3"/>
  <c r="D32" i="3" s="1"/>
  <c r="B28" i="3"/>
  <c r="B32" i="3" s="1"/>
  <c r="F76" i="2"/>
  <c r="P20" i="4"/>
  <c r="R20" i="4" s="1"/>
  <c r="P18" i="4"/>
  <c r="R18" i="4" s="1"/>
  <c r="P17" i="4"/>
  <c r="P14" i="4"/>
  <c r="N19" i="4"/>
  <c r="N21" i="4" s="1"/>
  <c r="H21" i="2"/>
  <c r="H28" i="2" s="1"/>
  <c r="D21" i="2"/>
  <c r="D28" i="2" s="1"/>
  <c r="B19" i="4"/>
  <c r="B21" i="4" s="1"/>
  <c r="D19" i="4"/>
  <c r="D21" i="4" s="1"/>
  <c r="F19" i="4"/>
  <c r="F21" i="4" s="1"/>
  <c r="H19" i="4"/>
  <c r="H21" i="4" s="1"/>
  <c r="J19" i="4"/>
  <c r="J21" i="4" s="1"/>
  <c r="H16" i="2"/>
  <c r="D76" i="2"/>
  <c r="D71" i="2"/>
  <c r="L19" i="4"/>
  <c r="L21" i="4" s="1"/>
  <c r="R17" i="4"/>
  <c r="T31" i="3" l="1"/>
  <c r="T22" i="3"/>
  <c r="T20" i="3"/>
  <c r="X17" i="3"/>
  <c r="P26" i="4"/>
  <c r="P28" i="4" s="1"/>
  <c r="R14" i="4"/>
  <c r="R16" i="4" s="1"/>
  <c r="P16" i="4"/>
  <c r="R19" i="4"/>
  <c r="R21" i="4" s="1"/>
  <c r="P19" i="4"/>
  <c r="T16" i="3"/>
  <c r="R18" i="3"/>
  <c r="T19" i="3"/>
  <c r="R21" i="3"/>
  <c r="T26" i="3"/>
  <c r="J37" i="8"/>
  <c r="D29" i="2"/>
  <c r="D36" i="2" s="1"/>
  <c r="F77" i="2"/>
  <c r="P32" i="3"/>
  <c r="H29" i="2"/>
  <c r="F9" i="7"/>
  <c r="F28" i="7" s="1"/>
  <c r="F42" i="7" s="1"/>
  <c r="F44" i="7" s="1"/>
  <c r="F74" i="7" s="1"/>
  <c r="F76" i="7" s="1"/>
  <c r="J9" i="7"/>
  <c r="J28" i="7" s="1"/>
  <c r="J42" i="7" s="1"/>
  <c r="J44" i="7" s="1"/>
  <c r="J74" i="7" s="1"/>
  <c r="J76" i="7" s="1"/>
  <c r="J69" i="8"/>
  <c r="J99" i="8" s="1"/>
  <c r="D69" i="8"/>
  <c r="D99" i="8" s="1"/>
  <c r="F69" i="8"/>
  <c r="F99" i="8" s="1"/>
  <c r="F37" i="8"/>
  <c r="D37" i="8"/>
  <c r="H69" i="8"/>
  <c r="H99" i="8" s="1"/>
  <c r="H37" i="8"/>
  <c r="P21" i="4" l="1"/>
  <c r="D9" i="7"/>
  <c r="D28" i="7" s="1"/>
  <c r="D42" i="7" s="1"/>
  <c r="D44" i="7" s="1"/>
  <c r="D74" i="7" s="1"/>
  <c r="D76" i="7" s="1"/>
  <c r="D77" i="7" s="1"/>
  <c r="T18" i="3"/>
  <c r="X20" i="3"/>
  <c r="X26" i="3"/>
  <c r="X22" i="3"/>
  <c r="X31" i="3"/>
  <c r="X16" i="3"/>
  <c r="X18" i="3" s="1"/>
  <c r="R23" i="3"/>
  <c r="H36" i="2"/>
  <c r="H38" i="2" s="1"/>
  <c r="X19" i="3"/>
  <c r="T21" i="3"/>
  <c r="D100" i="8"/>
  <c r="J100" i="8"/>
  <c r="D38" i="2"/>
  <c r="D66" i="2" s="1"/>
  <c r="D77" i="2" s="1"/>
  <c r="T27" i="3"/>
  <c r="R28" i="3"/>
  <c r="F72" i="2"/>
  <c r="J69" i="2"/>
  <c r="J74" i="2"/>
  <c r="F100" i="8"/>
  <c r="H100" i="8"/>
  <c r="X21" i="3" l="1"/>
  <c r="X23" i="3" s="1"/>
  <c r="H9" i="7"/>
  <c r="H28" i="7" s="1"/>
  <c r="H42" i="7" s="1"/>
  <c r="H44" i="7" s="1"/>
  <c r="H74" i="7" s="1"/>
  <c r="H76" i="7" s="1"/>
  <c r="H77" i="7" s="1"/>
  <c r="R32" i="3"/>
  <c r="T23" i="3"/>
  <c r="H69" i="2"/>
  <c r="H66" i="2"/>
  <c r="D72" i="2"/>
  <c r="X27" i="3"/>
  <c r="X28" i="3" s="1"/>
  <c r="X32" i="3" s="1"/>
  <c r="X33" i="3" s="1"/>
  <c r="T28" i="3"/>
  <c r="L26" i="4"/>
  <c r="L28" i="4" s="1"/>
  <c r="R24" i="4"/>
  <c r="R26" i="4" s="1"/>
  <c r="R28" i="4" s="1"/>
  <c r="R29" i="4" s="1"/>
  <c r="H74" i="2" l="1"/>
  <c r="T32" i="3"/>
</calcChain>
</file>

<file path=xl/sharedStrings.xml><?xml version="1.0" encoding="utf-8"?>
<sst xmlns="http://schemas.openxmlformats.org/spreadsheetml/2006/main" count="432" uniqueCount="284">
  <si>
    <t xml:space="preserve">Tipco Asphalt Public Company Limited and its subsidiaries 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</si>
  <si>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</si>
  <si>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</si>
  <si>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</si>
  <si>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</si>
  <si>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</si>
  <si>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</si>
  <si>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</si>
  <si>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</si>
  <si>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</si>
  <si>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</si>
  <si>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</si>
  <si>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</si>
  <si>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</si>
  <si>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</si>
  <si>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</si>
  <si>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</si>
  <si>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</si>
  <si>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</si>
  <si>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</si>
  <si>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</si>
  <si>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</si>
  <si>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 xml:space="preserve">Total liabilities </t>
  </si>
  <si>
    <t>Shareholders' equity</t>
  </si>
  <si>
    <t>Share capital</t>
  </si>
  <si>
    <t>Premium on share capital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</si>
  <si>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</si>
  <si>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</si>
  <si>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</si>
  <si>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</si>
  <si>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</si>
  <si>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</si>
  <si>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</si>
  <si>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</si>
  <si>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</si>
  <si>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</si>
  <si>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</si>
  <si>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</si>
  <si>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</si>
  <si>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</si>
  <si>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>Finance cost</t>
  </si>
  <si>
    <t>Basic earnings per share</t>
  </si>
  <si>
    <t>Cash flows from operating activities:</t>
  </si>
  <si>
    <t xml:space="preserve">   Depreciation and amortisation</t>
  </si>
  <si>
    <t>Cash flows from investing activities:</t>
  </si>
  <si>
    <t xml:space="preserve"> </t>
  </si>
  <si>
    <t>Cash flows from financing activities:</t>
  </si>
  <si>
    <t>Cash and cash equivalents at beginning of period</t>
  </si>
  <si>
    <t xml:space="preserve">Cash and cash equivalents at end of period </t>
  </si>
  <si>
    <t>Supplemental cash flows information</t>
  </si>
  <si>
    <t>Non-cash transactions:</t>
  </si>
  <si>
    <t>(Unaudited but reviewed)</t>
  </si>
  <si>
    <t>Tipco Asphalt Public Company Limited and its subsidiaries</t>
  </si>
  <si>
    <t xml:space="preserve">Issued and paid-up </t>
  </si>
  <si>
    <t xml:space="preserve">Premium on </t>
  </si>
  <si>
    <t>share capital</t>
  </si>
  <si>
    <t>statutory reserve</t>
  </si>
  <si>
    <t>Unappropriated</t>
  </si>
  <si>
    <t>Total</t>
  </si>
  <si>
    <t>attributable to</t>
  </si>
  <si>
    <t>Sales and service income</t>
  </si>
  <si>
    <t>Investment properties</t>
  </si>
  <si>
    <t>Goodwill</t>
  </si>
  <si>
    <t>Other components of shareholders' equity</t>
  </si>
  <si>
    <t>Equity attributable to owners of the Company</t>
  </si>
  <si>
    <t>Non-controlling interests of the subsidiaries</t>
  </si>
  <si>
    <t>Other comprehensive income:</t>
  </si>
  <si>
    <t xml:space="preserve">Exchange differences on translation of 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</si>
  <si>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</si>
  <si>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</si>
  <si>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</si>
  <si>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</si>
  <si>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Equity</t>
  </si>
  <si>
    <t>the Company</t>
  </si>
  <si>
    <t>interests of</t>
  </si>
  <si>
    <t>subsidiary</t>
  </si>
  <si>
    <t>Total other</t>
  </si>
  <si>
    <t>components of</t>
  </si>
  <si>
    <t>shareholders'</t>
  </si>
  <si>
    <t>equity</t>
  </si>
  <si>
    <t>Total equity</t>
  </si>
  <si>
    <t xml:space="preserve">attributable to </t>
  </si>
  <si>
    <t xml:space="preserve">shareholders of </t>
  </si>
  <si>
    <t>Earnings per share (Baht)</t>
  </si>
  <si>
    <t>acquired by</t>
  </si>
  <si>
    <t>book value</t>
  </si>
  <si>
    <t xml:space="preserve">non-controlling </t>
  </si>
  <si>
    <t xml:space="preserve">interests of </t>
  </si>
  <si>
    <t>Provision for long-term employee benefits</t>
  </si>
  <si>
    <t>the subsidiaries</t>
  </si>
  <si>
    <t xml:space="preserve">   Unappropriated </t>
  </si>
  <si>
    <t>lower than</t>
  </si>
  <si>
    <t>at price</t>
  </si>
  <si>
    <t>Issued and</t>
  </si>
  <si>
    <t xml:space="preserve">paid-up </t>
  </si>
  <si>
    <t xml:space="preserve">   financial statements in foreign currencies</t>
  </si>
  <si>
    <t>Non-controlling</t>
  </si>
  <si>
    <t>Trade and other receivables</t>
  </si>
  <si>
    <t xml:space="preserve">Inventories </t>
  </si>
  <si>
    <t xml:space="preserve">Property, plant and equipment </t>
  </si>
  <si>
    <t>Trade and other payables</t>
  </si>
  <si>
    <t>Income tax payable</t>
  </si>
  <si>
    <t xml:space="preserve">   Registered</t>
  </si>
  <si>
    <t xml:space="preserve">   Issued and fully paid</t>
  </si>
  <si>
    <t xml:space="preserve">Non-controlling interests of subsidiary acquired </t>
  </si>
  <si>
    <t>Capital reserve for share-based payment transactions</t>
  </si>
  <si>
    <t>Capital reserve</t>
  </si>
  <si>
    <t>payment</t>
  </si>
  <si>
    <t xml:space="preserve"> transactions</t>
  </si>
  <si>
    <t>Other components of equity</t>
  </si>
  <si>
    <t>Deferred tax assets - net</t>
  </si>
  <si>
    <t xml:space="preserve">Change in </t>
  </si>
  <si>
    <t>the Company's</t>
  </si>
  <si>
    <t>interest in</t>
  </si>
  <si>
    <t>Statement of changes in shareholders' equity (continued)</t>
  </si>
  <si>
    <t>Statement of changes in shareholders' equity</t>
  </si>
  <si>
    <t>Statement of financial position</t>
  </si>
  <si>
    <t>Statement of financial position (continued)</t>
  </si>
  <si>
    <t xml:space="preserve">   by the Company at price lower than book value</t>
  </si>
  <si>
    <t xml:space="preserve">   Gain on exchange</t>
  </si>
  <si>
    <t>Diluted earnings per share</t>
  </si>
  <si>
    <t>Statement of comprehensive income</t>
  </si>
  <si>
    <t>Statement of comprehensive income  (continued)</t>
  </si>
  <si>
    <t>Cash flow statement</t>
  </si>
  <si>
    <t>Cash flow statement (continued)</t>
  </si>
  <si>
    <t>The accompanying notes are an integral part of the interim financial statements.</t>
  </si>
  <si>
    <t>Long-term loan from related party</t>
  </si>
  <si>
    <t>subsidiaries</t>
  </si>
  <si>
    <t>a loss of control</t>
  </si>
  <si>
    <t xml:space="preserve">   which did not result in a loss of control</t>
  </si>
  <si>
    <t>(Unit: Thousand Baht except earnings per share expressed in Baht)</t>
  </si>
  <si>
    <t xml:space="preserve">   to net cash provided by (paid from) operating activities:</t>
  </si>
  <si>
    <t>Net cash flows used in investing activities</t>
  </si>
  <si>
    <t>Translation adjustments</t>
  </si>
  <si>
    <t>which did not</t>
  </si>
  <si>
    <t>result in</t>
  </si>
  <si>
    <t>for share-based</t>
  </si>
  <si>
    <t>subscription</t>
  </si>
  <si>
    <t>Share</t>
  </si>
  <si>
    <t xml:space="preserve">Other comprehensive income to be reclassified </t>
  </si>
  <si>
    <t>Cash receipts from share subscription</t>
  </si>
  <si>
    <t>Change in the Company's interest in subsidiaries</t>
  </si>
  <si>
    <t xml:space="preserve">   Provision for long-term employee benefits</t>
  </si>
  <si>
    <t xml:space="preserve">   Change in fair value of forward exchange contracts</t>
  </si>
  <si>
    <t xml:space="preserve">Profit from operating activities before changes in </t>
  </si>
  <si>
    <t xml:space="preserve">   operating assets and liabilities</t>
  </si>
  <si>
    <t>(Increase) decrease in operating assets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</si>
  <si>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</si>
  <si>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</si>
  <si>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</si>
  <si>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</si>
  <si>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</si>
  <si>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</si>
  <si>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current liabilities</t>
  </si>
  <si>
    <t xml:space="preserve">   Cash paid for corporate income tax</t>
  </si>
  <si>
    <t xml:space="preserve">   Unrealised (gain) loss on exchange </t>
  </si>
  <si>
    <t>Investments in associates</t>
  </si>
  <si>
    <t>Long-term loans to related parties</t>
  </si>
  <si>
    <t>(Unaudited</t>
  </si>
  <si>
    <t>(Audited)</t>
  </si>
  <si>
    <t>but reviewed)</t>
  </si>
  <si>
    <t>Income tax</t>
  </si>
  <si>
    <t>Investments in joint ventures</t>
  </si>
  <si>
    <t xml:space="preserve">   Share of profit from investments in associates</t>
  </si>
  <si>
    <t>Share of profit from investments in associates</t>
  </si>
  <si>
    <t>Other comprehensive</t>
  </si>
  <si>
    <t>income</t>
  </si>
  <si>
    <t>Appropriated</t>
  </si>
  <si>
    <t>Change in fair value of hedging instruments</t>
  </si>
  <si>
    <t xml:space="preserve">fair value of </t>
  </si>
  <si>
    <t>hedging instruments</t>
  </si>
  <si>
    <t xml:space="preserve">   of cash flow hedges - net of income tax</t>
  </si>
  <si>
    <t>of cash flow hedges</t>
  </si>
  <si>
    <t>Net increase in cash and cash equivalents</t>
  </si>
  <si>
    <t xml:space="preserve">      1,579,883,570 ordinary shares of Baht 1 each</t>
  </si>
  <si>
    <t>Proceeds from sales of equipment</t>
  </si>
  <si>
    <t>Profit or loss:</t>
  </si>
  <si>
    <t>Balance as at 1 January 2020</t>
  </si>
  <si>
    <t>Balance as at 31 March 2020</t>
  </si>
  <si>
    <t xml:space="preserve">Intangible assets </t>
  </si>
  <si>
    <t>Right-of-use assets</t>
  </si>
  <si>
    <t>Balance as at 1 January 2020 - as restated</t>
  </si>
  <si>
    <t>3, 4</t>
  </si>
  <si>
    <t xml:space="preserve">   Profit (loss) attributable to equity holders of the Company</t>
  </si>
  <si>
    <t>Profit (loss) before income tax</t>
  </si>
  <si>
    <t>Profit (loss) for the period</t>
  </si>
  <si>
    <t>Loss for the period</t>
  </si>
  <si>
    <t xml:space="preserve">   Other non-current liabilities</t>
  </si>
  <si>
    <t xml:space="preserve">   Gain on sales of equipment</t>
  </si>
  <si>
    <t>Short-term loans to related parties</t>
  </si>
  <si>
    <t>Adjustments to reconcile profit (loss) before income tax</t>
  </si>
  <si>
    <t>Cash paid for acquisitions of computer software</t>
  </si>
  <si>
    <t>Profit (loss) attributable to:</t>
  </si>
  <si>
    <t>Short-term loans from financial institutions</t>
  </si>
  <si>
    <t>Profit (loss) from operating activities</t>
  </si>
  <si>
    <t>As at 31 March 2021</t>
  </si>
  <si>
    <t>31 March 2021</t>
  </si>
  <si>
    <t>For the three-month period ended 31 March 2021</t>
  </si>
  <si>
    <t>Balance as at 1 January 2021</t>
  </si>
  <si>
    <t>Balance as at 31 March 2021</t>
  </si>
  <si>
    <t>Contract assets</t>
  </si>
  <si>
    <t xml:space="preserve">Estimated amount of interest in the net assets value </t>
  </si>
  <si>
    <t xml:space="preserve">   of subsidiary that under purchase cost</t>
  </si>
  <si>
    <t>Contract liabilities</t>
  </si>
  <si>
    <t>Retention for construction</t>
  </si>
  <si>
    <t>Revenues from construction contracts</t>
  </si>
  <si>
    <t>Cost of construction</t>
  </si>
  <si>
    <t>Net cash flows from financing activities</t>
  </si>
  <si>
    <t>Cumulative effect of change in new accounting policy</t>
  </si>
  <si>
    <t>Profit for the period</t>
  </si>
  <si>
    <t>The warrant holders exercise warrants</t>
  </si>
  <si>
    <t>31 December 2020</t>
  </si>
  <si>
    <t xml:space="preserve">      1,578,361,570 ordinary shares of Baht 1 each</t>
  </si>
  <si>
    <t>Derivative - commodity forward contracts</t>
  </si>
  <si>
    <t>Long-term liabilities - net of current portion</t>
  </si>
  <si>
    <t xml:space="preserve">   Long-term loan from financial institution</t>
  </si>
  <si>
    <t xml:space="preserve">   Lease liabilities</t>
  </si>
  <si>
    <t xml:space="preserve">   Derivative - commodity forward contracts</t>
  </si>
  <si>
    <t>Current portion of liabilities</t>
  </si>
  <si>
    <t>(Gain) loss from commodity forward contracts</t>
  </si>
  <si>
    <t>Finance income</t>
  </si>
  <si>
    <t xml:space="preserve">   to profit or loss in subsequent periods:</t>
  </si>
  <si>
    <t>Warrant holders exercised warrants</t>
  </si>
  <si>
    <t xml:space="preserve">   Finance income</t>
  </si>
  <si>
    <t xml:space="preserve">   Finance cost</t>
  </si>
  <si>
    <t xml:space="preserve">   Change in fair value of commodity forward contracts</t>
  </si>
  <si>
    <t>Acquisition and cash paid to settle payables from purchases of equipment</t>
  </si>
  <si>
    <t>Cash receipt from interest</t>
  </si>
  <si>
    <t>Payment of principal portion of lease liabilities</t>
  </si>
  <si>
    <t>Interest paid</t>
  </si>
  <si>
    <t>Dividend paid to shareholders</t>
  </si>
  <si>
    <t xml:space="preserve">   Purchase of equipment for which cash has not been paid</t>
  </si>
  <si>
    <t>Remeasurement gain on business combination</t>
  </si>
  <si>
    <t xml:space="preserve">   Damages and expenses from a fire at a subsidiary</t>
  </si>
  <si>
    <t>Other expenses</t>
  </si>
  <si>
    <t xml:space="preserve">   Expected credit losses</t>
  </si>
  <si>
    <t xml:space="preserve">   Contract assets</t>
  </si>
  <si>
    <t xml:space="preserve">   Advances to subcontractors</t>
  </si>
  <si>
    <t xml:space="preserve">   Contract liabilities</t>
  </si>
  <si>
    <t xml:space="preserve">   Retention for construction</t>
  </si>
  <si>
    <t xml:space="preserve">   cash and cash equivalent received</t>
  </si>
  <si>
    <t>Cash paid for investment in subsidiary - net from</t>
  </si>
  <si>
    <t xml:space="preserve">   of income tax</t>
  </si>
  <si>
    <t xml:space="preserve">Share of other </t>
  </si>
  <si>
    <t xml:space="preserve">   Written-off withholding tax</t>
  </si>
  <si>
    <t xml:space="preserve">   Remeasurement gain on business combination</t>
  </si>
  <si>
    <t>Share of other comprehensive income in associate - net</t>
  </si>
  <si>
    <t xml:space="preserve">in associate </t>
  </si>
  <si>
    <t>Change in non-controlling interests of the subsidiary</t>
  </si>
  <si>
    <t xml:space="preserve">   as a result of change in status of investment (Note 7)</t>
  </si>
  <si>
    <t>Advances to subcontractors</t>
  </si>
  <si>
    <t>Short-term loans from related party</t>
  </si>
  <si>
    <t xml:space="preserve">   Dividend income from associate</t>
  </si>
  <si>
    <t>Share of profit (loss) from investments in joint ventures</t>
  </si>
  <si>
    <t xml:space="preserve">   Share of (profit) loss from investments in joint ventures</t>
  </si>
  <si>
    <t>Cash flows used in operating activities</t>
  </si>
  <si>
    <t>Net cash flows used in operating activities</t>
  </si>
  <si>
    <t>Dividend received from associate</t>
  </si>
  <si>
    <t>(Increase) decrease in short-term loan to related party</t>
  </si>
  <si>
    <t>Increase in short-term loans from financial institutions</t>
  </si>
  <si>
    <t>Decrease in short-term loan from related party</t>
  </si>
  <si>
    <t>Repayment of long-term loan</t>
  </si>
  <si>
    <t xml:space="preserve">   Loss on exchange</t>
  </si>
  <si>
    <t xml:space="preserve">Other comprehensive income not to be reclassified </t>
  </si>
  <si>
    <t xml:space="preserve">   to profit or loss in subsequent periods - net of income tax</t>
  </si>
  <si>
    <t>Other comprehensive income not to be reclassified</t>
  </si>
  <si>
    <t>Investments in equity instrument</t>
  </si>
  <si>
    <t>Expected credit losses</t>
  </si>
  <si>
    <t xml:space="preserve">   Reduction of cost of inventories to net realisable value </t>
  </si>
  <si>
    <t>Reduction of cost of inventories to net realisable value</t>
  </si>
  <si>
    <t>4, 5</t>
  </si>
  <si>
    <t>Statements of changes in shareholders' equity (continued)</t>
  </si>
  <si>
    <t xml:space="preserve">   Other components of shareholders' equity are as follows:</t>
  </si>
  <si>
    <t>Consolidated financial statements (continued)</t>
  </si>
  <si>
    <t>Exchange differences on</t>
  </si>
  <si>
    <t xml:space="preserve">translation of financial statements </t>
  </si>
  <si>
    <t>in foreign currencies</t>
  </si>
  <si>
    <t xml:space="preserve">comprehensive income </t>
  </si>
  <si>
    <t xml:space="preserve">Change in fair value of </t>
  </si>
  <si>
    <t>7, 8</t>
  </si>
  <si>
    <t>4, 10</t>
  </si>
  <si>
    <t>13, 18</t>
  </si>
  <si>
    <t>Dividend paid (Note 15)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</si>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</sst>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[$€-2]\ * #,##0.00_);_([$€-2]\ * \(#,##0.00\);_([$€-2]\ * &quot;-&quot;??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sz val="7"/>
      <color theme="1"/>
      <name val="Segoe UI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</cellStyleXfs>
  <cellXfs count="199">
    <xf numFmtId="0" fontId="0" fillId="0" borderId="0" xfId="0"/>
    <xf numFmtId="37" fontId="2" fillId="0" borderId="0" xfId="0" applyNumberFormat="1" applyFont="1" applyFill="1" applyAlignment="1"/>
    <xf numFmtId="164" fontId="3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6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0" fontId="3" fillId="0" borderId="0" xfId="0" applyNumberFormat="1" applyFont="1" applyFill="1" applyBorder="1" applyAlignment="1">
      <alignment horizontal="center"/>
    </xf>
    <xf numFmtId="41" fontId="3" fillId="0" borderId="6" xfId="1" applyNumberFormat="1" applyFont="1" applyFill="1" applyBorder="1" applyAlignment="1">
      <alignment horizontal="right"/>
    </xf>
    <xf numFmtId="0" fontId="2" fillId="0" borderId="0" xfId="0" applyFont="1" applyAlignment="1"/>
    <xf numFmtId="164" fontId="3" fillId="0" borderId="0" xfId="0" applyNumberFormat="1" applyFont="1" applyFill="1" applyAlignment="1"/>
    <xf numFmtId="164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0" fontId="3" fillId="0" borderId="0" xfId="0" applyFont="1" applyAlignment="1"/>
    <xf numFmtId="41" fontId="3" fillId="0" borderId="5" xfId="1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NumberFormat="1" applyFont="1" applyFill="1" applyAlignment="1"/>
    <xf numFmtId="165" fontId="3" fillId="0" borderId="0" xfId="0" applyNumberFormat="1" applyFont="1" applyFill="1" applyAlignment="1"/>
    <xf numFmtId="41" fontId="3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NumberFormat="1" applyFont="1" applyFill="1" applyAlignment="1">
      <alignment horizontal="left"/>
    </xf>
    <xf numFmtId="0" fontId="3" fillId="0" borderId="8" xfId="0" applyNumberFormat="1" applyFont="1" applyFill="1" applyBorder="1" applyAlignment="1"/>
    <xf numFmtId="0" fontId="3" fillId="0" borderId="0" xfId="0" applyFont="1" applyAlignment="1">
      <alignment horizontal="center"/>
    </xf>
    <xf numFmtId="164" fontId="4" fillId="0" borderId="0" xfId="0" quotePrefix="1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justify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justify"/>
    </xf>
    <xf numFmtId="41" fontId="4" fillId="0" borderId="0" xfId="0" applyNumberFormat="1" applyFont="1" applyFill="1" applyBorder="1" applyAlignment="1">
      <alignment horizontal="justify"/>
    </xf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6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justify"/>
    </xf>
    <xf numFmtId="0" fontId="3" fillId="0" borderId="0" xfId="0" applyFont="1" applyFill="1" applyBorder="1" applyAlignment="1">
      <alignment horizontal="justify"/>
    </xf>
    <xf numFmtId="41" fontId="3" fillId="0" borderId="7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0" xfId="2" applyNumberFormat="1" applyFont="1" applyFill="1" applyAlignment="1">
      <alignment horizontal="right"/>
    </xf>
    <xf numFmtId="41" fontId="3" fillId="2" borderId="0" xfId="0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41" fontId="4" fillId="2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/>
    <xf numFmtId="43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applyNumberFormat="1" applyFont="1" applyAlignment="1"/>
    <xf numFmtId="164" fontId="3" fillId="0" borderId="0" xfId="0" applyNumberFormat="1" applyFont="1" applyAlignment="1"/>
    <xf numFmtId="164" fontId="2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quotePrefix="1" applyNumberFormat="1" applyFont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41" fontId="3" fillId="0" borderId="5" xfId="0" applyNumberFormat="1" applyFont="1" applyFill="1" applyBorder="1" applyAlignment="1"/>
    <xf numFmtId="41" fontId="3" fillId="0" borderId="2" xfId="0" applyNumberFormat="1" applyFont="1" applyFill="1" applyBorder="1" applyAlignment="1"/>
    <xf numFmtId="41" fontId="3" fillId="0" borderId="3" xfId="0" applyNumberFormat="1" applyFont="1" applyFill="1" applyBorder="1" applyAlignment="1"/>
    <xf numFmtId="41" fontId="3" fillId="0" borderId="4" xfId="0" applyNumberFormat="1" applyFont="1" applyFill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41" fontId="3" fillId="0" borderId="1" xfId="0" applyNumberFormat="1" applyFont="1" applyFill="1" applyBorder="1" applyAlignment="1"/>
    <xf numFmtId="49" fontId="7" fillId="0" borderId="0" xfId="0" applyNumberFormat="1" applyFont="1" applyFill="1" applyAlignment="1"/>
    <xf numFmtId="166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/>
    <xf numFmtId="166" fontId="8" fillId="0" borderId="0" xfId="0" applyNumberFormat="1" applyFont="1" applyFill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41" fontId="8" fillId="0" borderId="1" xfId="0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/>
    <xf numFmtId="41" fontId="8" fillId="0" borderId="7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164" fontId="3" fillId="0" borderId="7" xfId="0" applyNumberFormat="1" applyFont="1" applyFill="1" applyBorder="1" applyAlignment="1">
      <alignment horizontal="right"/>
    </xf>
    <xf numFmtId="164" fontId="3" fillId="0" borderId="6" xfId="0" applyNumberFormat="1" applyFont="1" applyFill="1" applyBorder="1" applyAlignment="1">
      <alignment horizontal="center"/>
    </xf>
    <xf numFmtId="43" fontId="3" fillId="0" borderId="7" xfId="0" applyNumberFormat="1" applyFont="1" applyFill="1" applyBorder="1" applyAlignment="1">
      <alignment horizontal="right"/>
    </xf>
    <xf numFmtId="43" fontId="3" fillId="0" borderId="0" xfId="0" applyNumberFormat="1" applyFont="1" applyFill="1" applyAlignment="1">
      <alignment horizontal="right"/>
    </xf>
    <xf numFmtId="0" fontId="3" fillId="0" borderId="0" xfId="0" quotePrefix="1" applyNumberFormat="1" applyFont="1" applyFill="1" applyAlignment="1">
      <alignment horizontal="center"/>
    </xf>
    <xf numFmtId="0" fontId="3" fillId="0" borderId="0" xfId="0" applyNumberFormat="1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right"/>
    </xf>
    <xf numFmtId="41" fontId="4" fillId="0" borderId="0" xfId="0" applyNumberFormat="1" applyFont="1" applyFill="1" applyBorder="1" applyAlignment="1">
      <alignment horizontal="center"/>
    </xf>
    <xf numFmtId="39" fontId="3" fillId="0" borderId="0" xfId="0" applyNumberFormat="1" applyFont="1" applyFill="1" applyAlignment="1"/>
    <xf numFmtId="41" fontId="3" fillId="2" borderId="1" xfId="0" applyNumberFormat="1" applyFont="1" applyFill="1" applyBorder="1" applyAlignment="1">
      <alignment horizontal="right"/>
    </xf>
    <xf numFmtId="41" fontId="3" fillId="2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centerContinuous"/>
    </xf>
    <xf numFmtId="0" fontId="2" fillId="0" borderId="0" xfId="0" quotePrefix="1" applyNumberFormat="1" applyFont="1" applyFill="1" applyAlignment="1">
      <alignment horizontal="left"/>
    </xf>
    <xf numFmtId="41" fontId="3" fillId="0" borderId="5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0" fontId="6" fillId="0" borderId="0" xfId="0" applyFont="1" applyFill="1" applyAlignment="1"/>
    <xf numFmtId="41" fontId="3" fillId="0" borderId="0" xfId="2" applyNumberFormat="1" applyFont="1" applyFill="1" applyBorder="1" applyAlignment="1">
      <alignment horizontal="right"/>
    </xf>
    <xf numFmtId="0" fontId="7" fillId="0" borderId="0" xfId="0" applyFont="1" applyFill="1" applyAlignment="1"/>
    <xf numFmtId="164" fontId="3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center"/>
    </xf>
    <xf numFmtId="0" fontId="3" fillId="0" borderId="0" xfId="0" quotePrefix="1" applyNumberFormat="1" applyFont="1" applyFill="1" applyAlignment="1"/>
    <xf numFmtId="164" fontId="3" fillId="0" borderId="0" xfId="0" applyNumberFormat="1" applyFont="1" applyFill="1" applyAlignment="1">
      <alignment horizontal="right"/>
    </xf>
    <xf numFmtId="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NumberFormat="1" applyFont="1" applyAlignment="1">
      <alignment horizontal="right"/>
    </xf>
    <xf numFmtId="0" fontId="2" fillId="0" borderId="0" xfId="0" applyNumberFormat="1" applyFont="1" applyAlignment="1"/>
    <xf numFmtId="41" fontId="3" fillId="0" borderId="7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4" fillId="0" borderId="0" xfId="0" quotePrefix="1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0" xfId="0" applyNumberFormat="1" applyFont="1" applyAlignment="1"/>
    <xf numFmtId="43" fontId="3" fillId="0" borderId="0" xfId="1" applyFont="1" applyAlignment="1"/>
    <xf numFmtId="0" fontId="8" fillId="0" borderId="0" xfId="0" applyFont="1" applyFill="1" applyAlignment="1"/>
    <xf numFmtId="164" fontId="8" fillId="0" borderId="0" xfId="0" applyNumberFormat="1" applyFont="1" applyFill="1" applyAlignment="1"/>
    <xf numFmtId="41" fontId="9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vertical="center"/>
    </xf>
    <xf numFmtId="0" fontId="10" fillId="0" borderId="0" xfId="0" applyFont="1" applyAlignment="1">
      <alignment vertical="center" wrapText="1"/>
    </xf>
    <xf numFmtId="37" fontId="3" fillId="0" borderId="0" xfId="0" applyNumberFormat="1" applyFont="1" applyFill="1" applyAlignment="1">
      <alignment horizontal="center"/>
    </xf>
    <xf numFmtId="49" fontId="11" fillId="0" borderId="0" xfId="3" applyNumberFormat="1" applyFont="1"/>
    <xf numFmtId="49" fontId="8" fillId="0" borderId="0" xfId="3" applyNumberFormat="1" applyFont="1"/>
    <xf numFmtId="41" fontId="8" fillId="0" borderId="0" xfId="0" applyNumberFormat="1" applyFont="1" applyAlignment="1">
      <alignment horizontal="right"/>
    </xf>
    <xf numFmtId="41" fontId="8" fillId="0" borderId="1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center"/>
    </xf>
    <xf numFmtId="41" fontId="8" fillId="0" borderId="1" xfId="0" applyNumberFormat="1" applyFont="1" applyBorder="1" applyAlignment="1">
      <alignment horizontal="right"/>
    </xf>
    <xf numFmtId="164" fontId="8" fillId="0" borderId="0" xfId="1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right"/>
    </xf>
    <xf numFmtId="37" fontId="2" fillId="0" borderId="0" xfId="0" applyNumberFormat="1" applyFont="1"/>
    <xf numFmtId="37" fontId="3" fillId="0" borderId="0" xfId="0" applyNumberFormat="1" applyFont="1"/>
    <xf numFmtId="0" fontId="2" fillId="0" borderId="0" xfId="0" applyFont="1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41" fontId="3" fillId="0" borderId="0" xfId="0" applyNumberFormat="1" applyFont="1" applyAlignment="1">
      <alignment horizontal="right"/>
    </xf>
    <xf numFmtId="0" fontId="3" fillId="2" borderId="0" xfId="0" applyFont="1" applyFill="1"/>
    <xf numFmtId="164" fontId="3" fillId="2" borderId="0" xfId="0" applyNumberFormat="1" applyFont="1" applyFill="1"/>
    <xf numFmtId="41" fontId="3" fillId="0" borderId="0" xfId="0" applyNumberFormat="1" applyFont="1"/>
    <xf numFmtId="0" fontId="2" fillId="2" borderId="0" xfId="0" applyFont="1" applyFill="1"/>
    <xf numFmtId="41" fontId="3" fillId="0" borderId="7" xfId="0" applyNumberFormat="1" applyFont="1" applyBorder="1" applyAlignment="1">
      <alignment horizontal="right"/>
    </xf>
    <xf numFmtId="41" fontId="3" fillId="0" borderId="1" xfId="0" applyNumberFormat="1" applyFont="1" applyBorder="1"/>
    <xf numFmtId="164" fontId="3" fillId="0" borderId="0" xfId="0" applyNumberFormat="1" applyFont="1" applyBorder="1"/>
    <xf numFmtId="37" fontId="3" fillId="0" borderId="0" xfId="0" applyNumberFormat="1" applyFont="1" applyBorder="1"/>
    <xf numFmtId="164" fontId="3" fillId="0" borderId="0" xfId="0" applyNumberFormat="1" applyFont="1" applyBorder="1" applyAlignment="1"/>
    <xf numFmtId="41" fontId="3" fillId="0" borderId="0" xfId="0" applyNumberFormat="1" applyFont="1" applyBorder="1" applyAlignment="1">
      <alignment horizontal="right"/>
    </xf>
    <xf numFmtId="41" fontId="3" fillId="0" borderId="0" xfId="0" applyNumberFormat="1" applyFont="1" applyBorder="1"/>
    <xf numFmtId="164" fontId="2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3" fillId="0" borderId="0" xfId="0" applyNumberFormat="1" applyFont="1" applyAlignment="1">
      <alignment horizontal="right"/>
    </xf>
  </cellXfs>
  <cellStyles count="4">
    <cellStyle name="Comma" xfId="1" builtinId="3"/>
    <cellStyle name="Comma_Q1'08 FS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2E0FE-E968-4D56-8A97-81379F3CD83C}">
  <dimension ref="A1:AF107"/>
  <sheetViews>
    <sheetView showGridLines="0" view="pageBreakPreview" zoomScale="80" zoomScaleNormal="80" zoomScaleSheetLayoutView="80" workbookViewId="0">
      <selection activeCell="N18" sqref="N18"/>
    </sheetView>
  </sheetViews>
  <sheetFormatPr defaultColWidth="10.5703125" defaultRowHeight="24" customHeight="1"/>
  <cols>
    <col min="1" max="1" width="48.85546875" style="35" customWidth="1"/>
    <col min="2" max="2" width="8" style="18" customWidth="1"/>
    <col min="3" max="3" width="1.42578125" style="18" customWidth="1"/>
    <col min="4" max="4" width="17.28515625" style="18" customWidth="1"/>
    <col min="5" max="5" width="1.42578125" style="18" customWidth="1"/>
    <col min="6" max="6" width="17.28515625" style="18" customWidth="1"/>
    <col min="7" max="7" width="1.42578125" style="2" customWidth="1"/>
    <col min="8" max="8" width="17.28515625" style="18" customWidth="1"/>
    <col min="9" max="9" width="1.42578125" style="18" customWidth="1"/>
    <col min="10" max="10" width="17.28515625" style="18" customWidth="1"/>
    <col min="11" max="11" width="11.5703125" style="18" bestFit="1" customWidth="1"/>
    <col min="12" max="12" width="12.5703125" style="18" bestFit="1" customWidth="1"/>
    <col min="13" max="16384" width="10.5703125" style="18"/>
  </cols>
  <sheetData>
    <row r="1" spans="1:10" ht="24" customHeight="1">
      <c r="A1" s="40" t="s">
        <v>52</v>
      </c>
      <c r="B1" s="40"/>
      <c r="C1" s="40"/>
      <c r="D1" s="40"/>
      <c r="E1" s="40"/>
      <c r="F1" s="40"/>
      <c r="G1" s="75"/>
      <c r="H1" s="40"/>
      <c r="I1" s="40"/>
      <c r="J1" s="40"/>
    </row>
    <row r="2" spans="1:10" ht="24" customHeight="1">
      <c r="A2" s="40" t="s">
        <v>116</v>
      </c>
      <c r="B2" s="40"/>
      <c r="C2" s="40"/>
      <c r="D2" s="40"/>
      <c r="E2" s="40"/>
      <c r="F2" s="40"/>
      <c r="G2" s="75"/>
      <c r="H2" s="128"/>
      <c r="I2" s="40"/>
      <c r="J2" s="40"/>
    </row>
    <row r="3" spans="1:10" ht="24" customHeight="1">
      <c r="A3" s="40" t="s">
        <v>195</v>
      </c>
      <c r="B3" s="40"/>
      <c r="C3" s="40"/>
      <c r="D3" s="40"/>
      <c r="E3" s="40"/>
      <c r="F3" s="40"/>
      <c r="G3" s="75"/>
      <c r="H3" s="40"/>
      <c r="I3" s="40"/>
      <c r="J3" s="40"/>
    </row>
    <row r="4" spans="1:10" ht="24" customHeight="1">
      <c r="A4" s="186" t="s">
        <v>1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0" ht="24" customHeight="1">
      <c r="D5" s="185" t="s">
        <v>2</v>
      </c>
      <c r="E5" s="185"/>
      <c r="F5" s="185"/>
      <c r="G5" s="76"/>
      <c r="H5" s="185" t="s">
        <v>3</v>
      </c>
      <c r="I5" s="185"/>
      <c r="J5" s="185"/>
    </row>
    <row r="6" spans="1:10" ht="24" customHeight="1">
      <c r="B6" s="19" t="s">
        <v>4</v>
      </c>
      <c r="D6" s="140" t="s">
        <v>196</v>
      </c>
      <c r="E6" s="20"/>
      <c r="F6" s="140" t="s">
        <v>211</v>
      </c>
      <c r="G6" s="20"/>
      <c r="H6" s="140" t="s">
        <v>196</v>
      </c>
      <c r="I6" s="44"/>
      <c r="J6" s="43" t="s">
        <v>211</v>
      </c>
    </row>
    <row r="7" spans="1:10" ht="24" customHeight="1">
      <c r="B7" s="19"/>
      <c r="D7" s="20" t="s">
        <v>158</v>
      </c>
      <c r="E7" s="20"/>
      <c r="F7" s="20" t="s">
        <v>159</v>
      </c>
      <c r="G7" s="20"/>
      <c r="H7" s="20" t="s">
        <v>158</v>
      </c>
      <c r="I7" s="44"/>
      <c r="J7" s="44" t="s">
        <v>159</v>
      </c>
    </row>
    <row r="8" spans="1:10" ht="24" customHeight="1">
      <c r="B8" s="19"/>
      <c r="D8" s="20" t="s">
        <v>160</v>
      </c>
      <c r="E8" s="21"/>
      <c r="F8" s="20"/>
      <c r="G8" s="20"/>
      <c r="H8" s="20" t="s">
        <v>160</v>
      </c>
      <c r="I8" s="45"/>
      <c r="J8" s="44"/>
    </row>
    <row r="9" spans="1:10" s="2" customFormat="1" ht="24" customHeight="1">
      <c r="A9" s="1" t="s">
        <v>5</v>
      </c>
    </row>
    <row r="10" spans="1:10" s="2" customFormat="1" ht="24" customHeight="1">
      <c r="A10" s="1" t="s">
        <v>6</v>
      </c>
    </row>
    <row r="11" spans="1:10" s="2" customFormat="1" ht="24" customHeight="1">
      <c r="A11" s="3" t="s">
        <v>7</v>
      </c>
      <c r="B11" s="4"/>
      <c r="D11" s="5">
        <v>3690510</v>
      </c>
      <c r="E11" s="6"/>
      <c r="F11" s="5">
        <v>1887763</v>
      </c>
      <c r="G11" s="8"/>
      <c r="H11" s="63">
        <v>2123170</v>
      </c>
      <c r="I11" s="6"/>
      <c r="J11" s="63">
        <v>568508</v>
      </c>
    </row>
    <row r="12" spans="1:10" s="2" customFormat="1" ht="24" customHeight="1">
      <c r="A12" s="3" t="s">
        <v>97</v>
      </c>
      <c r="B12" s="4" t="s">
        <v>182</v>
      </c>
      <c r="C12" s="7"/>
      <c r="D12" s="5">
        <v>4184137</v>
      </c>
      <c r="E12" s="6"/>
      <c r="F12" s="5">
        <v>3352411</v>
      </c>
      <c r="G12" s="8"/>
      <c r="H12" s="5">
        <v>3399732</v>
      </c>
      <c r="I12" s="6"/>
      <c r="J12" s="5">
        <v>2919634</v>
      </c>
    </row>
    <row r="13" spans="1:10" s="2" customFormat="1" ht="24" customHeight="1">
      <c r="A13" s="3" t="s">
        <v>200</v>
      </c>
      <c r="B13" s="4" t="s">
        <v>270</v>
      </c>
      <c r="C13" s="7"/>
      <c r="D13" s="5">
        <v>797593</v>
      </c>
      <c r="E13" s="6"/>
      <c r="F13" s="5">
        <v>0</v>
      </c>
      <c r="G13" s="8"/>
      <c r="H13" s="5">
        <v>0</v>
      </c>
      <c r="I13" s="6"/>
      <c r="J13" s="5">
        <v>0</v>
      </c>
    </row>
    <row r="14" spans="1:10" s="2" customFormat="1" ht="24" customHeight="1">
      <c r="A14" s="3" t="s">
        <v>250</v>
      </c>
      <c r="B14" s="4">
        <v>4</v>
      </c>
      <c r="C14" s="7"/>
      <c r="D14" s="5">
        <v>294771</v>
      </c>
      <c r="E14" s="6"/>
      <c r="F14" s="5">
        <v>0</v>
      </c>
      <c r="G14" s="8"/>
      <c r="H14" s="5">
        <v>0</v>
      </c>
      <c r="I14" s="6"/>
      <c r="J14" s="5">
        <v>0</v>
      </c>
    </row>
    <row r="15" spans="1:10" s="2" customFormat="1" ht="24" customHeight="1">
      <c r="A15" s="3" t="s">
        <v>189</v>
      </c>
      <c r="B15" s="4">
        <v>4</v>
      </c>
      <c r="C15" s="7"/>
      <c r="D15" s="5">
        <v>0</v>
      </c>
      <c r="E15" s="6"/>
      <c r="F15" s="5">
        <v>127000</v>
      </c>
      <c r="G15" s="8"/>
      <c r="H15" s="5">
        <v>138000</v>
      </c>
      <c r="I15" s="6"/>
      <c r="J15" s="5">
        <v>265000</v>
      </c>
    </row>
    <row r="16" spans="1:10" s="2" customFormat="1" ht="24" customHeight="1">
      <c r="A16" s="3" t="s">
        <v>98</v>
      </c>
      <c r="B16" s="4">
        <v>6</v>
      </c>
      <c r="C16" s="7"/>
      <c r="D16" s="5">
        <v>5637908</v>
      </c>
      <c r="E16" s="6"/>
      <c r="F16" s="5">
        <v>5382849</v>
      </c>
      <c r="G16" s="8"/>
      <c r="H16" s="5">
        <v>4877705</v>
      </c>
      <c r="I16" s="6"/>
      <c r="J16" s="5">
        <v>4775366</v>
      </c>
    </row>
    <row r="17" spans="1:10" s="2" customFormat="1" ht="24" customHeight="1">
      <c r="A17" s="3" t="s">
        <v>213</v>
      </c>
      <c r="B17" s="4">
        <v>18</v>
      </c>
      <c r="C17" s="7"/>
      <c r="D17" s="8">
        <v>67997</v>
      </c>
      <c r="E17" s="6"/>
      <c r="F17" s="8">
        <v>140293</v>
      </c>
      <c r="G17" s="8"/>
      <c r="H17" s="125">
        <v>67997</v>
      </c>
      <c r="I17" s="6"/>
      <c r="J17" s="125">
        <v>140293</v>
      </c>
    </row>
    <row r="18" spans="1:10" s="2" customFormat="1" ht="24" customHeight="1">
      <c r="A18" s="3" t="s">
        <v>8</v>
      </c>
      <c r="B18" s="4"/>
      <c r="C18" s="7"/>
      <c r="D18" s="9">
        <v>394906</v>
      </c>
      <c r="E18" s="6"/>
      <c r="F18" s="9">
        <v>223832</v>
      </c>
      <c r="G18" s="8"/>
      <c r="H18" s="9">
        <v>149190</v>
      </c>
      <c r="I18" s="6"/>
      <c r="J18" s="9">
        <v>50249</v>
      </c>
    </row>
    <row r="19" spans="1:10" s="2" customFormat="1" ht="24" customHeight="1">
      <c r="A19" s="1" t="s">
        <v>10</v>
      </c>
      <c r="B19" s="4"/>
      <c r="C19" s="10"/>
      <c r="D19" s="9">
        <f>SUM(D11:D18)</f>
        <v>15067822</v>
      </c>
      <c r="E19" s="6"/>
      <c r="F19" s="9">
        <f>SUM(F11:F18)</f>
        <v>11114148</v>
      </c>
      <c r="G19" s="8"/>
      <c r="H19" s="9">
        <f>SUM(H11:H18)</f>
        <v>10755794</v>
      </c>
      <c r="I19" s="6"/>
      <c r="J19" s="9">
        <f>SUM(J11:J18)</f>
        <v>8719050</v>
      </c>
    </row>
    <row r="20" spans="1:10" s="2" customFormat="1" ht="24" customHeight="1">
      <c r="A20" s="11" t="s">
        <v>11</v>
      </c>
      <c r="B20" s="4"/>
      <c r="C20" s="10"/>
      <c r="D20" s="65"/>
      <c r="E20" s="12"/>
      <c r="F20" s="65"/>
      <c r="G20" s="65"/>
      <c r="H20" s="65"/>
      <c r="I20" s="12"/>
      <c r="J20" s="65"/>
    </row>
    <row r="21" spans="1:10" s="2" customFormat="1" ht="24" customHeight="1">
      <c r="A21" s="3" t="s">
        <v>266</v>
      </c>
      <c r="B21" s="4"/>
      <c r="C21" s="10"/>
      <c r="D21" s="5">
        <v>2635</v>
      </c>
      <c r="E21" s="6"/>
      <c r="F21" s="5">
        <v>0</v>
      </c>
      <c r="G21" s="8"/>
      <c r="H21" s="13">
        <v>0</v>
      </c>
      <c r="I21" s="6"/>
      <c r="J21" s="13">
        <v>0</v>
      </c>
    </row>
    <row r="22" spans="1:10" s="2" customFormat="1" ht="24" customHeight="1">
      <c r="A22" s="3" t="s">
        <v>12</v>
      </c>
      <c r="B22" s="4">
        <v>7</v>
      </c>
      <c r="C22" s="10"/>
      <c r="D22" s="5">
        <v>0</v>
      </c>
      <c r="E22" s="6"/>
      <c r="F22" s="5">
        <v>0</v>
      </c>
      <c r="G22" s="8"/>
      <c r="H22" s="13">
        <v>8315283</v>
      </c>
      <c r="I22" s="6"/>
      <c r="J22" s="13">
        <v>7717240</v>
      </c>
    </row>
    <row r="23" spans="1:10" s="2" customFormat="1" ht="24" customHeight="1">
      <c r="A23" s="3" t="s">
        <v>162</v>
      </c>
      <c r="B23" s="4"/>
      <c r="C23" s="10"/>
      <c r="D23" s="5">
        <v>127976</v>
      </c>
      <c r="E23" s="6"/>
      <c r="F23" s="5">
        <v>124037</v>
      </c>
      <c r="G23" s="8"/>
      <c r="H23" s="13">
        <v>67553</v>
      </c>
      <c r="I23" s="6"/>
      <c r="J23" s="13">
        <v>67553</v>
      </c>
    </row>
    <row r="24" spans="1:10" s="2" customFormat="1" ht="24" customHeight="1">
      <c r="A24" s="3" t="s">
        <v>156</v>
      </c>
      <c r="B24" s="4" t="s">
        <v>279</v>
      </c>
      <c r="C24" s="10"/>
      <c r="D24" s="5">
        <v>432002</v>
      </c>
      <c r="E24" s="6"/>
      <c r="F24" s="5">
        <v>659731</v>
      </c>
      <c r="G24" s="8"/>
      <c r="H24" s="13">
        <v>18404</v>
      </c>
      <c r="I24" s="6"/>
      <c r="J24" s="13">
        <v>243447</v>
      </c>
    </row>
    <row r="25" spans="1:10" s="2" customFormat="1" ht="24" customHeight="1">
      <c r="A25" s="3" t="s">
        <v>213</v>
      </c>
      <c r="B25" s="4">
        <v>18</v>
      </c>
      <c r="C25" s="10"/>
      <c r="D25" s="5">
        <v>32895</v>
      </c>
      <c r="E25" s="6"/>
      <c r="F25" s="5">
        <v>3940</v>
      </c>
      <c r="G25" s="8"/>
      <c r="H25" s="13">
        <v>32895</v>
      </c>
      <c r="I25" s="6"/>
      <c r="J25" s="13">
        <v>3940</v>
      </c>
    </row>
    <row r="26" spans="1:10" s="2" customFormat="1" ht="24" customHeight="1">
      <c r="A26" s="3" t="s">
        <v>157</v>
      </c>
      <c r="B26" s="4">
        <v>4</v>
      </c>
      <c r="C26" s="10"/>
      <c r="D26" s="5">
        <v>0</v>
      </c>
      <c r="E26" s="6"/>
      <c r="F26" s="5">
        <v>0</v>
      </c>
      <c r="G26" s="8"/>
      <c r="H26" s="13">
        <v>1342667</v>
      </c>
      <c r="I26" s="6"/>
      <c r="J26" s="13">
        <v>1305671</v>
      </c>
    </row>
    <row r="27" spans="1:10" s="2" customFormat="1" ht="24" customHeight="1">
      <c r="A27" s="3" t="s">
        <v>61</v>
      </c>
      <c r="B27" s="4"/>
      <c r="C27" s="7"/>
      <c r="D27" s="8">
        <v>189033</v>
      </c>
      <c r="E27" s="6"/>
      <c r="F27" s="8">
        <v>189033</v>
      </c>
      <c r="G27" s="8"/>
      <c r="H27" s="8">
        <v>94342</v>
      </c>
      <c r="I27" s="6"/>
      <c r="J27" s="8">
        <v>94342</v>
      </c>
    </row>
    <row r="28" spans="1:10" s="2" customFormat="1" ht="24" customHeight="1">
      <c r="A28" s="3" t="s">
        <v>99</v>
      </c>
      <c r="B28" s="4">
        <v>9</v>
      </c>
      <c r="D28" s="5">
        <v>8479840</v>
      </c>
      <c r="E28" s="6"/>
      <c r="F28" s="5">
        <v>8155783</v>
      </c>
      <c r="G28" s="8"/>
      <c r="H28" s="5">
        <v>908260</v>
      </c>
      <c r="I28" s="6"/>
      <c r="J28" s="5">
        <v>923556</v>
      </c>
    </row>
    <row r="29" spans="1:10" s="2" customFormat="1" ht="24" customHeight="1">
      <c r="A29" s="3" t="s">
        <v>180</v>
      </c>
      <c r="B29" s="4"/>
      <c r="D29" s="5">
        <v>625672</v>
      </c>
      <c r="E29" s="6"/>
      <c r="F29" s="5">
        <v>559220</v>
      </c>
      <c r="G29" s="8"/>
      <c r="H29" s="5">
        <v>120912</v>
      </c>
      <c r="I29" s="6"/>
      <c r="J29" s="5">
        <v>127353</v>
      </c>
    </row>
    <row r="30" spans="1:10" s="2" customFormat="1" ht="24" customHeight="1">
      <c r="A30" s="3" t="s">
        <v>201</v>
      </c>
      <c r="B30" s="4"/>
      <c r="C30" s="10"/>
      <c r="D30" s="5"/>
      <c r="E30" s="6"/>
      <c r="F30" s="5"/>
      <c r="G30" s="8"/>
      <c r="H30" s="13"/>
      <c r="I30" s="6"/>
      <c r="J30" s="13"/>
    </row>
    <row r="31" spans="1:10" s="2" customFormat="1" ht="24" customHeight="1">
      <c r="A31" s="3" t="s">
        <v>202</v>
      </c>
      <c r="B31" s="4">
        <v>7</v>
      </c>
      <c r="C31" s="10"/>
      <c r="D31" s="5">
        <v>260806</v>
      </c>
      <c r="E31" s="6"/>
      <c r="F31" s="5">
        <v>0</v>
      </c>
      <c r="G31" s="8"/>
      <c r="H31" s="13">
        <v>0</v>
      </c>
      <c r="I31" s="6"/>
      <c r="J31" s="13">
        <v>0</v>
      </c>
    </row>
    <row r="32" spans="1:10" s="2" customFormat="1" ht="24" customHeight="1">
      <c r="A32" s="14" t="s">
        <v>62</v>
      </c>
      <c r="B32" s="4"/>
      <c r="D32" s="6">
        <v>146294</v>
      </c>
      <c r="E32" s="6"/>
      <c r="F32" s="6">
        <v>146294</v>
      </c>
      <c r="G32" s="6"/>
      <c r="H32" s="5">
        <v>0</v>
      </c>
      <c r="I32" s="6"/>
      <c r="J32" s="5">
        <v>0</v>
      </c>
    </row>
    <row r="33" spans="1:32" s="2" customFormat="1" ht="24" customHeight="1">
      <c r="A33" s="3" t="s">
        <v>179</v>
      </c>
      <c r="B33" s="4"/>
      <c r="D33" s="5">
        <v>156051</v>
      </c>
      <c r="E33" s="6"/>
      <c r="F33" s="5">
        <v>158360</v>
      </c>
      <c r="G33" s="8"/>
      <c r="H33" s="5">
        <v>46611</v>
      </c>
      <c r="I33" s="6"/>
      <c r="J33" s="5">
        <v>50104</v>
      </c>
    </row>
    <row r="34" spans="1:32" s="2" customFormat="1" ht="24" customHeight="1">
      <c r="A34" s="14" t="s">
        <v>110</v>
      </c>
      <c r="B34" s="4">
        <v>13</v>
      </c>
      <c r="D34" s="5">
        <v>268628</v>
      </c>
      <c r="E34" s="6"/>
      <c r="F34" s="5">
        <v>208272</v>
      </c>
      <c r="G34" s="8"/>
      <c r="H34" s="5">
        <v>226610</v>
      </c>
      <c r="I34" s="6"/>
      <c r="J34" s="5">
        <v>172767</v>
      </c>
    </row>
    <row r="35" spans="1:32" s="2" customFormat="1" ht="24" customHeight="1">
      <c r="A35" s="14" t="s">
        <v>13</v>
      </c>
      <c r="B35" s="4"/>
      <c r="D35" s="62">
        <v>23852</v>
      </c>
      <c r="E35" s="6"/>
      <c r="F35" s="62">
        <v>15640</v>
      </c>
      <c r="G35" s="6"/>
      <c r="H35" s="9">
        <v>3961</v>
      </c>
      <c r="I35" s="6"/>
      <c r="J35" s="9">
        <v>4227</v>
      </c>
    </row>
    <row r="36" spans="1:32" s="2" customFormat="1" ht="24" customHeight="1">
      <c r="A36" s="1" t="s">
        <v>14</v>
      </c>
      <c r="B36" s="4"/>
      <c r="D36" s="5">
        <f>SUM(D21:D35)</f>
        <v>10745684</v>
      </c>
      <c r="E36" s="6"/>
      <c r="F36" s="5">
        <f>SUM(F21:F35)</f>
        <v>10220310</v>
      </c>
      <c r="G36" s="8"/>
      <c r="H36" s="5">
        <f>SUM(H21:H35)</f>
        <v>11177498</v>
      </c>
      <c r="I36" s="6"/>
      <c r="J36" s="5">
        <f>SUM(J21:J35)</f>
        <v>10710200</v>
      </c>
    </row>
    <row r="37" spans="1:32" s="2" customFormat="1" ht="24" customHeight="1" thickBot="1">
      <c r="A37" s="1" t="s">
        <v>15</v>
      </c>
      <c r="B37" s="15"/>
      <c r="D37" s="16">
        <f>SUM(D19:D19,D36)</f>
        <v>25813506</v>
      </c>
      <c r="E37" s="6"/>
      <c r="F37" s="16">
        <f>SUM(F19:F19,F36)</f>
        <v>21334458</v>
      </c>
      <c r="G37" s="8"/>
      <c r="H37" s="16">
        <f>SUM(H19:H19,H36)</f>
        <v>21933292</v>
      </c>
      <c r="I37" s="6"/>
      <c r="J37" s="16">
        <f>SUM(J19:J19,J36)</f>
        <v>19429250</v>
      </c>
    </row>
    <row r="38" spans="1:32" ht="24" customHeight="1" thickTop="1"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</row>
    <row r="39" spans="1:32" ht="24" customHeight="1">
      <c r="A39" s="35" t="s">
        <v>125</v>
      </c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</row>
    <row r="40" spans="1:32" ht="24" customHeight="1">
      <c r="A40" s="40" t="s">
        <v>52</v>
      </c>
      <c r="B40" s="40"/>
      <c r="C40" s="40"/>
      <c r="D40" s="40"/>
      <c r="E40" s="40"/>
      <c r="F40" s="40"/>
      <c r="G40" s="75"/>
      <c r="H40" s="40"/>
      <c r="I40" s="40"/>
      <c r="J40" s="40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</row>
    <row r="41" spans="1:32" ht="24" customHeight="1">
      <c r="A41" s="40" t="s">
        <v>117</v>
      </c>
      <c r="B41" s="40"/>
      <c r="C41" s="40"/>
      <c r="D41" s="40"/>
      <c r="E41" s="40"/>
      <c r="F41" s="40"/>
      <c r="G41" s="75"/>
      <c r="H41" s="40"/>
      <c r="I41" s="40"/>
      <c r="J41" s="40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</row>
    <row r="42" spans="1:32" ht="24" customHeight="1">
      <c r="A42" s="40" t="s">
        <v>195</v>
      </c>
      <c r="B42" s="40"/>
      <c r="C42" s="40"/>
      <c r="D42" s="40"/>
      <c r="E42" s="40"/>
      <c r="F42" s="40"/>
      <c r="G42" s="75"/>
      <c r="H42" s="40"/>
      <c r="I42" s="40"/>
      <c r="J42" s="40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</row>
    <row r="43" spans="1:32" ht="24" customHeight="1">
      <c r="A43" s="186" t="s">
        <v>1</v>
      </c>
      <c r="B43" s="186"/>
      <c r="C43" s="186"/>
      <c r="D43" s="186"/>
      <c r="E43" s="186"/>
      <c r="F43" s="186"/>
      <c r="G43" s="186"/>
      <c r="H43" s="186"/>
      <c r="I43" s="186"/>
      <c r="J43" s="186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</row>
    <row r="44" spans="1:32" ht="24" customHeight="1">
      <c r="D44" s="185" t="s">
        <v>2</v>
      </c>
      <c r="E44" s="185"/>
      <c r="F44" s="185"/>
      <c r="G44" s="76"/>
      <c r="H44" s="185" t="s">
        <v>3</v>
      </c>
      <c r="I44" s="185"/>
      <c r="J44" s="185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</row>
    <row r="45" spans="1:32" ht="24" customHeight="1">
      <c r="B45" s="19" t="s">
        <v>4</v>
      </c>
      <c r="D45" s="140" t="s">
        <v>196</v>
      </c>
      <c r="E45" s="20"/>
      <c r="F45" s="140" t="s">
        <v>211</v>
      </c>
      <c r="G45" s="20"/>
      <c r="H45" s="140" t="s">
        <v>196</v>
      </c>
      <c r="I45" s="44"/>
      <c r="J45" s="43" t="s">
        <v>211</v>
      </c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</row>
    <row r="46" spans="1:32" ht="24" customHeight="1">
      <c r="B46" s="19"/>
      <c r="D46" s="20" t="s">
        <v>158</v>
      </c>
      <c r="E46" s="20"/>
      <c r="F46" s="20" t="s">
        <v>159</v>
      </c>
      <c r="G46" s="20"/>
      <c r="H46" s="20" t="s">
        <v>158</v>
      </c>
      <c r="I46" s="44"/>
      <c r="J46" s="44" t="s">
        <v>159</v>
      </c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</row>
    <row r="47" spans="1:32" ht="24" customHeight="1">
      <c r="B47" s="19"/>
      <c r="D47" s="20" t="s">
        <v>160</v>
      </c>
      <c r="E47" s="21"/>
      <c r="F47" s="20"/>
      <c r="G47" s="20"/>
      <c r="H47" s="20" t="s">
        <v>160</v>
      </c>
      <c r="I47" s="45"/>
      <c r="J47" s="44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ht="24" customHeight="1">
      <c r="A48" s="38" t="s">
        <v>16</v>
      </c>
      <c r="C48" s="19"/>
      <c r="D48" s="20"/>
      <c r="E48" s="21"/>
      <c r="F48" s="20"/>
      <c r="G48" s="20"/>
      <c r="H48" s="20"/>
      <c r="I48" s="21"/>
      <c r="J48" s="20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ht="24" customHeight="1">
      <c r="A49" s="38" t="s">
        <v>17</v>
      </c>
      <c r="C49" s="19"/>
      <c r="D49" s="20"/>
      <c r="E49" s="21"/>
      <c r="F49" s="20"/>
      <c r="G49" s="20"/>
      <c r="H49" s="20"/>
      <c r="I49" s="21"/>
      <c r="J49" s="20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</row>
    <row r="50" spans="1:32" ht="24" customHeight="1">
      <c r="A50" s="3" t="s">
        <v>193</v>
      </c>
      <c r="B50" s="4"/>
      <c r="C50" s="22"/>
      <c r="D50" s="5">
        <v>4056014</v>
      </c>
      <c r="E50" s="23"/>
      <c r="F50" s="5">
        <v>1540412</v>
      </c>
      <c r="G50" s="8"/>
      <c r="H50" s="5">
        <v>3853690</v>
      </c>
      <c r="I50" s="24"/>
      <c r="J50" s="5">
        <v>1451764</v>
      </c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ht="24" customHeight="1">
      <c r="A51" s="3" t="s">
        <v>100</v>
      </c>
      <c r="B51" s="4" t="s">
        <v>280</v>
      </c>
      <c r="C51" s="22"/>
      <c r="D51" s="13">
        <v>3357492</v>
      </c>
      <c r="E51" s="23"/>
      <c r="F51" s="13">
        <v>3031598</v>
      </c>
      <c r="G51" s="6"/>
      <c r="H51" s="37">
        <v>4758832</v>
      </c>
      <c r="I51" s="24"/>
      <c r="J51" s="37">
        <v>4835908</v>
      </c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ht="24" customHeight="1">
      <c r="A52" s="3" t="s">
        <v>203</v>
      </c>
      <c r="B52" s="4">
        <v>5</v>
      </c>
      <c r="C52" s="22"/>
      <c r="D52" s="13">
        <v>673624</v>
      </c>
      <c r="E52" s="23"/>
      <c r="F52" s="13">
        <v>0</v>
      </c>
      <c r="G52" s="6"/>
      <c r="H52" s="37">
        <v>0</v>
      </c>
      <c r="I52" s="24"/>
      <c r="J52" s="37">
        <v>0</v>
      </c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 s="2" customFormat="1" ht="24" customHeight="1">
      <c r="A53" s="14" t="s">
        <v>218</v>
      </c>
      <c r="B53" s="4"/>
      <c r="C53" s="22"/>
      <c r="D53" s="5"/>
      <c r="E53" s="6"/>
      <c r="F53" s="5"/>
      <c r="G53" s="8"/>
      <c r="H53" s="5"/>
      <c r="I53" s="24"/>
      <c r="J53" s="5"/>
    </row>
    <row r="54" spans="1:32" s="2" customFormat="1" ht="24" customHeight="1">
      <c r="A54" s="14" t="s">
        <v>215</v>
      </c>
      <c r="B54" s="4">
        <v>11</v>
      </c>
      <c r="C54" s="22"/>
      <c r="D54" s="5">
        <v>27725</v>
      </c>
      <c r="E54" s="6"/>
      <c r="F54" s="5">
        <v>36550</v>
      </c>
      <c r="G54" s="8"/>
      <c r="H54" s="5">
        <v>0</v>
      </c>
      <c r="I54" s="24"/>
      <c r="J54" s="5">
        <v>0</v>
      </c>
      <c r="L54" s="5"/>
      <c r="M54" s="6"/>
      <c r="N54" s="5"/>
      <c r="O54" s="8"/>
      <c r="P54" s="5"/>
      <c r="Q54" s="24"/>
      <c r="R54" s="5"/>
    </row>
    <row r="55" spans="1:32" s="2" customFormat="1" ht="24" customHeight="1">
      <c r="A55" s="14" t="s">
        <v>216</v>
      </c>
      <c r="B55" s="4"/>
      <c r="C55" s="25"/>
      <c r="D55" s="5">
        <v>86549</v>
      </c>
      <c r="E55" s="23"/>
      <c r="F55" s="5">
        <v>62041</v>
      </c>
      <c r="G55" s="8"/>
      <c r="H55" s="5">
        <v>26752</v>
      </c>
      <c r="I55" s="6"/>
      <c r="J55" s="5">
        <v>26929</v>
      </c>
    </row>
    <row r="56" spans="1:32" s="2" customFormat="1" ht="24" customHeight="1">
      <c r="A56" s="14" t="s">
        <v>217</v>
      </c>
      <c r="B56" s="4">
        <v>18</v>
      </c>
      <c r="C56" s="26"/>
      <c r="D56" s="8">
        <v>765289</v>
      </c>
      <c r="E56" s="6"/>
      <c r="F56" s="8">
        <v>562560</v>
      </c>
      <c r="G56" s="8"/>
      <c r="H56" s="8">
        <v>765289</v>
      </c>
      <c r="I56" s="6"/>
      <c r="J56" s="8">
        <v>562560</v>
      </c>
    </row>
    <row r="57" spans="1:32" ht="24" customHeight="1">
      <c r="A57" s="3" t="s">
        <v>251</v>
      </c>
      <c r="B57" s="4">
        <v>4</v>
      </c>
      <c r="C57" s="22"/>
      <c r="D57" s="13">
        <v>34355</v>
      </c>
      <c r="E57" s="23"/>
      <c r="F57" s="13">
        <v>0</v>
      </c>
      <c r="G57" s="6"/>
      <c r="H57" s="37">
        <v>0</v>
      </c>
      <c r="I57" s="24"/>
      <c r="J57" s="37">
        <v>0</v>
      </c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</row>
    <row r="58" spans="1:32" s="2" customFormat="1" ht="24" customHeight="1">
      <c r="A58" s="14" t="s">
        <v>101</v>
      </c>
      <c r="B58" s="4"/>
      <c r="C58" s="22"/>
      <c r="D58" s="5">
        <v>714248</v>
      </c>
      <c r="E58" s="6"/>
      <c r="F58" s="5">
        <v>581593</v>
      </c>
      <c r="G58" s="8"/>
      <c r="H58" s="5">
        <v>544035</v>
      </c>
      <c r="I58" s="24"/>
      <c r="J58" s="5">
        <v>428528</v>
      </c>
    </row>
    <row r="59" spans="1:32" s="2" customFormat="1" ht="24" customHeight="1">
      <c r="A59" s="14" t="s">
        <v>18</v>
      </c>
      <c r="B59" s="4"/>
      <c r="C59" s="25"/>
      <c r="D59" s="62">
        <v>148045</v>
      </c>
      <c r="E59" s="6"/>
      <c r="F59" s="62">
        <v>103690</v>
      </c>
      <c r="G59" s="6"/>
      <c r="H59" s="9">
        <v>31793</v>
      </c>
      <c r="I59" s="6"/>
      <c r="J59" s="9">
        <v>2334</v>
      </c>
    </row>
    <row r="60" spans="1:32" s="2" customFormat="1" ht="24" customHeight="1">
      <c r="A60" s="38" t="s">
        <v>19</v>
      </c>
      <c r="B60" s="4"/>
      <c r="C60" s="26"/>
      <c r="D60" s="9">
        <f>SUM(D50:D59)</f>
        <v>9863341</v>
      </c>
      <c r="E60" s="6"/>
      <c r="F60" s="9">
        <f>SUM(F50:F59)</f>
        <v>5918444</v>
      </c>
      <c r="G60" s="8"/>
      <c r="H60" s="9">
        <f>SUM(H50:H59)</f>
        <v>9980391</v>
      </c>
      <c r="I60" s="8"/>
      <c r="J60" s="9">
        <f>SUM(J50:J59)</f>
        <v>7308023</v>
      </c>
    </row>
    <row r="61" spans="1:32" s="2" customFormat="1" ht="24" customHeight="1">
      <c r="A61" s="38" t="s">
        <v>20</v>
      </c>
      <c r="B61" s="4"/>
      <c r="C61" s="7"/>
      <c r="D61" s="5"/>
      <c r="E61" s="6"/>
      <c r="F61" s="5"/>
      <c r="G61" s="8"/>
      <c r="H61" s="5"/>
      <c r="I61" s="6"/>
      <c r="J61" s="5"/>
    </row>
    <row r="62" spans="1:32" s="2" customFormat="1" ht="24" customHeight="1">
      <c r="A62" s="39" t="s">
        <v>126</v>
      </c>
      <c r="B62" s="4">
        <v>4</v>
      </c>
      <c r="C62" s="7"/>
      <c r="D62" s="8">
        <v>7020</v>
      </c>
      <c r="E62" s="6"/>
      <c r="F62" s="8">
        <v>6789</v>
      </c>
      <c r="G62" s="8"/>
      <c r="H62" s="8">
        <v>0</v>
      </c>
      <c r="I62" s="6"/>
      <c r="J62" s="8">
        <v>0</v>
      </c>
    </row>
    <row r="63" spans="1:32" s="2" customFormat="1" ht="24" customHeight="1">
      <c r="A63" s="39" t="s">
        <v>214</v>
      </c>
      <c r="B63" s="4"/>
      <c r="C63" s="7"/>
      <c r="D63" s="5"/>
      <c r="E63" s="6"/>
      <c r="F63" s="5"/>
      <c r="G63" s="8"/>
      <c r="H63" s="5"/>
      <c r="I63" s="6"/>
      <c r="J63" s="5"/>
    </row>
    <row r="64" spans="1:32" s="2" customFormat="1" ht="24" customHeight="1">
      <c r="A64" s="39" t="s">
        <v>216</v>
      </c>
      <c r="B64" s="4"/>
      <c r="C64" s="7"/>
      <c r="D64" s="5">
        <v>251145</v>
      </c>
      <c r="E64" s="6"/>
      <c r="F64" s="5">
        <v>218477</v>
      </c>
      <c r="G64" s="8"/>
      <c r="H64" s="5">
        <v>93985</v>
      </c>
      <c r="I64" s="6"/>
      <c r="J64" s="5">
        <v>100098</v>
      </c>
      <c r="L64" s="5"/>
      <c r="M64" s="6"/>
      <c r="N64" s="5"/>
      <c r="O64" s="8"/>
      <c r="P64" s="5"/>
      <c r="Q64" s="6"/>
      <c r="R64" s="5"/>
    </row>
    <row r="65" spans="1:32" s="2" customFormat="1" ht="24" customHeight="1">
      <c r="A65" s="14" t="s">
        <v>217</v>
      </c>
      <c r="B65" s="4">
        <v>18</v>
      </c>
      <c r="C65" s="7"/>
      <c r="D65" s="5">
        <v>0</v>
      </c>
      <c r="E65" s="6"/>
      <c r="F65" s="5">
        <v>3722</v>
      </c>
      <c r="G65" s="8"/>
      <c r="H65" s="5">
        <v>0</v>
      </c>
      <c r="I65" s="6"/>
      <c r="J65" s="5">
        <v>3722</v>
      </c>
    </row>
    <row r="66" spans="1:32" s="2" customFormat="1" ht="24" customHeight="1">
      <c r="A66" s="39" t="s">
        <v>204</v>
      </c>
      <c r="B66" s="4"/>
      <c r="C66" s="7"/>
      <c r="D66" s="5">
        <v>21462</v>
      </c>
      <c r="E66" s="6"/>
      <c r="F66" s="5">
        <v>0</v>
      </c>
      <c r="G66" s="8"/>
      <c r="H66" s="5">
        <v>0</v>
      </c>
      <c r="I66" s="6"/>
      <c r="J66" s="5">
        <v>0</v>
      </c>
    </row>
    <row r="67" spans="1:32" s="2" customFormat="1" ht="24" customHeight="1">
      <c r="A67" s="39" t="s">
        <v>88</v>
      </c>
      <c r="B67" s="4"/>
      <c r="C67" s="7"/>
      <c r="D67" s="5">
        <v>210542</v>
      </c>
      <c r="E67" s="6"/>
      <c r="F67" s="5">
        <v>166386</v>
      </c>
      <c r="G67" s="8"/>
      <c r="H67" s="5">
        <v>114894</v>
      </c>
      <c r="I67" s="6"/>
      <c r="J67" s="5">
        <v>114115</v>
      </c>
    </row>
    <row r="68" spans="1:32" s="2" customFormat="1" ht="24" customHeight="1">
      <c r="A68" s="38" t="s">
        <v>21</v>
      </c>
      <c r="B68" s="7"/>
      <c r="D68" s="28">
        <f>SUM(D62:D67)</f>
        <v>490169</v>
      </c>
      <c r="E68" s="6"/>
      <c r="F68" s="28">
        <f>SUM(F62:F67)</f>
        <v>395374</v>
      </c>
      <c r="G68" s="8"/>
      <c r="H68" s="28">
        <f>SUM(H62:H67)</f>
        <v>208879</v>
      </c>
      <c r="I68" s="6"/>
      <c r="J68" s="28">
        <f>SUM(J62:J67)</f>
        <v>217935</v>
      </c>
      <c r="K68" s="8"/>
    </row>
    <row r="69" spans="1:32" ht="24" customHeight="1">
      <c r="A69" s="38" t="s">
        <v>22</v>
      </c>
      <c r="D69" s="28">
        <f>D68+D60</f>
        <v>10353510</v>
      </c>
      <c r="E69" s="6"/>
      <c r="F69" s="28">
        <f>F68+F60</f>
        <v>6313818</v>
      </c>
      <c r="G69" s="8"/>
      <c r="H69" s="28">
        <f>H68+H60</f>
        <v>10189270</v>
      </c>
      <c r="I69" s="6"/>
      <c r="J69" s="28">
        <f>J68+J60</f>
        <v>7525958</v>
      </c>
      <c r="K69" s="8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</row>
    <row r="70" spans="1:32" ht="24" customHeight="1">
      <c r="A70" s="14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</row>
    <row r="71" spans="1:32" ht="24" customHeight="1">
      <c r="A71" s="35" t="s">
        <v>125</v>
      </c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</row>
    <row r="72" spans="1:32" ht="24" customHeight="1">
      <c r="A72" s="40" t="s">
        <v>52</v>
      </c>
      <c r="B72" s="40"/>
      <c r="C72" s="40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</row>
    <row r="73" spans="1:32" ht="24" customHeight="1">
      <c r="A73" s="40" t="s">
        <v>117</v>
      </c>
      <c r="B73" s="40"/>
      <c r="C73" s="40"/>
      <c r="D73" s="40"/>
      <c r="E73" s="40"/>
      <c r="F73" s="40"/>
      <c r="G73" s="75"/>
      <c r="H73" s="40"/>
      <c r="I73" s="40"/>
      <c r="J73" s="40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</row>
    <row r="74" spans="1:32" ht="24" customHeight="1">
      <c r="A74" s="40" t="s">
        <v>195</v>
      </c>
      <c r="B74" s="40"/>
      <c r="C74" s="40"/>
      <c r="D74" s="40"/>
      <c r="E74" s="40"/>
      <c r="F74" s="40"/>
      <c r="G74" s="75"/>
      <c r="H74" s="40"/>
      <c r="I74" s="40"/>
      <c r="J74" s="40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</row>
    <row r="75" spans="1:32" ht="24" customHeight="1">
      <c r="A75" s="186" t="s">
        <v>1</v>
      </c>
      <c r="B75" s="186"/>
      <c r="C75" s="186"/>
      <c r="D75" s="186"/>
      <c r="E75" s="186"/>
      <c r="F75" s="186"/>
      <c r="G75" s="186"/>
      <c r="H75" s="186"/>
      <c r="I75" s="186"/>
      <c r="J75" s="186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</row>
    <row r="76" spans="1:32" ht="24" customHeight="1">
      <c r="D76" s="185" t="s">
        <v>2</v>
      </c>
      <c r="E76" s="185"/>
      <c r="F76" s="185"/>
      <c r="G76" s="76"/>
      <c r="H76" s="185" t="s">
        <v>3</v>
      </c>
      <c r="I76" s="185"/>
      <c r="J76" s="185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</row>
    <row r="77" spans="1:32" ht="24" customHeight="1">
      <c r="B77" s="19" t="s">
        <v>4</v>
      </c>
      <c r="D77" s="140" t="s">
        <v>196</v>
      </c>
      <c r="E77" s="20"/>
      <c r="F77" s="140" t="s">
        <v>211</v>
      </c>
      <c r="G77" s="20"/>
      <c r="H77" s="140" t="s">
        <v>196</v>
      </c>
      <c r="I77" s="44"/>
      <c r="J77" s="43" t="s">
        <v>211</v>
      </c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</row>
    <row r="78" spans="1:32" ht="24" customHeight="1">
      <c r="B78" s="19"/>
      <c r="D78" s="20" t="s">
        <v>158</v>
      </c>
      <c r="E78" s="20"/>
      <c r="F78" s="20" t="s">
        <v>159</v>
      </c>
      <c r="G78" s="20"/>
      <c r="H78" s="20" t="s">
        <v>158</v>
      </c>
      <c r="I78" s="44"/>
      <c r="J78" s="44" t="s">
        <v>159</v>
      </c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</row>
    <row r="79" spans="1:32" ht="24" customHeight="1">
      <c r="B79" s="19"/>
      <c r="D79" s="20" t="s">
        <v>160</v>
      </c>
      <c r="E79" s="21"/>
      <c r="F79" s="20"/>
      <c r="G79" s="20"/>
      <c r="H79" s="20" t="s">
        <v>160</v>
      </c>
      <c r="I79" s="45"/>
      <c r="J79" s="44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</row>
    <row r="80" spans="1:32" s="2" customFormat="1" ht="24" customHeight="1">
      <c r="A80" s="38" t="s">
        <v>23</v>
      </c>
      <c r="C80" s="29"/>
      <c r="D80" s="15"/>
      <c r="E80" s="30"/>
      <c r="F80" s="15"/>
      <c r="G80" s="15"/>
      <c r="H80" s="15"/>
      <c r="I80" s="20"/>
      <c r="J80" s="15"/>
    </row>
    <row r="81" spans="1:32" s="2" customFormat="1" ht="24" customHeight="1">
      <c r="A81" s="14" t="s">
        <v>24</v>
      </c>
      <c r="B81" s="32"/>
      <c r="C81" s="29"/>
      <c r="D81" s="15"/>
      <c r="E81" s="30"/>
      <c r="F81" s="15"/>
      <c r="G81" s="15"/>
      <c r="H81" s="15"/>
      <c r="I81" s="20"/>
      <c r="J81" s="15"/>
    </row>
    <row r="82" spans="1:32" s="2" customFormat="1" ht="24" customHeight="1">
      <c r="A82" s="39" t="s">
        <v>102</v>
      </c>
      <c r="B82" s="7"/>
      <c r="C82" s="29"/>
      <c r="D82" s="15"/>
      <c r="E82" s="30"/>
      <c r="F82" s="15"/>
      <c r="G82" s="15"/>
      <c r="H82" s="15"/>
      <c r="I82" s="20"/>
      <c r="J82" s="15"/>
    </row>
    <row r="83" spans="1:32" s="2" customFormat="1" ht="24" customHeight="1" thickBot="1">
      <c r="A83" s="31" t="s">
        <v>174</v>
      </c>
      <c r="B83" s="7"/>
      <c r="C83" s="29"/>
      <c r="D83" s="136">
        <v>1579884</v>
      </c>
      <c r="E83" s="24"/>
      <c r="F83" s="136">
        <v>1579884</v>
      </c>
      <c r="G83" s="46"/>
      <c r="H83" s="136">
        <v>1579884</v>
      </c>
      <c r="I83" s="24"/>
      <c r="J83" s="136">
        <v>1579884</v>
      </c>
    </row>
    <row r="84" spans="1:32" s="25" customFormat="1" ht="24" customHeight="1" thickTop="1">
      <c r="A84" s="31" t="s">
        <v>103</v>
      </c>
      <c r="B84" s="32"/>
      <c r="C84" s="33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</row>
    <row r="85" spans="1:32" s="25" customFormat="1" ht="24" customHeight="1">
      <c r="A85" s="31" t="s">
        <v>212</v>
      </c>
      <c r="B85" s="34"/>
      <c r="C85" s="33"/>
      <c r="D85" s="13">
        <v>1578362</v>
      </c>
      <c r="E85" s="13"/>
      <c r="F85" s="13">
        <v>1578362</v>
      </c>
      <c r="G85" s="6"/>
      <c r="H85" s="5">
        <v>1578362</v>
      </c>
      <c r="I85" s="24"/>
      <c r="J85" s="5">
        <v>1578362</v>
      </c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</row>
    <row r="86" spans="1:32" s="2" customFormat="1" ht="24" customHeight="1">
      <c r="A86" s="14" t="s">
        <v>25</v>
      </c>
      <c r="B86" s="32"/>
      <c r="C86" s="33"/>
      <c r="D86" s="5">
        <v>1152389</v>
      </c>
      <c r="E86" s="24"/>
      <c r="F86" s="5">
        <v>1152389</v>
      </c>
      <c r="G86" s="8"/>
      <c r="H86" s="5">
        <v>1152389</v>
      </c>
      <c r="I86" s="24"/>
      <c r="J86" s="5">
        <v>1152389</v>
      </c>
    </row>
    <row r="87" spans="1:32" s="2" customFormat="1" ht="24" customHeight="1">
      <c r="A87" s="25" t="s">
        <v>104</v>
      </c>
      <c r="C87" s="29"/>
      <c r="D87" s="5"/>
      <c r="E87" s="24"/>
      <c r="F87" s="5"/>
      <c r="G87" s="8"/>
      <c r="H87" s="5"/>
      <c r="I87" s="24"/>
      <c r="J87" s="5"/>
    </row>
    <row r="88" spans="1:32" s="2" customFormat="1" ht="24" customHeight="1">
      <c r="A88" s="25" t="s">
        <v>118</v>
      </c>
      <c r="B88" s="7"/>
      <c r="C88" s="29"/>
      <c r="D88" s="8">
        <v>6238</v>
      </c>
      <c r="E88" s="24"/>
      <c r="F88" s="8">
        <v>6238</v>
      </c>
      <c r="G88" s="8"/>
      <c r="H88" s="5">
        <v>0</v>
      </c>
      <c r="I88" s="24"/>
      <c r="J88" s="5">
        <v>0</v>
      </c>
    </row>
    <row r="89" spans="1:32" s="2" customFormat="1" ht="24" customHeight="1">
      <c r="A89" s="14" t="s">
        <v>141</v>
      </c>
      <c r="B89" s="7"/>
      <c r="C89" s="29"/>
      <c r="D89" s="8"/>
      <c r="E89" s="24"/>
      <c r="F89" s="8"/>
      <c r="G89" s="8"/>
      <c r="H89" s="5"/>
      <c r="I89" s="24"/>
      <c r="J89" s="5"/>
    </row>
    <row r="90" spans="1:32" s="2" customFormat="1" ht="24" customHeight="1">
      <c r="A90" s="14" t="s">
        <v>129</v>
      </c>
      <c r="B90" s="7"/>
      <c r="C90" s="29"/>
      <c r="D90" s="8">
        <v>-570311</v>
      </c>
      <c r="E90" s="24"/>
      <c r="F90" s="8">
        <v>-570311</v>
      </c>
      <c r="G90" s="8"/>
      <c r="H90" s="5">
        <v>0</v>
      </c>
      <c r="I90" s="24"/>
      <c r="J90" s="5">
        <v>0</v>
      </c>
    </row>
    <row r="91" spans="1:32" s="2" customFormat="1" ht="24" customHeight="1">
      <c r="A91" s="14" t="s">
        <v>105</v>
      </c>
      <c r="B91" s="32"/>
      <c r="C91" s="29"/>
      <c r="D91" s="8">
        <v>174753</v>
      </c>
      <c r="E91" s="24"/>
      <c r="F91" s="8">
        <v>174753</v>
      </c>
      <c r="G91" s="8"/>
      <c r="H91" s="5">
        <v>174753</v>
      </c>
      <c r="I91" s="24"/>
      <c r="J91" s="5">
        <v>174753</v>
      </c>
    </row>
    <row r="92" spans="1:32" s="2" customFormat="1" ht="24" customHeight="1">
      <c r="A92" s="14" t="s">
        <v>26</v>
      </c>
      <c r="B92" s="7"/>
      <c r="C92" s="29"/>
      <c r="D92" s="8"/>
      <c r="E92" s="24"/>
      <c r="F92" s="8"/>
      <c r="G92" s="8"/>
      <c r="H92" s="8"/>
      <c r="I92" s="24"/>
      <c r="J92" s="8"/>
    </row>
    <row r="93" spans="1:32" s="2" customFormat="1" ht="24" customHeight="1">
      <c r="A93" s="14" t="s">
        <v>27</v>
      </c>
      <c r="B93" s="32"/>
      <c r="C93" s="29"/>
      <c r="D93" s="8">
        <v>172123</v>
      </c>
      <c r="E93" s="24"/>
      <c r="F93" s="8">
        <v>172123</v>
      </c>
      <c r="G93" s="8"/>
      <c r="H93" s="8">
        <v>172123</v>
      </c>
      <c r="I93" s="24"/>
      <c r="J93" s="8">
        <v>172123</v>
      </c>
    </row>
    <row r="94" spans="1:32" s="2" customFormat="1" ht="24" customHeight="1">
      <c r="A94" s="14" t="s">
        <v>90</v>
      </c>
      <c r="B94" s="7"/>
      <c r="C94" s="29"/>
      <c r="D94" s="8">
        <v>13494358</v>
      </c>
      <c r="E94" s="24"/>
      <c r="F94" s="8">
        <v>13545642</v>
      </c>
      <c r="G94" s="8"/>
      <c r="H94" s="8">
        <v>8752665</v>
      </c>
      <c r="I94" s="24"/>
      <c r="J94" s="8">
        <v>8915797</v>
      </c>
    </row>
    <row r="95" spans="1:32" s="2" customFormat="1" ht="24" customHeight="1">
      <c r="A95" s="14" t="s">
        <v>63</v>
      </c>
      <c r="C95" s="29"/>
      <c r="D95" s="9">
        <v>-955834</v>
      </c>
      <c r="E95" s="24"/>
      <c r="F95" s="9">
        <v>-1221847</v>
      </c>
      <c r="G95" s="8"/>
      <c r="H95" s="9">
        <v>-86270</v>
      </c>
      <c r="I95" s="24"/>
      <c r="J95" s="9">
        <v>-90132</v>
      </c>
    </row>
    <row r="96" spans="1:32" s="2" customFormat="1" ht="24" customHeight="1">
      <c r="A96" s="39" t="s">
        <v>64</v>
      </c>
      <c r="C96" s="29"/>
      <c r="D96" s="5">
        <f>SUM(D85:D95)</f>
        <v>15052078</v>
      </c>
      <c r="E96" s="24"/>
      <c r="F96" s="5">
        <f>SUM(F85:F95)</f>
        <v>14837349</v>
      </c>
      <c r="G96" s="8"/>
      <c r="H96" s="5">
        <f>SUM(H85:H95)</f>
        <v>11744022</v>
      </c>
      <c r="I96" s="24"/>
      <c r="J96" s="5">
        <f>SUM(J85:J95)</f>
        <v>11903292</v>
      </c>
    </row>
    <row r="97" spans="1:32" s="2" customFormat="1" ht="24" customHeight="1">
      <c r="A97" s="25" t="s">
        <v>65</v>
      </c>
      <c r="C97" s="29"/>
      <c r="D97" s="9">
        <v>407918</v>
      </c>
      <c r="E97" s="24"/>
      <c r="F97" s="9">
        <v>183291</v>
      </c>
      <c r="G97" s="8"/>
      <c r="H97" s="9">
        <v>0</v>
      </c>
      <c r="I97" s="24"/>
      <c r="J97" s="9">
        <v>0</v>
      </c>
    </row>
    <row r="98" spans="1:32" s="2" customFormat="1" ht="24" customHeight="1">
      <c r="A98" s="38" t="s">
        <v>28</v>
      </c>
      <c r="D98" s="9">
        <f>SUM(D96:D97)</f>
        <v>15459996</v>
      </c>
      <c r="E98" s="24"/>
      <c r="F98" s="9">
        <f>SUM(F96:F97)</f>
        <v>15020640</v>
      </c>
      <c r="G98" s="8"/>
      <c r="H98" s="9">
        <f>SUM(H96:H97)</f>
        <v>11744022</v>
      </c>
      <c r="I98" s="24"/>
      <c r="J98" s="9">
        <f>SUM(J96:J97)</f>
        <v>11903292</v>
      </c>
    </row>
    <row r="99" spans="1:32" s="2" customFormat="1" ht="24" customHeight="1" thickBot="1">
      <c r="A99" s="38" t="s">
        <v>29</v>
      </c>
      <c r="D99" s="16">
        <f>SUM(D69,D98)</f>
        <v>25813506</v>
      </c>
      <c r="E99" s="24"/>
      <c r="F99" s="16">
        <f>SUM(F69,F98)</f>
        <v>21334458</v>
      </c>
      <c r="G99" s="8"/>
      <c r="H99" s="16">
        <f>SUM(H69,H98)</f>
        <v>21933292</v>
      </c>
      <c r="I99" s="8"/>
      <c r="J99" s="16">
        <f>SUM(J69,J98)</f>
        <v>19429250</v>
      </c>
    </row>
    <row r="100" spans="1:32" ht="24" customHeight="1" thickTop="1">
      <c r="C100" s="36"/>
      <c r="D100" s="13">
        <f>SUM(D99-D37)</f>
        <v>0</v>
      </c>
      <c r="E100" s="77"/>
      <c r="F100" s="13">
        <f>SUM(F99-F37)</f>
        <v>0</v>
      </c>
      <c r="G100" s="77"/>
      <c r="H100" s="37">
        <f>H99-H37</f>
        <v>0</v>
      </c>
      <c r="I100" s="77"/>
      <c r="J100" s="13">
        <f>SUM(J99-J37)</f>
        <v>0</v>
      </c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</row>
    <row r="101" spans="1:32" ht="24" customHeight="1">
      <c r="A101" s="35" t="s">
        <v>125</v>
      </c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</row>
    <row r="102" spans="1:32" ht="24" customHeight="1"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</row>
    <row r="103" spans="1:32" ht="24" customHeight="1"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</row>
    <row r="104" spans="1:32" ht="24" customHeight="1">
      <c r="A104" s="41"/>
      <c r="B104" s="41"/>
    </row>
    <row r="106" spans="1:32" ht="24" customHeight="1">
      <c r="C106" s="18" t="s">
        <v>30</v>
      </c>
    </row>
    <row r="107" spans="1:32" ht="24" customHeight="1">
      <c r="A107" s="41"/>
      <c r="B107" s="41"/>
    </row>
  </sheetData>
  <mergeCells count="9">
    <mergeCell ref="D76:F76"/>
    <mergeCell ref="H76:J76"/>
    <mergeCell ref="A4:J4"/>
    <mergeCell ref="D5:F5"/>
    <mergeCell ref="H5:J5"/>
    <mergeCell ref="A43:J43"/>
    <mergeCell ref="D44:F44"/>
    <mergeCell ref="H44:J44"/>
    <mergeCell ref="A75:J75"/>
  </mergeCells>
  <printOptions horizontalCentered="1"/>
  <pageMargins left="0.74" right="0.31496062992126" top="0.78740157480314998" bottom="0.31496062992126" header="0.31496062992126" footer="0.31496062992126"/>
  <pageSetup paperSize="9" scale="70" orientation="portrait" r:id="rId1"/>
  <rowBreaks count="2" manualBreakCount="2">
    <brk id="39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6"/>
  <sheetViews>
    <sheetView showGridLines="0" view="pageBreakPreview" zoomScale="90" zoomScaleNormal="70" zoomScaleSheetLayoutView="90" workbookViewId="0">
      <selection activeCell="D75" sqref="D75"/>
    </sheetView>
  </sheetViews>
  <sheetFormatPr defaultColWidth="10.7109375" defaultRowHeight="24" customHeight="1"/>
  <cols>
    <col min="1" max="1" width="58.7109375" style="68" customWidth="1"/>
    <col min="2" max="2" width="8.85546875" style="68" customWidth="1"/>
    <col min="3" max="3" width="1.42578125" style="68" customWidth="1"/>
    <col min="4" max="4" width="16.7109375" style="67" customWidth="1"/>
    <col min="5" max="5" width="1.42578125" style="67" customWidth="1"/>
    <col min="6" max="6" width="16.7109375" style="67" customWidth="1"/>
    <col min="7" max="7" width="1.42578125" style="67" customWidth="1"/>
    <col min="8" max="8" width="16.7109375" style="67" customWidth="1"/>
    <col min="9" max="9" width="1.42578125" style="68" customWidth="1"/>
    <col min="10" max="10" width="16.7109375" style="68" customWidth="1"/>
    <col min="11" max="11" width="10.7109375" style="68"/>
    <col min="12" max="12" width="13.28515625" style="68" customWidth="1"/>
    <col min="13" max="13" width="11.28515625" style="68" bestFit="1" customWidth="1"/>
    <col min="14" max="16384" width="10.7109375" style="68"/>
  </cols>
  <sheetData>
    <row r="1" spans="1:10" s="67" customFormat="1" ht="24" customHeight="1">
      <c r="A1" s="78"/>
      <c r="B1" s="45"/>
      <c r="C1" s="79"/>
      <c r="D1" s="18"/>
      <c r="E1" s="18"/>
      <c r="F1" s="18"/>
      <c r="G1" s="18"/>
      <c r="H1" s="18"/>
      <c r="I1" s="79"/>
      <c r="J1" s="74" t="s">
        <v>31</v>
      </c>
    </row>
    <row r="2" spans="1:10" s="67" customFormat="1" ht="24" customHeight="1">
      <c r="A2" s="187" t="s">
        <v>0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0" s="67" customFormat="1" ht="24" customHeight="1">
      <c r="A3" s="187" t="s">
        <v>121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s="67" customFormat="1" ht="24" customHeight="1">
      <c r="A4" s="187" t="s">
        <v>197</v>
      </c>
      <c r="B4" s="188"/>
      <c r="C4" s="188"/>
      <c r="D4" s="188"/>
      <c r="E4" s="188"/>
      <c r="F4" s="188"/>
      <c r="G4" s="188"/>
      <c r="H4" s="188"/>
      <c r="I4" s="188"/>
      <c r="J4" s="188"/>
    </row>
    <row r="5" spans="1:10" s="67" customFormat="1" ht="24" customHeight="1">
      <c r="A5" s="189" t="s">
        <v>130</v>
      </c>
      <c r="B5" s="190"/>
      <c r="C5" s="190"/>
      <c r="D5" s="190"/>
      <c r="E5" s="190"/>
      <c r="F5" s="190"/>
      <c r="G5" s="190"/>
      <c r="H5" s="190"/>
      <c r="I5" s="190"/>
      <c r="J5" s="190"/>
    </row>
    <row r="6" spans="1:10" s="67" customFormat="1" ht="24" customHeight="1">
      <c r="A6" s="78"/>
      <c r="B6" s="45"/>
      <c r="C6" s="79"/>
      <c r="D6" s="138"/>
      <c r="E6" s="138" t="s">
        <v>2</v>
      </c>
      <c r="F6" s="138"/>
      <c r="G6" s="76"/>
      <c r="H6" s="138"/>
      <c r="I6" s="80" t="s">
        <v>3</v>
      </c>
      <c r="J6" s="80"/>
    </row>
    <row r="7" spans="1:10" s="67" customFormat="1" ht="24" customHeight="1">
      <c r="A7" s="78"/>
      <c r="B7" s="81" t="s">
        <v>4</v>
      </c>
      <c r="C7" s="81"/>
      <c r="D7" s="141">
        <v>2021</v>
      </c>
      <c r="E7" s="142"/>
      <c r="F7" s="141">
        <v>2020</v>
      </c>
      <c r="G7" s="142"/>
      <c r="H7" s="141">
        <v>2021</v>
      </c>
      <c r="I7" s="142"/>
      <c r="J7" s="141">
        <v>2020</v>
      </c>
    </row>
    <row r="8" spans="1:10" s="67" customFormat="1" ht="24" customHeight="1">
      <c r="A8" s="135" t="s">
        <v>176</v>
      </c>
      <c r="B8" s="81"/>
      <c r="C8" s="81"/>
      <c r="D8" s="141"/>
      <c r="E8" s="142"/>
      <c r="F8" s="141"/>
      <c r="G8" s="142"/>
      <c r="H8" s="141"/>
      <c r="I8" s="134"/>
      <c r="J8" s="82"/>
    </row>
    <row r="9" spans="1:10" s="67" customFormat="1" ht="24" customHeight="1">
      <c r="A9" s="17" t="s">
        <v>32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s="67" customFormat="1" ht="24" customHeight="1">
      <c r="A10" s="27" t="s">
        <v>60</v>
      </c>
      <c r="B10" s="14"/>
      <c r="C10" s="14"/>
      <c r="D10" s="37">
        <v>5467796</v>
      </c>
      <c r="E10" s="37"/>
      <c r="F10" s="37">
        <v>5111213</v>
      </c>
      <c r="G10" s="37"/>
      <c r="H10" s="37">
        <v>4832205</v>
      </c>
      <c r="I10" s="37"/>
      <c r="J10" s="37">
        <v>4765586</v>
      </c>
    </row>
    <row r="11" spans="1:10" s="67" customFormat="1" ht="24" customHeight="1">
      <c r="A11" s="39" t="s">
        <v>205</v>
      </c>
      <c r="B11" s="14"/>
      <c r="C11" s="14"/>
      <c r="D11" s="37">
        <v>403552</v>
      </c>
      <c r="E11" s="37"/>
      <c r="F11" s="37">
        <v>0</v>
      </c>
      <c r="G11" s="37"/>
      <c r="H11" s="37">
        <v>0</v>
      </c>
      <c r="I11" s="37"/>
      <c r="J11" s="37">
        <v>0</v>
      </c>
    </row>
    <row r="12" spans="1:10" s="67" customFormat="1" ht="24" customHeight="1">
      <c r="A12" s="27" t="s">
        <v>33</v>
      </c>
      <c r="B12" s="14"/>
      <c r="C12" s="14"/>
      <c r="D12" s="37"/>
      <c r="E12" s="37"/>
      <c r="F12" s="37"/>
      <c r="G12" s="37"/>
      <c r="H12" s="37"/>
      <c r="I12" s="37"/>
      <c r="J12" s="37"/>
    </row>
    <row r="13" spans="1:10" s="67" customFormat="1" ht="24" customHeight="1">
      <c r="A13" s="27" t="s">
        <v>252</v>
      </c>
      <c r="B13" s="14"/>
      <c r="C13" s="14"/>
      <c r="D13" s="37">
        <v>0</v>
      </c>
      <c r="E13" s="37"/>
      <c r="F13" s="37">
        <v>0</v>
      </c>
      <c r="G13" s="37"/>
      <c r="H13" s="37">
        <v>51638</v>
      </c>
      <c r="I13" s="37"/>
      <c r="J13" s="37">
        <v>0</v>
      </c>
    </row>
    <row r="14" spans="1:10" s="67" customFormat="1" ht="24" customHeight="1">
      <c r="A14" s="27" t="s">
        <v>119</v>
      </c>
      <c r="B14" s="83"/>
      <c r="C14" s="14"/>
      <c r="D14" s="37">
        <v>0</v>
      </c>
      <c r="E14" s="77"/>
      <c r="F14" s="37">
        <v>19580</v>
      </c>
      <c r="G14" s="77"/>
      <c r="H14" s="77">
        <v>0</v>
      </c>
      <c r="I14" s="6"/>
      <c r="J14" s="77">
        <v>18603</v>
      </c>
    </row>
    <row r="15" spans="1:10" s="67" customFormat="1" ht="24" customHeight="1">
      <c r="A15" s="27" t="s">
        <v>9</v>
      </c>
      <c r="B15" s="14"/>
      <c r="C15" s="14"/>
      <c r="D15" s="37">
        <v>25586</v>
      </c>
      <c r="E15" s="6"/>
      <c r="F15" s="37">
        <v>16950</v>
      </c>
      <c r="G15" s="6"/>
      <c r="H15" s="77">
        <v>26998</v>
      </c>
      <c r="I15" s="6"/>
      <c r="J15" s="77">
        <v>25677</v>
      </c>
    </row>
    <row r="16" spans="1:10" s="67" customFormat="1" ht="24" customHeight="1">
      <c r="A16" s="17" t="s">
        <v>34</v>
      </c>
      <c r="B16" s="14"/>
      <c r="C16" s="14"/>
      <c r="D16" s="84">
        <f>SUM(D10:D15)</f>
        <v>5896934</v>
      </c>
      <c r="E16" s="37"/>
      <c r="F16" s="84">
        <f>SUM(F10:F15)</f>
        <v>5147743</v>
      </c>
      <c r="G16" s="77"/>
      <c r="H16" s="84">
        <f>SUM(H10:H15)</f>
        <v>4910841</v>
      </c>
      <c r="I16" s="77"/>
      <c r="J16" s="84">
        <f>SUM(J10:J15)</f>
        <v>4809866</v>
      </c>
    </row>
    <row r="17" spans="1:10" s="67" customFormat="1" ht="24" customHeight="1">
      <c r="A17" s="17" t="s">
        <v>35</v>
      </c>
      <c r="B17" s="14"/>
      <c r="C17" s="14"/>
      <c r="D17" s="37"/>
      <c r="E17" s="37"/>
      <c r="F17" s="37"/>
      <c r="G17" s="37"/>
      <c r="H17" s="37"/>
      <c r="I17" s="77"/>
      <c r="J17" s="37"/>
    </row>
    <row r="18" spans="1:10" s="67" customFormat="1" ht="24" customHeight="1">
      <c r="A18" s="27" t="s">
        <v>36</v>
      </c>
      <c r="B18" s="14"/>
      <c r="C18" s="14"/>
      <c r="D18" s="85">
        <v>4278652</v>
      </c>
      <c r="E18" s="37"/>
      <c r="F18" s="85">
        <v>4914934</v>
      </c>
      <c r="G18" s="37"/>
      <c r="H18" s="85">
        <v>3914568</v>
      </c>
      <c r="I18" s="77"/>
      <c r="J18" s="85">
        <v>4775518</v>
      </c>
    </row>
    <row r="19" spans="1:10" s="67" customFormat="1" ht="24" customHeight="1">
      <c r="A19" s="27" t="s">
        <v>219</v>
      </c>
      <c r="B19" s="83">
        <v>18</v>
      </c>
      <c r="C19" s="14"/>
      <c r="D19" s="86">
        <v>396442</v>
      </c>
      <c r="E19" s="37"/>
      <c r="F19" s="86">
        <v>-1313477</v>
      </c>
      <c r="G19" s="37"/>
      <c r="H19" s="86">
        <v>396442</v>
      </c>
      <c r="I19" s="77"/>
      <c r="J19" s="86">
        <v>-1313477</v>
      </c>
    </row>
    <row r="20" spans="1:10" s="67" customFormat="1" ht="24" customHeight="1">
      <c r="A20" s="27" t="s">
        <v>269</v>
      </c>
      <c r="B20" s="83">
        <v>6</v>
      </c>
      <c r="C20" s="14"/>
      <c r="D20" s="87">
        <v>0</v>
      </c>
      <c r="E20" s="37"/>
      <c r="F20" s="87">
        <v>2163104</v>
      </c>
      <c r="G20" s="37"/>
      <c r="H20" s="87">
        <v>0</v>
      </c>
      <c r="I20" s="77"/>
      <c r="J20" s="87">
        <v>2388687</v>
      </c>
    </row>
    <row r="21" spans="1:10" s="67" customFormat="1" ht="24" customHeight="1">
      <c r="A21" s="27"/>
      <c r="B21" s="83"/>
      <c r="C21" s="14"/>
      <c r="D21" s="77">
        <f>SUM(D18:D20)</f>
        <v>4675094</v>
      </c>
      <c r="E21" s="37"/>
      <c r="F21" s="77">
        <f>SUM(F18:F20)</f>
        <v>5764561</v>
      </c>
      <c r="G21" s="37"/>
      <c r="H21" s="77">
        <f>SUM(H18:H20)</f>
        <v>4311010</v>
      </c>
      <c r="I21" s="77"/>
      <c r="J21" s="77">
        <f>SUM(J18:J20)</f>
        <v>5850728</v>
      </c>
    </row>
    <row r="22" spans="1:10" s="67" customFormat="1" ht="24" customHeight="1">
      <c r="A22" s="39" t="s">
        <v>206</v>
      </c>
      <c r="B22" s="83"/>
      <c r="C22" s="14"/>
      <c r="D22" s="77">
        <v>384374</v>
      </c>
      <c r="E22" s="37"/>
      <c r="F22" s="77">
        <v>0</v>
      </c>
      <c r="G22" s="37"/>
      <c r="H22" s="77">
        <v>0</v>
      </c>
      <c r="I22" s="77"/>
      <c r="J22" s="77">
        <v>0</v>
      </c>
    </row>
    <row r="23" spans="1:10" s="67" customFormat="1" ht="24" customHeight="1">
      <c r="A23" s="27" t="s">
        <v>37</v>
      </c>
      <c r="B23" s="83"/>
      <c r="C23" s="14"/>
      <c r="D23" s="37">
        <v>37035</v>
      </c>
      <c r="E23" s="37"/>
      <c r="F23" s="37">
        <v>46414</v>
      </c>
      <c r="G23" s="37"/>
      <c r="H23" s="37">
        <v>21998</v>
      </c>
      <c r="I23" s="77"/>
      <c r="J23" s="37">
        <v>24560</v>
      </c>
    </row>
    <row r="24" spans="1:10" s="67" customFormat="1" ht="24" customHeight="1">
      <c r="A24" s="27" t="s">
        <v>38</v>
      </c>
      <c r="B24" s="83"/>
      <c r="C24" s="14"/>
      <c r="D24" s="37">
        <v>281250</v>
      </c>
      <c r="E24" s="37"/>
      <c r="F24" s="37">
        <v>276144</v>
      </c>
      <c r="G24" s="37"/>
      <c r="H24" s="37">
        <v>159887</v>
      </c>
      <c r="I24" s="77"/>
      <c r="J24" s="37">
        <v>155093</v>
      </c>
    </row>
    <row r="25" spans="1:10" s="67" customFormat="1" ht="24" customHeight="1">
      <c r="A25" s="27" t="s">
        <v>234</v>
      </c>
      <c r="B25" s="83"/>
      <c r="C25" s="14"/>
      <c r="D25" s="37"/>
      <c r="E25" s="37"/>
      <c r="F25" s="37"/>
      <c r="G25" s="37"/>
      <c r="H25" s="37"/>
      <c r="I25" s="77"/>
      <c r="J25" s="37"/>
    </row>
    <row r="26" spans="1:10" s="67" customFormat="1" ht="24" customHeight="1">
      <c r="A26" s="27" t="s">
        <v>262</v>
      </c>
      <c r="B26" s="83"/>
      <c r="C26" s="14"/>
      <c r="D26" s="37">
        <v>25229</v>
      </c>
      <c r="E26" s="37"/>
      <c r="F26" s="37">
        <v>0</v>
      </c>
      <c r="G26" s="37"/>
      <c r="H26" s="37">
        <v>31475</v>
      </c>
      <c r="I26" s="77"/>
      <c r="J26" s="37">
        <v>0</v>
      </c>
    </row>
    <row r="27" spans="1:10" s="67" customFormat="1" ht="24" customHeight="1">
      <c r="A27" s="27" t="s">
        <v>233</v>
      </c>
      <c r="B27" s="83">
        <v>19</v>
      </c>
      <c r="C27" s="14"/>
      <c r="D27" s="37">
        <v>0</v>
      </c>
      <c r="E27" s="37"/>
      <c r="F27" s="37">
        <v>41566</v>
      </c>
      <c r="G27" s="37"/>
      <c r="H27" s="37">
        <v>0</v>
      </c>
      <c r="I27" s="77"/>
      <c r="J27" s="37">
        <v>0</v>
      </c>
    </row>
    <row r="28" spans="1:10" s="67" customFormat="1" ht="24" customHeight="1">
      <c r="A28" s="17" t="s">
        <v>39</v>
      </c>
      <c r="B28" s="83"/>
      <c r="C28" s="14"/>
      <c r="D28" s="84">
        <f>SUM(D21:D27)</f>
        <v>5402982</v>
      </c>
      <c r="E28" s="37"/>
      <c r="F28" s="84">
        <f>SUM(F21:F27)</f>
        <v>6128685</v>
      </c>
      <c r="G28" s="77"/>
      <c r="H28" s="84">
        <f>SUM(H21:H27)</f>
        <v>4524370</v>
      </c>
      <c r="I28" s="77"/>
      <c r="J28" s="84">
        <f>SUM(J21:J27)</f>
        <v>6030381</v>
      </c>
    </row>
    <row r="29" spans="1:10" s="67" customFormat="1" ht="24" customHeight="1">
      <c r="A29" s="126" t="s">
        <v>194</v>
      </c>
      <c r="B29" s="14"/>
      <c r="C29" s="14"/>
      <c r="D29" s="77">
        <f>SUM(D16-D28)</f>
        <v>493952</v>
      </c>
      <c r="E29" s="77"/>
      <c r="F29" s="77">
        <f>SUM(F16-F28)</f>
        <v>-980942</v>
      </c>
      <c r="G29" s="77"/>
      <c r="H29" s="77">
        <f>SUM(H16-H28)</f>
        <v>386471</v>
      </c>
      <c r="I29" s="77"/>
      <c r="J29" s="77">
        <f>SUM(J16-J28)</f>
        <v>-1220515</v>
      </c>
    </row>
    <row r="30" spans="1:10" s="67" customFormat="1" ht="24" customHeight="1">
      <c r="A30" s="89" t="s">
        <v>253</v>
      </c>
      <c r="B30" s="14"/>
      <c r="C30" s="14"/>
      <c r="D30" s="77">
        <v>-107</v>
      </c>
      <c r="E30" s="77"/>
      <c r="F30" s="77">
        <v>8846</v>
      </c>
      <c r="G30" s="77"/>
      <c r="H30" s="77">
        <v>0</v>
      </c>
      <c r="I30" s="77"/>
      <c r="J30" s="77">
        <v>0</v>
      </c>
    </row>
    <row r="31" spans="1:10" s="67" customFormat="1" ht="24" customHeight="1">
      <c r="A31" s="89" t="s">
        <v>164</v>
      </c>
      <c r="B31" s="83"/>
      <c r="C31" s="26"/>
      <c r="D31" s="77">
        <v>49054</v>
      </c>
      <c r="E31" s="77"/>
      <c r="F31" s="77">
        <v>36984</v>
      </c>
      <c r="G31" s="77"/>
      <c r="H31" s="77">
        <v>0</v>
      </c>
      <c r="I31" s="77"/>
      <c r="J31" s="77">
        <v>0</v>
      </c>
    </row>
    <row r="32" spans="1:10" s="67" customFormat="1" ht="24" customHeight="1">
      <c r="A32" s="89" t="s">
        <v>220</v>
      </c>
      <c r="B32" s="83"/>
      <c r="C32" s="26"/>
      <c r="D32" s="77">
        <v>5365</v>
      </c>
      <c r="E32" s="77"/>
      <c r="F32" s="77">
        <v>2883</v>
      </c>
      <c r="G32" s="77"/>
      <c r="H32" s="77">
        <v>6978</v>
      </c>
      <c r="I32" s="77"/>
      <c r="J32" s="77">
        <v>11942</v>
      </c>
    </row>
    <row r="33" spans="1:10" s="67" customFormat="1" ht="24" customHeight="1">
      <c r="A33" s="89" t="s">
        <v>40</v>
      </c>
      <c r="B33" s="83"/>
      <c r="C33" s="26"/>
      <c r="D33" s="77">
        <v>-25302</v>
      </c>
      <c r="E33" s="77"/>
      <c r="F33" s="77">
        <v>-29483</v>
      </c>
      <c r="G33" s="77"/>
      <c r="H33" s="77">
        <v>-17495</v>
      </c>
      <c r="I33" s="77"/>
      <c r="J33" s="77">
        <v>-19548</v>
      </c>
    </row>
    <row r="34" spans="1:10" s="67" customFormat="1" ht="24" customHeight="1">
      <c r="A34" s="89" t="s">
        <v>267</v>
      </c>
      <c r="B34" s="83"/>
      <c r="C34" s="26"/>
      <c r="D34" s="77">
        <v>-16418</v>
      </c>
      <c r="E34" s="77"/>
      <c r="F34" s="77">
        <v>-10240</v>
      </c>
      <c r="G34" s="77"/>
      <c r="H34" s="77">
        <v>-4254</v>
      </c>
      <c r="I34" s="77"/>
      <c r="J34" s="77">
        <v>-5544</v>
      </c>
    </row>
    <row r="35" spans="1:10" s="67" customFormat="1" ht="24" customHeight="1">
      <c r="A35" s="39" t="s">
        <v>232</v>
      </c>
      <c r="B35" s="156">
        <v>7</v>
      </c>
      <c r="C35" s="14"/>
      <c r="D35" s="90">
        <v>20748</v>
      </c>
      <c r="E35" s="37"/>
      <c r="F35" s="90">
        <v>0</v>
      </c>
      <c r="G35" s="37"/>
      <c r="H35" s="90">
        <v>0</v>
      </c>
      <c r="I35" s="77"/>
      <c r="J35" s="90">
        <v>0</v>
      </c>
    </row>
    <row r="36" spans="1:10" s="67" customFormat="1" ht="24" customHeight="1">
      <c r="A36" s="88" t="s">
        <v>184</v>
      </c>
      <c r="B36" s="26"/>
      <c r="C36" s="26"/>
      <c r="D36" s="77">
        <f>SUM(D29:D35)</f>
        <v>527292</v>
      </c>
      <c r="E36" s="37"/>
      <c r="F36" s="77">
        <f>SUM(F29:F35)</f>
        <v>-971952</v>
      </c>
      <c r="G36" s="37"/>
      <c r="H36" s="77">
        <f>SUM(H29:H35)</f>
        <v>371700</v>
      </c>
      <c r="I36" s="77"/>
      <c r="J36" s="77">
        <f>SUM(J29:J35)</f>
        <v>-1233665</v>
      </c>
    </row>
    <row r="37" spans="1:10" s="67" customFormat="1" ht="24" customHeight="1">
      <c r="A37" s="27" t="s">
        <v>161</v>
      </c>
      <c r="B37" s="83">
        <v>13</v>
      </c>
      <c r="C37" s="83"/>
      <c r="D37" s="90">
        <v>-98241</v>
      </c>
      <c r="E37" s="37"/>
      <c r="F37" s="90">
        <v>176399</v>
      </c>
      <c r="G37" s="37"/>
      <c r="H37" s="90">
        <v>-61333</v>
      </c>
      <c r="I37" s="77"/>
      <c r="J37" s="90">
        <v>251597</v>
      </c>
    </row>
    <row r="38" spans="1:10" s="67" customFormat="1" ht="24" customHeight="1">
      <c r="A38" s="17" t="s">
        <v>185</v>
      </c>
      <c r="B38" s="14"/>
      <c r="C38" s="14"/>
      <c r="D38" s="90">
        <f>SUM(D36:D37)</f>
        <v>429051</v>
      </c>
      <c r="E38" s="37"/>
      <c r="F38" s="90">
        <f>SUM(F36:F37)</f>
        <v>-795553</v>
      </c>
      <c r="G38" s="37"/>
      <c r="H38" s="90">
        <f>SUM(H36:H37)</f>
        <v>310367</v>
      </c>
      <c r="I38" s="37"/>
      <c r="J38" s="90">
        <f>SUM(J36:J37)</f>
        <v>-982068</v>
      </c>
    </row>
    <row r="39" spans="1:10" s="67" customFormat="1" ht="24" customHeight="1">
      <c r="A39" s="17"/>
      <c r="B39" s="14"/>
      <c r="C39" s="14"/>
      <c r="D39" s="77"/>
      <c r="E39" s="37"/>
      <c r="F39" s="77"/>
      <c r="G39" s="37"/>
      <c r="H39" s="77"/>
      <c r="I39" s="77"/>
      <c r="J39" s="77"/>
    </row>
    <row r="40" spans="1:10" s="67" customFormat="1" ht="24" customHeight="1">
      <c r="A40" s="35" t="s">
        <v>125</v>
      </c>
      <c r="B40" s="18"/>
      <c r="C40" s="98"/>
      <c r="D40" s="98"/>
      <c r="E40" s="107"/>
      <c r="F40" s="100"/>
      <c r="G40" s="99"/>
      <c r="H40" s="100"/>
      <c r="I40" s="98"/>
      <c r="J40" s="98"/>
    </row>
    <row r="41" spans="1:10" s="67" customFormat="1" ht="24" customHeight="1">
      <c r="A41" s="78"/>
      <c r="B41" s="45"/>
      <c r="C41" s="79"/>
      <c r="D41" s="18"/>
      <c r="E41" s="18"/>
      <c r="F41" s="18"/>
      <c r="G41" s="18"/>
      <c r="H41" s="18"/>
      <c r="I41" s="79"/>
      <c r="J41" s="74" t="s">
        <v>31</v>
      </c>
    </row>
    <row r="42" spans="1:10" s="67" customFormat="1" ht="24" customHeight="1">
      <c r="A42" s="187" t="s">
        <v>0</v>
      </c>
      <c r="B42" s="188"/>
      <c r="C42" s="188"/>
      <c r="D42" s="188"/>
      <c r="E42" s="188"/>
      <c r="F42" s="188"/>
      <c r="G42" s="188"/>
      <c r="H42" s="188"/>
      <c r="I42" s="188"/>
      <c r="J42" s="188"/>
    </row>
    <row r="43" spans="1:10" s="67" customFormat="1" ht="24" customHeight="1">
      <c r="A43" s="187" t="s">
        <v>122</v>
      </c>
      <c r="B43" s="188"/>
      <c r="C43" s="188"/>
      <c r="D43" s="188"/>
      <c r="E43" s="188"/>
      <c r="F43" s="188"/>
      <c r="G43" s="188"/>
      <c r="H43" s="188"/>
      <c r="I43" s="188"/>
      <c r="J43" s="188"/>
    </row>
    <row r="44" spans="1:10" s="67" customFormat="1" ht="24" customHeight="1">
      <c r="A44" s="187" t="s">
        <v>197</v>
      </c>
      <c r="B44" s="188"/>
      <c r="C44" s="188"/>
      <c r="D44" s="188"/>
      <c r="E44" s="188"/>
      <c r="F44" s="188"/>
      <c r="G44" s="188"/>
      <c r="H44" s="188"/>
      <c r="I44" s="188"/>
      <c r="J44" s="188"/>
    </row>
    <row r="45" spans="1:10" s="67" customFormat="1" ht="24" customHeight="1">
      <c r="A45" s="189" t="s">
        <v>130</v>
      </c>
      <c r="B45" s="190"/>
      <c r="C45" s="190"/>
      <c r="D45" s="190"/>
      <c r="E45" s="190"/>
      <c r="F45" s="190"/>
      <c r="G45" s="190"/>
      <c r="H45" s="190"/>
      <c r="I45" s="190"/>
      <c r="J45" s="190"/>
    </row>
    <row r="46" spans="1:10" s="67" customFormat="1" ht="24" customHeight="1">
      <c r="A46" s="78"/>
      <c r="B46" s="45"/>
      <c r="C46" s="79"/>
      <c r="D46" s="138"/>
      <c r="E46" s="138" t="s">
        <v>2</v>
      </c>
      <c r="F46" s="138"/>
      <c r="G46" s="76"/>
      <c r="H46" s="138"/>
      <c r="I46" s="80" t="s">
        <v>3</v>
      </c>
      <c r="J46" s="80"/>
    </row>
    <row r="47" spans="1:10" s="67" customFormat="1" ht="24" customHeight="1">
      <c r="A47" s="78"/>
      <c r="B47" s="81" t="s">
        <v>4</v>
      </c>
      <c r="C47" s="81"/>
      <c r="D47" s="141">
        <v>2021</v>
      </c>
      <c r="E47" s="142"/>
      <c r="F47" s="141">
        <v>2020</v>
      </c>
      <c r="G47" s="142"/>
      <c r="H47" s="141">
        <v>2021</v>
      </c>
      <c r="I47" s="142"/>
      <c r="J47" s="141">
        <v>2020</v>
      </c>
    </row>
    <row r="48" spans="1:10" s="67" customFormat="1" ht="24" customHeight="1">
      <c r="A48" s="91" t="s">
        <v>66</v>
      </c>
      <c r="B48" s="18"/>
      <c r="C48" s="92"/>
      <c r="D48" s="93"/>
      <c r="E48" s="92"/>
      <c r="F48" s="93"/>
      <c r="G48" s="94"/>
      <c r="H48" s="95"/>
      <c r="I48" s="96"/>
      <c r="J48" s="95"/>
    </row>
    <row r="49" spans="1:10" s="67" customFormat="1" ht="24" customHeight="1">
      <c r="A49" s="124" t="s">
        <v>139</v>
      </c>
      <c r="B49" s="18"/>
      <c r="C49" s="92"/>
      <c r="D49" s="93"/>
      <c r="E49" s="92"/>
      <c r="F49" s="93"/>
      <c r="G49" s="94"/>
      <c r="H49" s="95"/>
      <c r="I49" s="96"/>
      <c r="J49" s="95"/>
    </row>
    <row r="50" spans="1:10" s="67" customFormat="1" ht="24" customHeight="1">
      <c r="A50" s="124" t="s">
        <v>221</v>
      </c>
      <c r="B50" s="18"/>
      <c r="C50" s="92"/>
      <c r="D50" s="93"/>
      <c r="E50" s="92"/>
      <c r="F50" s="93"/>
      <c r="G50" s="94"/>
      <c r="H50" s="95"/>
      <c r="I50" s="96"/>
      <c r="J50" s="95"/>
    </row>
    <row r="51" spans="1:10" s="67" customFormat="1" ht="24" customHeight="1">
      <c r="A51" s="97" t="s">
        <v>67</v>
      </c>
      <c r="B51" s="18"/>
      <c r="C51" s="98"/>
      <c r="D51" s="99"/>
      <c r="E51" s="101"/>
      <c r="F51" s="99"/>
      <c r="G51" s="99"/>
      <c r="H51" s="100"/>
      <c r="I51" s="99"/>
      <c r="J51" s="100"/>
    </row>
    <row r="52" spans="1:10" s="67" customFormat="1" ht="24" customHeight="1">
      <c r="A52" s="97" t="s">
        <v>95</v>
      </c>
      <c r="B52" s="18"/>
      <c r="C52" s="98"/>
      <c r="D52" s="102">
        <v>269293</v>
      </c>
      <c r="E52" s="101"/>
      <c r="F52" s="102">
        <v>443909</v>
      </c>
      <c r="G52" s="102"/>
      <c r="H52" s="102">
        <v>0</v>
      </c>
      <c r="I52" s="102"/>
      <c r="J52" s="102">
        <v>0</v>
      </c>
    </row>
    <row r="53" spans="1:10" s="67" customFormat="1" ht="24" customHeight="1">
      <c r="A53" s="97" t="s">
        <v>168</v>
      </c>
      <c r="B53" s="18"/>
      <c r="C53" s="98"/>
      <c r="D53" s="102"/>
      <c r="E53" s="101"/>
      <c r="F53" s="102"/>
      <c r="G53" s="102"/>
      <c r="H53" s="102"/>
      <c r="I53" s="102"/>
      <c r="J53" s="102"/>
    </row>
    <row r="54" spans="1:10" s="67" customFormat="1" ht="24" customHeight="1">
      <c r="A54" s="97" t="s">
        <v>171</v>
      </c>
      <c r="B54" s="83" t="s">
        <v>281</v>
      </c>
      <c r="C54" s="98"/>
      <c r="D54" s="103">
        <v>3862</v>
      </c>
      <c r="E54" s="104"/>
      <c r="F54" s="103">
        <v>157631</v>
      </c>
      <c r="G54" s="102"/>
      <c r="H54" s="103">
        <v>3862</v>
      </c>
      <c r="I54" s="105"/>
      <c r="J54" s="103">
        <v>157631</v>
      </c>
    </row>
    <row r="55" spans="1:10" s="67" customFormat="1" ht="24" customHeight="1">
      <c r="A55" s="158" t="s">
        <v>139</v>
      </c>
      <c r="B55" s="83"/>
      <c r="C55" s="98"/>
      <c r="D55" s="102"/>
      <c r="E55" s="101"/>
      <c r="F55" s="102"/>
      <c r="G55" s="102"/>
      <c r="H55" s="102"/>
      <c r="I55" s="102"/>
      <c r="J55" s="102"/>
    </row>
    <row r="56" spans="1:10" s="67" customFormat="1" ht="24" customHeight="1">
      <c r="A56" s="158" t="s">
        <v>264</v>
      </c>
      <c r="B56" s="83"/>
      <c r="C56" s="98"/>
      <c r="D56" s="159">
        <f>SUM(D50:D54)</f>
        <v>273155</v>
      </c>
      <c r="E56" s="101"/>
      <c r="F56" s="159">
        <f>SUM(F50:F54)</f>
        <v>601540</v>
      </c>
      <c r="G56" s="102"/>
      <c r="H56" s="159">
        <f>SUM(H50:H54)</f>
        <v>3862</v>
      </c>
      <c r="I56" s="102"/>
      <c r="J56" s="159">
        <f>SUM(J50:J54)</f>
        <v>157631</v>
      </c>
    </row>
    <row r="57" spans="1:10" s="67" customFormat="1" ht="24" customHeight="1">
      <c r="A57" s="97"/>
      <c r="B57" s="83"/>
      <c r="C57" s="98"/>
      <c r="D57" s="102"/>
      <c r="E57" s="101"/>
      <c r="F57" s="102"/>
      <c r="G57" s="102"/>
      <c r="H57" s="102"/>
      <c r="I57" s="102"/>
      <c r="J57" s="102"/>
    </row>
    <row r="58" spans="1:10" s="67" customFormat="1" ht="24" customHeight="1">
      <c r="A58" s="157" t="s">
        <v>263</v>
      </c>
      <c r="B58" s="83"/>
      <c r="C58" s="98"/>
      <c r="D58" s="102"/>
      <c r="E58" s="101"/>
      <c r="F58" s="102"/>
      <c r="G58" s="102"/>
      <c r="H58" s="102"/>
      <c r="I58" s="102"/>
      <c r="J58" s="102"/>
    </row>
    <row r="59" spans="1:10" s="67" customFormat="1" ht="24" customHeight="1">
      <c r="A59" s="157" t="s">
        <v>221</v>
      </c>
      <c r="B59" s="83"/>
      <c r="C59" s="98"/>
      <c r="D59" s="102"/>
      <c r="E59" s="101"/>
      <c r="F59" s="102"/>
      <c r="G59" s="102"/>
      <c r="H59" s="102"/>
      <c r="I59" s="102"/>
      <c r="J59" s="102"/>
    </row>
    <row r="60" spans="1:10" s="67" customFormat="1" ht="24" customHeight="1">
      <c r="A60" s="97" t="s">
        <v>246</v>
      </c>
      <c r="B60" s="83"/>
      <c r="C60" s="98"/>
      <c r="D60" s="102"/>
      <c r="E60" s="101"/>
      <c r="F60" s="102"/>
      <c r="G60" s="102"/>
      <c r="H60" s="102"/>
      <c r="I60" s="102"/>
      <c r="J60" s="102"/>
    </row>
    <row r="61" spans="1:10" s="67" customFormat="1" ht="24" customHeight="1">
      <c r="A61" s="97" t="s">
        <v>242</v>
      </c>
      <c r="B61" s="83"/>
      <c r="C61" s="98"/>
      <c r="D61" s="103">
        <v>-2348</v>
      </c>
      <c r="E61" s="104"/>
      <c r="F61" s="103">
        <v>0</v>
      </c>
      <c r="G61" s="102"/>
      <c r="H61" s="103">
        <v>0</v>
      </c>
      <c r="I61" s="105"/>
      <c r="J61" s="103">
        <v>0</v>
      </c>
    </row>
    <row r="62" spans="1:10" s="67" customFormat="1" ht="24" customHeight="1">
      <c r="A62" s="158" t="s">
        <v>265</v>
      </c>
      <c r="B62" s="83"/>
      <c r="C62" s="98"/>
      <c r="D62" s="102"/>
      <c r="E62" s="101"/>
      <c r="F62" s="102"/>
      <c r="G62" s="102"/>
      <c r="H62" s="102"/>
      <c r="I62" s="102"/>
      <c r="J62" s="102"/>
    </row>
    <row r="63" spans="1:10" s="67" customFormat="1" ht="24" customHeight="1">
      <c r="A63" s="158" t="s">
        <v>264</v>
      </c>
      <c r="B63" s="83"/>
      <c r="C63" s="98"/>
      <c r="D63" s="160">
        <f>SUM(D61:D61)</f>
        <v>-2348</v>
      </c>
      <c r="E63" s="161"/>
      <c r="F63" s="160">
        <f>SUM(F61:F61)</f>
        <v>0</v>
      </c>
      <c r="G63" s="162"/>
      <c r="H63" s="163">
        <f>SUM(H61:H61)</f>
        <v>0</v>
      </c>
      <c r="I63" s="164"/>
      <c r="J63" s="163">
        <f>SUM(J61:J61)</f>
        <v>0</v>
      </c>
    </row>
    <row r="64" spans="1:10" s="67" customFormat="1" ht="24" customHeight="1">
      <c r="A64" s="91" t="s">
        <v>68</v>
      </c>
      <c r="B64" s="18"/>
      <c r="C64" s="98"/>
      <c r="D64" s="103">
        <f>SUM(D56,D63)</f>
        <v>270807</v>
      </c>
      <c r="E64" s="104"/>
      <c r="F64" s="103">
        <f>SUM(F56,F63)</f>
        <v>601540</v>
      </c>
      <c r="G64" s="102"/>
      <c r="H64" s="103">
        <f>SUM(H56,H63)</f>
        <v>3862</v>
      </c>
      <c r="I64" s="105"/>
      <c r="J64" s="103">
        <f>SUM(J56,J63)</f>
        <v>157631</v>
      </c>
    </row>
    <row r="65" spans="1:29" s="67" customFormat="1" ht="24" customHeight="1">
      <c r="A65" s="97"/>
      <c r="B65" s="18"/>
      <c r="C65" s="98"/>
      <c r="D65" s="98"/>
      <c r="E65" s="104"/>
      <c r="F65" s="98"/>
      <c r="G65" s="102"/>
      <c r="H65" s="100"/>
      <c r="I65" s="105"/>
      <c r="J65" s="100"/>
    </row>
    <row r="66" spans="1:29" s="67" customFormat="1" ht="24" customHeight="1" thickBot="1">
      <c r="A66" s="91" t="s">
        <v>69</v>
      </c>
      <c r="B66" s="18"/>
      <c r="C66" s="92"/>
      <c r="D66" s="106">
        <f>SUM(D38,D64)</f>
        <v>699858</v>
      </c>
      <c r="E66" s="107"/>
      <c r="F66" s="106">
        <f>SUM(F38,F64)</f>
        <v>-194013</v>
      </c>
      <c r="G66" s="99"/>
      <c r="H66" s="106">
        <f>SUM(H38,H64)</f>
        <v>314229</v>
      </c>
      <c r="I66" s="98"/>
      <c r="J66" s="106">
        <f>SUM(J38,J64)</f>
        <v>-824437</v>
      </c>
    </row>
    <row r="67" spans="1:29" s="67" customFormat="1" ht="24" customHeight="1" thickTop="1">
      <c r="A67" s="97"/>
      <c r="B67" s="18"/>
      <c r="C67" s="98"/>
      <c r="D67" s="98"/>
      <c r="E67" s="107"/>
      <c r="F67" s="98"/>
      <c r="G67" s="99"/>
      <c r="H67" s="100"/>
      <c r="I67" s="98"/>
      <c r="J67" s="100"/>
    </row>
    <row r="68" spans="1:29" s="67" customFormat="1" ht="24" customHeight="1">
      <c r="A68" s="38" t="s">
        <v>192</v>
      </c>
      <c r="B68" s="18"/>
      <c r="C68" s="70"/>
      <c r="D68" s="139"/>
      <c r="E68" s="18"/>
      <c r="F68" s="139"/>
      <c r="G68" s="18"/>
      <c r="H68" s="139"/>
      <c r="I68" s="73"/>
      <c r="J68" s="73"/>
    </row>
    <row r="69" spans="1:29" s="67" customFormat="1" ht="24" customHeight="1" thickBot="1">
      <c r="A69" s="39" t="s">
        <v>70</v>
      </c>
      <c r="B69" s="18"/>
      <c r="C69" s="70"/>
      <c r="D69" s="12">
        <v>422215</v>
      </c>
      <c r="E69" s="18"/>
      <c r="F69" s="12">
        <v>-783720</v>
      </c>
      <c r="G69" s="18"/>
      <c r="H69" s="108">
        <f>SUM(H38)</f>
        <v>310367</v>
      </c>
      <c r="I69" s="73"/>
      <c r="J69" s="108">
        <f>SUM(J38)</f>
        <v>-982068</v>
      </c>
    </row>
    <row r="70" spans="1:29" s="67" customFormat="1" ht="24" customHeight="1" thickTop="1">
      <c r="A70" s="39" t="s">
        <v>65</v>
      </c>
      <c r="B70" s="18"/>
      <c r="C70" s="70"/>
      <c r="D70" s="12">
        <v>6836</v>
      </c>
      <c r="E70" s="18"/>
      <c r="F70" s="12">
        <v>-11833</v>
      </c>
      <c r="G70" s="18"/>
      <c r="H70" s="139"/>
      <c r="I70" s="73"/>
      <c r="J70" s="127"/>
    </row>
    <row r="71" spans="1:29" s="67" customFormat="1" ht="24" customHeight="1" thickBot="1">
      <c r="A71" s="39"/>
      <c r="B71" s="18"/>
      <c r="C71" s="70"/>
      <c r="D71" s="109">
        <f>SUM(D69:D70)</f>
        <v>429051</v>
      </c>
      <c r="E71" s="20"/>
      <c r="F71" s="109">
        <f>SUM(F69:F70)</f>
        <v>-795553</v>
      </c>
      <c r="G71" s="20"/>
      <c r="H71" s="20"/>
      <c r="I71" s="20"/>
      <c r="J71" s="20"/>
    </row>
    <row r="72" spans="1:29" s="67" customFormat="1" ht="24" customHeight="1" thickTop="1">
      <c r="A72" s="39"/>
      <c r="B72" s="18"/>
      <c r="C72" s="70"/>
      <c r="D72" s="139">
        <f>D71-D38</f>
        <v>0</v>
      </c>
      <c r="E72" s="18"/>
      <c r="F72" s="139">
        <f>F71-F38</f>
        <v>0</v>
      </c>
      <c r="G72" s="18"/>
      <c r="H72" s="139"/>
      <c r="I72" s="73"/>
      <c r="J72" s="127"/>
    </row>
    <row r="73" spans="1:29" s="67" customFormat="1" ht="24" customHeight="1">
      <c r="A73" s="38" t="s">
        <v>71</v>
      </c>
      <c r="B73" s="18"/>
      <c r="C73" s="70"/>
      <c r="D73" s="18"/>
      <c r="E73" s="18"/>
      <c r="F73" s="18"/>
      <c r="G73" s="18"/>
      <c r="H73" s="18"/>
      <c r="I73" s="18"/>
      <c r="J73" s="18"/>
    </row>
    <row r="74" spans="1:29" s="67" customFormat="1" ht="24" customHeight="1" thickBot="1">
      <c r="A74" s="39" t="s">
        <v>70</v>
      </c>
      <c r="B74" s="18"/>
      <c r="C74" s="70"/>
      <c r="D74" s="6">
        <v>688228</v>
      </c>
      <c r="E74" s="37"/>
      <c r="F74" s="6">
        <v>-192514</v>
      </c>
      <c r="G74" s="37"/>
      <c r="H74" s="61">
        <f>SUM(H66)</f>
        <v>314229</v>
      </c>
      <c r="I74" s="13"/>
      <c r="J74" s="61">
        <f>SUM(J66)</f>
        <v>-824437</v>
      </c>
    </row>
    <row r="75" spans="1:29" s="67" customFormat="1" ht="24" customHeight="1" thickTop="1">
      <c r="A75" s="39" t="s">
        <v>65</v>
      </c>
      <c r="B75" s="18"/>
      <c r="C75" s="70"/>
      <c r="D75" s="6">
        <v>11630</v>
      </c>
      <c r="E75" s="37"/>
      <c r="F75" s="6">
        <v>-1499</v>
      </c>
      <c r="G75" s="37"/>
      <c r="H75" s="13"/>
      <c r="I75" s="13"/>
      <c r="J75" s="13"/>
    </row>
    <row r="76" spans="1:29" s="18" customFormat="1" ht="24" customHeight="1" thickBot="1">
      <c r="A76" s="39"/>
      <c r="C76" s="70"/>
      <c r="D76" s="58">
        <f>SUM(D74:D75)</f>
        <v>699858</v>
      </c>
      <c r="E76" s="46"/>
      <c r="F76" s="58">
        <f>SUM(F74:F75)</f>
        <v>-194013</v>
      </c>
      <c r="G76" s="46"/>
      <c r="H76" s="46"/>
      <c r="I76" s="46"/>
      <c r="J76" s="46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</row>
    <row r="77" spans="1:29" s="18" customFormat="1" ht="24" customHeight="1" thickTop="1">
      <c r="A77" s="39"/>
      <c r="C77" s="70"/>
      <c r="D77" s="139">
        <f>D76-D66</f>
        <v>0</v>
      </c>
      <c r="F77" s="139">
        <f>F76-F66</f>
        <v>0</v>
      </c>
      <c r="G77" s="139"/>
      <c r="H77" s="139"/>
      <c r="I77" s="73"/>
      <c r="J77" s="127"/>
      <c r="V77" s="67"/>
      <c r="W77" s="67"/>
      <c r="X77" s="67"/>
      <c r="Y77" s="67"/>
      <c r="Z77" s="67"/>
      <c r="AA77" s="67"/>
      <c r="AB77" s="67"/>
      <c r="AC77" s="67"/>
    </row>
    <row r="78" spans="1:29" s="18" customFormat="1" ht="24" customHeight="1">
      <c r="A78" s="38" t="s">
        <v>83</v>
      </c>
      <c r="B78" s="83">
        <v>14</v>
      </c>
      <c r="C78" s="70"/>
      <c r="V78" s="67"/>
      <c r="W78" s="67"/>
      <c r="X78" s="67"/>
      <c r="Y78" s="67"/>
      <c r="Z78" s="67"/>
      <c r="AA78" s="67"/>
      <c r="AB78" s="67"/>
      <c r="AC78" s="67"/>
    </row>
    <row r="79" spans="1:29" s="67" customFormat="1" ht="24" customHeight="1">
      <c r="A79" s="39" t="s">
        <v>41</v>
      </c>
      <c r="B79" s="69"/>
      <c r="C79" s="70"/>
      <c r="D79" s="139"/>
      <c r="E79" s="18"/>
      <c r="F79" s="139"/>
      <c r="G79" s="139"/>
      <c r="H79" s="139"/>
      <c r="I79" s="73"/>
      <c r="J79" s="127"/>
    </row>
    <row r="80" spans="1:29" s="67" customFormat="1" ht="24" customHeight="1" thickBot="1">
      <c r="A80" s="39" t="s">
        <v>183</v>
      </c>
      <c r="B80" s="69"/>
      <c r="C80" s="70"/>
      <c r="D80" s="110">
        <v>0.27</v>
      </c>
      <c r="E80" s="71"/>
      <c r="F80" s="110">
        <v>-0.5</v>
      </c>
      <c r="G80" s="71"/>
      <c r="H80" s="110">
        <v>0.2</v>
      </c>
      <c r="I80" s="111"/>
      <c r="J80" s="110">
        <v>-0.62</v>
      </c>
    </row>
    <row r="81" spans="1:10" s="67" customFormat="1" ht="24" customHeight="1" thickTop="1">
      <c r="A81" s="39" t="s">
        <v>120</v>
      </c>
      <c r="B81" s="69"/>
      <c r="C81" s="70"/>
      <c r="D81" s="72"/>
      <c r="E81" s="71"/>
      <c r="F81" s="72"/>
      <c r="G81" s="71"/>
      <c r="H81" s="72"/>
      <c r="I81" s="111"/>
      <c r="J81" s="72"/>
    </row>
    <row r="82" spans="1:10" s="67" customFormat="1" ht="24" customHeight="1" thickBot="1">
      <c r="A82" s="39" t="s">
        <v>183</v>
      </c>
      <c r="B82" s="69"/>
      <c r="C82" s="70"/>
      <c r="D82" s="110">
        <v>0.27</v>
      </c>
      <c r="E82" s="71"/>
      <c r="F82" s="110">
        <v>-0.5</v>
      </c>
      <c r="G82" s="71"/>
      <c r="H82" s="110">
        <v>0.2</v>
      </c>
      <c r="I82" s="111"/>
      <c r="J82" s="110">
        <v>-0.62</v>
      </c>
    </row>
    <row r="83" spans="1:10" s="67" customFormat="1" ht="24" customHeight="1" thickTop="1">
      <c r="A83" s="39"/>
      <c r="B83" s="18"/>
      <c r="C83" s="70"/>
      <c r="D83" s="21"/>
      <c r="E83" s="18"/>
      <c r="F83" s="21"/>
      <c r="G83" s="18"/>
      <c r="H83" s="21"/>
      <c r="I83" s="73"/>
      <c r="J83" s="21"/>
    </row>
    <row r="84" spans="1:10" s="67" customFormat="1" ht="24" customHeight="1">
      <c r="A84" s="35" t="s">
        <v>125</v>
      </c>
      <c r="B84" s="18"/>
      <c r="C84" s="112"/>
      <c r="D84" s="18"/>
      <c r="E84" s="12"/>
      <c r="F84" s="2"/>
      <c r="G84" s="12"/>
      <c r="H84" s="2"/>
      <c r="I84" s="12"/>
      <c r="J84" s="12"/>
    </row>
    <row r="85" spans="1:10" s="67" customFormat="1" ht="24" customHeight="1"/>
    <row r="86" spans="1:10" s="67" customFormat="1" ht="24" customHeight="1"/>
    <row r="87" spans="1:10" s="67" customFormat="1" ht="24" customHeight="1"/>
    <row r="88" spans="1:10" s="67" customFormat="1" ht="24" customHeight="1"/>
    <row r="89" spans="1:10" s="67" customFormat="1" ht="24" customHeight="1"/>
    <row r="90" spans="1:10" s="67" customFormat="1" ht="24" customHeight="1"/>
    <row r="91" spans="1:10" s="67" customFormat="1" ht="24" customHeight="1"/>
    <row r="92" spans="1:10" s="67" customFormat="1" ht="24" customHeight="1"/>
    <row r="93" spans="1:10" s="67" customFormat="1" ht="24" customHeight="1"/>
    <row r="94" spans="1:10" s="67" customFormat="1" ht="24" customHeight="1"/>
    <row r="95" spans="1:10" s="67" customFormat="1" ht="24" customHeight="1"/>
    <row r="96" spans="1:10" s="67" customFormat="1" ht="24" customHeight="1"/>
    <row r="97" s="67" customFormat="1" ht="24" customHeight="1"/>
    <row r="98" s="67" customFormat="1" ht="24" customHeight="1"/>
    <row r="99" s="67" customFormat="1" ht="24" customHeight="1"/>
    <row r="100" s="67" customFormat="1" ht="24" customHeight="1"/>
    <row r="101" s="67" customFormat="1" ht="24" customHeight="1"/>
    <row r="102" s="67" customFormat="1" ht="24" customHeight="1"/>
    <row r="103" s="67" customFormat="1" ht="24" customHeight="1"/>
    <row r="104" s="67" customFormat="1" ht="24" customHeight="1"/>
    <row r="105" s="67" customFormat="1" ht="24" customHeight="1"/>
    <row r="106" s="67" customFormat="1" ht="24" customHeight="1"/>
  </sheetData>
  <customSheetViews>
    <customSheetView guid="{D8C7D22C-2CF5-4E8E-84F1-5667088BD53E}" scale="90" showPageBreaks="1" showGridLines="0" printArea="1" view="pageBreakPreview" topLeftCell="A102">
      <selection activeCell="C111" sqref="C111"/>
      <rowBreaks count="3" manualBreakCount="3">
        <brk id="46" max="16383" man="1"/>
        <brk id="70" max="16383" man="1"/>
        <brk id="114" max="16383" man="1"/>
      </rowBreaks>
      <pageMargins left="0.9055118110236221" right="0.31496062992125984" top="0.74803149606299213" bottom="0.31496062992125984" header="0.31496062992125984" footer="0.31496062992125984"/>
      <printOptions horizontalCentered="1"/>
      <pageSetup paperSize="9" scale="70" fitToHeight="4" orientation="portrait" r:id="rId1"/>
    </customSheetView>
    <customSheetView guid="{97CA589E-D213-4CE5-906B-03755602F42E}" scale="90" showPageBreaks="1" showGridLines="0" printArea="1" view="pageBreakPreview" topLeftCell="A72">
      <selection activeCell="A84" sqref="A84"/>
      <rowBreaks count="3" manualBreakCount="3">
        <brk id="46" max="16383" man="1"/>
        <brk id="70" max="16383" man="1"/>
        <brk id="115" max="16383" man="1"/>
      </rowBreaks>
      <pageMargins left="0.9055118110236221" right="0.31496062992125984" top="0.74803149606299213" bottom="0.31496062992125984" header="0.31496062992125984" footer="0.31496062992125984"/>
      <printOptions horizontalCentered="1"/>
      <pageSetup paperSize="9" scale="70" fitToHeight="4" orientation="portrait" r:id="rId2"/>
    </customSheetView>
  </customSheetViews>
  <mergeCells count="8">
    <mergeCell ref="A44:J44"/>
    <mergeCell ref="A45:J45"/>
    <mergeCell ref="A2:J2"/>
    <mergeCell ref="A3:J3"/>
    <mergeCell ref="A4:J4"/>
    <mergeCell ref="A5:J5"/>
    <mergeCell ref="A43:J43"/>
    <mergeCell ref="A42:J42"/>
  </mergeCells>
  <printOptions horizontalCentered="1"/>
  <pageMargins left="0.63" right="0.25" top="0.78700000000000003" bottom="0.1" header="0.3" footer="0.3"/>
  <pageSetup paperSize="9" scale="65" fitToHeight="4" orientation="portrait" r:id="rId3"/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B58"/>
  <sheetViews>
    <sheetView showGridLines="0" view="pageBreakPreview" topLeftCell="A7" zoomScale="70" zoomScaleNormal="70" zoomScaleSheetLayoutView="70" workbookViewId="0">
      <selection activeCell="R13" sqref="R13"/>
    </sheetView>
  </sheetViews>
  <sheetFormatPr defaultColWidth="9.28515625" defaultRowHeight="24" customHeight="1"/>
  <cols>
    <col min="1" max="1" width="53.5703125" style="27" customWidth="1"/>
    <col min="2" max="2" width="17.28515625" style="27" bestFit="1" customWidth="1"/>
    <col min="3" max="3" width="1" style="27" customWidth="1"/>
    <col min="4" max="4" width="14.7109375" style="27" customWidth="1"/>
    <col min="5" max="5" width="1" style="27" customWidth="1"/>
    <col min="6" max="6" width="14.7109375" style="27" customWidth="1"/>
    <col min="7" max="7" width="1" style="27" customWidth="1"/>
    <col min="8" max="8" width="14.7109375" style="27" customWidth="1"/>
    <col min="9" max="9" width="1" style="27" customWidth="1"/>
    <col min="10" max="10" width="14.7109375" style="27" customWidth="1"/>
    <col min="11" max="11" width="1" style="27" customWidth="1"/>
    <col min="12" max="12" width="14.7109375" style="27" customWidth="1"/>
    <col min="13" max="13" width="1" style="27" customWidth="1"/>
    <col min="14" max="14" width="14.7109375" style="27" customWidth="1"/>
    <col min="15" max="15" width="1" style="27" customWidth="1"/>
    <col min="16" max="16" width="19" style="27" bestFit="1" customWidth="1"/>
    <col min="17" max="17" width="1" style="27" customWidth="1"/>
    <col min="18" max="18" width="14.7109375" style="27" customWidth="1"/>
    <col min="19" max="19" width="1" style="27" customWidth="1"/>
    <col min="20" max="20" width="14.7109375" style="27" customWidth="1"/>
    <col min="21" max="21" width="1" style="27" customWidth="1"/>
    <col min="22" max="22" width="14.7109375" style="27" customWidth="1"/>
    <col min="23" max="23" width="1" style="27" customWidth="1"/>
    <col min="24" max="24" width="14.7109375" style="27" customWidth="1"/>
    <col min="25" max="25" width="9.28515625" style="27"/>
    <col min="26" max="26" width="24.5703125" style="27" customWidth="1"/>
    <col min="27" max="16384" width="9.28515625" style="27"/>
  </cols>
  <sheetData>
    <row r="1" spans="1:54" ht="24" customHeight="1">
      <c r="C1" s="47"/>
      <c r="E1" s="47"/>
      <c r="X1" s="143" t="s">
        <v>51</v>
      </c>
    </row>
    <row r="2" spans="1:54" ht="24" customHeight="1">
      <c r="A2" s="188" t="s">
        <v>52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</row>
    <row r="3" spans="1:54" ht="24" customHeight="1">
      <c r="A3" s="188" t="s">
        <v>115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</row>
    <row r="4" spans="1:54" ht="24" customHeight="1">
      <c r="A4" s="188" t="s">
        <v>197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</row>
    <row r="5" spans="1:54" ht="24" customHeight="1">
      <c r="A5" s="190" t="s">
        <v>1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</row>
    <row r="6" spans="1:54" ht="24" customHeight="1">
      <c r="B6" s="192" t="s">
        <v>2</v>
      </c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</row>
    <row r="7" spans="1:54" ht="24" customHeight="1">
      <c r="B7" s="193" t="s">
        <v>64</v>
      </c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48"/>
      <c r="V7" s="48"/>
      <c r="W7" s="48"/>
      <c r="X7" s="48"/>
    </row>
    <row r="8" spans="1:54" ht="24" customHeight="1">
      <c r="B8" s="42"/>
      <c r="C8" s="59"/>
      <c r="D8" s="50"/>
      <c r="E8" s="59"/>
      <c r="F8" s="50"/>
      <c r="G8" s="50"/>
      <c r="H8" s="42" t="s">
        <v>96</v>
      </c>
      <c r="I8" s="50"/>
      <c r="K8" s="50"/>
      <c r="M8" s="50"/>
      <c r="N8" s="50"/>
      <c r="O8" s="50"/>
      <c r="P8" s="50"/>
      <c r="Q8" s="50"/>
      <c r="R8" s="20"/>
    </row>
    <row r="9" spans="1:54" ht="24" customHeight="1">
      <c r="C9" s="47"/>
      <c r="E9" s="47"/>
      <c r="H9" s="42" t="s">
        <v>74</v>
      </c>
      <c r="J9" s="42" t="s">
        <v>111</v>
      </c>
      <c r="L9" s="42"/>
      <c r="R9" s="89"/>
    </row>
    <row r="10" spans="1:54" s="42" customFormat="1" ht="24" customHeight="1">
      <c r="A10" s="27"/>
      <c r="B10" s="27"/>
      <c r="C10" s="47"/>
      <c r="D10" s="27"/>
      <c r="E10" s="47"/>
      <c r="F10" s="27"/>
      <c r="G10" s="27"/>
      <c r="H10" s="42" t="s">
        <v>75</v>
      </c>
      <c r="I10" s="27"/>
      <c r="J10" s="42" t="s">
        <v>112</v>
      </c>
      <c r="K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54" s="42" customFormat="1" ht="24" customHeight="1">
      <c r="H11" s="50" t="s">
        <v>84</v>
      </c>
      <c r="J11" s="42" t="s">
        <v>113</v>
      </c>
      <c r="R11" s="50"/>
      <c r="S11" s="50"/>
      <c r="T11" s="50"/>
      <c r="U11" s="50"/>
      <c r="V11" s="50" t="s">
        <v>72</v>
      </c>
      <c r="W11" s="27"/>
      <c r="X11" s="27"/>
    </row>
    <row r="12" spans="1:54" s="42" customFormat="1" ht="24" customHeight="1">
      <c r="H12" s="50" t="s">
        <v>73</v>
      </c>
      <c r="J12" s="42" t="s">
        <v>127</v>
      </c>
      <c r="L12" s="42" t="s">
        <v>106</v>
      </c>
      <c r="R12" s="50" t="s">
        <v>283</v>
      </c>
      <c r="S12" s="50"/>
      <c r="T12" s="50" t="s">
        <v>80</v>
      </c>
      <c r="U12" s="50"/>
      <c r="V12" s="50" t="s">
        <v>59</v>
      </c>
      <c r="W12" s="50"/>
      <c r="X12" s="50"/>
    </row>
    <row r="13" spans="1:54" s="42" customFormat="1" ht="24" customHeight="1">
      <c r="B13" s="42" t="s">
        <v>93</v>
      </c>
      <c r="C13" s="47"/>
      <c r="D13" s="27"/>
      <c r="E13" s="47"/>
      <c r="F13" s="27"/>
      <c r="G13" s="27"/>
      <c r="H13" s="42" t="s">
        <v>92</v>
      </c>
      <c r="I13" s="27"/>
      <c r="J13" s="42" t="s">
        <v>134</v>
      </c>
      <c r="K13" s="27"/>
      <c r="L13" s="42" t="s">
        <v>136</v>
      </c>
      <c r="M13" s="27"/>
      <c r="N13" s="191" t="s">
        <v>26</v>
      </c>
      <c r="O13" s="191"/>
      <c r="P13" s="191"/>
      <c r="R13" s="50" t="s">
        <v>77</v>
      </c>
      <c r="S13" s="50"/>
      <c r="T13" s="50" t="s">
        <v>81</v>
      </c>
      <c r="V13" s="50" t="s">
        <v>86</v>
      </c>
      <c r="X13" s="21" t="s">
        <v>58</v>
      </c>
    </row>
    <row r="14" spans="1:54" s="42" customFormat="1" ht="24" customHeight="1">
      <c r="B14" s="42" t="s">
        <v>94</v>
      </c>
      <c r="C14" s="47"/>
      <c r="D14" s="42" t="s">
        <v>54</v>
      </c>
      <c r="E14" s="47"/>
      <c r="F14" s="51" t="s">
        <v>138</v>
      </c>
      <c r="H14" s="50" t="s">
        <v>91</v>
      </c>
      <c r="J14" s="42" t="s">
        <v>135</v>
      </c>
      <c r="L14" s="42" t="s">
        <v>107</v>
      </c>
      <c r="N14" s="50" t="s">
        <v>167</v>
      </c>
      <c r="O14" s="50"/>
      <c r="R14" s="42" t="s">
        <v>78</v>
      </c>
      <c r="T14" s="42" t="s">
        <v>82</v>
      </c>
      <c r="U14" s="50"/>
      <c r="V14" s="50" t="s">
        <v>87</v>
      </c>
      <c r="W14" s="50"/>
      <c r="X14" s="21" t="s">
        <v>78</v>
      </c>
    </row>
    <row r="15" spans="1:54" s="42" customFormat="1" ht="24" customHeight="1">
      <c r="B15" s="144" t="s">
        <v>55</v>
      </c>
      <c r="C15" s="54"/>
      <c r="D15" s="144" t="s">
        <v>55</v>
      </c>
      <c r="E15" s="54"/>
      <c r="F15" s="144" t="s">
        <v>137</v>
      </c>
      <c r="G15" s="50"/>
      <c r="H15" s="144" t="s">
        <v>85</v>
      </c>
      <c r="I15" s="50"/>
      <c r="J15" s="144" t="s">
        <v>128</v>
      </c>
      <c r="K15" s="50"/>
      <c r="L15" s="144" t="s">
        <v>108</v>
      </c>
      <c r="M15" s="50"/>
      <c r="N15" s="144" t="s">
        <v>56</v>
      </c>
      <c r="O15" s="50"/>
      <c r="P15" s="144" t="s">
        <v>57</v>
      </c>
      <c r="R15" s="144" t="s">
        <v>79</v>
      </c>
      <c r="S15" s="50"/>
      <c r="T15" s="144" t="s">
        <v>73</v>
      </c>
      <c r="U15" s="50"/>
      <c r="V15" s="144" t="s">
        <v>89</v>
      </c>
      <c r="W15" s="50"/>
      <c r="X15" s="145" t="s">
        <v>79</v>
      </c>
    </row>
    <row r="16" spans="1:54" s="39" customFormat="1" ht="24" customHeight="1">
      <c r="A16" s="38" t="s">
        <v>177</v>
      </c>
      <c r="B16" s="147">
        <v>1576763</v>
      </c>
      <c r="C16" s="147"/>
      <c r="D16" s="147">
        <v>1140288</v>
      </c>
      <c r="E16" s="147"/>
      <c r="F16" s="147">
        <v>2571</v>
      </c>
      <c r="G16" s="147"/>
      <c r="H16" s="147">
        <v>6238</v>
      </c>
      <c r="I16" s="147"/>
      <c r="J16" s="147">
        <v>-570311</v>
      </c>
      <c r="K16" s="147"/>
      <c r="L16" s="147">
        <v>174753</v>
      </c>
      <c r="M16" s="147"/>
      <c r="N16" s="147">
        <v>172123</v>
      </c>
      <c r="O16" s="147"/>
      <c r="P16" s="147">
        <v>12183030</v>
      </c>
      <c r="Q16" s="147"/>
      <c r="R16" s="57">
        <v>-1278229</v>
      </c>
      <c r="S16" s="46"/>
      <c r="T16" s="46">
        <f>SUM(R16,B16,D16,N16,P16,H16,J16,L16,F16)</f>
        <v>13407226</v>
      </c>
      <c r="U16" s="46"/>
      <c r="V16" s="147">
        <v>171432</v>
      </c>
      <c r="W16" s="46"/>
      <c r="X16" s="37">
        <f>SUM(T16:V16)</f>
        <v>13578658</v>
      </c>
      <c r="BB16" s="39">
        <v>13578658</v>
      </c>
    </row>
    <row r="17" spans="1:54" s="39" customFormat="1" ht="24" customHeight="1">
      <c r="A17" s="39" t="s">
        <v>208</v>
      </c>
      <c r="B17" s="148">
        <v>0</v>
      </c>
      <c r="C17" s="147"/>
      <c r="D17" s="148">
        <v>0</v>
      </c>
      <c r="E17" s="147"/>
      <c r="F17" s="148">
        <v>0</v>
      </c>
      <c r="G17" s="147"/>
      <c r="H17" s="148">
        <v>0</v>
      </c>
      <c r="I17" s="147"/>
      <c r="J17" s="148">
        <v>0</v>
      </c>
      <c r="K17" s="147"/>
      <c r="L17" s="148">
        <v>0</v>
      </c>
      <c r="M17" s="147"/>
      <c r="N17" s="148">
        <v>0</v>
      </c>
      <c r="O17" s="147"/>
      <c r="P17" s="148">
        <v>-20305</v>
      </c>
      <c r="Q17" s="147"/>
      <c r="R17" s="56">
        <v>0</v>
      </c>
      <c r="S17" s="46"/>
      <c r="T17" s="56">
        <f>SUM(R17,B17,D17,N17,P17,H17,J17,L17,F17)</f>
        <v>-20305</v>
      </c>
      <c r="U17" s="46"/>
      <c r="V17" s="56">
        <v>0</v>
      </c>
      <c r="W17" s="46"/>
      <c r="X17" s="90">
        <f>SUM(T17:W17)</f>
        <v>-20305</v>
      </c>
      <c r="BB17" s="39">
        <v>-20305</v>
      </c>
    </row>
    <row r="18" spans="1:54" s="39" customFormat="1" ht="24" customHeight="1">
      <c r="A18" s="38" t="s">
        <v>181</v>
      </c>
      <c r="B18" s="46">
        <f>SUM(B16:B17)</f>
        <v>1576763</v>
      </c>
      <c r="C18" s="46"/>
      <c r="D18" s="46">
        <f>SUM(D16:D17)</f>
        <v>1140288</v>
      </c>
      <c r="E18" s="46"/>
      <c r="F18" s="46">
        <f>SUM(F16:F17)</f>
        <v>2571</v>
      </c>
      <c r="G18" s="46"/>
      <c r="H18" s="46">
        <f>SUM(H16:H17)</f>
        <v>6238</v>
      </c>
      <c r="I18" s="46"/>
      <c r="J18" s="46">
        <f>SUM(J16:J17)</f>
        <v>-570311</v>
      </c>
      <c r="K18" s="46"/>
      <c r="L18" s="46">
        <f>SUM(L16:L17)</f>
        <v>174753</v>
      </c>
      <c r="M18" s="46"/>
      <c r="N18" s="46">
        <f>SUM(N16:N17)</f>
        <v>172123</v>
      </c>
      <c r="O18" s="46"/>
      <c r="P18" s="46">
        <f>SUM(P16:P17)</f>
        <v>12162725</v>
      </c>
      <c r="Q18" s="46"/>
      <c r="R18" s="46">
        <f>SUM(R16:R17)</f>
        <v>-1278229</v>
      </c>
      <c r="S18" s="46"/>
      <c r="T18" s="46">
        <f>SUM(T16:T17)</f>
        <v>13386921</v>
      </c>
      <c r="U18" s="46"/>
      <c r="V18" s="46">
        <f>SUM(V16:V17)</f>
        <v>171432</v>
      </c>
      <c r="W18" s="46"/>
      <c r="X18" s="46">
        <f>SUM(X16:X17)</f>
        <v>13558353</v>
      </c>
      <c r="BB18" s="39">
        <v>13558353</v>
      </c>
    </row>
    <row r="19" spans="1:54" s="39" customFormat="1" ht="24" customHeight="1">
      <c r="A19" s="39" t="s">
        <v>186</v>
      </c>
      <c r="B19" s="147">
        <v>0</v>
      </c>
      <c r="C19" s="147"/>
      <c r="D19" s="147">
        <v>0</v>
      </c>
      <c r="E19" s="147"/>
      <c r="F19" s="147">
        <v>0</v>
      </c>
      <c r="G19" s="147"/>
      <c r="H19" s="147">
        <v>0</v>
      </c>
      <c r="I19" s="147"/>
      <c r="J19" s="147">
        <v>0</v>
      </c>
      <c r="K19" s="147"/>
      <c r="L19" s="147">
        <v>0</v>
      </c>
      <c r="M19" s="147"/>
      <c r="N19" s="147">
        <v>0</v>
      </c>
      <c r="O19" s="147"/>
      <c r="P19" s="147">
        <v>-783720</v>
      </c>
      <c r="Q19" s="147"/>
      <c r="R19" s="57">
        <v>0</v>
      </c>
      <c r="S19" s="57"/>
      <c r="T19" s="46">
        <f>SUM(R19,B19,D19,N19,P19,H19,J19,L19,F19)</f>
        <v>-783720</v>
      </c>
      <c r="U19" s="57"/>
      <c r="V19" s="57">
        <v>-11833</v>
      </c>
      <c r="W19" s="57"/>
      <c r="X19" s="37">
        <f>SUM(T19:V19)</f>
        <v>-795553</v>
      </c>
      <c r="BB19" s="39">
        <v>-795553</v>
      </c>
    </row>
    <row r="20" spans="1:54" s="39" customFormat="1" ht="24" customHeight="1">
      <c r="A20" s="39" t="s">
        <v>68</v>
      </c>
      <c r="B20" s="148">
        <v>0</v>
      </c>
      <c r="C20" s="147"/>
      <c r="D20" s="148">
        <v>0</v>
      </c>
      <c r="E20" s="147"/>
      <c r="F20" s="148">
        <v>0</v>
      </c>
      <c r="G20" s="147"/>
      <c r="H20" s="148">
        <v>0</v>
      </c>
      <c r="I20" s="147"/>
      <c r="J20" s="148">
        <v>0</v>
      </c>
      <c r="K20" s="147"/>
      <c r="L20" s="148">
        <v>0</v>
      </c>
      <c r="M20" s="147"/>
      <c r="N20" s="148">
        <v>0</v>
      </c>
      <c r="O20" s="147"/>
      <c r="P20" s="148">
        <v>0</v>
      </c>
      <c r="Q20" s="147"/>
      <c r="R20" s="56">
        <f>'CE1.2'!J15</f>
        <v>591206</v>
      </c>
      <c r="S20" s="46"/>
      <c r="T20" s="56">
        <f>SUM(R20,B20,D20,N20,P20,H20,J20,L20,F20)</f>
        <v>591206</v>
      </c>
      <c r="U20" s="57"/>
      <c r="V20" s="56">
        <v>10334</v>
      </c>
      <c r="W20" s="57">
        <v>0</v>
      </c>
      <c r="X20" s="56">
        <f>SUM(T20:V20)</f>
        <v>601540</v>
      </c>
      <c r="BB20" s="39">
        <v>601540</v>
      </c>
    </row>
    <row r="21" spans="1:54" s="39" customFormat="1" ht="24" customHeight="1">
      <c r="A21" s="39" t="s">
        <v>69</v>
      </c>
      <c r="B21" s="46">
        <f>SUM(B19:B20)</f>
        <v>0</v>
      </c>
      <c r="C21" s="57"/>
      <c r="D21" s="46">
        <f>SUM(D19:D20)</f>
        <v>0</v>
      </c>
      <c r="E21" s="57"/>
      <c r="F21" s="46">
        <f>SUM(F19:F20)</f>
        <v>0</v>
      </c>
      <c r="G21" s="57"/>
      <c r="H21" s="46">
        <f>SUM(H19:H20)</f>
        <v>0</v>
      </c>
      <c r="I21" s="57"/>
      <c r="J21" s="46">
        <f>SUM(J19:J20)</f>
        <v>0</v>
      </c>
      <c r="K21" s="57"/>
      <c r="L21" s="46">
        <f>SUM(L19:L20)</f>
        <v>0</v>
      </c>
      <c r="M21" s="57"/>
      <c r="N21" s="46">
        <f>SUM(N19:N20)</f>
        <v>0</v>
      </c>
      <c r="O21" s="57"/>
      <c r="P21" s="46">
        <f>SUM(P19:P20)</f>
        <v>-783720</v>
      </c>
      <c r="Q21" s="57"/>
      <c r="R21" s="46">
        <f>SUM(R19:R20)</f>
        <v>591206</v>
      </c>
      <c r="S21" s="46"/>
      <c r="T21" s="46">
        <f>SUM(T19:T20)</f>
        <v>-192514</v>
      </c>
      <c r="U21" s="57"/>
      <c r="V21" s="46">
        <f>SUM(V19:V20)</f>
        <v>-1499</v>
      </c>
      <c r="W21" s="57"/>
      <c r="X21" s="46">
        <f>SUM(X19:X20)</f>
        <v>-194013</v>
      </c>
      <c r="BB21" s="39">
        <v>-194013</v>
      </c>
    </row>
    <row r="22" spans="1:54" s="39" customFormat="1" ht="24" customHeight="1">
      <c r="A22" s="39" t="s">
        <v>222</v>
      </c>
      <c r="B22" s="147">
        <v>300</v>
      </c>
      <c r="C22" s="147"/>
      <c r="D22" s="147">
        <v>2271</v>
      </c>
      <c r="E22" s="147"/>
      <c r="F22" s="147">
        <v>545</v>
      </c>
      <c r="G22" s="147"/>
      <c r="H22" s="147">
        <v>0</v>
      </c>
      <c r="I22" s="147"/>
      <c r="J22" s="147">
        <v>0</v>
      </c>
      <c r="K22" s="147"/>
      <c r="L22" s="147">
        <v>0</v>
      </c>
      <c r="M22" s="147"/>
      <c r="N22" s="147">
        <v>0</v>
      </c>
      <c r="O22" s="147"/>
      <c r="P22" s="147">
        <v>0</v>
      </c>
      <c r="Q22" s="147"/>
      <c r="R22" s="57">
        <v>0</v>
      </c>
      <c r="S22" s="57"/>
      <c r="T22" s="46">
        <f>SUM(R22,B22,D22,N22,P22,H22,J22,L22,F22)</f>
        <v>3116</v>
      </c>
      <c r="U22" s="57"/>
      <c r="V22" s="57">
        <v>0</v>
      </c>
      <c r="W22" s="57"/>
      <c r="X22" s="37">
        <f>SUM(T22:V22)</f>
        <v>3116</v>
      </c>
      <c r="BB22" s="39">
        <v>3116</v>
      </c>
    </row>
    <row r="23" spans="1:54" s="39" customFormat="1" ht="24" customHeight="1" thickBot="1">
      <c r="A23" s="38" t="s">
        <v>178</v>
      </c>
      <c r="B23" s="58">
        <f>SUM(B21:B22,B18)</f>
        <v>1577063</v>
      </c>
      <c r="C23" s="46"/>
      <c r="D23" s="58">
        <f>SUM(D21:D22,D18)</f>
        <v>1142559</v>
      </c>
      <c r="E23" s="46"/>
      <c r="F23" s="58">
        <f>SUM(F21:F22,F18)</f>
        <v>3116</v>
      </c>
      <c r="G23" s="46"/>
      <c r="H23" s="58">
        <f>SUM(H21:H22,H18)</f>
        <v>6238</v>
      </c>
      <c r="I23" s="46"/>
      <c r="J23" s="58">
        <f>SUM(J21:J22,J18)</f>
        <v>-570311</v>
      </c>
      <c r="K23" s="46"/>
      <c r="L23" s="58">
        <f>SUM(L21:L22,L18)</f>
        <v>174753</v>
      </c>
      <c r="M23" s="46"/>
      <c r="N23" s="58">
        <f>SUM(N21:N22,N18)</f>
        <v>172123</v>
      </c>
      <c r="O23" s="46"/>
      <c r="P23" s="58">
        <f>SUM(P21:P22,P18)</f>
        <v>11379005</v>
      </c>
      <c r="Q23" s="46"/>
      <c r="R23" s="58">
        <f>SUM(R21:R22,R18)</f>
        <v>-687023</v>
      </c>
      <c r="S23" s="46"/>
      <c r="T23" s="58">
        <f>SUM(T21:T22,T18)</f>
        <v>13197523</v>
      </c>
      <c r="U23" s="46"/>
      <c r="V23" s="58">
        <f>SUM(V21:V22,V18)</f>
        <v>169933</v>
      </c>
      <c r="W23" s="46"/>
      <c r="X23" s="58">
        <f>SUM(X21:X22,X18)</f>
        <v>13367456</v>
      </c>
      <c r="BB23" s="39">
        <v>13367456</v>
      </c>
    </row>
    <row r="24" spans="1:54" s="39" customFormat="1" ht="24" customHeight="1" thickTop="1">
      <c r="A24" s="38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</row>
    <row r="25" spans="1:54" s="39" customFormat="1" ht="24" customHeight="1">
      <c r="A25" s="38" t="s">
        <v>198</v>
      </c>
      <c r="B25" s="77">
        <v>1578362</v>
      </c>
      <c r="C25" s="34"/>
      <c r="D25" s="77">
        <v>1152389</v>
      </c>
      <c r="E25" s="34"/>
      <c r="F25" s="77">
        <v>0</v>
      </c>
      <c r="G25" s="34"/>
      <c r="H25" s="77">
        <v>6238</v>
      </c>
      <c r="I25" s="34"/>
      <c r="J25" s="77">
        <v>-570311</v>
      </c>
      <c r="K25" s="34"/>
      <c r="L25" s="77">
        <v>174753</v>
      </c>
      <c r="M25" s="34"/>
      <c r="N25" s="77">
        <v>172123</v>
      </c>
      <c r="O25" s="34"/>
      <c r="P25" s="77">
        <v>13545642</v>
      </c>
      <c r="Q25" s="34"/>
      <c r="R25" s="57">
        <v>-1221847</v>
      </c>
      <c r="S25" s="34"/>
      <c r="T25" s="46">
        <f>SUM(R25,B25,D25,N25,P25,H25,J25,L25,F25)</f>
        <v>14837349</v>
      </c>
      <c r="U25" s="34"/>
      <c r="V25" s="77">
        <v>183291</v>
      </c>
      <c r="W25" s="34"/>
      <c r="X25" s="37">
        <f>SUM(T25:V25)</f>
        <v>15020640</v>
      </c>
      <c r="BB25" s="39">
        <v>15020640</v>
      </c>
    </row>
    <row r="26" spans="1:54" s="39" customFormat="1" ht="24" customHeight="1">
      <c r="A26" s="39" t="s">
        <v>209</v>
      </c>
      <c r="B26" s="57">
        <v>0</v>
      </c>
      <c r="C26" s="46"/>
      <c r="D26" s="57">
        <v>0</v>
      </c>
      <c r="E26" s="46"/>
      <c r="F26" s="57">
        <v>0</v>
      </c>
      <c r="G26" s="46"/>
      <c r="H26" s="57">
        <v>0</v>
      </c>
      <c r="I26" s="46"/>
      <c r="J26" s="57">
        <v>0</v>
      </c>
      <c r="K26" s="46"/>
      <c r="L26" s="57">
        <v>0</v>
      </c>
      <c r="M26" s="46"/>
      <c r="N26" s="57">
        <v>0</v>
      </c>
      <c r="O26" s="57"/>
      <c r="P26" s="57">
        <f>PL!D69</f>
        <v>422215</v>
      </c>
      <c r="Q26" s="46"/>
      <c r="R26" s="57">
        <v>0</v>
      </c>
      <c r="S26" s="57"/>
      <c r="T26" s="46">
        <f>SUM(R26,B26,D26,N26,P26,H26,J26,L26,F26)</f>
        <v>422215</v>
      </c>
      <c r="U26" s="57"/>
      <c r="V26" s="57">
        <f>PL!D70</f>
        <v>6836</v>
      </c>
      <c r="W26" s="57"/>
      <c r="X26" s="37">
        <f>SUM(T26:V26)</f>
        <v>429051</v>
      </c>
      <c r="BB26" s="39">
        <v>429051</v>
      </c>
    </row>
    <row r="27" spans="1:54" s="39" customFormat="1" ht="24" customHeight="1">
      <c r="A27" s="39" t="s">
        <v>68</v>
      </c>
      <c r="B27" s="56">
        <v>0</v>
      </c>
      <c r="C27" s="57"/>
      <c r="D27" s="56">
        <v>0</v>
      </c>
      <c r="E27" s="57"/>
      <c r="F27" s="56">
        <v>0</v>
      </c>
      <c r="G27" s="57"/>
      <c r="H27" s="56">
        <v>0</v>
      </c>
      <c r="I27" s="57"/>
      <c r="J27" s="56">
        <v>0</v>
      </c>
      <c r="K27" s="57"/>
      <c r="L27" s="56">
        <v>0</v>
      </c>
      <c r="M27" s="57"/>
      <c r="N27" s="56">
        <v>0</v>
      </c>
      <c r="O27" s="57"/>
      <c r="P27" s="56">
        <v>0</v>
      </c>
      <c r="Q27" s="57"/>
      <c r="R27" s="56">
        <f>'CE1.2'!J20</f>
        <v>266013</v>
      </c>
      <c r="S27" s="46"/>
      <c r="T27" s="56">
        <f>SUM(R27,B27,D27,N27,P27,H27,J27,L27,F27)</f>
        <v>266013</v>
      </c>
      <c r="U27" s="57"/>
      <c r="V27" s="56">
        <v>4794</v>
      </c>
      <c r="W27" s="57">
        <v>0</v>
      </c>
      <c r="X27" s="56">
        <f>SUM(T27:V27)</f>
        <v>270807</v>
      </c>
      <c r="BB27" s="39">
        <v>270807</v>
      </c>
    </row>
    <row r="28" spans="1:54" s="39" customFormat="1" ht="24" customHeight="1">
      <c r="A28" s="39" t="s">
        <v>69</v>
      </c>
      <c r="B28" s="46">
        <f>SUM(B26:B27)</f>
        <v>0</v>
      </c>
      <c r="C28" s="57"/>
      <c r="D28" s="46">
        <f>SUM(D26:D27)</f>
        <v>0</v>
      </c>
      <c r="E28" s="57"/>
      <c r="F28" s="46">
        <f>SUM(F26:F27)</f>
        <v>0</v>
      </c>
      <c r="G28" s="57"/>
      <c r="H28" s="46">
        <f>SUM(H26:H27)</f>
        <v>0</v>
      </c>
      <c r="I28" s="57"/>
      <c r="J28" s="46">
        <f>SUM(J26:J27)</f>
        <v>0</v>
      </c>
      <c r="K28" s="57"/>
      <c r="L28" s="46">
        <f>SUM(L26:L27)</f>
        <v>0</v>
      </c>
      <c r="M28" s="57"/>
      <c r="N28" s="46">
        <f>SUM(N26:N27)</f>
        <v>0</v>
      </c>
      <c r="O28" s="57"/>
      <c r="P28" s="46">
        <f>SUM(P26:P27)</f>
        <v>422215</v>
      </c>
      <c r="Q28" s="57"/>
      <c r="R28" s="46">
        <f>SUM(R26:R27)</f>
        <v>266013</v>
      </c>
      <c r="S28" s="46"/>
      <c r="T28" s="46">
        <f>SUM(T26:T27)</f>
        <v>688228</v>
      </c>
      <c r="U28" s="57"/>
      <c r="V28" s="46">
        <f>SUM(V26:V27)</f>
        <v>11630</v>
      </c>
      <c r="W28" s="57"/>
      <c r="X28" s="46">
        <f>SUM(X26:X27)</f>
        <v>699858</v>
      </c>
      <c r="BB28" s="39">
        <v>699858</v>
      </c>
    </row>
    <row r="29" spans="1:54" s="39" customFormat="1" ht="24" customHeight="1">
      <c r="A29" s="39" t="s">
        <v>248</v>
      </c>
      <c r="B29" s="46"/>
      <c r="C29" s="57"/>
      <c r="D29" s="46"/>
      <c r="E29" s="57"/>
      <c r="F29" s="46"/>
      <c r="G29" s="57"/>
      <c r="H29" s="46"/>
      <c r="I29" s="57"/>
      <c r="J29" s="46"/>
      <c r="K29" s="57"/>
      <c r="L29" s="46"/>
      <c r="M29" s="57"/>
      <c r="N29" s="46"/>
      <c r="O29" s="57"/>
      <c r="P29" s="46"/>
      <c r="Q29" s="57"/>
      <c r="R29" s="46"/>
      <c r="S29" s="46"/>
      <c r="T29" s="46"/>
      <c r="U29" s="57"/>
      <c r="V29" s="46"/>
      <c r="W29" s="57"/>
      <c r="X29" s="46"/>
    </row>
    <row r="30" spans="1:54" s="39" customFormat="1" ht="24" customHeight="1">
      <c r="A30" s="39" t="s">
        <v>249</v>
      </c>
      <c r="B30" s="46">
        <v>0</v>
      </c>
      <c r="C30" s="57"/>
      <c r="D30" s="46">
        <v>0</v>
      </c>
      <c r="E30" s="57"/>
      <c r="F30" s="46">
        <v>0</v>
      </c>
      <c r="G30" s="57"/>
      <c r="H30" s="46">
        <v>0</v>
      </c>
      <c r="I30" s="57"/>
      <c r="J30" s="46">
        <v>0</v>
      </c>
      <c r="K30" s="57"/>
      <c r="L30" s="46">
        <v>0</v>
      </c>
      <c r="M30" s="57"/>
      <c r="N30" s="46">
        <v>0</v>
      </c>
      <c r="O30" s="57"/>
      <c r="P30" s="46">
        <v>0</v>
      </c>
      <c r="Q30" s="57"/>
      <c r="R30" s="46">
        <v>0</v>
      </c>
      <c r="S30" s="46"/>
      <c r="T30" s="46">
        <f>SUM(R30,B30,D30,N30,P30,H30,J30,L30,F30)</f>
        <v>0</v>
      </c>
      <c r="U30" s="57"/>
      <c r="V30" s="46">
        <v>212997</v>
      </c>
      <c r="W30" s="57"/>
      <c r="X30" s="46">
        <f>SUM(T30:V30)</f>
        <v>212997</v>
      </c>
      <c r="BB30" s="39">
        <v>212997</v>
      </c>
    </row>
    <row r="31" spans="1:54" s="39" customFormat="1" ht="24" customHeight="1">
      <c r="A31" s="39" t="s">
        <v>282</v>
      </c>
      <c r="B31" s="57">
        <v>0</v>
      </c>
      <c r="C31" s="46"/>
      <c r="D31" s="57">
        <v>0</v>
      </c>
      <c r="E31" s="46"/>
      <c r="F31" s="57">
        <v>0</v>
      </c>
      <c r="G31" s="46"/>
      <c r="H31" s="57">
        <v>0</v>
      </c>
      <c r="I31" s="46"/>
      <c r="J31" s="57">
        <v>0</v>
      </c>
      <c r="K31" s="46"/>
      <c r="L31" s="57">
        <v>0</v>
      </c>
      <c r="M31" s="46"/>
      <c r="N31" s="57">
        <v>0</v>
      </c>
      <c r="O31" s="57"/>
      <c r="P31" s="57">
        <v>-473499</v>
      </c>
      <c r="Q31" s="46"/>
      <c r="R31" s="57">
        <v>0</v>
      </c>
      <c r="S31" s="57"/>
      <c r="T31" s="46">
        <f>SUM(R31,B31,D31,N31,P31,H31,J31,L31,F31)</f>
        <v>-473499</v>
      </c>
      <c r="U31" s="57"/>
      <c r="V31" s="57">
        <v>0</v>
      </c>
      <c r="W31" s="57"/>
      <c r="X31" s="37">
        <f>SUM(T31:V31)</f>
        <v>-473499</v>
      </c>
      <c r="BB31" s="39">
        <v>-473499</v>
      </c>
    </row>
    <row r="32" spans="1:54" s="39" customFormat="1" ht="24" customHeight="1" thickBot="1">
      <c r="A32" s="38" t="s">
        <v>199</v>
      </c>
      <c r="B32" s="58">
        <f>SUM(B25,B28:B31)</f>
        <v>1578362</v>
      </c>
      <c r="C32" s="46"/>
      <c r="D32" s="58">
        <f>SUM(D25,D28:D31)</f>
        <v>1152389</v>
      </c>
      <c r="E32" s="46"/>
      <c r="F32" s="58">
        <f>SUM(F25,F28:F31)</f>
        <v>0</v>
      </c>
      <c r="G32" s="46"/>
      <c r="H32" s="58">
        <f>SUM(H25,H28:H31)</f>
        <v>6238</v>
      </c>
      <c r="I32" s="46"/>
      <c r="J32" s="58">
        <f>SUM(J25,J28:J31)</f>
        <v>-570311</v>
      </c>
      <c r="K32" s="46"/>
      <c r="L32" s="58">
        <f>SUM(L25,L28:L31)</f>
        <v>174753</v>
      </c>
      <c r="M32" s="46"/>
      <c r="N32" s="58">
        <f>SUM(N25,N28:N31)</f>
        <v>172123</v>
      </c>
      <c r="O32" s="46"/>
      <c r="P32" s="58">
        <f>SUM(P25,P28:P31)</f>
        <v>13494358</v>
      </c>
      <c r="Q32" s="46"/>
      <c r="R32" s="58">
        <f>SUM(R25,R28:R31)</f>
        <v>-955834</v>
      </c>
      <c r="S32" s="46"/>
      <c r="T32" s="58">
        <f>SUM(T25,T28:T31)</f>
        <v>15052078</v>
      </c>
      <c r="U32" s="46"/>
      <c r="V32" s="58">
        <f>SUM(V25,V28:V31)</f>
        <v>407918</v>
      </c>
      <c r="W32" s="46"/>
      <c r="X32" s="58">
        <f>SUM(X25,X28:X31)</f>
        <v>15459996</v>
      </c>
      <c r="BB32" s="39">
        <v>15459996</v>
      </c>
    </row>
    <row r="33" spans="1:54" s="39" customFormat="1" ht="24" customHeight="1" thickTop="1">
      <c r="A33" s="38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>
        <f>SUM(X32-BS!D98)</f>
        <v>0</v>
      </c>
      <c r="BB33" s="39">
        <v>0</v>
      </c>
    </row>
    <row r="34" spans="1:54" s="39" customFormat="1" ht="24" customHeight="1">
      <c r="A34" s="35" t="s">
        <v>125</v>
      </c>
      <c r="B34" s="34"/>
      <c r="C34" s="60"/>
      <c r="D34" s="34"/>
      <c r="E34" s="60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</row>
    <row r="35" spans="1:54" s="39" customFormat="1" ht="24" customHeight="1"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</row>
    <row r="36" spans="1:54" s="39" customFormat="1" ht="24" customHeight="1"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</row>
    <row r="37" spans="1:54" s="39" customFormat="1" ht="24" customHeight="1">
      <c r="A37" s="155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</row>
    <row r="38" spans="1:54" s="39" customFormat="1" ht="24" customHeight="1">
      <c r="A38" s="155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</row>
    <row r="39" spans="1:54" s="39" customFormat="1" ht="24" customHeight="1"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</row>
    <row r="40" spans="1:54" s="39" customFormat="1" ht="24" customHeight="1"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</row>
    <row r="41" spans="1:54" s="39" customFormat="1" ht="24" customHeight="1"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</row>
    <row r="42" spans="1:54" ht="24" customHeight="1"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</row>
    <row r="43" spans="1:54" ht="24" customHeight="1"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</row>
    <row r="44" spans="1:54" ht="24" customHeight="1"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</row>
    <row r="45" spans="1:54" ht="24" customHeight="1"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</row>
    <row r="46" spans="1:54" ht="24" customHeight="1"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</row>
    <row r="47" spans="1:54" ht="24" customHeight="1"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</row>
    <row r="48" spans="1:54" ht="24" customHeight="1"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</row>
    <row r="49" spans="26:52" ht="24" customHeight="1"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</row>
    <row r="50" spans="26:52" ht="24" customHeight="1"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</row>
    <row r="51" spans="26:52" ht="24" customHeight="1"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</row>
    <row r="52" spans="26:52" ht="24" customHeight="1"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</row>
    <row r="53" spans="26:52" ht="24" customHeight="1"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</row>
    <row r="54" spans="26:52" ht="24" customHeight="1"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</row>
    <row r="55" spans="26:52" ht="24" customHeight="1"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</row>
    <row r="56" spans="26:52" ht="24" customHeight="1"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</row>
    <row r="57" spans="26:52" ht="24" customHeight="1"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</row>
    <row r="58" spans="26:52" ht="24" customHeight="1"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</row>
  </sheetData>
  <customSheetViews>
    <customSheetView guid="{D8C7D22C-2CF5-4E8E-84F1-5667088BD53E}" scale="80" showGridLines="0" fitToPage="1" topLeftCell="A19">
      <selection activeCell="A20" sqref="A20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1"/>
    </customSheetView>
    <customSheetView guid="{97CA589E-D213-4CE5-906B-03755602F42E}" scale="80" showGridLines="0" fitToPage="1" topLeftCell="C10">
      <selection activeCell="N21" sqref="N21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2"/>
    </customSheetView>
  </customSheetViews>
  <mergeCells count="7">
    <mergeCell ref="N13:P13"/>
    <mergeCell ref="A2:X2"/>
    <mergeCell ref="A3:X3"/>
    <mergeCell ref="A4:X4"/>
    <mergeCell ref="A5:X5"/>
    <mergeCell ref="B6:X6"/>
    <mergeCell ref="B7:T7"/>
  </mergeCells>
  <printOptions horizontalCentered="1"/>
  <pageMargins left="0.3" right="6.4960630000000005E-2" top="0.90500000000000003" bottom="0.31496062992126" header="0.31496062992126" footer="0.31496062992126"/>
  <pageSetup paperSize="9" scale="59" orientation="landscape" r:id="rId3"/>
  <ignoredErrors>
    <ignoredError sqref="C21 K21 E21 G21 I21 M21 O21 Q21" formulaRange="1"/>
    <ignoredError sqref="U22 W21 W22" formula="1"/>
    <ignoredError sqref="S21 U21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1DBBA-8D9E-44B0-B8F9-E3AA183CEE48}">
  <sheetPr>
    <pageSetUpPr fitToPage="1"/>
  </sheetPr>
  <dimension ref="A1:J24"/>
  <sheetViews>
    <sheetView showGridLines="0" view="pageBreakPreview" zoomScaleNormal="85" zoomScaleSheetLayoutView="100" workbookViewId="0">
      <selection activeCell="B18" sqref="B18"/>
    </sheetView>
  </sheetViews>
  <sheetFormatPr defaultColWidth="9.140625" defaultRowHeight="24" customHeight="1"/>
  <cols>
    <col min="1" max="1" width="12" style="172" customWidth="1"/>
    <col min="2" max="2" width="38" style="172" customWidth="1"/>
    <col min="3" max="3" width="2.28515625" style="172" customWidth="1"/>
    <col min="4" max="4" width="27.85546875" style="172" customWidth="1"/>
    <col min="5" max="5" width="2.28515625" style="180" customWidth="1"/>
    <col min="6" max="6" width="27.85546875" style="172" customWidth="1"/>
    <col min="7" max="7" width="2.28515625" style="172" customWidth="1"/>
    <col min="8" max="8" width="27.85546875" style="172" customWidth="1"/>
    <col min="9" max="9" width="2.28515625" style="172" customWidth="1"/>
    <col min="10" max="10" width="21.42578125" style="172" customWidth="1"/>
    <col min="11" max="16384" width="9.140625" style="172"/>
  </cols>
  <sheetData>
    <row r="1" spans="1:10" ht="24" customHeight="1">
      <c r="J1" s="165" t="s">
        <v>51</v>
      </c>
    </row>
    <row r="2" spans="1:10" s="167" customFormat="1" ht="24" customHeight="1">
      <c r="A2" s="166" t="s">
        <v>52</v>
      </c>
      <c r="E2" s="181"/>
    </row>
    <row r="3" spans="1:10" s="167" customFormat="1" ht="24" customHeight="1">
      <c r="A3" s="168" t="s">
        <v>271</v>
      </c>
      <c r="E3" s="181"/>
    </row>
    <row r="4" spans="1:10" s="167" customFormat="1" ht="24" customHeight="1">
      <c r="A4" s="168" t="s">
        <v>197</v>
      </c>
      <c r="E4" s="181"/>
    </row>
    <row r="5" spans="1:10" s="167" customFormat="1" ht="24" customHeight="1">
      <c r="E5" s="181"/>
    </row>
    <row r="6" spans="1:10" s="167" customFormat="1" ht="24" customHeight="1">
      <c r="A6" s="166" t="s">
        <v>272</v>
      </c>
      <c r="E6" s="181"/>
    </row>
    <row r="7" spans="1:10" s="167" customFormat="1" ht="24" customHeight="1">
      <c r="E7" s="181"/>
      <c r="J7" s="169" t="s">
        <v>1</v>
      </c>
    </row>
    <row r="8" spans="1:10" s="167" customFormat="1" ht="24" customHeight="1">
      <c r="A8" s="170"/>
      <c r="B8" s="170"/>
      <c r="C8" s="170"/>
      <c r="D8" s="194" t="s">
        <v>273</v>
      </c>
      <c r="E8" s="194"/>
      <c r="F8" s="194"/>
      <c r="G8" s="194"/>
      <c r="H8" s="194"/>
      <c r="I8" s="194"/>
      <c r="J8" s="194"/>
    </row>
    <row r="9" spans="1:10" s="167" customFormat="1" ht="24" customHeight="1">
      <c r="A9" s="170"/>
      <c r="B9" s="170"/>
      <c r="C9" s="170"/>
      <c r="D9" s="195" t="s">
        <v>63</v>
      </c>
      <c r="E9" s="195"/>
      <c r="F9" s="195"/>
      <c r="G9" s="195"/>
      <c r="H9" s="195"/>
      <c r="I9" s="195"/>
      <c r="J9" s="195"/>
    </row>
    <row r="10" spans="1:10" s="45" customFormat="1" ht="24" customHeight="1">
      <c r="D10" s="45" t="s">
        <v>274</v>
      </c>
      <c r="E10" s="44"/>
      <c r="F10" s="45" t="s">
        <v>243</v>
      </c>
      <c r="H10" s="45" t="s">
        <v>278</v>
      </c>
    </row>
    <row r="11" spans="1:10" s="45" customFormat="1" ht="24" customHeight="1">
      <c r="D11" s="45" t="s">
        <v>275</v>
      </c>
      <c r="E11" s="44"/>
      <c r="F11" s="45" t="s">
        <v>277</v>
      </c>
      <c r="H11" s="45" t="s">
        <v>170</v>
      </c>
    </row>
    <row r="12" spans="1:10" s="45" customFormat="1" ht="24" customHeight="1">
      <c r="A12" s="171"/>
      <c r="D12" s="114" t="s">
        <v>276</v>
      </c>
      <c r="E12" s="182"/>
      <c r="F12" s="114" t="s">
        <v>247</v>
      </c>
      <c r="H12" s="114" t="s">
        <v>172</v>
      </c>
      <c r="J12" s="114" t="s">
        <v>58</v>
      </c>
    </row>
    <row r="13" spans="1:10" s="45" customFormat="1" ht="24" customHeight="1">
      <c r="E13" s="44"/>
    </row>
    <row r="14" spans="1:10" ht="24" customHeight="1">
      <c r="A14" s="168" t="s">
        <v>181</v>
      </c>
      <c r="B14" s="171"/>
      <c r="D14" s="173">
        <v>-1120598</v>
      </c>
      <c r="E14" s="183"/>
      <c r="F14" s="173">
        <v>0</v>
      </c>
      <c r="G14" s="173"/>
      <c r="H14" s="173">
        <v>-157631</v>
      </c>
      <c r="I14" s="173"/>
      <c r="J14" s="173">
        <f>SUM(D14:H14)</f>
        <v>-1278229</v>
      </c>
    </row>
    <row r="15" spans="1:10" ht="24" customHeight="1">
      <c r="A15" s="174" t="s">
        <v>68</v>
      </c>
      <c r="B15" s="175"/>
      <c r="C15" s="175"/>
      <c r="D15" s="179">
        <v>433575</v>
      </c>
      <c r="E15" s="184"/>
      <c r="F15" s="179">
        <v>0</v>
      </c>
      <c r="G15" s="176"/>
      <c r="H15" s="179">
        <v>157631</v>
      </c>
      <c r="I15" s="119"/>
      <c r="J15" s="179">
        <f>SUM(D15:H15)</f>
        <v>591206</v>
      </c>
    </row>
    <row r="16" spans="1:10" ht="24" customHeight="1" thickBot="1">
      <c r="A16" s="177" t="s">
        <v>178</v>
      </c>
      <c r="B16" s="171"/>
      <c r="D16" s="178">
        <f>SUM(D14:D15)</f>
        <v>-687023</v>
      </c>
      <c r="E16" s="183"/>
      <c r="F16" s="178">
        <f>SUM(F14:F15)</f>
        <v>0</v>
      </c>
      <c r="G16" s="173"/>
      <c r="H16" s="178">
        <f>SUM(H14:H15)</f>
        <v>0</v>
      </c>
      <c r="I16" s="173"/>
      <c r="J16" s="178">
        <f>SUM(J14:J15)</f>
        <v>-687023</v>
      </c>
    </row>
    <row r="17" spans="1:10" ht="24" customHeight="1" thickTop="1">
      <c r="A17" s="168"/>
      <c r="B17" s="171"/>
      <c r="D17" s="173"/>
      <c r="E17" s="183"/>
      <c r="F17" s="173"/>
      <c r="G17" s="173"/>
      <c r="H17" s="173"/>
      <c r="I17" s="173"/>
      <c r="J17" s="173"/>
    </row>
    <row r="18" spans="1:10" ht="24" customHeight="1">
      <c r="A18" s="168"/>
      <c r="B18" s="171"/>
      <c r="D18" s="173"/>
      <c r="E18" s="183"/>
      <c r="F18" s="173"/>
      <c r="G18" s="173"/>
      <c r="H18" s="173"/>
      <c r="I18" s="173"/>
      <c r="J18" s="173"/>
    </row>
    <row r="19" spans="1:10" ht="24" customHeight="1">
      <c r="A19" s="168" t="s">
        <v>198</v>
      </c>
      <c r="B19" s="171"/>
      <c r="D19" s="173">
        <v>-1131715</v>
      </c>
      <c r="E19" s="183"/>
      <c r="F19" s="173">
        <v>0</v>
      </c>
      <c r="G19" s="173"/>
      <c r="H19" s="173">
        <v>-90132</v>
      </c>
      <c r="I19" s="173"/>
      <c r="J19" s="173">
        <f>SUM(D19:H19)</f>
        <v>-1221847</v>
      </c>
    </row>
    <row r="20" spans="1:10" ht="24" customHeight="1">
      <c r="A20" s="174" t="s">
        <v>68</v>
      </c>
      <c r="B20" s="175"/>
      <c r="C20" s="175"/>
      <c r="D20" s="179">
        <v>264499</v>
      </c>
      <c r="E20" s="184"/>
      <c r="F20" s="179">
        <v>-2348</v>
      </c>
      <c r="G20" s="176"/>
      <c r="H20" s="179">
        <v>3862</v>
      </c>
      <c r="I20" s="119"/>
      <c r="J20" s="179">
        <f>SUM(D20:H20)</f>
        <v>266013</v>
      </c>
    </row>
    <row r="21" spans="1:10" ht="24" customHeight="1" thickBot="1">
      <c r="A21" s="177" t="s">
        <v>199</v>
      </c>
      <c r="B21" s="171"/>
      <c r="D21" s="178">
        <f>SUM(D19:D20)</f>
        <v>-867216</v>
      </c>
      <c r="E21" s="183"/>
      <c r="F21" s="178">
        <f>SUM(F19:F20)</f>
        <v>-2348</v>
      </c>
      <c r="G21" s="173"/>
      <c r="H21" s="178">
        <f>SUM(H19:H20)</f>
        <v>-86270</v>
      </c>
      <c r="I21" s="173"/>
      <c r="J21" s="178">
        <f>SUM(J19:J20)</f>
        <v>-955834</v>
      </c>
    </row>
    <row r="22" spans="1:10" ht="24" customHeight="1" thickTop="1">
      <c r="A22" s="168"/>
      <c r="B22" s="171"/>
      <c r="D22" s="173"/>
      <c r="E22" s="183"/>
      <c r="F22" s="173"/>
      <c r="G22" s="173"/>
      <c r="H22" s="173"/>
      <c r="I22" s="173"/>
      <c r="J22" s="173"/>
    </row>
    <row r="23" spans="1:10" ht="24" customHeight="1">
      <c r="A23" s="167" t="s">
        <v>125</v>
      </c>
      <c r="B23" s="171"/>
      <c r="D23" s="173"/>
      <c r="E23" s="183"/>
      <c r="F23" s="173"/>
      <c r="G23" s="173"/>
      <c r="H23" s="173"/>
      <c r="I23" s="173"/>
      <c r="J23" s="173"/>
    </row>
    <row r="24" spans="1:10" ht="24" customHeight="1">
      <c r="A24" s="167"/>
      <c r="B24" s="171"/>
      <c r="D24" s="173"/>
      <c r="E24" s="183"/>
      <c r="F24" s="173"/>
      <c r="G24" s="173"/>
      <c r="H24" s="173"/>
      <c r="I24" s="173"/>
      <c r="J24" s="173"/>
    </row>
  </sheetData>
  <mergeCells count="2">
    <mergeCell ref="D8:J8"/>
    <mergeCell ref="D9:J9"/>
  </mergeCells>
  <pageMargins left="0.51" right="0.4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54"/>
  <sheetViews>
    <sheetView showGridLines="0" view="pageBreakPreview" zoomScale="70" zoomScaleNormal="70" zoomScaleSheetLayoutView="70" workbookViewId="0">
      <selection activeCell="A28" sqref="A28"/>
    </sheetView>
  </sheetViews>
  <sheetFormatPr defaultColWidth="9.28515625" defaultRowHeight="24" customHeight="1"/>
  <cols>
    <col min="1" max="1" width="50.85546875" style="27" customWidth="1"/>
    <col min="2" max="2" width="18.7109375" style="27" customWidth="1"/>
    <col min="3" max="3" width="1.7109375" style="47" customWidth="1"/>
    <col min="4" max="4" width="17.7109375" style="27" customWidth="1"/>
    <col min="5" max="5" width="1.7109375" style="47" customWidth="1"/>
    <col min="6" max="6" width="17.7109375" style="27" customWidth="1"/>
    <col min="7" max="7" width="1.7109375" style="27" customWidth="1"/>
    <col min="8" max="8" width="17.7109375" style="27" customWidth="1"/>
    <col min="9" max="9" width="1.7109375" style="27" customWidth="1"/>
    <col min="10" max="10" width="18.7109375" style="27" customWidth="1"/>
    <col min="11" max="11" width="1.7109375" style="27" customWidth="1"/>
    <col min="12" max="12" width="18.7109375" style="27" customWidth="1"/>
    <col min="13" max="13" width="1.7109375" style="27" customWidth="1"/>
    <col min="14" max="14" width="18.7109375" style="27" customWidth="1"/>
    <col min="15" max="15" width="1.7109375" style="27" customWidth="1"/>
    <col min="16" max="16" width="17.7109375" style="27" customWidth="1"/>
    <col min="17" max="17" width="1.7109375" style="27" customWidth="1"/>
    <col min="18" max="18" width="17.7109375" style="27" customWidth="1"/>
    <col min="19" max="19" width="1.7109375" style="27" customWidth="1"/>
    <col min="20" max="20" width="17" style="27" customWidth="1"/>
    <col min="21" max="21" width="17.42578125" style="27" customWidth="1"/>
    <col min="22" max="22" width="13.7109375" style="27" bestFit="1" customWidth="1"/>
    <col min="23" max="23" width="9.28515625" style="27" bestFit="1" customWidth="1"/>
    <col min="24" max="24" width="10.140625" style="27" bestFit="1" customWidth="1"/>
    <col min="25" max="25" width="9.28515625" style="27"/>
    <col min="26" max="26" width="12.28515625" style="27" bestFit="1" customWidth="1"/>
    <col min="27" max="27" width="9.28515625" style="27"/>
    <col min="28" max="28" width="11.85546875" style="27" bestFit="1" customWidth="1"/>
    <col min="29" max="29" width="9.28515625" style="27"/>
    <col min="30" max="30" width="14.42578125" style="27" bestFit="1" customWidth="1"/>
    <col min="31" max="31" width="9.28515625" style="27"/>
    <col min="32" max="32" width="12.7109375" style="27" bestFit="1" customWidth="1"/>
    <col min="33" max="33" width="9.28515625" style="27"/>
    <col min="34" max="34" width="12.7109375" style="27" bestFit="1" customWidth="1"/>
    <col min="35" max="35" width="9.28515625" style="27"/>
    <col min="36" max="36" width="15.28515625" style="27" bestFit="1" customWidth="1"/>
    <col min="37" max="16384" width="9.28515625" style="27"/>
  </cols>
  <sheetData>
    <row r="1" spans="1:36" ht="24" customHeight="1">
      <c r="R1" s="143" t="s">
        <v>51</v>
      </c>
    </row>
    <row r="2" spans="1:36" ht="24" customHeight="1">
      <c r="A2" s="188" t="s">
        <v>52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</row>
    <row r="3" spans="1:36" ht="24" customHeight="1">
      <c r="A3" s="188" t="s">
        <v>114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</row>
    <row r="4" spans="1:36" ht="24" customHeight="1">
      <c r="A4" s="188" t="s">
        <v>197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</row>
    <row r="5" spans="1:36" ht="24" customHeight="1">
      <c r="A5" s="190" t="s">
        <v>1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</row>
    <row r="6" spans="1:36" ht="24" customHeight="1">
      <c r="B6" s="192" t="s">
        <v>3</v>
      </c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</row>
    <row r="7" spans="1:36" ht="24" customHeight="1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193" t="s">
        <v>109</v>
      </c>
      <c r="O7" s="193"/>
      <c r="P7" s="193"/>
      <c r="Q7" s="48"/>
      <c r="R7" s="48"/>
    </row>
    <row r="8" spans="1:36" ht="24" customHeight="1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50" t="s">
        <v>165</v>
      </c>
      <c r="O8" s="48"/>
      <c r="P8" s="48"/>
      <c r="Q8" s="48"/>
      <c r="R8" s="48"/>
    </row>
    <row r="9" spans="1:36" ht="24" customHeight="1"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144" t="s">
        <v>166</v>
      </c>
      <c r="O9" s="48"/>
      <c r="P9" s="48"/>
      <c r="Q9" s="48"/>
      <c r="R9" s="48"/>
    </row>
    <row r="10" spans="1:36" ht="24" customHeight="1">
      <c r="B10" s="48"/>
      <c r="C10" s="48"/>
      <c r="D10" s="48"/>
      <c r="E10" s="48"/>
      <c r="F10" s="48"/>
      <c r="G10" s="48"/>
      <c r="H10" s="42" t="s">
        <v>106</v>
      </c>
      <c r="I10" s="48"/>
      <c r="J10" s="48"/>
      <c r="K10" s="48"/>
      <c r="L10" s="48"/>
      <c r="M10" s="48"/>
      <c r="N10" s="129" t="s">
        <v>111</v>
      </c>
      <c r="O10" s="50"/>
      <c r="P10" s="50" t="s">
        <v>76</v>
      </c>
      <c r="Q10" s="48"/>
      <c r="R10" s="48"/>
    </row>
    <row r="11" spans="1:36" s="42" customFormat="1" ht="24" customHeight="1">
      <c r="A11" s="39"/>
      <c r="B11" s="51"/>
      <c r="C11" s="51"/>
      <c r="D11" s="51"/>
      <c r="E11" s="51"/>
      <c r="F11" s="51"/>
      <c r="G11" s="51"/>
      <c r="H11" s="42" t="s">
        <v>136</v>
      </c>
      <c r="I11" s="51"/>
      <c r="J11" s="196" t="s">
        <v>26</v>
      </c>
      <c r="K11" s="197"/>
      <c r="L11" s="197"/>
      <c r="M11" s="49"/>
      <c r="N11" s="42" t="s">
        <v>169</v>
      </c>
      <c r="O11" s="50"/>
      <c r="P11" s="50" t="s">
        <v>77</v>
      </c>
      <c r="Q11" s="49"/>
      <c r="R11" s="21" t="s">
        <v>58</v>
      </c>
    </row>
    <row r="12" spans="1:36" s="42" customFormat="1" ht="24" customHeight="1">
      <c r="A12" s="51"/>
      <c r="B12" s="51" t="s">
        <v>53</v>
      </c>
      <c r="C12" s="51"/>
      <c r="D12" s="51" t="s">
        <v>54</v>
      </c>
      <c r="E12" s="51"/>
      <c r="F12" s="51" t="s">
        <v>138</v>
      </c>
      <c r="G12" s="51"/>
      <c r="H12" s="42" t="s">
        <v>107</v>
      </c>
      <c r="I12" s="51"/>
      <c r="J12" s="50" t="s">
        <v>167</v>
      </c>
      <c r="K12" s="52"/>
      <c r="M12" s="52"/>
      <c r="N12" s="129" t="s">
        <v>170</v>
      </c>
      <c r="P12" s="42" t="s">
        <v>78</v>
      </c>
      <c r="Q12" s="51"/>
      <c r="R12" s="21" t="s">
        <v>78</v>
      </c>
    </row>
    <row r="13" spans="1:36" s="42" customFormat="1" ht="24" customHeight="1">
      <c r="A13" s="51"/>
      <c r="B13" s="146" t="s">
        <v>55</v>
      </c>
      <c r="C13" s="53"/>
      <c r="D13" s="146" t="s">
        <v>55</v>
      </c>
      <c r="E13" s="53"/>
      <c r="F13" s="144" t="s">
        <v>137</v>
      </c>
      <c r="G13" s="52"/>
      <c r="H13" s="144" t="s">
        <v>108</v>
      </c>
      <c r="I13" s="52"/>
      <c r="J13" s="144" t="s">
        <v>56</v>
      </c>
      <c r="K13" s="52"/>
      <c r="L13" s="146" t="s">
        <v>57</v>
      </c>
      <c r="M13" s="52"/>
      <c r="N13" s="144" t="s">
        <v>172</v>
      </c>
      <c r="O13" s="50"/>
      <c r="P13" s="144" t="s">
        <v>79</v>
      </c>
      <c r="Q13" s="52"/>
      <c r="R13" s="145" t="s">
        <v>79</v>
      </c>
    </row>
    <row r="14" spans="1:36" ht="24" customHeight="1">
      <c r="A14" s="38" t="s">
        <v>177</v>
      </c>
      <c r="B14" s="46">
        <v>1576763</v>
      </c>
      <c r="C14" s="46"/>
      <c r="D14" s="46">
        <v>1140288</v>
      </c>
      <c r="E14" s="46"/>
      <c r="F14" s="46">
        <v>2571</v>
      </c>
      <c r="G14" s="46"/>
      <c r="H14" s="46">
        <v>174753</v>
      </c>
      <c r="I14" s="46"/>
      <c r="J14" s="46">
        <v>172123</v>
      </c>
      <c r="K14" s="57"/>
      <c r="L14" s="46">
        <v>8640022</v>
      </c>
      <c r="M14" s="57"/>
      <c r="N14" s="46">
        <v>-157631</v>
      </c>
      <c r="O14" s="57"/>
      <c r="P14" s="46">
        <f>SUM(N14)</f>
        <v>-157631</v>
      </c>
      <c r="Q14" s="46"/>
      <c r="R14" s="46">
        <f t="shared" ref="R14:R18" si="0">SUM(B14:L14,P14)</f>
        <v>11548889</v>
      </c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</row>
    <row r="15" spans="1:36" ht="24" customHeight="1">
      <c r="A15" s="39" t="s">
        <v>208</v>
      </c>
      <c r="B15" s="56">
        <v>0</v>
      </c>
      <c r="C15" s="46"/>
      <c r="D15" s="56">
        <v>0</v>
      </c>
      <c r="E15" s="46"/>
      <c r="F15" s="56">
        <v>0</v>
      </c>
      <c r="G15" s="46"/>
      <c r="H15" s="56">
        <v>0</v>
      </c>
      <c r="I15" s="46"/>
      <c r="J15" s="56">
        <v>0</v>
      </c>
      <c r="K15" s="57"/>
      <c r="L15" s="56">
        <v>-2078</v>
      </c>
      <c r="M15" s="57"/>
      <c r="N15" s="56">
        <v>0</v>
      </c>
      <c r="O15" s="57"/>
      <c r="P15" s="56">
        <v>0</v>
      </c>
      <c r="Q15" s="46"/>
      <c r="R15" s="56">
        <f t="shared" si="0"/>
        <v>-2078</v>
      </c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</row>
    <row r="16" spans="1:36" ht="24" customHeight="1">
      <c r="A16" s="38" t="s">
        <v>181</v>
      </c>
      <c r="B16" s="46">
        <f>SUM(B14:B15)</f>
        <v>1576763</v>
      </c>
      <c r="C16" s="46"/>
      <c r="D16" s="46">
        <f>SUM(D14:D15)</f>
        <v>1140288</v>
      </c>
      <c r="E16" s="46"/>
      <c r="F16" s="46">
        <f>SUM(F14:F15)</f>
        <v>2571</v>
      </c>
      <c r="G16" s="46"/>
      <c r="H16" s="46">
        <f>SUM(H14:H15)</f>
        <v>174753</v>
      </c>
      <c r="I16" s="46"/>
      <c r="J16" s="46">
        <f>SUM(J14:J15)</f>
        <v>172123</v>
      </c>
      <c r="K16" s="57"/>
      <c r="L16" s="46">
        <f>SUM(L14:L15)</f>
        <v>8637944</v>
      </c>
      <c r="M16" s="57"/>
      <c r="N16" s="46">
        <f>SUM(N14:N15)</f>
        <v>-157631</v>
      </c>
      <c r="O16" s="57"/>
      <c r="P16" s="46">
        <f>SUM(P14:P15)</f>
        <v>-157631</v>
      </c>
      <c r="Q16" s="46"/>
      <c r="R16" s="46">
        <f>SUM(R14:R15)</f>
        <v>11546811</v>
      </c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</row>
    <row r="17" spans="1:36" ht="24" customHeight="1">
      <c r="A17" s="39" t="s">
        <v>186</v>
      </c>
      <c r="B17" s="46">
        <v>0</v>
      </c>
      <c r="C17" s="55"/>
      <c r="D17" s="46">
        <v>0</v>
      </c>
      <c r="E17" s="55"/>
      <c r="F17" s="46">
        <v>0</v>
      </c>
      <c r="G17" s="46"/>
      <c r="H17" s="46">
        <v>0</v>
      </c>
      <c r="I17" s="46"/>
      <c r="J17" s="46">
        <v>0</v>
      </c>
      <c r="K17" s="46"/>
      <c r="L17" s="46">
        <v>-982068</v>
      </c>
      <c r="M17" s="46"/>
      <c r="N17" s="46">
        <v>0</v>
      </c>
      <c r="O17" s="46"/>
      <c r="P17" s="46">
        <f t="shared" ref="P17:P20" si="1">SUM(N17)</f>
        <v>0</v>
      </c>
      <c r="Q17" s="46"/>
      <c r="R17" s="46">
        <f t="shared" si="0"/>
        <v>-982068</v>
      </c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</row>
    <row r="18" spans="1:36" ht="24" customHeight="1">
      <c r="A18" s="39" t="s">
        <v>68</v>
      </c>
      <c r="B18" s="56">
        <v>0</v>
      </c>
      <c r="C18" s="55"/>
      <c r="D18" s="56">
        <v>0</v>
      </c>
      <c r="E18" s="55"/>
      <c r="F18" s="56">
        <v>0</v>
      </c>
      <c r="G18" s="46"/>
      <c r="H18" s="56">
        <v>0</v>
      </c>
      <c r="I18" s="46"/>
      <c r="J18" s="56">
        <v>0</v>
      </c>
      <c r="K18" s="46"/>
      <c r="L18" s="56">
        <v>0</v>
      </c>
      <c r="M18" s="46"/>
      <c r="N18" s="56">
        <v>157631</v>
      </c>
      <c r="O18" s="46"/>
      <c r="P18" s="56">
        <f t="shared" si="1"/>
        <v>157631</v>
      </c>
      <c r="Q18" s="46"/>
      <c r="R18" s="56">
        <f t="shared" si="0"/>
        <v>157631</v>
      </c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</row>
    <row r="19" spans="1:36" ht="24" customHeight="1">
      <c r="A19" s="39" t="s">
        <v>69</v>
      </c>
      <c r="B19" s="46">
        <f>SUM(B17:B18)</f>
        <v>0</v>
      </c>
      <c r="C19" s="55"/>
      <c r="D19" s="46">
        <f>SUM(D17:D18)</f>
        <v>0</v>
      </c>
      <c r="E19" s="55"/>
      <c r="F19" s="46">
        <f>SUM(F17:F18)</f>
        <v>0</v>
      </c>
      <c r="G19" s="46"/>
      <c r="H19" s="46">
        <f>SUM(H17:H18)</f>
        <v>0</v>
      </c>
      <c r="I19" s="46"/>
      <c r="J19" s="46">
        <f>SUM(J17:J18)</f>
        <v>0</v>
      </c>
      <c r="K19" s="46"/>
      <c r="L19" s="46">
        <f>SUM(L17:L18)</f>
        <v>-982068</v>
      </c>
      <c r="M19" s="46"/>
      <c r="N19" s="46">
        <f>SUM(N17:N18)</f>
        <v>157631</v>
      </c>
      <c r="O19" s="46"/>
      <c r="P19" s="46">
        <f t="shared" si="1"/>
        <v>157631</v>
      </c>
      <c r="Q19" s="46"/>
      <c r="R19" s="46">
        <f>SUM(R17:R18)</f>
        <v>-824437</v>
      </c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</row>
    <row r="20" spans="1:36" ht="24" customHeight="1">
      <c r="A20" s="39" t="s">
        <v>210</v>
      </c>
      <c r="B20" s="46">
        <v>300</v>
      </c>
      <c r="C20" s="46">
        <v>0</v>
      </c>
      <c r="D20" s="46">
        <v>2271</v>
      </c>
      <c r="E20" s="46">
        <v>0</v>
      </c>
      <c r="F20" s="46">
        <v>545</v>
      </c>
      <c r="G20" s="46"/>
      <c r="H20" s="46">
        <v>0</v>
      </c>
      <c r="I20" s="46"/>
      <c r="J20" s="46">
        <v>0</v>
      </c>
      <c r="K20" s="57"/>
      <c r="L20" s="46">
        <v>0</v>
      </c>
      <c r="M20" s="57"/>
      <c r="N20" s="46">
        <v>0</v>
      </c>
      <c r="O20" s="57"/>
      <c r="P20" s="46">
        <f t="shared" si="1"/>
        <v>0</v>
      </c>
      <c r="Q20" s="46"/>
      <c r="R20" s="46">
        <f t="shared" ref="R20" si="2">SUM(B20:L20,P20)</f>
        <v>3116</v>
      </c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</row>
    <row r="21" spans="1:36" ht="24" customHeight="1" thickBot="1">
      <c r="A21" s="38" t="s">
        <v>178</v>
      </c>
      <c r="B21" s="58">
        <f>SUM(B19:B20,B16)</f>
        <v>1577063</v>
      </c>
      <c r="C21" s="46"/>
      <c r="D21" s="58">
        <f>SUM(D19:D20,D16)</f>
        <v>1142559</v>
      </c>
      <c r="E21" s="46"/>
      <c r="F21" s="58">
        <f>SUM(F19:F20,F16)</f>
        <v>3116</v>
      </c>
      <c r="G21" s="46"/>
      <c r="H21" s="58">
        <f>SUM(H19:H20,H16)</f>
        <v>174753</v>
      </c>
      <c r="I21" s="46"/>
      <c r="J21" s="58">
        <f>SUM(J19:J20,J16)</f>
        <v>172123</v>
      </c>
      <c r="K21" s="57"/>
      <c r="L21" s="58">
        <f>SUM(L19:L20,L16)</f>
        <v>7655876</v>
      </c>
      <c r="M21" s="57"/>
      <c r="N21" s="58">
        <f>SUM(N19:N20,N16)</f>
        <v>0</v>
      </c>
      <c r="O21" s="57"/>
      <c r="P21" s="58">
        <f>SUM(P19:P20,P16)</f>
        <v>0</v>
      </c>
      <c r="Q21" s="46"/>
      <c r="R21" s="58">
        <f>SUM(R19:R20,R16)</f>
        <v>10725490</v>
      </c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</row>
    <row r="22" spans="1:36" ht="24" customHeight="1" thickTop="1">
      <c r="A22" s="38"/>
      <c r="B22" s="46"/>
      <c r="C22" s="46"/>
      <c r="D22" s="46"/>
      <c r="E22" s="46"/>
      <c r="F22" s="46"/>
      <c r="G22" s="46"/>
      <c r="H22" s="46"/>
      <c r="I22" s="46"/>
      <c r="J22" s="46"/>
      <c r="K22" s="57"/>
      <c r="L22" s="46"/>
      <c r="M22" s="57"/>
      <c r="N22" s="46"/>
      <c r="O22" s="57"/>
      <c r="P22" s="46"/>
      <c r="Q22" s="46"/>
      <c r="R22" s="46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</row>
    <row r="23" spans="1:36" ht="24" customHeight="1">
      <c r="A23" s="38" t="s">
        <v>198</v>
      </c>
      <c r="B23" s="46">
        <v>1578362</v>
      </c>
      <c r="C23" s="89"/>
      <c r="D23" s="46">
        <v>1152389</v>
      </c>
      <c r="E23" s="89"/>
      <c r="F23" s="46">
        <v>0</v>
      </c>
      <c r="G23" s="89"/>
      <c r="H23" s="46">
        <v>174753</v>
      </c>
      <c r="I23" s="89"/>
      <c r="J23" s="46">
        <v>172123</v>
      </c>
      <c r="K23" s="89"/>
      <c r="L23" s="46">
        <v>8915797</v>
      </c>
      <c r="M23" s="89"/>
      <c r="N23" s="46">
        <v>-90132</v>
      </c>
      <c r="O23" s="89"/>
      <c r="P23" s="46">
        <v>-90132</v>
      </c>
      <c r="Q23" s="89"/>
      <c r="R23" s="46">
        <v>11903292</v>
      </c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</row>
    <row r="24" spans="1:36" ht="24" customHeight="1">
      <c r="A24" s="39" t="s">
        <v>209</v>
      </c>
      <c r="B24" s="46">
        <v>0</v>
      </c>
      <c r="C24" s="55"/>
      <c r="D24" s="46">
        <v>0</v>
      </c>
      <c r="E24" s="55"/>
      <c r="F24" s="46">
        <v>0</v>
      </c>
      <c r="G24" s="46"/>
      <c r="H24" s="46">
        <v>0</v>
      </c>
      <c r="I24" s="46"/>
      <c r="J24" s="46">
        <v>0</v>
      </c>
      <c r="K24" s="46"/>
      <c r="L24" s="46">
        <v>310367</v>
      </c>
      <c r="M24" s="46"/>
      <c r="N24" s="46">
        <v>0</v>
      </c>
      <c r="O24" s="46"/>
      <c r="P24" s="46">
        <f t="shared" ref="P24:P27" si="3">SUM(N24)</f>
        <v>0</v>
      </c>
      <c r="Q24" s="46"/>
      <c r="R24" s="46">
        <f t="shared" ref="R24:R25" si="4">SUM(B24:L24,P24)</f>
        <v>310367</v>
      </c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</row>
    <row r="25" spans="1:36" ht="24" customHeight="1">
      <c r="A25" s="39" t="s">
        <v>68</v>
      </c>
      <c r="B25" s="56">
        <v>0</v>
      </c>
      <c r="C25" s="55"/>
      <c r="D25" s="56">
        <v>0</v>
      </c>
      <c r="E25" s="55"/>
      <c r="F25" s="56">
        <v>0</v>
      </c>
      <c r="G25" s="46"/>
      <c r="H25" s="56">
        <v>0</v>
      </c>
      <c r="I25" s="46"/>
      <c r="J25" s="56">
        <v>0</v>
      </c>
      <c r="K25" s="46"/>
      <c r="L25" s="56">
        <v>0</v>
      </c>
      <c r="M25" s="46"/>
      <c r="N25" s="56">
        <v>3862</v>
      </c>
      <c r="O25" s="46"/>
      <c r="P25" s="56">
        <f t="shared" si="3"/>
        <v>3862</v>
      </c>
      <c r="Q25" s="46"/>
      <c r="R25" s="56">
        <f t="shared" si="4"/>
        <v>3862</v>
      </c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</row>
    <row r="26" spans="1:36" ht="24" customHeight="1">
      <c r="A26" s="39" t="s">
        <v>69</v>
      </c>
      <c r="B26" s="46">
        <f>SUM(B24:B25)</f>
        <v>0</v>
      </c>
      <c r="C26" s="55"/>
      <c r="D26" s="46">
        <f>SUM(D24:D25)</f>
        <v>0</v>
      </c>
      <c r="E26" s="55"/>
      <c r="F26" s="46">
        <f>SUM(F24:F25)</f>
        <v>0</v>
      </c>
      <c r="G26" s="46"/>
      <c r="H26" s="46">
        <f>SUM(H24:H25)</f>
        <v>0</v>
      </c>
      <c r="I26" s="46"/>
      <c r="J26" s="46">
        <f>SUM(J24:J25)</f>
        <v>0</v>
      </c>
      <c r="K26" s="46"/>
      <c r="L26" s="46">
        <f>SUM(L24:L25)</f>
        <v>310367</v>
      </c>
      <c r="M26" s="46"/>
      <c r="N26" s="46">
        <f>SUM(N24:N25)</f>
        <v>3862</v>
      </c>
      <c r="O26" s="46"/>
      <c r="P26" s="46">
        <f t="shared" si="3"/>
        <v>3862</v>
      </c>
      <c r="Q26" s="46"/>
      <c r="R26" s="46">
        <f>SUM(R24:R25)</f>
        <v>314229</v>
      </c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</row>
    <row r="27" spans="1:36" ht="24" customHeight="1">
      <c r="A27" s="39" t="s">
        <v>282</v>
      </c>
      <c r="B27" s="46">
        <v>0</v>
      </c>
      <c r="C27" s="46">
        <v>0</v>
      </c>
      <c r="D27" s="46">
        <v>0</v>
      </c>
      <c r="E27" s="46">
        <v>0</v>
      </c>
      <c r="F27" s="46">
        <v>0</v>
      </c>
      <c r="G27" s="46"/>
      <c r="H27" s="46">
        <v>0</v>
      </c>
      <c r="I27" s="46"/>
      <c r="J27" s="46">
        <v>0</v>
      </c>
      <c r="K27" s="46"/>
      <c r="L27" s="46">
        <v>-473499</v>
      </c>
      <c r="M27" s="46"/>
      <c r="N27" s="46">
        <v>0</v>
      </c>
      <c r="O27" s="46"/>
      <c r="P27" s="46">
        <f t="shared" si="3"/>
        <v>0</v>
      </c>
      <c r="Q27" s="46"/>
      <c r="R27" s="46">
        <f t="shared" ref="R27" si="5">SUM(B27:L27,P27)</f>
        <v>-473499</v>
      </c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</row>
    <row r="28" spans="1:36" ht="24" customHeight="1" thickBot="1">
      <c r="A28" s="38" t="s">
        <v>199</v>
      </c>
      <c r="B28" s="58">
        <f>SUM(B23,B26:B27)</f>
        <v>1578362</v>
      </c>
      <c r="C28" s="46"/>
      <c r="D28" s="58">
        <f>SUM(D23,D26:D27)</f>
        <v>1152389</v>
      </c>
      <c r="E28" s="46"/>
      <c r="F28" s="58">
        <f>SUM(F23,F26:F27)</f>
        <v>0</v>
      </c>
      <c r="G28" s="46"/>
      <c r="H28" s="58">
        <f>SUM(H23,H26:H27)</f>
        <v>174753</v>
      </c>
      <c r="I28" s="46"/>
      <c r="J28" s="58">
        <f>SUM(J23,J26:J27)</f>
        <v>172123</v>
      </c>
      <c r="K28" s="57"/>
      <c r="L28" s="58">
        <f>SUM(L23,L26:L27)</f>
        <v>8752665</v>
      </c>
      <c r="M28" s="57"/>
      <c r="N28" s="58">
        <f>SUM(N23,N26:N27)</f>
        <v>-86270</v>
      </c>
      <c r="O28" s="57"/>
      <c r="P28" s="58">
        <f>SUM(P23,P26:P27)</f>
        <v>-86270</v>
      </c>
      <c r="Q28" s="46"/>
      <c r="R28" s="58">
        <f>SUM(R23,R26:R27)</f>
        <v>11744022</v>
      </c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</row>
    <row r="29" spans="1:36" ht="24" customHeight="1" thickTop="1">
      <c r="A29" s="38"/>
      <c r="B29" s="46"/>
      <c r="C29" s="46"/>
      <c r="D29" s="46"/>
      <c r="E29" s="46"/>
      <c r="F29" s="46"/>
      <c r="G29" s="46"/>
      <c r="H29" s="46"/>
      <c r="I29" s="46"/>
      <c r="J29" s="46"/>
      <c r="K29" s="57"/>
      <c r="L29" s="46"/>
      <c r="M29" s="57"/>
      <c r="N29" s="46"/>
      <c r="O29" s="57"/>
      <c r="P29" s="46"/>
      <c r="Q29" s="46"/>
      <c r="R29" s="46">
        <f>SUM(R28-BS!H98)</f>
        <v>0</v>
      </c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</row>
    <row r="30" spans="1:36" ht="24" customHeight="1">
      <c r="A30" s="27" t="s">
        <v>125</v>
      </c>
    </row>
    <row r="31" spans="1:36" ht="24" customHeight="1">
      <c r="C31" s="27"/>
      <c r="E31" s="27"/>
    </row>
    <row r="32" spans="1:36" ht="24" customHeight="1">
      <c r="C32" s="27"/>
      <c r="E32" s="27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</row>
    <row r="33" spans="3:36" ht="24" customHeight="1">
      <c r="C33" s="27"/>
      <c r="E33" s="27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</row>
    <row r="34" spans="3:36" ht="24" customHeight="1"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</row>
    <row r="35" spans="3:36" ht="24" customHeight="1"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</row>
    <row r="36" spans="3:36" ht="24" customHeight="1"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</row>
    <row r="37" spans="3:36" ht="24" customHeight="1"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</row>
    <row r="38" spans="3:36" ht="24" customHeight="1"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</row>
    <row r="39" spans="3:36" ht="24" customHeight="1"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</row>
    <row r="40" spans="3:36" ht="24" customHeight="1"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</row>
    <row r="41" spans="3:36" ht="24" customHeight="1"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</row>
    <row r="42" spans="3:36" ht="24" customHeight="1"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</row>
    <row r="43" spans="3:36" ht="24" customHeight="1"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</row>
    <row r="44" spans="3:36" ht="24" customHeight="1"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</row>
    <row r="45" spans="3:36" ht="24" customHeight="1"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</row>
    <row r="46" spans="3:36" ht="24" customHeight="1"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</row>
    <row r="47" spans="3:36" ht="24" customHeight="1"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</row>
    <row r="48" spans="3:36" ht="24" customHeight="1"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  <c r="AH48" s="149"/>
      <c r="AI48" s="149"/>
      <c r="AJ48" s="149"/>
    </row>
    <row r="49" spans="20:36" ht="24" customHeight="1">
      <c r="T49" s="149"/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</row>
    <row r="50" spans="20:36" ht="24" customHeight="1"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</row>
    <row r="51" spans="20:36" ht="24" customHeight="1"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</row>
    <row r="52" spans="20:36" ht="24" customHeight="1">
      <c r="T52" s="149"/>
      <c r="U52" s="149"/>
      <c r="V52" s="149"/>
      <c r="W52" s="149"/>
      <c r="X52" s="149"/>
      <c r="Y52" s="149"/>
      <c r="Z52" s="149"/>
      <c r="AA52" s="149"/>
      <c r="AB52" s="149"/>
      <c r="AC52" s="149"/>
      <c r="AD52" s="149"/>
      <c r="AE52" s="149"/>
      <c r="AF52" s="149"/>
      <c r="AG52" s="149"/>
      <c r="AH52" s="149"/>
      <c r="AI52" s="149"/>
      <c r="AJ52" s="149"/>
    </row>
    <row r="53" spans="20:36" ht="24" customHeight="1">
      <c r="T53" s="149"/>
      <c r="U53" s="149"/>
      <c r="V53" s="149"/>
      <c r="W53" s="149"/>
      <c r="X53" s="149"/>
      <c r="Y53" s="149"/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</row>
    <row r="54" spans="20:36" ht="24" customHeight="1"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</row>
  </sheetData>
  <customSheetViews>
    <customSheetView guid="{D8C7D22C-2CF5-4E8E-84F1-5667088BD53E}" scale="80" showPageBreaks="1" showGridLines="0" fitToPage="1" printArea="1" view="pageBreakPreview" topLeftCell="A10">
      <selection activeCell="F29" sqref="F29"/>
      <pageMargins left="0.511811023622047" right="0.511811023622047" top="0.98425196850393704" bottom="0.31496062992126" header="0.31496062992126" footer="0.31496062992126"/>
      <pageSetup paperSize="9" scale="66" orientation="landscape" r:id="rId1"/>
    </customSheetView>
    <customSheetView guid="{97CA589E-D213-4CE5-906B-03755602F42E}" scale="80" showPageBreaks="1" showGridLines="0" fitToPage="1" printArea="1" view="pageBreakPreview">
      <selection activeCell="A13" sqref="A13"/>
      <pageMargins left="0.511811023622047" right="0.511811023622047" top="0.98425196850393704" bottom="0.31496062992126" header="0.31496062992126" footer="0.31496062992126"/>
      <pageSetup paperSize="9" scale="66" orientation="landscape" r:id="rId2"/>
    </customSheetView>
  </customSheetViews>
  <mergeCells count="7">
    <mergeCell ref="J11:L11"/>
    <mergeCell ref="A2:R2"/>
    <mergeCell ref="A3:R3"/>
    <mergeCell ref="A4:R4"/>
    <mergeCell ref="A5:R5"/>
    <mergeCell ref="B6:R6"/>
    <mergeCell ref="N7:P7"/>
  </mergeCells>
  <printOptions horizontalCentered="1"/>
  <pageMargins left="0.3" right="0.2" top="0.90500000000000003" bottom="0.31496062992126" header="0.31496062992126" footer="0.31496062992126"/>
  <pageSetup paperSize="9" scale="60" orientation="landscape" r:id="rId3"/>
  <ignoredErrors>
    <ignoredError sqref="Q19:R19 B19:L1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60"/>
  <sheetViews>
    <sheetView showGridLines="0" tabSelected="1" view="pageBreakPreview" zoomScale="70" zoomScaleNormal="70" zoomScaleSheetLayoutView="70" workbookViewId="0">
      <selection activeCell="A63" sqref="A63"/>
    </sheetView>
  </sheetViews>
  <sheetFormatPr defaultColWidth="10.7109375" defaultRowHeight="24" customHeight="1"/>
  <cols>
    <col min="1" max="1" width="55.7109375" style="68" customWidth="1"/>
    <col min="2" max="2" width="11" style="68" customWidth="1"/>
    <col min="3" max="3" width="1.42578125" style="68" customWidth="1"/>
    <col min="4" max="4" width="17" style="68" customWidth="1"/>
    <col min="5" max="5" width="1.42578125" style="68" customWidth="1"/>
    <col min="6" max="6" width="17" style="68" customWidth="1"/>
    <col min="7" max="7" width="1.42578125" style="68" customWidth="1"/>
    <col min="8" max="8" width="17" style="68" customWidth="1"/>
    <col min="9" max="9" width="1.42578125" style="68" customWidth="1"/>
    <col min="10" max="10" width="17" style="68" customWidth="1"/>
    <col min="11" max="12" width="10.7109375" style="68"/>
    <col min="13" max="13" width="2.28515625" style="68" customWidth="1"/>
    <col min="14" max="14" width="10.7109375" style="68"/>
    <col min="15" max="15" width="1.7109375" style="68" customWidth="1"/>
    <col min="16" max="16" width="17.28515625" style="68" customWidth="1"/>
    <col min="17" max="17" width="1.28515625" style="68" customWidth="1"/>
    <col min="18" max="18" width="16.28515625" style="68" customWidth="1"/>
    <col min="19" max="16384" width="10.7109375" style="68"/>
  </cols>
  <sheetData>
    <row r="1" spans="1:10" s="67" customFormat="1" ht="24" customHeight="1">
      <c r="A1" s="78"/>
      <c r="B1" s="45"/>
      <c r="C1" s="79"/>
      <c r="D1" s="79"/>
      <c r="E1" s="79"/>
      <c r="F1" s="79"/>
      <c r="G1" s="79"/>
      <c r="H1" s="79"/>
      <c r="I1" s="79"/>
      <c r="J1" s="133" t="s">
        <v>31</v>
      </c>
    </row>
    <row r="2" spans="1:10" s="67" customFormat="1" ht="24" customHeight="1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0" s="67" customFormat="1" ht="24" customHeight="1">
      <c r="A3" s="187" t="s">
        <v>123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0" s="67" customFormat="1" ht="24" customHeight="1">
      <c r="A4" s="187" t="s">
        <v>197</v>
      </c>
      <c r="B4" s="188"/>
      <c r="C4" s="188"/>
      <c r="D4" s="188"/>
      <c r="E4" s="188"/>
      <c r="F4" s="188"/>
      <c r="G4" s="188"/>
      <c r="H4" s="188"/>
      <c r="I4" s="188"/>
      <c r="J4" s="188"/>
    </row>
    <row r="5" spans="1:10" s="67" customFormat="1" ht="24" customHeight="1">
      <c r="A5" s="198" t="s">
        <v>1</v>
      </c>
      <c r="B5" s="198"/>
      <c r="C5" s="198"/>
      <c r="D5" s="198"/>
      <c r="E5" s="198"/>
      <c r="F5" s="198"/>
      <c r="G5" s="198"/>
      <c r="H5" s="198"/>
      <c r="I5" s="198"/>
      <c r="J5" s="198"/>
    </row>
    <row r="6" spans="1:10" s="67" customFormat="1" ht="24" customHeight="1">
      <c r="A6" s="113"/>
      <c r="B6" s="81"/>
      <c r="C6" s="81"/>
      <c r="D6" s="114"/>
      <c r="E6" s="80" t="s">
        <v>2</v>
      </c>
      <c r="F6" s="114"/>
      <c r="G6" s="44"/>
      <c r="H6" s="80"/>
      <c r="I6" s="80" t="s">
        <v>3</v>
      </c>
      <c r="J6" s="114"/>
    </row>
    <row r="7" spans="1:10" s="67" customFormat="1" ht="24" customHeight="1">
      <c r="A7" s="78"/>
      <c r="B7" s="81"/>
      <c r="C7" s="81"/>
      <c r="D7" s="82">
        <v>2021</v>
      </c>
      <c r="E7" s="132"/>
      <c r="F7" s="82">
        <v>2020</v>
      </c>
      <c r="G7" s="115"/>
      <c r="H7" s="82">
        <v>2021</v>
      </c>
      <c r="I7" s="132"/>
      <c r="J7" s="82">
        <v>2020</v>
      </c>
    </row>
    <row r="8" spans="1:10" s="67" customFormat="1" ht="24" customHeight="1">
      <c r="A8" s="17" t="s">
        <v>42</v>
      </c>
      <c r="B8" s="18"/>
      <c r="C8" s="18"/>
      <c r="D8" s="131"/>
      <c r="E8" s="18"/>
      <c r="F8" s="131"/>
      <c r="G8" s="18"/>
      <c r="H8" s="131"/>
      <c r="I8" s="18"/>
      <c r="J8" s="131"/>
    </row>
    <row r="9" spans="1:10" s="67" customFormat="1" ht="24" customHeight="1">
      <c r="A9" s="27" t="s">
        <v>184</v>
      </c>
      <c r="B9" s="18"/>
      <c r="C9" s="18"/>
      <c r="D9" s="37">
        <f>PL!D36</f>
        <v>527292</v>
      </c>
      <c r="E9" s="6"/>
      <c r="F9" s="37">
        <f>PL!F36</f>
        <v>-971952</v>
      </c>
      <c r="G9" s="6"/>
      <c r="H9" s="37">
        <f>PL!H36</f>
        <v>371700</v>
      </c>
      <c r="I9" s="6"/>
      <c r="J9" s="37">
        <f>PL!J36</f>
        <v>-1233665</v>
      </c>
    </row>
    <row r="10" spans="1:10" s="67" customFormat="1" ht="24" customHeight="1">
      <c r="A10" s="27" t="s">
        <v>190</v>
      </c>
      <c r="B10" s="18"/>
      <c r="C10" s="18"/>
      <c r="D10" s="13"/>
      <c r="E10" s="37"/>
      <c r="F10" s="13"/>
      <c r="G10" s="23"/>
      <c r="H10" s="116"/>
      <c r="I10" s="24"/>
      <c r="J10" s="116"/>
    </row>
    <row r="11" spans="1:10" s="67" customFormat="1" ht="24" customHeight="1">
      <c r="A11" s="27" t="s">
        <v>131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s="67" customFormat="1" ht="24" customHeight="1">
      <c r="A12" s="27" t="s">
        <v>43</v>
      </c>
      <c r="B12" s="117"/>
      <c r="C12" s="18"/>
      <c r="D12" s="46">
        <v>288989</v>
      </c>
      <c r="E12" s="13"/>
      <c r="F12" s="46">
        <v>252872</v>
      </c>
      <c r="G12" s="23"/>
      <c r="H12" s="6">
        <v>62349</v>
      </c>
      <c r="I12" s="24"/>
      <c r="J12" s="6">
        <v>64248</v>
      </c>
    </row>
    <row r="13" spans="1:10" s="67" customFormat="1" ht="24" customHeight="1">
      <c r="A13" s="27" t="s">
        <v>244</v>
      </c>
      <c r="B13" s="117"/>
      <c r="C13" s="18"/>
      <c r="D13" s="46">
        <v>251</v>
      </c>
      <c r="E13" s="13"/>
      <c r="F13" s="46">
        <v>0</v>
      </c>
      <c r="G13" s="23"/>
      <c r="H13" s="6">
        <v>0</v>
      </c>
      <c r="I13" s="24"/>
      <c r="J13" s="6">
        <v>0</v>
      </c>
    </row>
    <row r="14" spans="1:10" s="67" customFormat="1" ht="24" customHeight="1">
      <c r="A14" s="27" t="s">
        <v>235</v>
      </c>
      <c r="B14" s="117"/>
      <c r="C14" s="18"/>
      <c r="D14" s="46">
        <v>16418</v>
      </c>
      <c r="E14" s="13"/>
      <c r="F14" s="46">
        <v>10240</v>
      </c>
      <c r="G14" s="23"/>
      <c r="H14" s="6">
        <v>4254</v>
      </c>
      <c r="I14" s="24"/>
      <c r="J14" s="6">
        <v>5544</v>
      </c>
    </row>
    <row r="15" spans="1:10" s="67" customFormat="1" ht="24" customHeight="1">
      <c r="A15" s="27" t="s">
        <v>268</v>
      </c>
      <c r="B15" s="117"/>
      <c r="C15" s="18"/>
      <c r="D15" s="37">
        <v>0</v>
      </c>
      <c r="E15" s="13"/>
      <c r="F15" s="37">
        <v>2163104</v>
      </c>
      <c r="G15" s="23"/>
      <c r="H15" s="6">
        <v>0</v>
      </c>
      <c r="I15" s="24"/>
      <c r="J15" s="6">
        <v>2388687</v>
      </c>
    </row>
    <row r="16" spans="1:10" s="67" customFormat="1" ht="24" customHeight="1">
      <c r="A16" s="27" t="s">
        <v>252</v>
      </c>
      <c r="B16" s="117"/>
      <c r="C16" s="18"/>
      <c r="D16" s="37">
        <v>0</v>
      </c>
      <c r="E16" s="13"/>
      <c r="F16" s="37">
        <v>0</v>
      </c>
      <c r="G16" s="23"/>
      <c r="H16" s="6">
        <v>-51638</v>
      </c>
      <c r="I16" s="24"/>
      <c r="J16" s="6">
        <v>0</v>
      </c>
    </row>
    <row r="17" spans="1:10" s="67" customFormat="1" ht="24" customHeight="1">
      <c r="A17" s="27" t="s">
        <v>155</v>
      </c>
      <c r="B17" s="117"/>
      <c r="C17" s="18"/>
      <c r="D17" s="13">
        <v>16078</v>
      </c>
      <c r="E17" s="13"/>
      <c r="F17" s="13">
        <v>29647</v>
      </c>
      <c r="G17" s="23"/>
      <c r="H17" s="64">
        <v>10501</v>
      </c>
      <c r="I17" s="24"/>
      <c r="J17" s="64">
        <v>-51175</v>
      </c>
    </row>
    <row r="18" spans="1:10" s="67" customFormat="1" ht="24" customHeight="1">
      <c r="A18" s="27" t="s">
        <v>188</v>
      </c>
      <c r="B18" s="117"/>
      <c r="C18" s="18"/>
      <c r="D18" s="13">
        <v>-2720</v>
      </c>
      <c r="E18" s="13"/>
      <c r="F18" s="13">
        <v>-2650</v>
      </c>
      <c r="G18" s="23"/>
      <c r="H18" s="64">
        <v>-2042</v>
      </c>
      <c r="I18" s="24"/>
      <c r="J18" s="64">
        <v>-1734</v>
      </c>
    </row>
    <row r="19" spans="1:10" s="67" customFormat="1" ht="24" customHeight="1">
      <c r="A19" s="27" t="s">
        <v>245</v>
      </c>
      <c r="B19" s="117"/>
      <c r="C19" s="18"/>
      <c r="D19" s="13">
        <v>-20748</v>
      </c>
      <c r="E19" s="13"/>
      <c r="F19" s="13">
        <v>0</v>
      </c>
      <c r="G19" s="23"/>
      <c r="H19" s="64">
        <v>0</v>
      </c>
      <c r="I19" s="24"/>
      <c r="J19" s="64">
        <v>0</v>
      </c>
    </row>
    <row r="20" spans="1:10" s="67" customFormat="1" ht="24" customHeight="1">
      <c r="A20" s="27" t="s">
        <v>254</v>
      </c>
      <c r="B20" s="117"/>
      <c r="C20" s="18"/>
      <c r="D20" s="13">
        <v>107</v>
      </c>
      <c r="E20" s="13"/>
      <c r="F20" s="13">
        <v>-8846</v>
      </c>
      <c r="G20" s="23"/>
      <c r="H20" s="64">
        <v>0</v>
      </c>
      <c r="I20" s="24"/>
      <c r="J20" s="64">
        <v>0</v>
      </c>
    </row>
    <row r="21" spans="1:10" s="67" customFormat="1" ht="24" customHeight="1">
      <c r="A21" s="27" t="s">
        <v>163</v>
      </c>
      <c r="B21" s="18"/>
      <c r="C21" s="18"/>
      <c r="D21" s="37">
        <v>-49054</v>
      </c>
      <c r="E21" s="13"/>
      <c r="F21" s="37">
        <v>-36984</v>
      </c>
      <c r="G21" s="23"/>
      <c r="H21" s="64">
        <v>0</v>
      </c>
      <c r="I21" s="24"/>
      <c r="J21" s="64">
        <v>0</v>
      </c>
    </row>
    <row r="22" spans="1:10" s="67" customFormat="1" ht="24" customHeight="1">
      <c r="A22" s="27" t="s">
        <v>142</v>
      </c>
      <c r="B22" s="18"/>
      <c r="C22" s="18"/>
      <c r="D22" s="37">
        <v>6515</v>
      </c>
      <c r="E22" s="13"/>
      <c r="F22" s="37">
        <v>4792</v>
      </c>
      <c r="G22" s="23"/>
      <c r="H22" s="64">
        <v>2977</v>
      </c>
      <c r="I22" s="24"/>
      <c r="J22" s="64">
        <v>2943</v>
      </c>
    </row>
    <row r="23" spans="1:10" s="67" customFormat="1" ht="24" customHeight="1">
      <c r="A23" s="27" t="s">
        <v>143</v>
      </c>
      <c r="B23" s="18"/>
      <c r="C23" s="18"/>
      <c r="D23" s="37">
        <v>19643</v>
      </c>
      <c r="E23" s="13"/>
      <c r="F23" s="37">
        <v>20345</v>
      </c>
      <c r="G23" s="23"/>
      <c r="H23" s="64">
        <v>19810</v>
      </c>
      <c r="I23" s="24"/>
      <c r="J23" s="64">
        <v>26215</v>
      </c>
    </row>
    <row r="24" spans="1:10" s="67" customFormat="1" ht="24" customHeight="1">
      <c r="A24" s="27" t="s">
        <v>225</v>
      </c>
      <c r="B24" s="18"/>
      <c r="C24" s="18"/>
      <c r="D24" s="37">
        <v>247176</v>
      </c>
      <c r="E24" s="13"/>
      <c r="F24" s="37">
        <v>-1107729</v>
      </c>
      <c r="G24" s="23"/>
      <c r="H24" s="64">
        <v>247176</v>
      </c>
      <c r="I24" s="24"/>
      <c r="J24" s="64">
        <v>-1107729</v>
      </c>
    </row>
    <row r="25" spans="1:10" s="67" customFormat="1" ht="24" customHeight="1">
      <c r="A25" s="27" t="s">
        <v>223</v>
      </c>
      <c r="B25" s="18"/>
      <c r="C25" s="18"/>
      <c r="D25" s="37">
        <v>-5365</v>
      </c>
      <c r="E25" s="13"/>
      <c r="F25" s="37">
        <v>-2883</v>
      </c>
      <c r="G25" s="23"/>
      <c r="H25" s="64">
        <v>-6978</v>
      </c>
      <c r="I25" s="24"/>
      <c r="J25" s="64">
        <v>-11942</v>
      </c>
    </row>
    <row r="26" spans="1:10" s="67" customFormat="1" ht="24" customHeight="1">
      <c r="A26" s="27" t="s">
        <v>224</v>
      </c>
      <c r="B26" s="18"/>
      <c r="C26" s="18"/>
      <c r="D26" s="62">
        <v>14854</v>
      </c>
      <c r="E26" s="13"/>
      <c r="F26" s="62">
        <v>26365</v>
      </c>
      <c r="G26" s="23"/>
      <c r="H26" s="118">
        <v>9655</v>
      </c>
      <c r="I26" s="24"/>
      <c r="J26" s="118">
        <v>18477</v>
      </c>
    </row>
    <row r="27" spans="1:10" s="67" customFormat="1" ht="24" customHeight="1">
      <c r="A27" s="27" t="s">
        <v>144</v>
      </c>
      <c r="B27" s="117"/>
      <c r="C27" s="18"/>
      <c r="D27" s="6"/>
      <c r="E27" s="13"/>
      <c r="F27" s="6"/>
      <c r="G27" s="23"/>
      <c r="H27" s="64"/>
      <c r="I27" s="24"/>
      <c r="J27" s="64"/>
    </row>
    <row r="28" spans="1:10" s="67" customFormat="1" ht="24" customHeight="1">
      <c r="A28" s="27" t="s">
        <v>145</v>
      </c>
      <c r="B28" s="18"/>
      <c r="C28" s="18"/>
      <c r="D28" s="6">
        <f>SUM(D9:D26)</f>
        <v>1059436</v>
      </c>
      <c r="E28" s="13"/>
      <c r="F28" s="6">
        <f>SUM(F9:F26)</f>
        <v>376321</v>
      </c>
      <c r="G28" s="23"/>
      <c r="H28" s="64">
        <f>SUM(H9:H26)</f>
        <v>667764</v>
      </c>
      <c r="I28" s="24"/>
      <c r="J28" s="64">
        <f>SUM(J9:J26)</f>
        <v>99869</v>
      </c>
    </row>
    <row r="29" spans="1:10" s="67" customFormat="1" ht="24" customHeight="1">
      <c r="A29" s="27" t="s">
        <v>146</v>
      </c>
      <c r="B29" s="18"/>
      <c r="C29" s="18"/>
      <c r="D29" s="13"/>
      <c r="E29" s="13"/>
      <c r="F29" s="13"/>
      <c r="G29" s="23"/>
      <c r="H29" s="66"/>
      <c r="I29" s="24"/>
      <c r="J29" s="66"/>
    </row>
    <row r="30" spans="1:10" s="67" customFormat="1" ht="24" customHeight="1">
      <c r="A30" s="27" t="s">
        <v>147</v>
      </c>
      <c r="B30" s="18"/>
      <c r="C30" s="18"/>
      <c r="D30" s="37">
        <v>-550092</v>
      </c>
      <c r="E30" s="13"/>
      <c r="F30" s="37">
        <f>1489952+1</f>
        <v>1489953</v>
      </c>
      <c r="G30" s="23"/>
      <c r="H30" s="64">
        <v>-456424</v>
      </c>
      <c r="I30" s="24"/>
      <c r="J30" s="6">
        <f>1633930+11457</f>
        <v>1645387</v>
      </c>
    </row>
    <row r="31" spans="1:10" s="67" customFormat="1" ht="24" customHeight="1">
      <c r="A31" s="27" t="s">
        <v>236</v>
      </c>
      <c r="B31" s="18"/>
      <c r="C31" s="18"/>
      <c r="D31" s="37">
        <v>-120609</v>
      </c>
      <c r="E31" s="13"/>
      <c r="F31" s="37">
        <v>0</v>
      </c>
      <c r="G31" s="23"/>
      <c r="H31" s="64">
        <v>0</v>
      </c>
      <c r="I31" s="24"/>
      <c r="J31" s="64">
        <v>0</v>
      </c>
    </row>
    <row r="32" spans="1:10" s="67" customFormat="1" ht="24" customHeight="1">
      <c r="A32" s="27" t="s">
        <v>237</v>
      </c>
      <c r="B32" s="18"/>
      <c r="C32" s="18"/>
      <c r="D32" s="37">
        <v>-56563</v>
      </c>
      <c r="E32" s="13"/>
      <c r="F32" s="37">
        <v>0</v>
      </c>
      <c r="G32" s="23"/>
      <c r="H32" s="64">
        <v>0</v>
      </c>
      <c r="I32" s="24"/>
      <c r="J32" s="64">
        <v>0</v>
      </c>
    </row>
    <row r="33" spans="1:10" s="67" customFormat="1" ht="24" customHeight="1">
      <c r="A33" s="27" t="s">
        <v>148</v>
      </c>
      <c r="B33" s="18"/>
      <c r="C33" s="18"/>
      <c r="D33" s="37">
        <v>-168228</v>
      </c>
      <c r="E33" s="13"/>
      <c r="F33" s="37">
        <v>165808</v>
      </c>
      <c r="G33" s="23"/>
      <c r="H33" s="64">
        <v>-102338</v>
      </c>
      <c r="I33" s="24"/>
      <c r="J33" s="64">
        <v>221588</v>
      </c>
    </row>
    <row r="34" spans="1:10" s="67" customFormat="1" ht="24" customHeight="1">
      <c r="A34" s="27" t="s">
        <v>149</v>
      </c>
      <c r="B34" s="18"/>
      <c r="C34" s="18"/>
      <c r="D34" s="13">
        <v>-136718</v>
      </c>
      <c r="E34" s="13"/>
      <c r="F34" s="13">
        <v>-39915</v>
      </c>
      <c r="G34" s="23"/>
      <c r="H34" s="64">
        <v>-117141</v>
      </c>
      <c r="I34" s="24"/>
      <c r="J34" s="64">
        <v>-42246</v>
      </c>
    </row>
    <row r="35" spans="1:10" s="67" customFormat="1" ht="24" customHeight="1">
      <c r="A35" s="27" t="s">
        <v>150</v>
      </c>
      <c r="B35" s="18"/>
      <c r="C35" s="18"/>
      <c r="D35" s="13">
        <v>-2801</v>
      </c>
      <c r="E35" s="13"/>
      <c r="F35" s="13">
        <v>4172</v>
      </c>
      <c r="G35" s="13"/>
      <c r="H35" s="119">
        <v>157</v>
      </c>
      <c r="I35" s="6"/>
      <c r="J35" s="119">
        <v>-34</v>
      </c>
    </row>
    <row r="36" spans="1:10" s="67" customFormat="1" ht="24" customHeight="1">
      <c r="A36" s="27" t="s">
        <v>151</v>
      </c>
      <c r="B36" s="18"/>
      <c r="C36" s="18"/>
      <c r="D36" s="37"/>
      <c r="E36" s="13"/>
      <c r="F36" s="37"/>
      <c r="G36" s="13"/>
      <c r="H36" s="119"/>
      <c r="I36" s="6"/>
      <c r="J36" s="119"/>
    </row>
    <row r="37" spans="1:10" s="67" customFormat="1" ht="24" customHeight="1">
      <c r="A37" s="27" t="s">
        <v>152</v>
      </c>
      <c r="B37" s="18"/>
      <c r="C37" s="18"/>
      <c r="D37" s="13">
        <v>-55823</v>
      </c>
      <c r="E37" s="13"/>
      <c r="F37" s="13">
        <v>-3565407</v>
      </c>
      <c r="G37" s="13"/>
      <c r="H37" s="119">
        <v>-147786</v>
      </c>
      <c r="I37" s="6"/>
      <c r="J37" s="119">
        <v>-3401802</v>
      </c>
    </row>
    <row r="38" spans="1:10" s="67" customFormat="1" ht="24" customHeight="1">
      <c r="A38" s="27" t="s">
        <v>238</v>
      </c>
      <c r="B38" s="18"/>
      <c r="C38" s="18"/>
      <c r="D38" s="13">
        <v>-27404</v>
      </c>
      <c r="E38" s="13"/>
      <c r="F38" s="13">
        <v>0</v>
      </c>
      <c r="G38" s="13"/>
      <c r="H38" s="119">
        <v>0</v>
      </c>
      <c r="I38" s="6"/>
      <c r="J38" s="119">
        <v>0</v>
      </c>
    </row>
    <row r="39" spans="1:10" s="67" customFormat="1" ht="24" customHeight="1">
      <c r="A39" s="27" t="s">
        <v>153</v>
      </c>
      <c r="B39" s="18"/>
      <c r="C39" s="18"/>
      <c r="D39" s="6">
        <v>-26342</v>
      </c>
      <c r="E39" s="6"/>
      <c r="F39" s="6">
        <v>-85379</v>
      </c>
      <c r="G39" s="6"/>
      <c r="H39" s="64">
        <v>12526</v>
      </c>
      <c r="I39" s="6"/>
      <c r="J39" s="64">
        <v>-5561</v>
      </c>
    </row>
    <row r="40" spans="1:10" s="67" customFormat="1" ht="24" customHeight="1">
      <c r="A40" s="27" t="s">
        <v>239</v>
      </c>
      <c r="B40" s="18"/>
      <c r="C40" s="18"/>
      <c r="D40" s="6">
        <v>6609</v>
      </c>
      <c r="E40" s="6"/>
      <c r="F40" s="6">
        <v>0</v>
      </c>
      <c r="G40" s="6"/>
      <c r="H40" s="64">
        <v>0</v>
      </c>
      <c r="I40" s="6"/>
      <c r="J40" s="64">
        <v>0</v>
      </c>
    </row>
    <row r="41" spans="1:10" s="67" customFormat="1" ht="24" customHeight="1">
      <c r="A41" s="27" t="s">
        <v>187</v>
      </c>
      <c r="B41" s="18"/>
      <c r="C41" s="18"/>
      <c r="D41" s="62">
        <v>-2734</v>
      </c>
      <c r="E41" s="13"/>
      <c r="F41" s="62">
        <v>-2133</v>
      </c>
      <c r="G41" s="13"/>
      <c r="H41" s="118">
        <v>-2199</v>
      </c>
      <c r="I41" s="6"/>
      <c r="J41" s="118">
        <v>-1954</v>
      </c>
    </row>
    <row r="42" spans="1:10" s="67" customFormat="1" ht="24" customHeight="1">
      <c r="A42" s="27" t="s">
        <v>255</v>
      </c>
      <c r="B42" s="18"/>
      <c r="C42" s="18"/>
      <c r="D42" s="6">
        <f>SUM(D28:D41)</f>
        <v>-81269</v>
      </c>
      <c r="E42" s="6"/>
      <c r="F42" s="6">
        <f>SUM(F28:F41)</f>
        <v>-1656580</v>
      </c>
      <c r="G42" s="6"/>
      <c r="H42" s="6">
        <f>SUM(H28:H41)</f>
        <v>-145441</v>
      </c>
      <c r="I42" s="6"/>
      <c r="J42" s="6">
        <f>SUM(J28:J41)</f>
        <v>-1484753</v>
      </c>
    </row>
    <row r="43" spans="1:10" s="67" customFormat="1" ht="24" customHeight="1">
      <c r="A43" s="27" t="s">
        <v>154</v>
      </c>
      <c r="B43" s="18"/>
      <c r="C43" s="18"/>
      <c r="D43" s="62">
        <v>-25309</v>
      </c>
      <c r="E43" s="13"/>
      <c r="F43" s="62">
        <v>-47545</v>
      </c>
      <c r="G43" s="13"/>
      <c r="H43" s="56">
        <v>-636</v>
      </c>
      <c r="I43" s="6"/>
      <c r="J43" s="56">
        <v>-260</v>
      </c>
    </row>
    <row r="44" spans="1:10" s="67" customFormat="1" ht="24" customHeight="1">
      <c r="A44" s="17" t="s">
        <v>256</v>
      </c>
      <c r="B44" s="18"/>
      <c r="C44" s="18"/>
      <c r="D44" s="62">
        <f>SUM(D42:D43)</f>
        <v>-106578</v>
      </c>
      <c r="E44" s="6"/>
      <c r="F44" s="62">
        <f>SUM(F42:F43)</f>
        <v>-1704125</v>
      </c>
      <c r="G44" s="6"/>
      <c r="H44" s="62">
        <f>SUM(H42:H43)</f>
        <v>-146077</v>
      </c>
      <c r="I44" s="6"/>
      <c r="J44" s="62">
        <f>SUM(J42:J43)</f>
        <v>-1485013</v>
      </c>
    </row>
    <row r="45" spans="1:10" s="67" customFormat="1" ht="24" customHeight="1">
      <c r="A45" s="27"/>
      <c r="B45" s="18"/>
      <c r="C45" s="18"/>
      <c r="D45" s="6"/>
      <c r="E45" s="6"/>
      <c r="F45" s="6"/>
      <c r="G45" s="6"/>
      <c r="H45" s="6"/>
      <c r="I45" s="6"/>
      <c r="J45" s="6"/>
    </row>
    <row r="46" spans="1:10" s="67" customFormat="1" ht="24" customHeight="1">
      <c r="A46" s="35" t="s">
        <v>125</v>
      </c>
      <c r="B46" s="120"/>
      <c r="C46" s="120"/>
      <c r="D46" s="120"/>
      <c r="E46" s="120"/>
      <c r="F46" s="120"/>
      <c r="G46" s="120"/>
      <c r="H46" s="120"/>
      <c r="I46" s="120"/>
      <c r="J46" s="120"/>
    </row>
    <row r="47" spans="1:10" s="67" customFormat="1" ht="24" customHeight="1">
      <c r="A47" s="78"/>
      <c r="B47" s="45"/>
      <c r="C47" s="79"/>
      <c r="D47" s="79"/>
      <c r="E47" s="79"/>
      <c r="F47" s="79"/>
      <c r="G47" s="79"/>
      <c r="H47" s="79"/>
      <c r="I47" s="79"/>
      <c r="J47" s="133" t="s">
        <v>31</v>
      </c>
    </row>
    <row r="48" spans="1:10" s="67" customFormat="1" ht="24" customHeight="1">
      <c r="A48" s="187" t="s">
        <v>0</v>
      </c>
      <c r="B48" s="187"/>
      <c r="C48" s="187"/>
      <c r="D48" s="187"/>
      <c r="E48" s="187"/>
      <c r="F48" s="187"/>
      <c r="G48" s="187"/>
      <c r="H48" s="187"/>
      <c r="I48" s="187"/>
      <c r="J48" s="187"/>
    </row>
    <row r="49" spans="1:10" s="67" customFormat="1" ht="24" customHeight="1">
      <c r="A49" s="187" t="s">
        <v>124</v>
      </c>
      <c r="B49" s="187"/>
      <c r="C49" s="187"/>
      <c r="D49" s="187"/>
      <c r="E49" s="187"/>
      <c r="F49" s="187"/>
      <c r="G49" s="187"/>
      <c r="H49" s="187"/>
      <c r="I49" s="187"/>
      <c r="J49" s="187"/>
    </row>
    <row r="50" spans="1:10" s="67" customFormat="1" ht="24" customHeight="1">
      <c r="A50" s="187" t="s">
        <v>197</v>
      </c>
      <c r="B50" s="188"/>
      <c r="C50" s="188"/>
      <c r="D50" s="188"/>
      <c r="E50" s="188"/>
      <c r="F50" s="188"/>
      <c r="G50" s="188"/>
      <c r="H50" s="188"/>
      <c r="I50" s="188"/>
      <c r="J50" s="188"/>
    </row>
    <row r="51" spans="1:10" s="67" customFormat="1" ht="24" customHeight="1">
      <c r="A51" s="198" t="s">
        <v>1</v>
      </c>
      <c r="B51" s="198"/>
      <c r="C51" s="198"/>
      <c r="D51" s="198"/>
      <c r="E51" s="198"/>
      <c r="F51" s="198"/>
      <c r="G51" s="198"/>
      <c r="H51" s="198"/>
      <c r="I51" s="198"/>
      <c r="J51" s="198"/>
    </row>
    <row r="52" spans="1:10" s="67" customFormat="1" ht="24" customHeight="1">
      <c r="A52" s="113"/>
      <c r="B52" s="81"/>
      <c r="C52" s="81"/>
      <c r="D52" s="114"/>
      <c r="E52" s="80" t="s">
        <v>2</v>
      </c>
      <c r="F52" s="114"/>
      <c r="G52" s="44"/>
      <c r="H52" s="114"/>
      <c r="I52" s="80" t="s">
        <v>3</v>
      </c>
      <c r="J52" s="114"/>
    </row>
    <row r="53" spans="1:10" s="67" customFormat="1" ht="24" customHeight="1">
      <c r="A53" s="78"/>
      <c r="B53" s="81"/>
      <c r="C53" s="81"/>
      <c r="D53" s="82">
        <v>2021</v>
      </c>
      <c r="E53" s="137"/>
      <c r="F53" s="82">
        <v>2020</v>
      </c>
      <c r="G53" s="115"/>
      <c r="H53" s="82">
        <v>2021</v>
      </c>
      <c r="I53" s="137"/>
      <c r="J53" s="82">
        <v>2020</v>
      </c>
    </row>
    <row r="54" spans="1:10" s="67" customFormat="1" ht="24" customHeight="1">
      <c r="A54" s="17" t="s">
        <v>44</v>
      </c>
      <c r="B54" s="18"/>
      <c r="C54" s="18"/>
      <c r="D54" s="13"/>
      <c r="E54" s="37"/>
      <c r="F54" s="13"/>
      <c r="G54" s="23"/>
      <c r="H54" s="116"/>
      <c r="I54" s="24"/>
      <c r="J54" s="116"/>
    </row>
    <row r="55" spans="1:10" s="154" customFormat="1" ht="24" customHeight="1">
      <c r="A55" s="151" t="s">
        <v>241</v>
      </c>
      <c r="B55" s="152"/>
      <c r="C55" s="152"/>
      <c r="D55" s="100"/>
      <c r="E55" s="99"/>
      <c r="F55" s="100"/>
      <c r="G55" s="153"/>
      <c r="H55" s="100"/>
      <c r="I55" s="100"/>
      <c r="J55" s="100"/>
    </row>
    <row r="56" spans="1:10" s="154" customFormat="1" ht="24" customHeight="1">
      <c r="A56" s="151" t="s">
        <v>240</v>
      </c>
      <c r="B56" s="152"/>
      <c r="C56" s="152"/>
      <c r="D56" s="100">
        <v>-194958</v>
      </c>
      <c r="E56" s="99"/>
      <c r="F56" s="100">
        <v>0</v>
      </c>
      <c r="G56" s="153"/>
      <c r="H56" s="100">
        <v>-373000</v>
      </c>
      <c r="I56" s="100"/>
      <c r="J56" s="100">
        <v>0</v>
      </c>
    </row>
    <row r="57" spans="1:10" s="67" customFormat="1" ht="24" customHeight="1">
      <c r="A57" s="27" t="s">
        <v>257</v>
      </c>
      <c r="B57" s="18"/>
      <c r="C57" s="18"/>
      <c r="D57" s="13">
        <v>51638</v>
      </c>
      <c r="E57" s="37"/>
      <c r="F57" s="13">
        <v>0</v>
      </c>
      <c r="G57" s="23"/>
      <c r="H57" s="13">
        <v>51638</v>
      </c>
      <c r="I57" s="13"/>
      <c r="J57" s="13">
        <v>0</v>
      </c>
    </row>
    <row r="58" spans="1:10" s="67" customFormat="1" ht="24" customHeight="1">
      <c r="A58" s="27" t="s">
        <v>258</v>
      </c>
      <c r="B58" s="18"/>
      <c r="C58" s="18"/>
      <c r="D58" s="13">
        <v>127000</v>
      </c>
      <c r="E58" s="37"/>
      <c r="F58" s="13">
        <v>0</v>
      </c>
      <c r="G58" s="23"/>
      <c r="H58" s="13">
        <v>127000</v>
      </c>
      <c r="I58" s="13"/>
      <c r="J58" s="13">
        <v>-35000</v>
      </c>
    </row>
    <row r="59" spans="1:10" s="67" customFormat="1" ht="24" customHeight="1">
      <c r="A59" s="27" t="s">
        <v>227</v>
      </c>
      <c r="B59" s="18"/>
      <c r="C59" s="18"/>
      <c r="D59" s="13">
        <v>5373</v>
      </c>
      <c r="E59" s="37"/>
      <c r="F59" s="13">
        <v>2882</v>
      </c>
      <c r="G59" s="23"/>
      <c r="H59" s="13">
        <v>135</v>
      </c>
      <c r="I59" s="13"/>
      <c r="J59" s="13">
        <v>485</v>
      </c>
    </row>
    <row r="60" spans="1:10" s="67" customFormat="1" ht="24" customHeight="1">
      <c r="A60" s="27" t="s">
        <v>226</v>
      </c>
      <c r="B60" s="18"/>
      <c r="C60" s="18"/>
      <c r="D60" s="46">
        <v>-112944</v>
      </c>
      <c r="E60" s="37"/>
      <c r="F60" s="46">
        <v>-148346</v>
      </c>
      <c r="G60" s="37"/>
      <c r="H60" s="37">
        <v>-18536</v>
      </c>
      <c r="I60" s="77"/>
      <c r="J60" s="37">
        <v>-17176</v>
      </c>
    </row>
    <row r="61" spans="1:10" s="67" customFormat="1" ht="24" customHeight="1">
      <c r="A61" s="27" t="s">
        <v>191</v>
      </c>
      <c r="B61" s="18"/>
      <c r="C61" s="18"/>
      <c r="D61" s="46">
        <v>-3869</v>
      </c>
      <c r="E61" s="37"/>
      <c r="F61" s="46">
        <v>-2752</v>
      </c>
      <c r="G61" s="37"/>
      <c r="H61" s="46">
        <v>-2626</v>
      </c>
      <c r="I61" s="77"/>
      <c r="J61" s="46">
        <v>0</v>
      </c>
    </row>
    <row r="62" spans="1:10" s="67" customFormat="1" ht="24" customHeight="1">
      <c r="A62" s="27" t="s">
        <v>175</v>
      </c>
      <c r="B62" s="18"/>
      <c r="C62" s="18"/>
      <c r="D62" s="56">
        <v>4385</v>
      </c>
      <c r="E62" s="37"/>
      <c r="F62" s="56">
        <v>3964</v>
      </c>
      <c r="G62" s="37"/>
      <c r="H62" s="56">
        <v>2220</v>
      </c>
      <c r="I62" s="77"/>
      <c r="J62" s="56">
        <v>2064</v>
      </c>
    </row>
    <row r="63" spans="1:10" s="67" customFormat="1" ht="24" customHeight="1">
      <c r="A63" s="17" t="s">
        <v>132</v>
      </c>
      <c r="B63" s="18"/>
      <c r="C63" s="18"/>
      <c r="D63" s="62">
        <f>SUM(D55:D62)</f>
        <v>-123375</v>
      </c>
      <c r="E63" s="37" t="s">
        <v>45</v>
      </c>
      <c r="F63" s="62">
        <f>SUM(F55:F62)</f>
        <v>-144252</v>
      </c>
      <c r="G63" s="37" t="s">
        <v>45</v>
      </c>
      <c r="H63" s="62">
        <f>SUM(H55:H62)</f>
        <v>-213169</v>
      </c>
      <c r="I63" s="77"/>
      <c r="J63" s="62">
        <f>SUM(J55:J62)</f>
        <v>-49627</v>
      </c>
    </row>
    <row r="64" spans="1:10" s="67" customFormat="1" ht="24" customHeight="1">
      <c r="A64" s="121" t="s">
        <v>46</v>
      </c>
      <c r="B64" s="18"/>
      <c r="C64" s="18"/>
      <c r="D64" s="37"/>
      <c r="E64" s="13"/>
      <c r="F64" s="37"/>
      <c r="G64" s="13"/>
      <c r="H64" s="37"/>
      <c r="I64" s="13"/>
      <c r="J64" s="37"/>
    </row>
    <row r="65" spans="1:10" s="67" customFormat="1" ht="24" customHeight="1">
      <c r="A65" s="117" t="s">
        <v>259</v>
      </c>
      <c r="B65" s="18"/>
      <c r="C65" s="18"/>
      <c r="D65" s="37">
        <v>2494282</v>
      </c>
      <c r="E65" s="37"/>
      <c r="F65" s="37">
        <v>2024146</v>
      </c>
      <c r="G65" s="37"/>
      <c r="H65" s="37">
        <v>2401925</v>
      </c>
      <c r="I65" s="77"/>
      <c r="J65" s="37">
        <v>1797806</v>
      </c>
    </row>
    <row r="66" spans="1:10" s="67" customFormat="1" ht="24" customHeight="1">
      <c r="A66" s="27" t="s">
        <v>260</v>
      </c>
      <c r="B66" s="18"/>
      <c r="C66" s="18"/>
      <c r="D66" s="37">
        <v>-4839</v>
      </c>
      <c r="E66" s="37"/>
      <c r="F66" s="37">
        <v>0</v>
      </c>
      <c r="G66" s="37"/>
      <c r="H66" s="37">
        <v>0</v>
      </c>
      <c r="I66" s="77"/>
      <c r="J66" s="37">
        <v>0</v>
      </c>
    </row>
    <row r="67" spans="1:10" s="67" customFormat="1" ht="24" customHeight="1">
      <c r="A67" s="117" t="s">
        <v>228</v>
      </c>
      <c r="B67" s="18"/>
      <c r="C67" s="18"/>
      <c r="D67" s="37">
        <v>-19445</v>
      </c>
      <c r="E67" s="37"/>
      <c r="F67" s="37">
        <v>-16301</v>
      </c>
      <c r="G67" s="37"/>
      <c r="H67" s="37">
        <v>-7748</v>
      </c>
      <c r="I67" s="77"/>
      <c r="J67" s="37">
        <v>-6399</v>
      </c>
    </row>
    <row r="68" spans="1:10" s="67" customFormat="1" ht="24" customHeight="1">
      <c r="A68" s="117" t="s">
        <v>261</v>
      </c>
      <c r="B68" s="18"/>
      <c r="C68" s="18"/>
      <c r="D68" s="37">
        <v>-10313</v>
      </c>
      <c r="E68" s="37"/>
      <c r="F68" s="37">
        <v>-8183</v>
      </c>
      <c r="G68" s="37"/>
      <c r="H68" s="37">
        <v>0</v>
      </c>
      <c r="I68" s="77"/>
      <c r="J68" s="37">
        <v>0</v>
      </c>
    </row>
    <row r="69" spans="1:10" s="67" customFormat="1" ht="24" customHeight="1">
      <c r="A69" s="117" t="s">
        <v>140</v>
      </c>
      <c r="B69" s="18"/>
      <c r="C69" s="18"/>
      <c r="D69" s="37">
        <v>0</v>
      </c>
      <c r="E69" s="37"/>
      <c r="F69" s="37">
        <v>3116</v>
      </c>
      <c r="G69" s="37"/>
      <c r="H69" s="37">
        <v>0</v>
      </c>
      <c r="I69" s="77"/>
      <c r="J69" s="37">
        <v>3116</v>
      </c>
    </row>
    <row r="70" spans="1:10" s="67" customFormat="1" ht="24" customHeight="1">
      <c r="A70" s="117" t="s">
        <v>230</v>
      </c>
      <c r="B70" s="18"/>
      <c r="C70" s="18"/>
      <c r="D70" s="37">
        <v>-473323</v>
      </c>
      <c r="E70" s="37"/>
      <c r="F70" s="37">
        <v>0</v>
      </c>
      <c r="G70" s="37"/>
      <c r="H70" s="37">
        <v>-473323</v>
      </c>
      <c r="I70" s="77"/>
      <c r="J70" s="37">
        <v>0</v>
      </c>
    </row>
    <row r="71" spans="1:10" s="67" customFormat="1" ht="24" customHeight="1">
      <c r="A71" s="117" t="s">
        <v>229</v>
      </c>
      <c r="B71" s="18"/>
      <c r="C71" s="18"/>
      <c r="D71" s="90">
        <v>-10030</v>
      </c>
      <c r="E71" s="37"/>
      <c r="F71" s="90">
        <v>-26301</v>
      </c>
      <c r="G71" s="37"/>
      <c r="H71" s="90">
        <v>-6946</v>
      </c>
      <c r="I71" s="77"/>
      <c r="J71" s="90">
        <v>-15094</v>
      </c>
    </row>
    <row r="72" spans="1:10" s="67" customFormat="1" ht="24" customHeight="1">
      <c r="A72" s="40" t="s">
        <v>207</v>
      </c>
      <c r="B72" s="18"/>
      <c r="C72" s="18"/>
      <c r="D72" s="62">
        <f>SUM(D65:D71)</f>
        <v>1976332</v>
      </c>
      <c r="E72" s="37"/>
      <c r="F72" s="62">
        <f>SUM(F65:F71)</f>
        <v>1976477</v>
      </c>
      <c r="G72" s="37"/>
      <c r="H72" s="62">
        <f>SUM(H65:H71)</f>
        <v>1913908</v>
      </c>
      <c r="I72" s="77"/>
      <c r="J72" s="62">
        <f>SUM(J65:J71)</f>
        <v>1779429</v>
      </c>
    </row>
    <row r="73" spans="1:10" s="67" customFormat="1" ht="24" customHeight="1">
      <c r="A73" s="40" t="s">
        <v>133</v>
      </c>
      <c r="B73" s="18"/>
      <c r="C73" s="18"/>
      <c r="D73" s="122">
        <v>56368</v>
      </c>
      <c r="E73" s="37"/>
      <c r="F73" s="122">
        <v>-21112</v>
      </c>
      <c r="G73" s="37"/>
      <c r="H73" s="122">
        <v>0</v>
      </c>
      <c r="I73" s="77"/>
      <c r="J73" s="122">
        <v>0</v>
      </c>
    </row>
    <row r="74" spans="1:10" s="67" customFormat="1" ht="24" customHeight="1">
      <c r="A74" s="121" t="s">
        <v>173</v>
      </c>
      <c r="B74" s="18"/>
      <c r="C74" s="18"/>
      <c r="D74" s="6">
        <f>SUM(D73,D72,D63,D44)</f>
        <v>1802747</v>
      </c>
      <c r="E74" s="37"/>
      <c r="F74" s="6">
        <f>SUM(F73,F72,F63,F44)</f>
        <v>106988</v>
      </c>
      <c r="G74" s="37"/>
      <c r="H74" s="6">
        <f>SUM(H73,H72,H63,H44)</f>
        <v>1554662</v>
      </c>
      <c r="I74" s="77"/>
      <c r="J74" s="6">
        <f>SUM(J73,J72,J63,J44)</f>
        <v>244789</v>
      </c>
    </row>
    <row r="75" spans="1:10" s="67" customFormat="1" ht="24" customHeight="1">
      <c r="A75" s="35" t="s">
        <v>47</v>
      </c>
      <c r="B75" s="18"/>
      <c r="C75" s="18"/>
      <c r="D75" s="62">
        <v>1887763</v>
      </c>
      <c r="E75" s="37"/>
      <c r="F75" s="62">
        <v>1999417</v>
      </c>
      <c r="G75" s="37"/>
      <c r="H75" s="62">
        <v>568508</v>
      </c>
      <c r="I75" s="77"/>
      <c r="J75" s="62">
        <v>977613</v>
      </c>
    </row>
    <row r="76" spans="1:10" s="67" customFormat="1" ht="24" customHeight="1" thickBot="1">
      <c r="A76" s="123" t="s">
        <v>48</v>
      </c>
      <c r="B76" s="18"/>
      <c r="C76" s="18"/>
      <c r="D76" s="61">
        <f>SUM(D74:D75)</f>
        <v>3690510</v>
      </c>
      <c r="E76" s="37"/>
      <c r="F76" s="61">
        <f>SUM(F74:F75)</f>
        <v>2106405</v>
      </c>
      <c r="G76" s="37"/>
      <c r="H76" s="61">
        <f>SUM(H74:H75)</f>
        <v>2123170</v>
      </c>
      <c r="I76" s="77"/>
      <c r="J76" s="61">
        <f>SUM(J74:J75)</f>
        <v>1222402</v>
      </c>
    </row>
    <row r="77" spans="1:10" s="67" customFormat="1" ht="24" customHeight="1" thickTop="1">
      <c r="A77" s="35"/>
      <c r="B77" s="18"/>
      <c r="C77" s="18"/>
      <c r="D77" s="13">
        <f>SUM(D76-BS!D11)</f>
        <v>0</v>
      </c>
      <c r="E77" s="37"/>
      <c r="F77" s="13"/>
      <c r="G77" s="37"/>
      <c r="H77" s="13">
        <f>SUM(H76-BS!H11)</f>
        <v>0</v>
      </c>
      <c r="I77" s="77"/>
      <c r="J77" s="13"/>
    </row>
    <row r="78" spans="1:10" s="67" customFormat="1" ht="24" customHeight="1">
      <c r="A78" s="40" t="s">
        <v>49</v>
      </c>
      <c r="B78" s="18"/>
      <c r="C78" s="18"/>
      <c r="D78" s="37"/>
      <c r="E78" s="37"/>
      <c r="F78" s="37"/>
      <c r="G78" s="37"/>
      <c r="H78" s="13"/>
      <c r="I78" s="77"/>
      <c r="J78" s="13"/>
    </row>
    <row r="79" spans="1:10" s="67" customFormat="1" ht="24" customHeight="1">
      <c r="A79" s="35" t="s">
        <v>50</v>
      </c>
      <c r="B79" s="18"/>
      <c r="C79" s="18"/>
      <c r="D79" s="37"/>
      <c r="E79" s="37"/>
      <c r="F79" s="37"/>
      <c r="G79" s="37"/>
      <c r="H79" s="37"/>
      <c r="I79" s="77"/>
      <c r="J79" s="37"/>
    </row>
    <row r="80" spans="1:10" s="67" customFormat="1" ht="24" customHeight="1">
      <c r="A80" s="130" t="s">
        <v>231</v>
      </c>
      <c r="B80" s="18"/>
      <c r="C80" s="18"/>
      <c r="D80" s="37">
        <v>19343</v>
      </c>
      <c r="E80" s="37"/>
      <c r="F80" s="37">
        <v>33177</v>
      </c>
      <c r="G80" s="37"/>
      <c r="H80" s="37">
        <v>0</v>
      </c>
      <c r="I80" s="77"/>
      <c r="J80" s="37">
        <v>0</v>
      </c>
    </row>
    <row r="81" spans="1:10" s="67" customFormat="1" ht="24" customHeight="1">
      <c r="A81" s="35"/>
      <c r="B81" s="18"/>
      <c r="C81" s="18"/>
      <c r="D81" s="37"/>
      <c r="E81" s="37"/>
      <c r="F81" s="37"/>
      <c r="G81" s="37"/>
      <c r="H81" s="13"/>
      <c r="I81" s="37"/>
      <c r="J81" s="13"/>
    </row>
    <row r="82" spans="1:10" s="67" customFormat="1" ht="24" customHeight="1">
      <c r="A82" s="35" t="s">
        <v>125</v>
      </c>
      <c r="B82" s="18"/>
      <c r="C82" s="18"/>
      <c r="D82" s="18"/>
      <c r="E82" s="18"/>
      <c r="F82" s="18"/>
      <c r="G82" s="18"/>
      <c r="H82" s="18"/>
      <c r="I82" s="18"/>
      <c r="J82" s="18"/>
    </row>
    <row r="83" spans="1:10" s="67" customFormat="1" ht="24" customHeight="1"/>
    <row r="84" spans="1:10" s="67" customFormat="1" ht="24" customHeight="1"/>
    <row r="85" spans="1:10" s="67" customFormat="1" ht="24" customHeight="1"/>
    <row r="86" spans="1:10" s="67" customFormat="1" ht="24" customHeight="1"/>
    <row r="87" spans="1:10" s="67" customFormat="1" ht="24" customHeight="1"/>
    <row r="88" spans="1:10" s="67" customFormat="1" ht="24" customHeight="1"/>
    <row r="89" spans="1:10" s="67" customFormat="1" ht="24" customHeight="1"/>
    <row r="90" spans="1:10" s="67" customFormat="1" ht="24" customHeight="1"/>
    <row r="91" spans="1:10" s="67" customFormat="1" ht="24" customHeight="1"/>
    <row r="92" spans="1:10" s="67" customFormat="1" ht="24" customHeight="1"/>
    <row r="93" spans="1:10" s="67" customFormat="1" ht="24" customHeight="1"/>
    <row r="94" spans="1:10" s="67" customFormat="1" ht="24" customHeight="1"/>
    <row r="95" spans="1:10" s="67" customFormat="1" ht="24" customHeight="1"/>
    <row r="96" spans="1:10" s="67" customFormat="1" ht="24" customHeight="1"/>
    <row r="97" s="67" customFormat="1" ht="24" customHeight="1"/>
    <row r="98" s="67" customFormat="1" ht="24" customHeight="1"/>
    <row r="99" s="67" customFormat="1" ht="24" customHeight="1"/>
    <row r="100" s="67" customFormat="1" ht="24" customHeight="1"/>
    <row r="101" s="67" customFormat="1" ht="24" customHeight="1"/>
    <row r="102" s="67" customFormat="1" ht="24" customHeight="1"/>
    <row r="103" s="67" customFormat="1" ht="24" customHeight="1"/>
    <row r="104" s="67" customFormat="1" ht="24" customHeight="1"/>
    <row r="105" s="67" customFormat="1" ht="24" customHeight="1"/>
    <row r="106" s="67" customFormat="1" ht="24" customHeight="1"/>
    <row r="107" s="67" customFormat="1" ht="24" customHeight="1"/>
    <row r="108" s="67" customFormat="1" ht="24" customHeight="1"/>
    <row r="109" s="67" customFormat="1" ht="24" customHeight="1"/>
    <row r="110" s="67" customFormat="1" ht="24" customHeight="1"/>
    <row r="111" s="67" customFormat="1" ht="24" customHeight="1"/>
    <row r="112" s="67" customFormat="1" ht="24" customHeight="1"/>
    <row r="113" s="67" customFormat="1" ht="24" customHeight="1"/>
    <row r="114" s="67" customFormat="1" ht="24" customHeight="1"/>
    <row r="115" s="67" customFormat="1" ht="24" customHeight="1"/>
    <row r="116" s="67" customFormat="1" ht="24" customHeight="1"/>
    <row r="117" s="67" customFormat="1" ht="24" customHeight="1"/>
    <row r="118" s="67" customFormat="1" ht="24" customHeight="1"/>
    <row r="119" s="67" customFormat="1" ht="24" customHeight="1"/>
    <row r="120" s="67" customFormat="1" ht="24" customHeight="1"/>
    <row r="121" s="67" customFormat="1" ht="24" customHeight="1"/>
    <row r="122" s="67" customFormat="1" ht="24" customHeight="1"/>
    <row r="123" s="67" customFormat="1" ht="24" customHeight="1"/>
    <row r="124" s="67" customFormat="1" ht="24" customHeight="1"/>
    <row r="125" s="67" customFormat="1" ht="24" customHeight="1"/>
    <row r="126" s="67" customFormat="1" ht="24" customHeight="1"/>
    <row r="127" s="67" customFormat="1" ht="24" customHeight="1"/>
    <row r="128" s="67" customFormat="1" ht="24" customHeight="1"/>
    <row r="129" s="67" customFormat="1" ht="24" customHeight="1"/>
    <row r="130" s="67" customFormat="1" ht="24" customHeight="1"/>
    <row r="131" s="67" customFormat="1" ht="24" customHeight="1"/>
    <row r="132" s="67" customFormat="1" ht="24" customHeight="1"/>
    <row r="133" s="67" customFormat="1" ht="24" customHeight="1"/>
    <row r="134" s="67" customFormat="1" ht="24" customHeight="1"/>
    <row r="135" s="67" customFormat="1" ht="24" customHeight="1"/>
    <row r="136" s="67" customFormat="1" ht="24" customHeight="1"/>
    <row r="137" s="67" customFormat="1" ht="24" customHeight="1"/>
    <row r="138" s="67" customFormat="1" ht="24" customHeight="1"/>
    <row r="139" s="67" customFormat="1" ht="24" customHeight="1"/>
    <row r="140" s="67" customFormat="1" ht="24" customHeight="1"/>
    <row r="141" s="67" customFormat="1" ht="24" customHeight="1"/>
    <row r="142" s="67" customFormat="1" ht="24" customHeight="1"/>
    <row r="143" s="67" customFormat="1" ht="24" customHeight="1"/>
    <row r="144" s="67" customFormat="1" ht="24" customHeight="1"/>
    <row r="145" s="67" customFormat="1" ht="24" customHeight="1"/>
    <row r="146" s="67" customFormat="1" ht="24" customHeight="1"/>
    <row r="147" s="67" customFormat="1" ht="24" customHeight="1"/>
    <row r="148" s="67" customFormat="1" ht="24" customHeight="1"/>
    <row r="149" s="67" customFormat="1" ht="24" customHeight="1"/>
    <row r="150" s="67" customFormat="1" ht="24" customHeight="1"/>
    <row r="151" s="67" customFormat="1" ht="24" customHeight="1"/>
    <row r="152" s="67" customFormat="1" ht="24" customHeight="1"/>
    <row r="153" s="67" customFormat="1" ht="24" customHeight="1"/>
    <row r="154" s="67" customFormat="1" ht="24" customHeight="1"/>
    <row r="155" s="67" customFormat="1" ht="24" customHeight="1"/>
    <row r="156" s="67" customFormat="1" ht="24" customHeight="1"/>
    <row r="157" s="67" customFormat="1" ht="24" customHeight="1"/>
    <row r="158" s="67" customFormat="1" ht="24" customHeight="1"/>
    <row r="159" s="67" customFormat="1" ht="24" customHeight="1"/>
    <row r="160" s="67" customFormat="1" ht="24" customHeight="1"/>
  </sheetData>
  <mergeCells count="8">
    <mergeCell ref="A48:J48"/>
    <mergeCell ref="A49:J49"/>
    <mergeCell ref="A50:J50"/>
    <mergeCell ref="A51:J51"/>
    <mergeCell ref="A2:J2"/>
    <mergeCell ref="A3:J3"/>
    <mergeCell ref="A4:J4"/>
    <mergeCell ref="A5:J5"/>
  </mergeCells>
  <printOptions horizontalCentered="1"/>
  <pageMargins left="0.63" right="0.25" top="0.78700000000000003" bottom="0.2" header="0.3" footer="0.3"/>
  <pageSetup paperSize="9" scale="65" fitToHeight="4" orientation="portrait" r:id="rId1"/>
  <rowBreaks count="2" manualBreakCount="2">
    <brk id="46" max="9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CE1.1</vt:lpstr>
      <vt:lpstr>CE1.2</vt:lpstr>
      <vt:lpstr>CE2</vt:lpstr>
      <vt:lpstr>CF</vt:lpstr>
      <vt:lpstr>BS!Print_Area</vt:lpstr>
      <vt:lpstr>CE1.1!Print_Area</vt:lpstr>
      <vt:lpstr>CE1.2!Print_Area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Manthana Munkhwamdee</cp:lastModifiedBy>
  <cp:lastPrinted>2021-05-03T10:33:14Z</cp:lastPrinted>
  <dcterms:created xsi:type="dcterms:W3CDTF">2010-04-02T11:18:57Z</dcterms:created>
  <dcterms:modified xsi:type="dcterms:W3CDTF">2021-05-06T08:48:27Z</dcterms:modified>
</cp:coreProperties>
</file>