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\AccountingData\GL\GL CHAT\FINANCIAL STATEMENT\FS2021\Detail\Bakertilly\Q1 2021\ส่งตลาด\Eng\"/>
    </mc:Choice>
  </mc:AlternateContent>
  <xr:revisionPtr revIDLastSave="0" documentId="13_ncr:1_{9FFE8E89-BD77-45FA-B825-E1C25A4FA87C}" xr6:coauthVersionLast="46" xr6:coauthVersionMax="46" xr10:uidLastSave="{00000000-0000-0000-0000-000000000000}"/>
  <bookViews>
    <workbookView xWindow="-120" yWindow="-120" windowWidth="20730" windowHeight="11160" tabRatio="447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BS!$A$1:$G$65</definedName>
    <definedName name="_xlnm.Print_Area" localSheetId="5">CF!$A$1:$E$71</definedName>
    <definedName name="_xlnm.Print_Area" localSheetId="3">PL!$A$1:$G$29</definedName>
    <definedName name="_xlnm.Print_Area" localSheetId="4">SE!$A$1:$L$19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10" l="1"/>
  <c r="C13" i="10"/>
  <c r="D19" i="9"/>
  <c r="E59" i="1" s="1"/>
  <c r="J18" i="9"/>
  <c r="J19" i="9" s="1"/>
  <c r="E62" i="1" s="1"/>
  <c r="F19" i="9"/>
  <c r="E60" i="1" s="1"/>
  <c r="C64" i="10"/>
  <c r="E53" i="10"/>
  <c r="G10" i="12"/>
  <c r="G17" i="12"/>
  <c r="G23" i="12"/>
  <c r="E23" i="1"/>
  <c r="E25" i="1" s="1"/>
  <c r="C37" i="10"/>
  <c r="C49" i="10"/>
  <c r="E17" i="12"/>
  <c r="E23" i="12" s="1"/>
  <c r="A40" i="10"/>
  <c r="E37" i="10"/>
  <c r="D14" i="9"/>
  <c r="L12" i="9"/>
  <c r="E10" i="12"/>
  <c r="L17" i="9"/>
  <c r="G63" i="1"/>
  <c r="C65" i="10"/>
  <c r="L11" i="9"/>
  <c r="F14" i="9"/>
  <c r="J13" i="9"/>
  <c r="J14" i="9"/>
  <c r="E49" i="10"/>
  <c r="E65" i="10"/>
  <c r="G50" i="1"/>
  <c r="E50" i="1"/>
  <c r="G23" i="1"/>
  <c r="G25" i="1" s="1"/>
  <c r="G16" i="1"/>
  <c r="G44" i="1"/>
  <c r="E44" i="1"/>
  <c r="E16" i="1"/>
  <c r="G52" i="1"/>
  <c r="G65" i="1" s="1"/>
  <c r="G25" i="12"/>
  <c r="G29" i="12" s="1"/>
  <c r="E52" i="1"/>
  <c r="E25" i="12" l="1"/>
  <c r="E27" i="12" s="1"/>
  <c r="H18" i="9" s="1"/>
  <c r="G27" i="12"/>
  <c r="H13" i="9" s="1"/>
  <c r="E8" i="10"/>
  <c r="E32" i="10" s="1"/>
  <c r="E51" i="10" s="1"/>
  <c r="E58" i="10" s="1"/>
  <c r="C8" i="10"/>
  <c r="C32" i="10" s="1"/>
  <c r="C51" i="10" s="1"/>
  <c r="C58" i="10" s="1"/>
  <c r="E29" i="12" l="1"/>
  <c r="L13" i="9"/>
  <c r="L14" i="9" s="1"/>
  <c r="H14" i="9"/>
  <c r="H19" i="9"/>
  <c r="E61" i="1" s="1"/>
  <c r="E63" i="1" s="1"/>
  <c r="E65" i="1" s="1"/>
  <c r="L18" i="9"/>
  <c r="L19" i="9" s="1"/>
</calcChain>
</file>

<file path=xl/sharedStrings.xml><?xml version="1.0" encoding="utf-8"?>
<sst xmlns="http://schemas.openxmlformats.org/spreadsheetml/2006/main" count="188" uniqueCount="148">
  <si>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</si>
  <si>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</si>
  <si>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</si>
  <si>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</si>
  <si>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</si>
  <si>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</si>
  <si>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</si>
  <si>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</si>
  <si>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</si>
  <si>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</si>
  <si>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</si>
  <si>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</si>
  <si>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</si>
  <si>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</si>
  <si>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</si>
  <si>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</si>
  <si>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</si>
  <si>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</si>
  <si>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</si>
  <si>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</si>
  <si>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</si>
  <si>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</si>
  <si>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</si>
  <si>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</si>
  <si>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</si>
  <si>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</si>
  <si>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</si>
  <si>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</si>
  <si>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</si>
  <si>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</si>
  <si>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</si>
  <si>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</si>
  <si>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</si>
  <si>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</si>
  <si>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</si>
  <si>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</si>
  <si>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</si>
  <si>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</si>
  <si>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</si>
  <si>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</si>
  <si>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</si>
  <si>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</si>
  <si>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</si>
  <si>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</si>
  <si>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</si>
  <si>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</si>
  <si>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</si>
  <si>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</si>
  <si>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</si>
  <si>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</si>
  <si>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</si>
  <si>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</si>
  <si>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</si>
  <si>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</si>
  <si>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</si>
  <si>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</si>
  <si>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</si>
  <si>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</si>
  <si>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</si>
  <si>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</si>
  <si>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</si>
  <si>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</si>
  <si>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</si>
  <si>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</si>
  <si>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</si>
  <si>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</si>
  <si>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</si>
  <si>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</si>
  <si>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</si>
  <si>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</si>
  <si>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</si>
  <si>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Deficit</t>
  </si>
  <si>
    <t>STATEMENT OF COMPREHENSIVE INCOME</t>
  </si>
  <si>
    <t>REVENUES</t>
  </si>
  <si>
    <t>Total Revenues</t>
  </si>
  <si>
    <t>EXPENSES</t>
  </si>
  <si>
    <t>Cost of sales</t>
  </si>
  <si>
    <t>Total Expenses</t>
  </si>
  <si>
    <t>Revenue from sales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</si>
  <si>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</si>
  <si>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</si>
  <si>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</si>
  <si>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</si>
  <si>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</si>
  <si>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</si>
  <si>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</si>
  <si>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Net</t>
  </si>
  <si>
    <t>Shareholders' Equity - Net</t>
  </si>
  <si>
    <t>Balance as at January 1, 2020</t>
  </si>
  <si>
    <t>Total comprehensive loss for the period</t>
  </si>
  <si>
    <t>Issuance of new ordinary shares</t>
  </si>
  <si>
    <t>Loss on foreign exchange rate - net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</si>
  <si>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</si>
  <si>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</si>
  <si>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</si>
  <si>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</si>
  <si>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</si>
  <si>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</si>
  <si>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</si>
  <si>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Current portion of long-term borrowings from related party</t>
  </si>
  <si>
    <t>Long-term borrowings from related party - net</t>
  </si>
  <si>
    <t>Employee retirement benefit paid</t>
  </si>
  <si>
    <t>NET INCREASE (DECREASE) IN CASH AND CASH EQUIVALENTS</t>
  </si>
  <si>
    <t>Discount on</t>
  </si>
  <si>
    <t>Ordinary Shares</t>
  </si>
  <si>
    <t>Other Components</t>
  </si>
  <si>
    <t>of Equity</t>
  </si>
  <si>
    <t>Loss on write-off of fixed assets</t>
  </si>
  <si>
    <t>Loss on confirmed purchase orders for undelivered raw materials</t>
  </si>
  <si>
    <t>Reversal of allowance for impairment losses on property, plant and equipment</t>
  </si>
  <si>
    <t>December 31, 2020</t>
  </si>
  <si>
    <t>March 31, 2021</t>
  </si>
  <si>
    <t>AS AT MARCH 31, 2021</t>
  </si>
  <si>
    <t>FOR THE THREE-MONTH PERIOD ENDED MARCH 31, 2021</t>
  </si>
  <si>
    <t>Balance as at March 31, 2020</t>
  </si>
  <si>
    <t>Balance as at January 1, 2021</t>
  </si>
  <si>
    <t>Balance as at March 31, 2021</t>
  </si>
  <si>
    <t>STATEMENT OF FINANCIAL POSITION (Continued)</t>
  </si>
  <si>
    <t>Reversal of loss on decline in value of inventories</t>
  </si>
  <si>
    <t>Loss for court case claim paid</t>
  </si>
  <si>
    <t>Net Cash Provided by (Used in) Operating Activities</t>
  </si>
  <si>
    <t>PROFIT (LOSS) FOR THE PERIOD</t>
  </si>
  <si>
    <t>TOTAL COMPREHENSIVE INCOME (LOSS) FOR THE PERIOD</t>
  </si>
  <si>
    <t>Basic Earnings (Loss) per Share (In Baht)</t>
  </si>
  <si>
    <t>Total comprehensive income for the period</t>
  </si>
  <si>
    <t>7, 14</t>
  </si>
  <si>
    <t>10, 13, 18, 25</t>
  </si>
  <si>
    <t>4, 16</t>
  </si>
  <si>
    <t>4, 18</t>
  </si>
  <si>
    <t>4, 21</t>
  </si>
  <si>
    <t>4, 13</t>
  </si>
  <si>
    <t>3)</t>
  </si>
  <si>
    <t>Write-off inventories</t>
  </si>
  <si>
    <t>4)</t>
  </si>
  <si>
    <t xml:space="preserve"> </t>
  </si>
  <si>
    <t>Unrealized loss on foreign exchange - net</t>
  </si>
  <si>
    <t>Reversal allowance for decline in value of inventories</t>
  </si>
  <si>
    <t>Write-off other current assets</t>
  </si>
  <si>
    <t>Profit (loss) for the period</t>
  </si>
  <si>
    <t xml:space="preserve">Adjustments to reconcile profit (loss) for the period to net cash </t>
  </si>
  <si>
    <t xml:space="preserve">   provided by (used in) operating activities:</t>
  </si>
  <si>
    <t xml:space="preserve">Authorized share capital </t>
  </si>
  <si>
    <t xml:space="preserve">Issued and paid-up share capital </t>
  </si>
  <si>
    <t>(ordinary share 28,750,859 thousand shares at Baht 0.96 par value)</t>
  </si>
  <si>
    <t>(ordinary share 25,487,135 thousand shares at Baht 0.96 per share)</t>
  </si>
  <si>
    <t>Cash Used in Investing Activities</t>
  </si>
  <si>
    <t>Cash Used in Financing Activities</t>
  </si>
  <si>
    <t>Issuance of new ordinary shares from exercised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</si>
</sst>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24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4" fillId="0" borderId="0" xfId="1018" applyNumberFormat="1" applyFont="1" applyFill="1" applyBorder="1" applyAlignment="1">
      <alignment horizontal="righ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0" fontId="131" fillId="0" borderId="0" xfId="0" quotePrefix="1" applyFont="1" applyFill="1" applyAlignment="1"/>
    <xf numFmtId="167" fontId="123" fillId="0" borderId="38" xfId="1018" applyNumberFormat="1" applyFont="1" applyFill="1" applyBorder="1" applyAlignment="1"/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Border="1" applyAlignment="1" applyProtection="1">
      <alignment horizontal="center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40" fontId="123" fillId="0" borderId="0" xfId="1259" quotePrefix="1" applyNumberFormat="1" applyFont="1" applyFill="1" applyBorder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0" fontId="123" fillId="0" borderId="0" xfId="935" quotePrefix="1" applyNumberFormat="1" applyFont="1" applyFill="1" applyAlignment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40" fontId="132" fillId="0" borderId="0" xfId="0" applyNumberFormat="1" applyFont="1" applyFill="1" applyAlignment="1"/>
    <xf numFmtId="166" fontId="123" fillId="0" borderId="37" xfId="596" applyNumberFormat="1" applyFont="1" applyFill="1" applyBorder="1" applyAlignment="1">
      <alignment horizontal="center"/>
    </xf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7" xfId="712" xr:uid="{00000000-0005-0000-0000-0000C7020000}"/>
    <cellStyle name="Comma 58" xfId="713" xr:uid="{00000000-0005-0000-0000-0000C8020000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3" xfId="1021" xr:uid="{00000000-0005-0000-0000-0000FD030000}"/>
    <cellStyle name="Normal 54" xfId="1022" xr:uid="{00000000-0005-0000-0000-0000FE030000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" xfId="1079" builtinId="5"/>
    <cellStyle name="Percent [0]" xfId="1080" xr:uid="{00000000-0005-0000-0000-000038040000}"/>
    <cellStyle name="Percent [0] 2" xfId="1081" xr:uid="{00000000-0005-0000-0000-000039040000}"/>
    <cellStyle name="Percent [0] 3" xfId="1082" xr:uid="{00000000-0005-0000-0000-00003A040000}"/>
    <cellStyle name="Percent [00]" xfId="1083" xr:uid="{00000000-0005-0000-0000-00003B040000}"/>
    <cellStyle name="Percent [2]" xfId="1084" xr:uid="{00000000-0005-0000-0000-00003C040000}"/>
    <cellStyle name="Percent [2] 2" xfId="1085" xr:uid="{00000000-0005-0000-0000-00003D040000}"/>
    <cellStyle name="Percent [2] 2 2" xfId="1086" xr:uid="{00000000-0005-0000-0000-00003E040000}"/>
    <cellStyle name="Percent [2] 2 3" xfId="1087" xr:uid="{00000000-0005-0000-0000-00003F040000}"/>
    <cellStyle name="Percent [2] 3" xfId="1088" xr:uid="{00000000-0005-0000-0000-000040040000}"/>
    <cellStyle name="Percent [2] 4" xfId="1089" xr:uid="{00000000-0005-0000-0000-000041040000}"/>
    <cellStyle name="Percent [2] 5" xfId="1090" xr:uid="{00000000-0005-0000-0000-000042040000}"/>
    <cellStyle name="Percent 10" xfId="1091" xr:uid="{00000000-0005-0000-0000-000043040000}"/>
    <cellStyle name="Percent 10 2" xfId="1092" xr:uid="{00000000-0005-0000-0000-000044040000}"/>
    <cellStyle name="Percent 11" xfId="1093" xr:uid="{00000000-0005-0000-0000-000045040000}"/>
    <cellStyle name="Percent 11 2" xfId="1094" xr:uid="{00000000-0005-0000-0000-000046040000}"/>
    <cellStyle name="Percent 12" xfId="1095" xr:uid="{00000000-0005-0000-0000-000047040000}"/>
    <cellStyle name="Percent 12 2" xfId="1096" xr:uid="{00000000-0005-0000-0000-000048040000}"/>
    <cellStyle name="Percent 13" xfId="1097" xr:uid="{00000000-0005-0000-0000-000049040000}"/>
    <cellStyle name="Percent 14" xfId="1098" xr:uid="{00000000-0005-0000-0000-00004A040000}"/>
    <cellStyle name="Percent 15" xfId="1099" xr:uid="{00000000-0005-0000-0000-00004B040000}"/>
    <cellStyle name="Percent 16" xfId="1100" xr:uid="{00000000-0005-0000-0000-00004C040000}"/>
    <cellStyle name="Percent 16 2" xfId="1101" xr:uid="{00000000-0005-0000-0000-00004D040000}"/>
    <cellStyle name="Percent 17" xfId="1102" xr:uid="{00000000-0005-0000-0000-00004E040000}"/>
    <cellStyle name="Percent 18" xfId="1103" xr:uid="{00000000-0005-0000-0000-00004F040000}"/>
    <cellStyle name="Percent 19" xfId="1104" xr:uid="{00000000-0005-0000-0000-000050040000}"/>
    <cellStyle name="Percent 2" xfId="1105" xr:uid="{00000000-0005-0000-0000-000051040000}"/>
    <cellStyle name="Percent 2 2" xfId="1106" xr:uid="{00000000-0005-0000-0000-000052040000}"/>
    <cellStyle name="Percent 2 2 2" xfId="1107" xr:uid="{00000000-0005-0000-0000-000053040000}"/>
    <cellStyle name="Percent 2 2 3" xfId="1108" xr:uid="{00000000-0005-0000-0000-000054040000}"/>
    <cellStyle name="Percent 2 2 4" xfId="1109" xr:uid="{00000000-0005-0000-0000-000055040000}"/>
    <cellStyle name="Percent 2 3" xfId="1110" xr:uid="{00000000-0005-0000-0000-000056040000}"/>
    <cellStyle name="Percent 2 3 2" xfId="1111" xr:uid="{00000000-0005-0000-0000-000057040000}"/>
    <cellStyle name="Percent 2 4" xfId="1112" xr:uid="{00000000-0005-0000-0000-000058040000}"/>
    <cellStyle name="Percent 2 5" xfId="1113" xr:uid="{00000000-0005-0000-0000-000059040000}"/>
    <cellStyle name="Percent 20" xfId="1114" xr:uid="{00000000-0005-0000-0000-00005A040000}"/>
    <cellStyle name="Percent 21" xfId="1115" xr:uid="{00000000-0005-0000-0000-00005B040000}"/>
    <cellStyle name="Percent 22" xfId="1116" xr:uid="{00000000-0005-0000-0000-00005C040000}"/>
    <cellStyle name="Percent 23" xfId="1117" xr:uid="{00000000-0005-0000-0000-00005D040000}"/>
    <cellStyle name="Percent 24" xfId="1118" xr:uid="{00000000-0005-0000-0000-00005E040000}"/>
    <cellStyle name="Percent 25" xfId="1119" xr:uid="{00000000-0005-0000-0000-00005F040000}"/>
    <cellStyle name="Percent 26" xfId="1120" xr:uid="{00000000-0005-0000-0000-000060040000}"/>
    <cellStyle name="Percent 3" xfId="1121" xr:uid="{00000000-0005-0000-0000-000061040000}"/>
    <cellStyle name="Percent 3 2" xfId="1122" xr:uid="{00000000-0005-0000-0000-000062040000}"/>
    <cellStyle name="Percent 3 3" xfId="1123" xr:uid="{00000000-0005-0000-0000-000063040000}"/>
    <cellStyle name="Percent 4" xfId="1124" xr:uid="{00000000-0005-0000-0000-000064040000}"/>
    <cellStyle name="Percent 4 2" xfId="1125" xr:uid="{00000000-0005-0000-0000-000065040000}"/>
    <cellStyle name="Percent 5" xfId="1126" xr:uid="{00000000-0005-0000-0000-000066040000}"/>
    <cellStyle name="Percent 5 2" xfId="1127" xr:uid="{00000000-0005-0000-0000-000067040000}"/>
    <cellStyle name="Percent 5 3" xfId="1128" xr:uid="{00000000-0005-0000-0000-000068040000}"/>
    <cellStyle name="Percent 6" xfId="1129" xr:uid="{00000000-0005-0000-0000-000069040000}"/>
    <cellStyle name="Percent 6 2" xfId="1130" xr:uid="{00000000-0005-0000-0000-00006A040000}"/>
    <cellStyle name="Percent 6 3" xfId="1131" xr:uid="{00000000-0005-0000-0000-00006B040000}"/>
    <cellStyle name="Percent 7" xfId="1132" xr:uid="{00000000-0005-0000-0000-00006C040000}"/>
    <cellStyle name="Percent 7 2" xfId="1133" xr:uid="{00000000-0005-0000-0000-00006D040000}"/>
    <cellStyle name="Percent 8" xfId="1134" xr:uid="{00000000-0005-0000-0000-00006E040000}"/>
    <cellStyle name="Percent 8 2" xfId="1135" xr:uid="{00000000-0005-0000-0000-00006F040000}"/>
    <cellStyle name="Percent 9" xfId="1136" xr:uid="{00000000-0005-0000-0000-000070040000}"/>
    <cellStyle name="PERCENTAGE" xfId="1137" xr:uid="{00000000-0005-0000-0000-000071040000}"/>
    <cellStyle name="PrePop Currency (0)" xfId="1138" xr:uid="{00000000-0005-0000-0000-000072040000}"/>
    <cellStyle name="PrePop Currency (2)" xfId="1139" xr:uid="{00000000-0005-0000-0000-000073040000}"/>
    <cellStyle name="PrePop Units (0)" xfId="1140" xr:uid="{00000000-0005-0000-0000-000074040000}"/>
    <cellStyle name="PrePop Units (1)" xfId="1141" xr:uid="{00000000-0005-0000-0000-000075040000}"/>
    <cellStyle name="PrePop Units (2)" xfId="1142" xr:uid="{00000000-0005-0000-0000-000076040000}"/>
    <cellStyle name="pwstyle" xfId="1143" xr:uid="{00000000-0005-0000-0000-000077040000}"/>
    <cellStyle name="Quantity" xfId="1144" xr:uid="{00000000-0005-0000-0000-000078040000}"/>
    <cellStyle name="Quantity 2" xfId="1145" xr:uid="{00000000-0005-0000-0000-000079040000}"/>
    <cellStyle name="Quantity 3" xfId="1146" xr:uid="{00000000-0005-0000-0000-00007A040000}"/>
    <cellStyle name="Quantity 4" xfId="1147" xr:uid="{00000000-0005-0000-0000-00007B040000}"/>
    <cellStyle name="Quantity 5" xfId="1148" xr:uid="{00000000-0005-0000-0000-00007C040000}"/>
    <cellStyle name="Quantity_A" xfId="1149" xr:uid="{00000000-0005-0000-0000-00007D040000}"/>
    <cellStyle name="RevList" xfId="1150" xr:uid="{00000000-0005-0000-0000-00007E040000}"/>
    <cellStyle name="RevList 2" xfId="1151" xr:uid="{00000000-0005-0000-0000-00007F040000}"/>
    <cellStyle name="RevList 3" xfId="1152" xr:uid="{00000000-0005-0000-0000-000080040000}"/>
    <cellStyle name="RevList 4" xfId="1153" xr:uid="{00000000-0005-0000-0000-000081040000}"/>
    <cellStyle name="RevList 5" xfId="1154" xr:uid="{00000000-0005-0000-0000-000082040000}"/>
    <cellStyle name="RevList_Knot_wacker_Q3'2009" xfId="1155" xr:uid="{00000000-0005-0000-0000-000083040000}"/>
    <cellStyle name="SCH1" xfId="1156" xr:uid="{00000000-0005-0000-0000-000084040000}"/>
    <cellStyle name="Sheet Title" xfId="1157" xr:uid="{00000000-0005-0000-0000-000085040000}"/>
    <cellStyle name="Sheet Title 2" xfId="1158" xr:uid="{00000000-0005-0000-0000-000086040000}"/>
    <cellStyle name="Sheet Title 3" xfId="1159" xr:uid="{00000000-0005-0000-0000-000087040000}"/>
    <cellStyle name="Sheet Title 4" xfId="1160" xr:uid="{00000000-0005-0000-0000-000088040000}"/>
    <cellStyle name="Sheet Title 5" xfId="1161" xr:uid="{00000000-0005-0000-0000-000089040000}"/>
    <cellStyle name="Standard_Bericht1" xfId="1162" xr:uid="{00000000-0005-0000-0000-00008A040000}"/>
    <cellStyle name="StandardEingabe" xfId="1163" xr:uid="{00000000-0005-0000-0000-00008B040000}"/>
    <cellStyle name="StandardKopf" xfId="1164" xr:uid="{00000000-0005-0000-0000-00008C040000}"/>
    <cellStyle name="StandardKopfDM" xfId="1165" xr:uid="{00000000-0005-0000-0000-00008D040000}"/>
    <cellStyle name="StandardSumme" xfId="1166" xr:uid="{00000000-0005-0000-0000-00008E040000}"/>
    <cellStyle name="Style 1" xfId="1167" xr:uid="{00000000-0005-0000-0000-00008F040000}"/>
    <cellStyle name="Style 1 2" xfId="1168" xr:uid="{00000000-0005-0000-0000-000090040000}"/>
    <cellStyle name="Style 1_12 DM-BS detail DEC_07" xfId="1169" xr:uid="{00000000-0005-0000-0000-000091040000}"/>
    <cellStyle name="style1" xfId="1170" xr:uid="{00000000-0005-0000-0000-000092040000}"/>
    <cellStyle name="SubHeading" xfId="1171" xr:uid="{00000000-0005-0000-0000-000093040000}"/>
    <cellStyle name="Subtotal" xfId="1172" xr:uid="{00000000-0005-0000-0000-000094040000}"/>
    <cellStyle name="Text • 11 fett" xfId="1173" xr:uid="{00000000-0005-0000-0000-000095040000}"/>
    <cellStyle name="Text Indent A" xfId="1174" xr:uid="{00000000-0005-0000-0000-000096040000}"/>
    <cellStyle name="Text Indent B" xfId="1175" xr:uid="{00000000-0005-0000-0000-000097040000}"/>
    <cellStyle name="Text Indent B 2" xfId="1176" xr:uid="{00000000-0005-0000-0000-000098040000}"/>
    <cellStyle name="Text Indent B 3" xfId="1177" xr:uid="{00000000-0005-0000-0000-000099040000}"/>
    <cellStyle name="Text Indent B_Knot_wacker_Q3'2009" xfId="1178" xr:uid="{00000000-0005-0000-0000-00009A040000}"/>
    <cellStyle name="Text Indent C" xfId="1179" xr:uid="{00000000-0005-0000-0000-00009B040000}"/>
    <cellStyle name="Text Indent C 2" xfId="1180" xr:uid="{00000000-0005-0000-0000-00009C040000}"/>
    <cellStyle name="Text Indent C 3" xfId="1181" xr:uid="{00000000-0005-0000-0000-00009D040000}"/>
    <cellStyle name="Text Indent C_Knot_wacker_Q3'2009" xfId="1182" xr:uid="{00000000-0005-0000-0000-00009E040000}"/>
    <cellStyle name="Textziffer" xfId="1183" xr:uid="{00000000-0005-0000-0000-00009F040000}"/>
    <cellStyle name="Textziffer 2" xfId="1184" xr:uid="{00000000-0005-0000-0000-0000A0040000}"/>
    <cellStyle name="Textziffer 3" xfId="1185" xr:uid="{00000000-0005-0000-0000-0000A1040000}"/>
    <cellStyle name="Textziffer_Knot_wacker_Q3'2009" xfId="1186" xr:uid="{00000000-0005-0000-0000-0000A2040000}"/>
    <cellStyle name="THB" xfId="1187" xr:uid="{00000000-0005-0000-0000-0000A3040000}"/>
    <cellStyle name="Tickmark" xfId="1188" xr:uid="{00000000-0005-0000-0000-0000A4040000}"/>
    <cellStyle name="Title 2" xfId="1189" xr:uid="{00000000-0005-0000-0000-0000A5040000}"/>
    <cellStyle name="Title 3" xfId="1190" xr:uid="{00000000-0005-0000-0000-0000A6040000}"/>
    <cellStyle name="Total 2" xfId="1191" xr:uid="{00000000-0005-0000-0000-0000A7040000}"/>
    <cellStyle name="Total 2 2" xfId="1192" xr:uid="{00000000-0005-0000-0000-0000A8040000}"/>
    <cellStyle name="Total 2 2 2" xfId="1193" xr:uid="{00000000-0005-0000-0000-0000A9040000}"/>
    <cellStyle name="Total 2 3" xfId="1194" xr:uid="{00000000-0005-0000-0000-0000AA040000}"/>
    <cellStyle name="Total 2 3 2" xfId="1195" xr:uid="{00000000-0005-0000-0000-0000AB040000}"/>
    <cellStyle name="Total 2 4" xfId="1196" xr:uid="{00000000-0005-0000-0000-0000AC040000}"/>
    <cellStyle name="Total 3" xfId="1197" xr:uid="{00000000-0005-0000-0000-0000AD040000}"/>
    <cellStyle name="Total 3 2" xfId="1198" xr:uid="{00000000-0005-0000-0000-0000AE040000}"/>
    <cellStyle name="Überschrift 1" xfId="1199" xr:uid="{00000000-0005-0000-0000-0000AF040000}"/>
    <cellStyle name="Überschrift 2" xfId="1200" xr:uid="{00000000-0005-0000-0000-0000B0040000}"/>
    <cellStyle name="Überschrift 3" xfId="1201" xr:uid="{00000000-0005-0000-0000-0000B1040000}"/>
    <cellStyle name="Überschrift 4" xfId="1202" xr:uid="{00000000-0005-0000-0000-0000B2040000}"/>
    <cellStyle name="Überschrift 5" xfId="1203" xr:uid="{00000000-0005-0000-0000-0000B3040000}"/>
    <cellStyle name="Unprot" xfId="1204" xr:uid="{00000000-0005-0000-0000-0000B4040000}"/>
    <cellStyle name="Unprot 2" xfId="1205" xr:uid="{00000000-0005-0000-0000-0000B5040000}"/>
    <cellStyle name="Unprot 3" xfId="1206" xr:uid="{00000000-0005-0000-0000-0000B6040000}"/>
    <cellStyle name="Unprot$" xfId="1207" xr:uid="{00000000-0005-0000-0000-0000B7040000}"/>
    <cellStyle name="Unprot$ 2" xfId="1208" xr:uid="{00000000-0005-0000-0000-0000B8040000}"/>
    <cellStyle name="Unprot$_12 DM-BS detail DEC_07" xfId="1209" xr:uid="{00000000-0005-0000-0000-0000B9040000}"/>
    <cellStyle name="Unprot_12 DM-BS detail DEC_06" xfId="1210" xr:uid="{00000000-0005-0000-0000-0000BA040000}"/>
    <cellStyle name="Unprotect" xfId="1211" xr:uid="{00000000-0005-0000-0000-0000BB040000}"/>
    <cellStyle name="Warning Text 2" xfId="1212" xr:uid="{00000000-0005-0000-0000-0000BC040000}"/>
    <cellStyle name="Warning Text 2 2" xfId="1213" xr:uid="{00000000-0005-0000-0000-0000BD040000}"/>
    <cellStyle name="Warning Text 2 3" xfId="1214" xr:uid="{00000000-0005-0000-0000-0000BE040000}"/>
    <cellStyle name="Warning Text 3" xfId="1215" xr:uid="{00000000-0005-0000-0000-0000BF040000}"/>
    <cellStyle name="wrap" xfId="1216" xr:uid="{00000000-0005-0000-0000-0000C0040000}"/>
    <cellStyle name="Wไhrung [0]_35ERI8T2gbIEMixb4v26icuOo" xfId="1217" xr:uid="{00000000-0005-0000-0000-0000C1040000}"/>
    <cellStyle name="Wไhrung_35ERI8T2gbIEMixb4v26icuOo" xfId="1218" xr:uid="{00000000-0005-0000-0000-0000C2040000}"/>
    <cellStyle name="ZahlEingabe" xfId="1219" xr:uid="{00000000-0005-0000-0000-0000C3040000}"/>
    <cellStyle name="ZahlEingabeTDM" xfId="1220" xr:uid="{00000000-0005-0000-0000-0000C4040000}"/>
    <cellStyle name="ZahlGesperrt" xfId="1221" xr:uid="{00000000-0005-0000-0000-0000C5040000}"/>
    <cellStyle name="ZahlGesperrtTDM" xfId="1222" xr:uid="{00000000-0005-0000-0000-0000C6040000}"/>
    <cellStyle name="ZahlProzent" xfId="1223" xr:uid="{00000000-0005-0000-0000-0000C7040000}"/>
    <cellStyle name="ZahlSumme" xfId="1224" xr:uid="{00000000-0005-0000-0000-0000C8040000}"/>
    <cellStyle name="ZahlSummeTDM" xfId="1225" xr:uid="{00000000-0005-0000-0000-0000C9040000}"/>
    <cellStyle name="ZahlZwSumme" xfId="1226" xr:uid="{00000000-0005-0000-0000-0000CA040000}"/>
    <cellStyle name="ZahlZwSumme 2" xfId="1227" xr:uid="{00000000-0005-0000-0000-0000CB040000}"/>
    <cellStyle name="ZahlZwSumme 3" xfId="1228" xr:uid="{00000000-0005-0000-0000-0000CC040000}"/>
    <cellStyle name="ZahlZwSummeTDM" xfId="1229" xr:uid="{00000000-0005-0000-0000-0000CD040000}"/>
    <cellStyle name="ZahlZwSummeTDM 2" xfId="1230" xr:uid="{00000000-0005-0000-0000-0000CE040000}"/>
    <cellStyle name="ZahlZwSummeTDM 3" xfId="1231" xr:uid="{00000000-0005-0000-0000-0000CF040000}"/>
    <cellStyle name="เครื่องหมายจุลภาค [0]_Fuel Oil" xfId="1232" xr:uid="{00000000-0005-0000-0000-0000D0040000}"/>
    <cellStyle name="เครื่องหมายจุลภาค 2" xfId="1233" xr:uid="{00000000-0005-0000-0000-0000D1040000}"/>
    <cellStyle name="เครื่องหมายจุลภาค 3" xfId="1234" xr:uid="{00000000-0005-0000-0000-0000D2040000}"/>
    <cellStyle name="เครื่องหมายจุลภาค 4" xfId="1235" xr:uid="{00000000-0005-0000-0000-0000D3040000}"/>
    <cellStyle name="เครื่องหมายจุลภาค 5" xfId="1236" xr:uid="{00000000-0005-0000-0000-0000D4040000}"/>
    <cellStyle name="เครื่องหมายจุลภาค_03-2000" xfId="1237" xr:uid="{00000000-0005-0000-0000-0000D5040000}"/>
    <cellStyle name="เครื่องหมายสกุลเงิน [0]_Fuel Oil" xfId="1238" xr:uid="{00000000-0005-0000-0000-0000D6040000}"/>
    <cellStyle name="เครื่องหมายสกุลเงิน_Fuel Oil" xfId="1239" xr:uid="{00000000-0005-0000-0000-0000D7040000}"/>
    <cellStyle name="เชื่อมโยงหลายมิติ" xfId="1240" xr:uid="{00000000-0005-0000-0000-0000D8040000}"/>
    <cellStyle name="เซลล์ตรวจสอบ" xfId="1241" xr:uid="{00000000-0005-0000-0000-0000D9040000}"/>
    <cellStyle name="เซลล์ที่มีการเชื่อมโยง" xfId="1242" xr:uid="{00000000-0005-0000-0000-0000DA040000}"/>
    <cellStyle name="เปอร์เซ็นต์ 2" xfId="1243" xr:uid="{00000000-0005-0000-0000-0000DB040000}"/>
    <cellStyle name="เปอร์เซ็นต์ 3" xfId="1244" xr:uid="{00000000-0005-0000-0000-0000DC040000}"/>
    <cellStyle name="เปอร์เซ็นต์ 4" xfId="1245" xr:uid="{00000000-0005-0000-0000-0000DD040000}"/>
    <cellStyle name="แย่" xfId="1246" xr:uid="{00000000-0005-0000-0000-0000DE040000}"/>
    <cellStyle name="แสดงผล" xfId="1247" xr:uid="{00000000-0005-0000-0000-0000DF040000}"/>
    <cellStyle name="แสดงผล 2" xfId="1248" xr:uid="{00000000-0005-0000-0000-0000E0040000}"/>
    <cellStyle name="การคำนวณ" xfId="1249" xr:uid="{00000000-0005-0000-0000-0000E1040000}"/>
    <cellStyle name="การคำนวณ 2" xfId="1250" xr:uid="{00000000-0005-0000-0000-0000E2040000}"/>
    <cellStyle name="ข้อความเตือน" xfId="1251" xr:uid="{00000000-0005-0000-0000-0000E3040000}"/>
    <cellStyle name="ข้อความอธิบาย" xfId="1252" xr:uid="{00000000-0005-0000-0000-0000E4040000}"/>
    <cellStyle name="ชื่อเรื่อง" xfId="1253" xr:uid="{00000000-0005-0000-0000-0000E5040000}"/>
    <cellStyle name="ดี" xfId="1254" xr:uid="{00000000-0005-0000-0000-0000E6040000}"/>
    <cellStyle name="ตามการเชื่อมโยงหลายมิติ" xfId="1255" xr:uid="{00000000-0005-0000-0000-0000E7040000}"/>
    <cellStyle name="น้บะภฒ_95" xfId="1256" xr:uid="{00000000-0005-0000-0000-0000E8040000}"/>
    <cellStyle name="ปกติ 2" xfId="1257" xr:uid="{00000000-0005-0000-0000-0000E9040000}"/>
    <cellStyle name="ปกติ_01 gl 01" xfId="1258" xr:uid="{00000000-0005-0000-0000-0000EA040000}"/>
    <cellStyle name="ปกติ_Sheet1" xfId="1259" xr:uid="{00000000-0005-0000-0000-0000EB040000}"/>
    <cellStyle name="ป้อนค่า" xfId="1260" xr:uid="{00000000-0005-0000-0000-0000EC040000}"/>
    <cellStyle name="ป้อนค่า 2" xfId="1261" xr:uid="{00000000-0005-0000-0000-0000ED040000}"/>
    <cellStyle name="ปานกลาง" xfId="1262" xr:uid="{00000000-0005-0000-0000-0000EE040000}"/>
    <cellStyle name="ผลรวม" xfId="1263" xr:uid="{00000000-0005-0000-0000-0000EF040000}"/>
    <cellStyle name="ผลรวม 2" xfId="1264" xr:uid="{00000000-0005-0000-0000-0000F0040000}"/>
    <cellStyle name="ฤธถ [0]_95" xfId="1265" xr:uid="{00000000-0005-0000-0000-0000F1040000}"/>
    <cellStyle name="ฤธถ_95" xfId="1266" xr:uid="{00000000-0005-0000-0000-0000F2040000}"/>
    <cellStyle name="ล_x000b_ศญ_ฝลฐๆฟตม๖วฅ" xfId="1267" xr:uid="{00000000-0005-0000-0000-0000F3040000}"/>
    <cellStyle name="ล๋ศญ [0]_95" xfId="1268" xr:uid="{00000000-0005-0000-0000-0000F4040000}"/>
    <cellStyle name="ล๋ศญ_95" xfId="1269" xr:uid="{00000000-0005-0000-0000-0000F5040000}"/>
    <cellStyle name="วฅมุ_4ฟ๙ฝวภ๛" xfId="1270" xr:uid="{00000000-0005-0000-0000-0000F6040000}"/>
    <cellStyle name="ส่วนที่ถูกเน้น1" xfId="1271" xr:uid="{00000000-0005-0000-0000-0000F7040000}"/>
    <cellStyle name="ส่วนที่ถูกเน้น2" xfId="1272" xr:uid="{00000000-0005-0000-0000-0000F8040000}"/>
    <cellStyle name="ส่วนที่ถูกเน้น3" xfId="1273" xr:uid="{00000000-0005-0000-0000-0000F9040000}"/>
    <cellStyle name="ส่วนที่ถูกเน้น4" xfId="1274" xr:uid="{00000000-0005-0000-0000-0000FA040000}"/>
    <cellStyle name="ส่วนที่ถูกเน้น5" xfId="1275" xr:uid="{00000000-0005-0000-0000-0000FB040000}"/>
    <cellStyle name="ส่วนที่ถูกเน้น6" xfId="1276" xr:uid="{00000000-0005-0000-0000-0000FC040000}"/>
    <cellStyle name="หมายเหตุ" xfId="1277" xr:uid="{00000000-0005-0000-0000-0000FD040000}"/>
    <cellStyle name="หมายเหตุ 2" xfId="1278" xr:uid="{00000000-0005-0000-0000-0000FE040000}"/>
    <cellStyle name="หมายเหตุ 2 2" xfId="1279" xr:uid="{00000000-0005-0000-0000-0000FF040000}"/>
    <cellStyle name="หมายเหตุ 3" xfId="1280" xr:uid="{00000000-0005-0000-0000-000000050000}"/>
    <cellStyle name="หมายเหตุ 3 2" xfId="1281" xr:uid="{00000000-0005-0000-0000-000001050000}"/>
    <cellStyle name="หมายเหตุ 4" xfId="1282" xr:uid="{00000000-0005-0000-0000-000002050000}"/>
    <cellStyle name="หัวเรื่อง 1" xfId="1283" xr:uid="{00000000-0005-0000-0000-000003050000}"/>
    <cellStyle name="หัวเรื่อง 2" xfId="1284" xr:uid="{00000000-0005-0000-0000-000004050000}"/>
    <cellStyle name="หัวเรื่อง 3" xfId="1285" xr:uid="{00000000-0005-0000-0000-000005050000}"/>
    <cellStyle name="หัวเรื่อง 4" xfId="1286" xr:uid="{00000000-0005-0000-0000-000006050000}"/>
    <cellStyle name="통화 [0]_PERSONAL" xfId="1287" xr:uid="{00000000-0005-0000-0000-000007050000}"/>
    <cellStyle name="통화_PERSONAL" xfId="1288" xr:uid="{00000000-0005-0000-0000-000008050000}"/>
    <cellStyle name="표준_HWASHIN-FAX2-SEND2k1114" xfId="1289" xr:uid="{00000000-0005-0000-0000-000009050000}"/>
    <cellStyle name="一般_Journal Voucher 03" xfId="1290" xr:uid="{00000000-0005-0000-0000-00000A050000}"/>
    <cellStyle name="千位分隔[0]_工程编号" xfId="1291" xr:uid="{00000000-0005-0000-0000-00000B050000}"/>
    <cellStyle name="千分位[0]_liz-ss" xfId="1292" xr:uid="{00000000-0005-0000-0000-00000C050000}"/>
    <cellStyle name="千分位_liz-ss" xfId="1293" xr:uid="{00000000-0005-0000-0000-00000D050000}"/>
    <cellStyle name="未定義" xfId="1294" xr:uid="{00000000-0005-0000-0000-00000E050000}"/>
    <cellStyle name="桁区切り_Receivable Dec" xfId="1295" xr:uid="{00000000-0005-0000-0000-00000F050000}"/>
    <cellStyle name="標準_NEW 02" xfId="1296" xr:uid="{00000000-0005-0000-0000-000010050000}"/>
    <cellStyle name="貨幣 [0]_liz-ss" xfId="1297" xr:uid="{00000000-0005-0000-0000-000011050000}"/>
    <cellStyle name="貨幣_liz-ss" xfId="1298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8"/>
  <sheetViews>
    <sheetView topLeftCell="A55" zoomScale="110" zoomScaleNormal="110" zoomScaleSheetLayoutView="120" workbookViewId="0">
      <selection activeCell="H16" sqref="H16"/>
    </sheetView>
  </sheetViews>
  <sheetFormatPr defaultColWidth="9.140625" defaultRowHeight="18" customHeight="1"/>
  <cols>
    <col min="1" max="1" width="2.42578125" style="45" customWidth="1"/>
    <col min="2" max="2" width="47.85546875" style="45" customWidth="1"/>
    <col min="3" max="3" width="11.140625" style="108" bestFit="1" customWidth="1"/>
    <col min="4" max="4" width="1.5703125" style="45" customWidth="1"/>
    <col min="5" max="5" width="13.7109375" style="73" customWidth="1"/>
    <col min="6" max="6" width="1.5703125" style="45" customWidth="1"/>
    <col min="7" max="7" width="13.5703125" style="73" customWidth="1"/>
    <col min="8" max="16384" width="9.140625" style="45"/>
  </cols>
  <sheetData>
    <row r="1" spans="1:7" ht="18" customHeight="1">
      <c r="A1" s="3" t="s">
        <v>30</v>
      </c>
      <c r="C1" s="109"/>
      <c r="D1" s="34"/>
      <c r="E1" s="34"/>
      <c r="F1" s="34"/>
      <c r="G1" s="34"/>
    </row>
    <row r="2" spans="1:7" s="56" customFormat="1" ht="18" customHeight="1">
      <c r="A2" s="56" t="s">
        <v>38</v>
      </c>
      <c r="B2" s="45"/>
      <c r="C2" s="110"/>
      <c r="D2" s="61"/>
      <c r="E2" s="61"/>
      <c r="F2" s="61"/>
      <c r="G2" s="61"/>
    </row>
    <row r="3" spans="1:7" ht="18" customHeight="1">
      <c r="A3" s="61" t="s">
        <v>112</v>
      </c>
      <c r="C3" s="110"/>
      <c r="D3" s="61"/>
      <c r="E3" s="61"/>
      <c r="F3" s="61"/>
      <c r="G3" s="61"/>
    </row>
    <row r="4" spans="1:7" ht="18" customHeight="1">
      <c r="A4" s="58"/>
      <c r="C4" s="111"/>
      <c r="D4" s="58"/>
      <c r="E4" s="74"/>
      <c r="F4" s="58"/>
      <c r="G4" s="74"/>
    </row>
    <row r="5" spans="1:7" ht="18" customHeight="1">
      <c r="A5" s="58" t="s">
        <v>39</v>
      </c>
      <c r="C5" s="111"/>
      <c r="D5" s="58"/>
      <c r="E5" s="74"/>
      <c r="F5" s="58"/>
      <c r="G5" s="74"/>
    </row>
    <row r="6" spans="1:7" ht="18" customHeight="1">
      <c r="A6" s="58"/>
      <c r="C6" s="93"/>
      <c r="D6" s="59"/>
      <c r="E6" s="120" t="s">
        <v>4</v>
      </c>
      <c r="F6" s="120"/>
      <c r="G6" s="120"/>
    </row>
    <row r="7" spans="1:7" ht="18" customHeight="1">
      <c r="A7" s="58"/>
      <c r="C7" s="93"/>
      <c r="D7" s="59"/>
      <c r="E7" s="94" t="s">
        <v>111</v>
      </c>
      <c r="F7" s="75"/>
      <c r="G7" s="94" t="s">
        <v>110</v>
      </c>
    </row>
    <row r="8" spans="1:7" ht="18" customHeight="1">
      <c r="A8" s="58"/>
      <c r="C8" s="93"/>
      <c r="D8" s="59"/>
      <c r="E8" s="75" t="s">
        <v>40</v>
      </c>
      <c r="F8" s="75"/>
      <c r="G8" s="75"/>
    </row>
    <row r="9" spans="1:7" ht="18" customHeight="1">
      <c r="A9" s="58"/>
      <c r="C9" s="95" t="s">
        <v>41</v>
      </c>
      <c r="D9" s="59"/>
      <c r="E9" s="60" t="s">
        <v>42</v>
      </c>
      <c r="F9" s="76"/>
      <c r="G9" s="60" t="s">
        <v>43</v>
      </c>
    </row>
    <row r="10" spans="1:7" ht="18" customHeight="1">
      <c r="A10" s="58"/>
      <c r="C10" s="112"/>
      <c r="D10" s="61"/>
      <c r="E10" s="77"/>
      <c r="F10" s="77"/>
      <c r="G10" s="77"/>
    </row>
    <row r="11" spans="1:7" ht="18" customHeight="1">
      <c r="A11" s="61" t="s">
        <v>44</v>
      </c>
      <c r="C11" s="93"/>
      <c r="D11" s="15"/>
      <c r="E11" s="78"/>
      <c r="F11" s="78"/>
      <c r="G11" s="78"/>
    </row>
    <row r="12" spans="1:7" ht="18" customHeight="1">
      <c r="A12" s="19" t="s">
        <v>45</v>
      </c>
      <c r="C12" s="105">
        <v>5</v>
      </c>
      <c r="D12" s="15"/>
      <c r="E12" s="79">
        <v>129631</v>
      </c>
      <c r="F12" s="79"/>
      <c r="G12" s="79">
        <v>106594</v>
      </c>
    </row>
    <row r="13" spans="1:7" ht="18" customHeight="1">
      <c r="A13" s="96" t="s">
        <v>96</v>
      </c>
      <c r="B13" s="15"/>
      <c r="C13" s="105">
        <v>6</v>
      </c>
      <c r="D13" s="15"/>
      <c r="E13" s="79">
        <v>58118</v>
      </c>
      <c r="F13" s="79"/>
      <c r="G13" s="79">
        <v>27922</v>
      </c>
    </row>
    <row r="14" spans="1:7" ht="18" customHeight="1">
      <c r="A14" s="19" t="s">
        <v>46</v>
      </c>
      <c r="B14" s="15"/>
      <c r="C14" s="93" t="s">
        <v>125</v>
      </c>
      <c r="D14" s="15"/>
      <c r="E14" s="79">
        <v>1718941</v>
      </c>
      <c r="F14" s="79"/>
      <c r="G14" s="79">
        <v>1361359</v>
      </c>
    </row>
    <row r="15" spans="1:7" ht="18" customHeight="1">
      <c r="A15" s="19" t="s">
        <v>94</v>
      </c>
      <c r="C15" s="93">
        <v>8</v>
      </c>
      <c r="D15" s="15"/>
      <c r="E15" s="79">
        <v>260271</v>
      </c>
      <c r="F15" s="79"/>
      <c r="G15" s="79">
        <v>151578</v>
      </c>
    </row>
    <row r="16" spans="1:7" ht="18" customHeight="1">
      <c r="A16" s="61" t="s">
        <v>47</v>
      </c>
      <c r="C16" s="93"/>
      <c r="D16" s="15"/>
      <c r="E16" s="66">
        <f>SUM(E12:E15)</f>
        <v>2166961</v>
      </c>
      <c r="F16" s="79"/>
      <c r="G16" s="66">
        <f>SUM(G12:G15)</f>
        <v>1647453</v>
      </c>
    </row>
    <row r="17" spans="1:7" ht="18" customHeight="1">
      <c r="A17" s="61"/>
      <c r="C17" s="93"/>
      <c r="D17" s="15"/>
      <c r="E17" s="79"/>
      <c r="F17" s="79"/>
      <c r="G17" s="79"/>
    </row>
    <row r="18" spans="1:7" ht="18" customHeight="1">
      <c r="A18" s="61" t="s">
        <v>48</v>
      </c>
      <c r="C18" s="93"/>
      <c r="D18" s="15"/>
      <c r="E18" s="79"/>
      <c r="F18" s="79"/>
      <c r="G18" s="79"/>
    </row>
    <row r="19" spans="1:7" ht="18" customHeight="1">
      <c r="A19" s="15" t="s">
        <v>62</v>
      </c>
      <c r="C19" s="93">
        <v>9</v>
      </c>
      <c r="D19" s="15"/>
      <c r="E19" s="79">
        <v>210000</v>
      </c>
      <c r="F19" s="79"/>
      <c r="G19" s="79">
        <v>210000</v>
      </c>
    </row>
    <row r="20" spans="1:7" ht="18" customHeight="1">
      <c r="A20" s="19" t="s">
        <v>49</v>
      </c>
      <c r="C20" s="93" t="s">
        <v>126</v>
      </c>
      <c r="D20" s="63"/>
      <c r="E20" s="80">
        <v>12543514</v>
      </c>
      <c r="F20" s="80"/>
      <c r="G20" s="80">
        <v>12651016</v>
      </c>
    </row>
    <row r="21" spans="1:7" ht="18" customHeight="1">
      <c r="A21" s="96" t="s">
        <v>63</v>
      </c>
      <c r="C21" s="93"/>
      <c r="D21" s="63"/>
      <c r="E21" s="80">
        <v>5107</v>
      </c>
      <c r="F21" s="80"/>
      <c r="G21" s="80">
        <v>5216</v>
      </c>
    </row>
    <row r="22" spans="1:7" ht="18" customHeight="1">
      <c r="A22" s="19" t="s">
        <v>95</v>
      </c>
      <c r="C22" s="93">
        <v>12</v>
      </c>
      <c r="D22" s="15"/>
      <c r="E22" s="79">
        <v>343554</v>
      </c>
      <c r="F22" s="79"/>
      <c r="G22" s="80">
        <v>343722</v>
      </c>
    </row>
    <row r="23" spans="1:7" ht="18" customHeight="1">
      <c r="A23" s="61" t="s">
        <v>50</v>
      </c>
      <c r="C23" s="93"/>
      <c r="D23" s="15"/>
      <c r="E23" s="66">
        <f>SUM(E19:E22)</f>
        <v>13102175</v>
      </c>
      <c r="F23" s="79"/>
      <c r="G23" s="66">
        <f>SUM(G19:G22)</f>
        <v>13209954</v>
      </c>
    </row>
    <row r="24" spans="1:7" ht="18" customHeight="1">
      <c r="A24" s="61"/>
      <c r="C24" s="93"/>
      <c r="D24" s="15"/>
      <c r="E24" s="79"/>
      <c r="F24" s="79"/>
      <c r="G24" s="79"/>
    </row>
    <row r="25" spans="1:7" ht="18" customHeight="1" thickBot="1">
      <c r="A25" s="61" t="s">
        <v>97</v>
      </c>
      <c r="C25" s="93"/>
      <c r="D25" s="15"/>
      <c r="E25" s="81">
        <f>SUM(E23,E16)</f>
        <v>15269136</v>
      </c>
      <c r="F25" s="79"/>
      <c r="G25" s="81">
        <f>SUM(G23,G16)</f>
        <v>14857407</v>
      </c>
    </row>
    <row r="26" spans="1:7" ht="18" customHeight="1" thickTop="1">
      <c r="A26" s="3" t="s">
        <v>30</v>
      </c>
      <c r="B26" s="82"/>
      <c r="C26" s="113"/>
      <c r="D26" s="82"/>
      <c r="E26" s="82"/>
      <c r="F26" s="82"/>
      <c r="G26" s="82"/>
    </row>
    <row r="27" spans="1:7" s="56" customFormat="1" ht="18" customHeight="1">
      <c r="A27" s="56" t="s">
        <v>117</v>
      </c>
      <c r="B27" s="58"/>
      <c r="C27" s="114"/>
      <c r="D27" s="58"/>
      <c r="E27" s="58"/>
      <c r="F27" s="58"/>
    </row>
    <row r="28" spans="1:7" ht="18" customHeight="1">
      <c r="A28" s="61" t="s">
        <v>112</v>
      </c>
      <c r="B28" s="61"/>
      <c r="C28" s="110"/>
      <c r="D28" s="61"/>
      <c r="E28" s="61"/>
      <c r="F28" s="61"/>
    </row>
    <row r="29" spans="1:7" ht="18" customHeight="1">
      <c r="A29" s="15"/>
      <c r="B29" s="61"/>
      <c r="C29" s="110"/>
      <c r="D29" s="61"/>
      <c r="E29" s="61"/>
      <c r="F29" s="61"/>
    </row>
    <row r="30" spans="1:7" ht="18" customHeight="1">
      <c r="A30" s="58" t="s">
        <v>51</v>
      </c>
      <c r="C30" s="114"/>
      <c r="D30" s="58"/>
      <c r="E30" s="74"/>
      <c r="F30" s="58"/>
      <c r="G30" s="74"/>
    </row>
    <row r="31" spans="1:7" ht="18" customHeight="1">
      <c r="C31" s="93"/>
      <c r="D31" s="59"/>
      <c r="E31" s="120" t="s">
        <v>4</v>
      </c>
      <c r="F31" s="120"/>
      <c r="G31" s="120"/>
    </row>
    <row r="32" spans="1:7" ht="18" customHeight="1">
      <c r="A32" s="58"/>
      <c r="C32" s="93"/>
      <c r="D32" s="59"/>
      <c r="E32" s="94" t="s">
        <v>111</v>
      </c>
      <c r="F32" s="75"/>
      <c r="G32" s="94" t="s">
        <v>110</v>
      </c>
    </row>
    <row r="33" spans="1:8" ht="18" customHeight="1">
      <c r="A33" s="58"/>
      <c r="C33" s="93"/>
      <c r="D33" s="59"/>
      <c r="E33" s="75" t="s">
        <v>40</v>
      </c>
      <c r="F33" s="75"/>
      <c r="G33" s="75"/>
    </row>
    <row r="34" spans="1:8" ht="18" customHeight="1">
      <c r="A34" s="58"/>
      <c r="C34" s="95" t="s">
        <v>41</v>
      </c>
      <c r="D34" s="59"/>
      <c r="E34" s="60" t="s">
        <v>42</v>
      </c>
      <c r="F34" s="76"/>
      <c r="G34" s="60" t="s">
        <v>43</v>
      </c>
    </row>
    <row r="35" spans="1:8" ht="18" customHeight="1">
      <c r="A35" s="58" t="s">
        <v>52</v>
      </c>
      <c r="C35" s="93"/>
      <c r="D35" s="15"/>
      <c r="E35" s="83"/>
      <c r="F35" s="15"/>
      <c r="G35" s="83"/>
    </row>
    <row r="36" spans="1:8" ht="18" customHeight="1">
      <c r="A36" s="19" t="s">
        <v>14</v>
      </c>
      <c r="C36" s="93" t="s">
        <v>125</v>
      </c>
      <c r="D36" s="15"/>
      <c r="E36" s="79">
        <v>297148</v>
      </c>
      <c r="F36" s="79"/>
      <c r="G36" s="79">
        <v>328134</v>
      </c>
    </row>
    <row r="37" spans="1:8" ht="18" customHeight="1">
      <c r="A37" s="15" t="s">
        <v>33</v>
      </c>
      <c r="C37" s="108">
        <v>15</v>
      </c>
      <c r="E37" s="84">
        <v>306711</v>
      </c>
      <c r="F37" s="84"/>
      <c r="G37" s="84">
        <v>289209</v>
      </c>
    </row>
    <row r="38" spans="1:8" ht="18" customHeight="1">
      <c r="A38" s="63" t="s">
        <v>32</v>
      </c>
      <c r="B38" s="15"/>
      <c r="C38" s="93"/>
      <c r="E38" s="70">
        <v>73071</v>
      </c>
      <c r="F38" s="70"/>
      <c r="G38" s="70">
        <v>10507</v>
      </c>
    </row>
    <row r="39" spans="1:8" ht="18" customHeight="1">
      <c r="A39" s="15" t="s">
        <v>70</v>
      </c>
      <c r="C39" s="93" t="s">
        <v>127</v>
      </c>
      <c r="E39" s="70">
        <v>234252</v>
      </c>
      <c r="F39" s="70"/>
      <c r="G39" s="70">
        <v>198592</v>
      </c>
    </row>
    <row r="40" spans="1:8" ht="18" customHeight="1">
      <c r="A40" s="15" t="s">
        <v>65</v>
      </c>
      <c r="C40" s="93">
        <v>17</v>
      </c>
      <c r="E40" s="70">
        <v>171824</v>
      </c>
      <c r="F40" s="70"/>
      <c r="G40" s="70">
        <v>168530</v>
      </c>
    </row>
    <row r="41" spans="1:8" ht="18" customHeight="1">
      <c r="A41" s="45" t="s">
        <v>99</v>
      </c>
      <c r="B41" s="15"/>
      <c r="C41" s="93" t="s">
        <v>128</v>
      </c>
      <c r="E41" s="70">
        <v>987587</v>
      </c>
      <c r="F41" s="70"/>
      <c r="G41" s="70">
        <v>311389</v>
      </c>
      <c r="H41" s="118"/>
    </row>
    <row r="42" spans="1:8" ht="18" customHeight="1">
      <c r="A42" s="19" t="s">
        <v>53</v>
      </c>
      <c r="C42" s="108">
        <v>10</v>
      </c>
      <c r="E42" s="70">
        <v>4936</v>
      </c>
      <c r="F42" s="70"/>
      <c r="G42" s="70">
        <v>5740</v>
      </c>
    </row>
    <row r="43" spans="1:8" ht="18" customHeight="1">
      <c r="A43" s="19" t="s">
        <v>15</v>
      </c>
      <c r="C43" s="108">
        <v>19</v>
      </c>
      <c r="D43" s="15"/>
      <c r="E43" s="67">
        <v>20485</v>
      </c>
      <c r="F43" s="79"/>
      <c r="G43" s="67">
        <v>15241</v>
      </c>
    </row>
    <row r="44" spans="1:8" ht="18" customHeight="1">
      <c r="A44" s="61" t="s">
        <v>54</v>
      </c>
      <c r="C44" s="105"/>
      <c r="D44" s="15"/>
      <c r="E44" s="66">
        <f>SUM(E36:E43)</f>
        <v>2096014</v>
      </c>
      <c r="F44" s="79"/>
      <c r="G44" s="66">
        <f>SUM(G36:G43)</f>
        <v>1327342</v>
      </c>
    </row>
    <row r="45" spans="1:8" ht="18" customHeight="1">
      <c r="A45" s="61"/>
      <c r="C45" s="105"/>
      <c r="D45" s="15"/>
      <c r="E45" s="116"/>
      <c r="F45" s="65"/>
      <c r="G45" s="65"/>
    </row>
    <row r="46" spans="1:8" ht="18" customHeight="1">
      <c r="A46" s="85" t="s">
        <v>55</v>
      </c>
      <c r="B46" s="82"/>
      <c r="D46" s="82"/>
      <c r="E46" s="117"/>
      <c r="F46" s="1"/>
      <c r="G46" s="1"/>
    </row>
    <row r="47" spans="1:8" ht="18" customHeight="1">
      <c r="A47" s="96" t="s">
        <v>100</v>
      </c>
      <c r="B47" s="82"/>
      <c r="C47" s="108" t="s">
        <v>128</v>
      </c>
      <c r="D47" s="82"/>
      <c r="E47" s="1">
        <v>109751</v>
      </c>
      <c r="F47" s="1"/>
      <c r="G47" s="1">
        <v>739059</v>
      </c>
    </row>
    <row r="48" spans="1:8" s="82" customFormat="1" ht="18" customHeight="1">
      <c r="A48" s="19" t="s">
        <v>56</v>
      </c>
      <c r="C48" s="108">
        <v>10</v>
      </c>
      <c r="E48" s="1">
        <v>1676</v>
      </c>
      <c r="F48" s="1"/>
      <c r="G48" s="1">
        <v>2312</v>
      </c>
    </row>
    <row r="49" spans="1:7" s="82" customFormat="1" ht="18" customHeight="1">
      <c r="A49" s="19" t="s">
        <v>64</v>
      </c>
      <c r="C49" s="108">
        <v>20</v>
      </c>
      <c r="E49" s="54">
        <v>130794</v>
      </c>
      <c r="F49" s="1"/>
      <c r="G49" s="54">
        <v>128176</v>
      </c>
    </row>
    <row r="50" spans="1:7" s="82" customFormat="1" ht="18" customHeight="1">
      <c r="A50" s="61" t="s">
        <v>57</v>
      </c>
      <c r="C50" s="108"/>
      <c r="E50" s="54">
        <f>SUM(E47:E49)</f>
        <v>242221</v>
      </c>
      <c r="F50" s="1"/>
      <c r="G50" s="54">
        <f>SUM(G47:G49)</f>
        <v>869547</v>
      </c>
    </row>
    <row r="51" spans="1:7" s="82" customFormat="1" ht="18" customHeight="1">
      <c r="A51" s="61"/>
      <c r="C51" s="108"/>
      <c r="D51" s="8"/>
      <c r="E51" s="117"/>
      <c r="F51" s="1"/>
      <c r="G51" s="1"/>
    </row>
    <row r="52" spans="1:7" s="82" customFormat="1" ht="18" customHeight="1">
      <c r="A52" s="61" t="s">
        <v>58</v>
      </c>
      <c r="B52" s="45"/>
      <c r="C52" s="105"/>
      <c r="D52" s="15"/>
      <c r="E52" s="67">
        <f>SUM(E50,E44)</f>
        <v>2338235</v>
      </c>
      <c r="F52" s="79"/>
      <c r="G52" s="67">
        <f>SUM(G50,G44)</f>
        <v>2196889</v>
      </c>
    </row>
    <row r="53" spans="1:7" s="82" customFormat="1" ht="18" customHeight="1">
      <c r="A53" s="61"/>
      <c r="B53" s="45"/>
      <c r="C53" s="105"/>
      <c r="D53" s="15"/>
      <c r="E53" s="65"/>
      <c r="F53" s="79"/>
      <c r="G53" s="65"/>
    </row>
    <row r="54" spans="1:7" ht="18" customHeight="1">
      <c r="A54" s="61" t="s">
        <v>59</v>
      </c>
      <c r="C54" s="93"/>
      <c r="D54" s="15"/>
      <c r="E54" s="65"/>
      <c r="F54" s="65"/>
      <c r="G54" s="65"/>
    </row>
    <row r="55" spans="1:7" ht="18" customHeight="1">
      <c r="A55" s="15" t="s">
        <v>60</v>
      </c>
      <c r="D55" s="15"/>
      <c r="E55" s="79"/>
      <c r="F55" s="79"/>
      <c r="G55" s="79"/>
    </row>
    <row r="56" spans="1:7" ht="18" customHeight="1">
      <c r="A56" s="45" t="s">
        <v>0</v>
      </c>
      <c r="B56" s="63" t="s">
        <v>141</v>
      </c>
      <c r="C56" s="105"/>
      <c r="D56" s="15"/>
      <c r="E56" s="45"/>
      <c r="G56" s="45"/>
    </row>
    <row r="57" spans="1:7" ht="18" customHeight="1" thickBot="1">
      <c r="B57" s="63" t="s">
        <v>143</v>
      </c>
      <c r="C57" s="105"/>
      <c r="D57" s="15"/>
      <c r="E57" s="2">
        <v>27600825</v>
      </c>
      <c r="F57" s="79"/>
      <c r="G57" s="2">
        <v>27600825</v>
      </c>
    </row>
    <row r="58" spans="1:7" ht="18" customHeight="1" thickTop="1">
      <c r="A58" s="45" t="s">
        <v>0</v>
      </c>
      <c r="B58" s="63" t="s">
        <v>142</v>
      </c>
      <c r="C58" s="105"/>
      <c r="D58" s="15"/>
      <c r="E58" s="45"/>
      <c r="G58" s="45"/>
    </row>
    <row r="59" spans="1:7" ht="18" customHeight="1">
      <c r="B59" s="63" t="s">
        <v>144</v>
      </c>
      <c r="C59" s="105"/>
      <c r="D59" s="15"/>
      <c r="E59" s="1">
        <f>SE!D19</f>
        <v>24467650</v>
      </c>
      <c r="F59" s="65"/>
      <c r="G59" s="1">
        <v>24467650</v>
      </c>
    </row>
    <row r="60" spans="1:7" ht="18" customHeight="1">
      <c r="A60" s="63" t="s">
        <v>98</v>
      </c>
      <c r="C60" s="105"/>
      <c r="D60" s="15"/>
      <c r="E60" s="1">
        <f>SE!F19</f>
        <v>-9667488</v>
      </c>
      <c r="F60" s="65"/>
      <c r="G60" s="1">
        <v>-9667488</v>
      </c>
    </row>
    <row r="61" spans="1:7" ht="18" customHeight="1">
      <c r="A61" s="15" t="s">
        <v>71</v>
      </c>
      <c r="C61" s="93"/>
      <c r="D61" s="15"/>
      <c r="E61" s="1">
        <f>SE!H19</f>
        <v>-2178942</v>
      </c>
      <c r="F61" s="65"/>
      <c r="G61" s="1">
        <v>-2449325</v>
      </c>
    </row>
    <row r="62" spans="1:7" ht="18" customHeight="1">
      <c r="A62" s="45" t="s">
        <v>66</v>
      </c>
      <c r="B62" s="15"/>
      <c r="C62" s="93"/>
      <c r="D62" s="15"/>
      <c r="E62" s="54">
        <f>SE!J19</f>
        <v>309681</v>
      </c>
      <c r="F62" s="65"/>
      <c r="G62" s="54">
        <v>309681</v>
      </c>
    </row>
    <row r="63" spans="1:7" ht="18" customHeight="1">
      <c r="A63" s="61" t="s">
        <v>87</v>
      </c>
      <c r="C63" s="93"/>
      <c r="D63" s="15"/>
      <c r="E63" s="54">
        <f>SUM(E59:E62)</f>
        <v>12930901</v>
      </c>
      <c r="F63" s="65"/>
      <c r="G63" s="54">
        <f>SUM(G59:G62)</f>
        <v>12660518</v>
      </c>
    </row>
    <row r="64" spans="1:7" ht="18" customHeight="1">
      <c r="A64" s="15"/>
      <c r="C64" s="113"/>
      <c r="D64" s="15"/>
      <c r="E64" s="86"/>
      <c r="F64" s="65"/>
      <c r="G64" s="1"/>
    </row>
    <row r="65" spans="1:7" ht="18" customHeight="1" thickBot="1">
      <c r="A65" s="61" t="s">
        <v>61</v>
      </c>
      <c r="C65" s="93"/>
      <c r="D65" s="15"/>
      <c r="E65" s="2">
        <f>SUM(E52,E63)</f>
        <v>15269136</v>
      </c>
      <c r="F65" s="1"/>
      <c r="G65" s="2">
        <f>SUM(G52,G63)</f>
        <v>14857407</v>
      </c>
    </row>
    <row r="66" spans="1:7" ht="18" customHeight="1" thickTop="1"/>
    <row r="67" spans="1:7" ht="18" customHeight="1">
      <c r="E67" s="40"/>
      <c r="F67" s="40"/>
      <c r="G67" s="40"/>
    </row>
    <row r="68" spans="1:7" ht="18" customHeight="1">
      <c r="E68" s="40"/>
      <c r="F68" s="40"/>
      <c r="G68" s="40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topLeftCell="A19" zoomScaleNormal="100" workbookViewId="0">
      <selection activeCell="I61" sqref="I61"/>
    </sheetView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08" customWidth="1"/>
    <col min="4" max="4" width="1.5703125" style="45" customWidth="1"/>
    <col min="5" max="5" width="13.5703125" style="73" customWidth="1"/>
    <col min="6" max="6" width="1.5703125" style="45" customWidth="1"/>
    <col min="7" max="7" width="13.5703125" style="73" customWidth="1"/>
    <col min="8" max="9" width="9.140625" style="45"/>
    <col min="10" max="10" width="9.7109375" style="45" bestFit="1" customWidth="1"/>
    <col min="11" max="16384" width="9.140625" style="45"/>
  </cols>
  <sheetData>
    <row r="1" spans="1:7" s="56" customFormat="1" ht="18" customHeight="1">
      <c r="A1" s="3" t="s">
        <v>30</v>
      </c>
      <c r="B1" s="42"/>
      <c r="C1" s="97"/>
      <c r="D1" s="42"/>
      <c r="E1" s="39"/>
      <c r="F1" s="42"/>
      <c r="G1" s="39" t="s">
        <v>1</v>
      </c>
    </row>
    <row r="2" spans="1:7" ht="18" customHeight="1">
      <c r="A2" s="56" t="s">
        <v>72</v>
      </c>
      <c r="B2" s="42"/>
      <c r="C2" s="97"/>
      <c r="D2" s="42"/>
      <c r="E2" s="39"/>
      <c r="F2" s="42"/>
      <c r="G2" s="39" t="s">
        <v>3</v>
      </c>
    </row>
    <row r="3" spans="1:7" ht="18" customHeight="1">
      <c r="A3" s="61" t="s">
        <v>113</v>
      </c>
      <c r="B3" s="42"/>
      <c r="C3" s="97"/>
      <c r="D3" s="42"/>
      <c r="E3" s="46"/>
      <c r="F3" s="42"/>
      <c r="G3" s="46"/>
    </row>
    <row r="4" spans="1:7" ht="18" customHeight="1">
      <c r="A4" s="42"/>
      <c r="B4" s="42"/>
      <c r="C4" s="97"/>
      <c r="D4" s="42"/>
      <c r="E4" s="57"/>
      <c r="F4" s="42"/>
      <c r="G4" s="57"/>
    </row>
    <row r="5" spans="1:7" ht="18" customHeight="1">
      <c r="B5" s="42"/>
      <c r="C5" s="97"/>
      <c r="D5" s="42"/>
      <c r="E5" s="121" t="s">
        <v>4</v>
      </c>
      <c r="F5" s="121"/>
      <c r="G5" s="121"/>
    </row>
    <row r="6" spans="1:7" ht="18" customHeight="1">
      <c r="B6" s="58"/>
      <c r="C6" s="95" t="s">
        <v>41</v>
      </c>
      <c r="D6" s="59"/>
      <c r="E6" s="98">
        <v>2021</v>
      </c>
      <c r="F6" s="59"/>
      <c r="G6" s="98">
        <v>2020</v>
      </c>
    </row>
    <row r="7" spans="1:7" ht="18" customHeight="1">
      <c r="A7" s="61" t="s">
        <v>73</v>
      </c>
      <c r="C7" s="93"/>
      <c r="D7" s="15"/>
      <c r="E7" s="62"/>
      <c r="F7" s="15"/>
      <c r="G7" s="62"/>
    </row>
    <row r="8" spans="1:7" ht="18" customHeight="1">
      <c r="A8" s="45" t="s">
        <v>78</v>
      </c>
      <c r="B8" s="15"/>
      <c r="C8" s="93" t="s">
        <v>129</v>
      </c>
      <c r="D8" s="63"/>
      <c r="E8" s="64">
        <v>3496278</v>
      </c>
      <c r="F8" s="63"/>
      <c r="G8" s="64">
        <v>2695919</v>
      </c>
    </row>
    <row r="9" spans="1:7" ht="18" customHeight="1">
      <c r="A9" s="19" t="s">
        <v>67</v>
      </c>
      <c r="C9" s="93">
        <v>4</v>
      </c>
      <c r="D9" s="15"/>
      <c r="E9" s="65">
        <v>14991</v>
      </c>
      <c r="F9" s="15"/>
      <c r="G9" s="65">
        <v>12759</v>
      </c>
    </row>
    <row r="10" spans="1:7" ht="18" customHeight="1">
      <c r="A10" s="61" t="s">
        <v>74</v>
      </c>
      <c r="C10" s="93"/>
      <c r="D10" s="15"/>
      <c r="E10" s="66">
        <f>SUM(E8:E9)</f>
        <v>3511269</v>
      </c>
      <c r="F10" s="15"/>
      <c r="G10" s="66">
        <f>SUM(G8:G9)</f>
        <v>2708678</v>
      </c>
    </row>
    <row r="11" spans="1:7" ht="18" customHeight="1">
      <c r="A11" s="61"/>
      <c r="C11" s="93"/>
      <c r="D11" s="15"/>
      <c r="E11" s="65"/>
      <c r="F11" s="15"/>
      <c r="G11" s="65"/>
    </row>
    <row r="12" spans="1:7" ht="18" customHeight="1">
      <c r="A12" s="61" t="s">
        <v>75</v>
      </c>
      <c r="C12" s="93"/>
      <c r="D12" s="15"/>
      <c r="E12" s="65"/>
      <c r="F12" s="15"/>
      <c r="G12" s="65"/>
    </row>
    <row r="13" spans="1:7" ht="18" customHeight="1">
      <c r="A13" s="15" t="s">
        <v>76</v>
      </c>
      <c r="B13" s="15"/>
      <c r="C13" s="93"/>
      <c r="D13" s="15"/>
      <c r="E13" s="65"/>
      <c r="F13" s="15"/>
      <c r="G13" s="65"/>
    </row>
    <row r="14" spans="1:7" ht="18" customHeight="1">
      <c r="A14" s="15" t="s">
        <v>0</v>
      </c>
      <c r="B14" s="15" t="s">
        <v>79</v>
      </c>
      <c r="C14" s="93"/>
      <c r="D14" s="15"/>
      <c r="E14" s="65">
        <v>2906211</v>
      </c>
      <c r="F14" s="15"/>
      <c r="G14" s="65">
        <v>2704139</v>
      </c>
    </row>
    <row r="15" spans="1:7" ht="18" customHeight="1">
      <c r="A15" s="15" t="s">
        <v>0</v>
      </c>
      <c r="B15" s="15" t="s">
        <v>80</v>
      </c>
      <c r="C15" s="93"/>
      <c r="D15" s="15"/>
      <c r="E15" s="65">
        <v>31329</v>
      </c>
      <c r="F15" s="15"/>
      <c r="G15" s="65">
        <v>0</v>
      </c>
    </row>
    <row r="16" spans="1:7" ht="18" customHeight="1">
      <c r="A16" s="15" t="s">
        <v>0</v>
      </c>
      <c r="B16" s="15" t="s">
        <v>118</v>
      </c>
      <c r="C16" s="93"/>
      <c r="D16" s="15"/>
      <c r="E16" s="67">
        <v>-168</v>
      </c>
      <c r="F16" s="15"/>
      <c r="G16" s="67">
        <v>-22723</v>
      </c>
    </row>
    <row r="17" spans="1:7" ht="18" customHeight="1">
      <c r="A17" s="15" t="s">
        <v>81</v>
      </c>
      <c r="B17" s="15"/>
      <c r="C17" s="93"/>
      <c r="D17" s="15"/>
      <c r="E17" s="65">
        <f>SUM(E14:E16)</f>
        <v>2937372</v>
      </c>
      <c r="F17" s="15"/>
      <c r="G17" s="65">
        <f>SUM(G14:G16)</f>
        <v>2681416</v>
      </c>
    </row>
    <row r="18" spans="1:7" ht="18" customHeight="1">
      <c r="A18" s="45" t="s">
        <v>68</v>
      </c>
      <c r="B18" s="15"/>
      <c r="C18" s="93"/>
      <c r="D18" s="15"/>
      <c r="E18" s="65">
        <v>39568</v>
      </c>
      <c r="F18" s="15"/>
      <c r="G18" s="65">
        <v>42571</v>
      </c>
    </row>
    <row r="19" spans="1:7" ht="18" customHeight="1">
      <c r="A19" s="19" t="s">
        <v>69</v>
      </c>
      <c r="C19" s="93">
        <v>4</v>
      </c>
      <c r="D19" s="68"/>
      <c r="E19" s="65">
        <v>156589</v>
      </c>
      <c r="F19" s="68"/>
      <c r="G19" s="65">
        <v>117369</v>
      </c>
    </row>
    <row r="20" spans="1:7" ht="18" customHeight="1">
      <c r="A20" s="19" t="s">
        <v>108</v>
      </c>
      <c r="C20" s="93"/>
      <c r="D20" s="68"/>
      <c r="E20" s="65">
        <v>0</v>
      </c>
      <c r="F20" s="68"/>
      <c r="G20" s="65">
        <v>8672</v>
      </c>
    </row>
    <row r="21" spans="1:7" ht="18" customHeight="1">
      <c r="A21" s="19" t="s">
        <v>91</v>
      </c>
      <c r="C21" s="93"/>
      <c r="D21" s="68"/>
      <c r="E21" s="65">
        <v>52752</v>
      </c>
      <c r="F21" s="68"/>
      <c r="G21" s="65">
        <v>123360</v>
      </c>
    </row>
    <row r="22" spans="1:7" ht="18" customHeight="1">
      <c r="A22" s="19" t="s">
        <v>8</v>
      </c>
      <c r="C22" s="93" t="s">
        <v>130</v>
      </c>
      <c r="D22" s="15"/>
      <c r="E22" s="54">
        <v>54605</v>
      </c>
      <c r="F22" s="15"/>
      <c r="G22" s="54">
        <v>61585</v>
      </c>
    </row>
    <row r="23" spans="1:7" ht="18" customHeight="1">
      <c r="A23" s="61" t="s">
        <v>77</v>
      </c>
      <c r="C23" s="104"/>
      <c r="D23" s="15"/>
      <c r="E23" s="66">
        <f>SUM(E17:E22)</f>
        <v>3240886</v>
      </c>
      <c r="F23" s="15"/>
      <c r="G23" s="66">
        <f>SUM(G17:G22)</f>
        <v>3034973</v>
      </c>
    </row>
    <row r="24" spans="1:7" ht="18" customHeight="1">
      <c r="A24" s="61"/>
      <c r="C24" s="105"/>
      <c r="D24" s="63"/>
      <c r="E24" s="65"/>
      <c r="F24" s="63"/>
      <c r="G24" s="65"/>
    </row>
    <row r="25" spans="1:7" ht="18" customHeight="1" thickBot="1">
      <c r="A25" s="61" t="s">
        <v>121</v>
      </c>
      <c r="C25" s="93">
        <v>11</v>
      </c>
      <c r="D25" s="15"/>
      <c r="E25" s="2">
        <f>E10-E23</f>
        <v>270383</v>
      </c>
      <c r="F25" s="15"/>
      <c r="G25" s="2">
        <f>G10-G23</f>
        <v>-326295</v>
      </c>
    </row>
    <row r="26" spans="1:7" ht="18" customHeight="1" thickTop="1">
      <c r="A26" s="61"/>
      <c r="C26" s="93"/>
      <c r="D26" s="15"/>
      <c r="E26" s="1"/>
      <c r="F26" s="15"/>
      <c r="G26" s="1"/>
    </row>
    <row r="27" spans="1:7" ht="18" customHeight="1" thickBot="1">
      <c r="A27" s="61" t="s">
        <v>122</v>
      </c>
      <c r="B27" s="69"/>
      <c r="C27" s="106"/>
      <c r="D27" s="69"/>
      <c r="E27" s="2">
        <f>E25</f>
        <v>270383</v>
      </c>
      <c r="F27" s="69"/>
      <c r="G27" s="2">
        <f>G25</f>
        <v>-326295</v>
      </c>
    </row>
    <row r="28" spans="1:7" ht="18" customHeight="1" thickTop="1">
      <c r="A28" s="61"/>
      <c r="B28" s="69"/>
      <c r="C28" s="106"/>
      <c r="D28" s="69"/>
      <c r="E28" s="70"/>
      <c r="F28" s="69"/>
      <c r="G28" s="70"/>
    </row>
    <row r="29" spans="1:7" ht="18" customHeight="1" thickBot="1">
      <c r="A29" s="61" t="s">
        <v>123</v>
      </c>
      <c r="B29" s="71"/>
      <c r="C29" s="107">
        <v>22</v>
      </c>
      <c r="D29" s="71"/>
      <c r="E29" s="72">
        <f>E25/25487/1000</f>
        <v>1.060866324008318E-2</v>
      </c>
      <c r="F29" s="71"/>
      <c r="G29" s="72">
        <f>G25/25487/1000</f>
        <v>-1.2802409071291246E-2</v>
      </c>
    </row>
    <row r="30" spans="1:7" ht="18" customHeight="1" thickTop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20"/>
  <sheetViews>
    <sheetView topLeftCell="B16" zoomScaleNormal="100" zoomScaleSheetLayoutView="100" workbookViewId="0">
      <selection activeCell="S7" sqref="S7"/>
    </sheetView>
  </sheetViews>
  <sheetFormatPr defaultColWidth="9.140625" defaultRowHeight="18" customHeight="1"/>
  <cols>
    <col min="1" max="1" width="40.42578125" style="41" customWidth="1"/>
    <col min="2" max="2" width="8.5703125" style="41" customWidth="1"/>
    <col min="3" max="3" width="1.5703125" style="41" customWidth="1"/>
    <col min="4" max="4" width="16.28515625" style="46" customWidth="1"/>
    <col min="5" max="5" width="1.5703125" style="46" customWidth="1"/>
    <col min="6" max="6" width="16.28515625" style="46" customWidth="1"/>
    <col min="7" max="7" width="1.5703125" style="46" customWidth="1"/>
    <col min="8" max="8" width="16.28515625" style="46" customWidth="1"/>
    <col min="9" max="9" width="1.5703125" style="46" customWidth="1"/>
    <col min="10" max="10" width="16.28515625" style="46" customWidth="1"/>
    <col min="11" max="11" width="1.5703125" style="46" customWidth="1"/>
    <col min="12" max="12" width="16.28515625" style="46" customWidth="1"/>
    <col min="13" max="13" width="15.85546875" style="40" bestFit="1" customWidth="1"/>
    <col min="14" max="16384" width="9.140625" style="41"/>
  </cols>
  <sheetData>
    <row r="1" spans="1:42" ht="18" customHeight="1">
      <c r="A1" s="3" t="s">
        <v>30</v>
      </c>
      <c r="B1" s="35"/>
      <c r="C1" s="36"/>
      <c r="D1" s="37"/>
      <c r="E1" s="37"/>
      <c r="F1" s="38"/>
      <c r="G1" s="38"/>
      <c r="H1" s="38"/>
      <c r="I1" s="38"/>
      <c r="J1" s="39"/>
      <c r="K1" s="38"/>
      <c r="L1" s="39" t="s">
        <v>1</v>
      </c>
    </row>
    <row r="2" spans="1:42" ht="18" customHeight="1">
      <c r="A2" s="42" t="s">
        <v>82</v>
      </c>
      <c r="B2" s="35"/>
      <c r="C2" s="43"/>
      <c r="D2" s="44"/>
      <c r="E2" s="44"/>
      <c r="F2" s="38"/>
      <c r="G2" s="38"/>
      <c r="H2" s="38"/>
      <c r="I2" s="38"/>
      <c r="J2" s="39"/>
      <c r="K2" s="38"/>
      <c r="L2" s="39" t="s">
        <v>3</v>
      </c>
    </row>
    <row r="3" spans="1:42" s="45" customFormat="1" ht="18" customHeight="1">
      <c r="A3" s="3" t="s">
        <v>113</v>
      </c>
      <c r="D3" s="46"/>
      <c r="E3" s="46"/>
      <c r="F3" s="46"/>
      <c r="G3" s="46"/>
      <c r="H3" s="46"/>
      <c r="I3" s="46"/>
      <c r="J3" s="46"/>
      <c r="K3" s="46"/>
      <c r="L3" s="46"/>
      <c r="M3" s="40"/>
    </row>
    <row r="4" spans="1:42" s="45" customFormat="1" ht="18" customHeight="1">
      <c r="A4" s="42"/>
      <c r="D4" s="46"/>
      <c r="E4" s="46"/>
      <c r="F4" s="46"/>
      <c r="G4" s="46"/>
      <c r="H4" s="46"/>
      <c r="I4" s="46"/>
      <c r="J4" s="46"/>
      <c r="K4" s="46"/>
      <c r="L4" s="46"/>
      <c r="M4" s="40"/>
    </row>
    <row r="5" spans="1:42" s="45" customFormat="1" ht="18" customHeight="1">
      <c r="A5" s="42"/>
      <c r="D5" s="46"/>
      <c r="E5" s="46"/>
      <c r="F5" s="46"/>
      <c r="G5" s="46"/>
      <c r="H5" s="46"/>
      <c r="I5" s="46"/>
      <c r="J5" s="46"/>
      <c r="K5" s="46"/>
      <c r="L5" s="46"/>
      <c r="M5" s="40"/>
    </row>
    <row r="6" spans="1:42" ht="18" customHeight="1">
      <c r="A6" s="36"/>
      <c r="B6" s="36"/>
      <c r="D6" s="122" t="s">
        <v>4</v>
      </c>
      <c r="E6" s="122"/>
      <c r="F6" s="122"/>
      <c r="G6" s="122"/>
      <c r="H6" s="122"/>
      <c r="I6" s="122"/>
      <c r="J6" s="122"/>
      <c r="K6" s="122"/>
      <c r="L6" s="122"/>
      <c r="M6" s="47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</row>
    <row r="7" spans="1:42" ht="18" customHeight="1">
      <c r="A7" s="36"/>
      <c r="B7" s="43"/>
      <c r="D7" s="49" t="s">
        <v>83</v>
      </c>
      <c r="E7" s="49"/>
      <c r="F7" s="50"/>
      <c r="G7" s="49"/>
      <c r="H7" s="50"/>
      <c r="I7" s="49"/>
      <c r="J7" s="38"/>
      <c r="K7" s="49"/>
      <c r="L7" s="38"/>
    </row>
    <row r="8" spans="1:42" ht="18" customHeight="1">
      <c r="A8" s="36"/>
      <c r="B8" s="43"/>
      <c r="D8" s="38" t="s">
        <v>84</v>
      </c>
      <c r="E8" s="38"/>
      <c r="F8" s="49" t="s">
        <v>103</v>
      </c>
      <c r="G8" s="49"/>
      <c r="H8" s="49"/>
      <c r="I8" s="49"/>
      <c r="J8" s="38" t="s">
        <v>105</v>
      </c>
      <c r="K8" s="49"/>
    </row>
    <row r="9" spans="1:42" ht="18" customHeight="1">
      <c r="A9" s="36"/>
      <c r="B9" s="49"/>
      <c r="D9" s="119" t="s">
        <v>85</v>
      </c>
      <c r="E9" s="49"/>
      <c r="F9" s="119" t="s">
        <v>104</v>
      </c>
      <c r="G9" s="49"/>
      <c r="H9" s="119" t="s">
        <v>71</v>
      </c>
      <c r="I9" s="49"/>
      <c r="J9" s="119" t="s">
        <v>106</v>
      </c>
      <c r="K9" s="49"/>
      <c r="L9" s="119" t="s">
        <v>86</v>
      </c>
    </row>
    <row r="10" spans="1:42" ht="18" customHeight="1">
      <c r="A10" s="36"/>
      <c r="B10" s="43"/>
      <c r="D10" s="49"/>
      <c r="E10" s="49"/>
      <c r="F10" s="49"/>
      <c r="G10" s="49"/>
      <c r="H10" s="49"/>
      <c r="I10" s="49"/>
      <c r="J10" s="49"/>
      <c r="K10" s="49"/>
      <c r="L10" s="49"/>
    </row>
    <row r="11" spans="1:42" ht="18" customHeight="1">
      <c r="A11" s="51" t="s">
        <v>88</v>
      </c>
      <c r="B11" s="43"/>
      <c r="D11" s="52">
        <v>24467648</v>
      </c>
      <c r="E11" s="52"/>
      <c r="F11" s="1">
        <v>-9667486</v>
      </c>
      <c r="G11" s="52"/>
      <c r="H11" s="1">
        <v>-1815597</v>
      </c>
      <c r="I11" s="52"/>
      <c r="J11" s="1">
        <v>309681</v>
      </c>
      <c r="K11" s="52"/>
      <c r="L11" s="1">
        <f>SUM(D11:J11)</f>
        <v>13294246</v>
      </c>
    </row>
    <row r="12" spans="1:42" ht="18" customHeight="1">
      <c r="A12" s="48" t="s">
        <v>90</v>
      </c>
      <c r="B12" s="53"/>
      <c r="D12" s="52">
        <v>2</v>
      </c>
      <c r="E12" s="52"/>
      <c r="F12" s="52">
        <v>-2</v>
      </c>
      <c r="G12" s="52"/>
      <c r="H12" s="52">
        <v>0</v>
      </c>
      <c r="I12" s="52"/>
      <c r="J12" s="52">
        <v>0</v>
      </c>
      <c r="K12" s="52"/>
      <c r="L12" s="1">
        <f>SUM(D12:J12)</f>
        <v>0</v>
      </c>
    </row>
    <row r="13" spans="1:42" ht="18" customHeight="1">
      <c r="A13" s="48" t="s">
        <v>89</v>
      </c>
      <c r="B13" s="53"/>
      <c r="D13" s="54">
        <v>0</v>
      </c>
      <c r="E13" s="1"/>
      <c r="F13" s="54">
        <v>0</v>
      </c>
      <c r="G13" s="1"/>
      <c r="H13" s="54">
        <f>PL!G27</f>
        <v>-326295</v>
      </c>
      <c r="I13" s="1"/>
      <c r="J13" s="54">
        <f>SUM(B13:G13)</f>
        <v>0</v>
      </c>
      <c r="K13" s="1"/>
      <c r="L13" s="54">
        <f>SUM(D13:J13)</f>
        <v>-326295</v>
      </c>
      <c r="M13" s="47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</row>
    <row r="14" spans="1:42" ht="18" customHeight="1" thickBot="1">
      <c r="A14" s="51" t="s">
        <v>114</v>
      </c>
      <c r="B14" s="48"/>
      <c r="D14" s="2">
        <f>SUM(D11:D13)</f>
        <v>24467650</v>
      </c>
      <c r="E14" s="1"/>
      <c r="F14" s="2">
        <f>SUM(F11:F13)</f>
        <v>-9667488</v>
      </c>
      <c r="G14" s="1"/>
      <c r="H14" s="2">
        <f>SUM(H11:H13)</f>
        <v>-2141892</v>
      </c>
      <c r="I14" s="1"/>
      <c r="J14" s="2">
        <f>SUM(J11:J13)</f>
        <v>309681</v>
      </c>
      <c r="K14" s="1"/>
      <c r="L14" s="2">
        <f>SUM(L11:L13)</f>
        <v>12967951</v>
      </c>
      <c r="M14" s="47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</row>
    <row r="15" spans="1:42" ht="18" customHeight="1" thickTop="1"/>
    <row r="17" spans="1:12" ht="18" customHeight="1">
      <c r="A17" s="51" t="s">
        <v>115</v>
      </c>
      <c r="B17" s="43"/>
      <c r="D17" s="52">
        <v>24467650</v>
      </c>
      <c r="E17" s="52"/>
      <c r="F17" s="1">
        <v>-9667488</v>
      </c>
      <c r="G17" s="52"/>
      <c r="H17" s="1">
        <v>-2449325</v>
      </c>
      <c r="I17" s="52"/>
      <c r="J17" s="1">
        <v>309681</v>
      </c>
      <c r="K17" s="52"/>
      <c r="L17" s="1">
        <f>SUM(D17:J17)</f>
        <v>12660518</v>
      </c>
    </row>
    <row r="18" spans="1:12" ht="18" customHeight="1">
      <c r="A18" s="48" t="s">
        <v>124</v>
      </c>
      <c r="B18" s="55"/>
      <c r="D18" s="54">
        <v>0</v>
      </c>
      <c r="E18" s="1"/>
      <c r="F18" s="54">
        <v>0</v>
      </c>
      <c r="G18" s="1"/>
      <c r="H18" s="54">
        <f>PL!E27</f>
        <v>270383</v>
      </c>
      <c r="I18" s="1"/>
      <c r="J18" s="54">
        <f>SUM(B18:G18)</f>
        <v>0</v>
      </c>
      <c r="K18" s="1"/>
      <c r="L18" s="54">
        <f>SUM(D18:J18)</f>
        <v>270383</v>
      </c>
    </row>
    <row r="19" spans="1:12" ht="18" customHeight="1" thickBot="1">
      <c r="A19" s="51" t="s">
        <v>116</v>
      </c>
      <c r="B19" s="48"/>
      <c r="D19" s="2">
        <f>SUM(D17:D18)</f>
        <v>24467650</v>
      </c>
      <c r="E19" s="1"/>
      <c r="F19" s="2">
        <f>SUM(F17:F18)</f>
        <v>-9667488</v>
      </c>
      <c r="G19" s="1"/>
      <c r="H19" s="2">
        <f>SUM(H17:H18)</f>
        <v>-2178942</v>
      </c>
      <c r="I19" s="1"/>
      <c r="J19" s="2">
        <f>SUM(J17:J18)</f>
        <v>309681</v>
      </c>
      <c r="K19" s="1"/>
      <c r="L19" s="2">
        <f>SUM(L17:L18)</f>
        <v>12930901</v>
      </c>
    </row>
    <row r="20" spans="1:12" ht="18" customHeight="1" thickTop="1"/>
  </sheetData>
  <mergeCells count="1">
    <mergeCell ref="D6:L6"/>
  </mergeCells>
  <phoneticPr fontId="3" type="noConversion"/>
  <pageMargins left="0.9" right="0.7" top="0.8" bottom="0.4" header="0.4" footer="0.33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4"/>
  <sheetViews>
    <sheetView tabSelected="1" topLeftCell="A64" zoomScale="110" zoomScaleNormal="110" zoomScaleSheetLayoutView="110" workbookViewId="0">
      <selection activeCell="H6" sqref="H6"/>
    </sheetView>
  </sheetViews>
  <sheetFormatPr defaultColWidth="9.140625" defaultRowHeight="18" customHeight="1"/>
  <cols>
    <col min="1" max="1" width="2.42578125" style="11" customWidth="1"/>
    <col min="2" max="2" width="59.85546875" style="11" customWidth="1"/>
    <col min="3" max="3" width="13.5703125" style="23" customWidth="1"/>
    <col min="4" max="4" width="1.5703125" style="23" customWidth="1"/>
    <col min="5" max="5" width="13.5703125" style="11" customWidth="1"/>
    <col min="6" max="6" width="9.140625" style="101"/>
    <col min="7" max="16384" width="9.140625" style="11"/>
  </cols>
  <sheetData>
    <row r="1" spans="1:6" s="6" customFormat="1" ht="18" customHeight="1">
      <c r="A1" s="3" t="s">
        <v>30</v>
      </c>
      <c r="B1" s="3"/>
      <c r="C1" s="4"/>
      <c r="D1" s="5"/>
      <c r="E1" s="39" t="s">
        <v>1</v>
      </c>
      <c r="F1" s="99"/>
    </row>
    <row r="2" spans="1:6" s="6" customFormat="1" ht="18" customHeight="1">
      <c r="A2" s="3" t="s">
        <v>2</v>
      </c>
      <c r="B2" s="3"/>
      <c r="C2" s="7"/>
      <c r="D2" s="5"/>
      <c r="E2" s="39" t="s">
        <v>3</v>
      </c>
      <c r="F2" s="99"/>
    </row>
    <row r="3" spans="1:6" s="5" customFormat="1" ht="18" customHeight="1">
      <c r="A3" s="3" t="s">
        <v>113</v>
      </c>
      <c r="B3" s="3"/>
      <c r="C3" s="7"/>
      <c r="E3" s="7"/>
      <c r="F3" s="100"/>
    </row>
    <row r="4" spans="1:6" s="5" customFormat="1" ht="18" customHeight="1">
      <c r="C4" s="8"/>
      <c r="D4" s="8"/>
      <c r="E4" s="8"/>
      <c r="F4" s="100"/>
    </row>
    <row r="5" spans="1:6" s="5" customFormat="1" ht="18" customHeight="1">
      <c r="C5" s="123" t="s">
        <v>4</v>
      </c>
      <c r="D5" s="123"/>
      <c r="E5" s="123"/>
      <c r="F5" s="100"/>
    </row>
    <row r="6" spans="1:6" s="6" customFormat="1" ht="18" customHeight="1">
      <c r="A6" s="9"/>
      <c r="B6" s="9"/>
      <c r="C6" s="89">
        <v>2021</v>
      </c>
      <c r="D6" s="90"/>
      <c r="E6" s="89">
        <v>2020</v>
      </c>
      <c r="F6" s="99"/>
    </row>
    <row r="7" spans="1:6" ht="18" customHeight="1">
      <c r="A7" s="58" t="s">
        <v>5</v>
      </c>
      <c r="B7" s="10"/>
      <c r="C7" s="5"/>
      <c r="D7" s="5"/>
      <c r="E7" s="6"/>
    </row>
    <row r="8" spans="1:6" ht="18" customHeight="1">
      <c r="A8" s="59" t="s">
        <v>138</v>
      </c>
      <c r="C8" s="12">
        <f>PL!E25</f>
        <v>270383</v>
      </c>
      <c r="D8" s="12"/>
      <c r="E8" s="12">
        <f>PL!G25</f>
        <v>-326295</v>
      </c>
    </row>
    <row r="9" spans="1:6" ht="18" customHeight="1">
      <c r="A9" s="59" t="s">
        <v>139</v>
      </c>
      <c r="B9" s="13"/>
      <c r="C9" s="14"/>
      <c r="D9" s="12"/>
      <c r="E9" s="14"/>
    </row>
    <row r="10" spans="1:6" ht="18" customHeight="1">
      <c r="A10" s="59" t="s">
        <v>140</v>
      </c>
      <c r="B10" s="13"/>
      <c r="C10" s="14"/>
      <c r="D10" s="12"/>
      <c r="E10" s="14"/>
    </row>
    <row r="11" spans="1:6" ht="18" customHeight="1">
      <c r="A11" s="59" t="s">
        <v>6</v>
      </c>
      <c r="B11" s="13"/>
      <c r="C11" s="12">
        <v>126740</v>
      </c>
      <c r="D11" s="14"/>
      <c r="E11" s="12">
        <v>120885</v>
      </c>
    </row>
    <row r="12" spans="1:6" ht="18" customHeight="1">
      <c r="A12" s="11" t="s">
        <v>36</v>
      </c>
      <c r="B12" s="13"/>
      <c r="C12" s="12">
        <v>16456</v>
      </c>
      <c r="D12" s="14"/>
      <c r="E12" s="12">
        <v>21222</v>
      </c>
    </row>
    <row r="13" spans="1:6" ht="18" customHeight="1">
      <c r="A13" s="11" t="s">
        <v>8</v>
      </c>
      <c r="B13" s="13"/>
      <c r="C13" s="12">
        <f>PL!E22</f>
        <v>54605</v>
      </c>
      <c r="D13" s="12"/>
      <c r="E13" s="12">
        <v>61585</v>
      </c>
    </row>
    <row r="14" spans="1:6" ht="18" customHeight="1">
      <c r="A14" s="11" t="s">
        <v>135</v>
      </c>
      <c r="B14" s="13"/>
      <c r="C14" s="12">
        <v>57077</v>
      </c>
      <c r="D14" s="14"/>
      <c r="E14" s="12">
        <v>107976</v>
      </c>
    </row>
    <row r="15" spans="1:6" ht="18" customHeight="1">
      <c r="A15" s="11" t="s">
        <v>136</v>
      </c>
      <c r="B15" s="13"/>
      <c r="C15" s="14">
        <v>-168</v>
      </c>
      <c r="D15" s="12"/>
      <c r="E15" s="14">
        <v>-22723</v>
      </c>
    </row>
    <row r="16" spans="1:6" ht="18" customHeight="1">
      <c r="A16" s="11" t="s">
        <v>108</v>
      </c>
      <c r="B16" s="13"/>
      <c r="C16" s="12">
        <v>0</v>
      </c>
      <c r="D16" s="12"/>
      <c r="E16" s="12">
        <v>8673</v>
      </c>
    </row>
    <row r="17" spans="1:5" ht="18" customHeight="1">
      <c r="A17" s="19" t="s">
        <v>7</v>
      </c>
      <c r="B17" s="13"/>
      <c r="C17" s="12">
        <v>2746</v>
      </c>
      <c r="D17" s="12"/>
      <c r="E17" s="12">
        <v>2585</v>
      </c>
    </row>
    <row r="18" spans="1:5" ht="18" customHeight="1">
      <c r="A18" s="19" t="s">
        <v>109</v>
      </c>
      <c r="B18" s="13"/>
      <c r="C18" s="12">
        <v>0</v>
      </c>
      <c r="D18" s="12"/>
      <c r="E18" s="12">
        <v>-108</v>
      </c>
    </row>
    <row r="19" spans="1:5" ht="18" customHeight="1">
      <c r="A19" s="11" t="s">
        <v>107</v>
      </c>
      <c r="B19" s="10"/>
      <c r="C19" s="12">
        <v>19</v>
      </c>
      <c r="D19" s="12"/>
      <c r="E19" s="12">
        <v>7</v>
      </c>
    </row>
    <row r="20" spans="1:5" ht="18" customHeight="1">
      <c r="A20" s="58" t="s">
        <v>9</v>
      </c>
      <c r="B20" s="15"/>
      <c r="C20" s="12"/>
      <c r="D20" s="12"/>
      <c r="E20" s="12"/>
    </row>
    <row r="21" spans="1:5" ht="18" customHeight="1">
      <c r="A21" s="11" t="s">
        <v>96</v>
      </c>
      <c r="B21" s="13"/>
      <c r="C21" s="12">
        <v>-30195</v>
      </c>
      <c r="D21" s="14"/>
      <c r="E21" s="12">
        <v>-39219</v>
      </c>
    </row>
    <row r="22" spans="1:5" ht="18" customHeight="1">
      <c r="A22" s="11" t="s">
        <v>10</v>
      </c>
      <c r="B22" s="15"/>
      <c r="C22" s="12">
        <v>-357414</v>
      </c>
      <c r="D22" s="12"/>
      <c r="E22" s="12">
        <v>-15486</v>
      </c>
    </row>
    <row r="23" spans="1:5" ht="18" customHeight="1">
      <c r="A23" s="11" t="s">
        <v>11</v>
      </c>
      <c r="B23" s="13"/>
      <c r="C23" s="12">
        <v>-108692</v>
      </c>
      <c r="D23" s="12"/>
      <c r="E23" s="12">
        <v>-60913</v>
      </c>
    </row>
    <row r="24" spans="1:5" ht="18" customHeight="1">
      <c r="A24" s="11" t="s">
        <v>12</v>
      </c>
      <c r="B24" s="16"/>
      <c r="C24" s="12">
        <v>-16289</v>
      </c>
      <c r="D24" s="12"/>
      <c r="E24" s="12">
        <v>-8394</v>
      </c>
    </row>
    <row r="25" spans="1:5" ht="18" customHeight="1">
      <c r="A25" s="58" t="s">
        <v>13</v>
      </c>
      <c r="B25" s="13"/>
      <c r="C25" s="12"/>
      <c r="D25" s="12"/>
      <c r="E25" s="12"/>
    </row>
    <row r="26" spans="1:5" ht="18" customHeight="1">
      <c r="A26" s="11" t="s">
        <v>14</v>
      </c>
      <c r="B26" s="15"/>
      <c r="C26" s="12">
        <v>-31512</v>
      </c>
      <c r="D26" s="12"/>
      <c r="E26" s="12">
        <v>53223</v>
      </c>
    </row>
    <row r="27" spans="1:5" ht="18" customHeight="1">
      <c r="A27" s="11" t="s">
        <v>32</v>
      </c>
      <c r="B27" s="15"/>
      <c r="C27" s="12">
        <v>62564</v>
      </c>
      <c r="D27" s="12"/>
      <c r="E27" s="12">
        <v>76389</v>
      </c>
    </row>
    <row r="28" spans="1:5" ht="18" customHeight="1">
      <c r="A28" s="11" t="s">
        <v>33</v>
      </c>
      <c r="B28" s="15"/>
      <c r="C28" s="12">
        <v>13977</v>
      </c>
      <c r="D28" s="12"/>
      <c r="E28" s="12">
        <v>6364</v>
      </c>
    </row>
    <row r="29" spans="1:5" ht="18" customHeight="1">
      <c r="A29" s="11" t="s">
        <v>15</v>
      </c>
      <c r="B29" s="15"/>
      <c r="C29" s="12">
        <v>4843</v>
      </c>
      <c r="D29" s="12"/>
      <c r="E29" s="12">
        <v>-422</v>
      </c>
    </row>
    <row r="30" spans="1:5" ht="18" customHeight="1">
      <c r="A30" s="11" t="s">
        <v>101</v>
      </c>
      <c r="B30" s="15"/>
      <c r="C30" s="12">
        <v>-127</v>
      </c>
      <c r="D30" s="12"/>
      <c r="E30" s="12">
        <v>0</v>
      </c>
    </row>
    <row r="31" spans="1:5" ht="18" customHeight="1">
      <c r="A31" s="11" t="s">
        <v>119</v>
      </c>
      <c r="B31" s="15"/>
      <c r="C31" s="12">
        <v>-2615</v>
      </c>
      <c r="D31" s="12"/>
      <c r="E31" s="12">
        <v>0</v>
      </c>
    </row>
    <row r="32" spans="1:5" ht="18" customHeight="1">
      <c r="A32" s="91" t="s">
        <v>120</v>
      </c>
      <c r="B32" s="10"/>
      <c r="C32" s="17">
        <f>SUM(C8:C31)</f>
        <v>62398</v>
      </c>
      <c r="D32" s="12"/>
      <c r="E32" s="17">
        <f>SUM(E8:E31)</f>
        <v>-14651</v>
      </c>
    </row>
    <row r="33" spans="1:6" s="6" customFormat="1" ht="18" customHeight="1">
      <c r="A33" s="91"/>
      <c r="B33" s="10"/>
      <c r="C33" s="12"/>
      <c r="D33" s="12"/>
      <c r="E33" s="12"/>
      <c r="F33" s="99"/>
    </row>
    <row r="34" spans="1:6" s="5" customFormat="1" ht="18" customHeight="1">
      <c r="A34" s="58" t="s">
        <v>16</v>
      </c>
      <c r="B34" s="10"/>
      <c r="C34" s="12"/>
      <c r="D34" s="12"/>
      <c r="E34" s="12"/>
      <c r="F34" s="100"/>
    </row>
    <row r="35" spans="1:6" ht="18" customHeight="1">
      <c r="A35" s="59" t="s">
        <v>17</v>
      </c>
      <c r="B35" s="13"/>
      <c r="C35" s="12">
        <v>-14099</v>
      </c>
      <c r="D35" s="12"/>
      <c r="E35" s="12">
        <v>-40859</v>
      </c>
    </row>
    <row r="36" spans="1:6" s="18" customFormat="1" ht="18" customHeight="1">
      <c r="A36" s="59" t="s">
        <v>31</v>
      </c>
      <c r="B36" s="13"/>
      <c r="C36" s="12">
        <v>0</v>
      </c>
      <c r="D36" s="12"/>
      <c r="E36" s="12">
        <v>-1567</v>
      </c>
      <c r="F36" s="102"/>
    </row>
    <row r="37" spans="1:6" ht="18" customHeight="1">
      <c r="A37" s="91" t="s">
        <v>145</v>
      </c>
      <c r="B37" s="10"/>
      <c r="C37" s="17">
        <f>SUM(C35:C36)</f>
        <v>-14099</v>
      </c>
      <c r="D37" s="12"/>
      <c r="E37" s="17">
        <f>SUM(E35:E36)</f>
        <v>-42426</v>
      </c>
    </row>
    <row r="38" spans="1:6" ht="18" customHeight="1">
      <c r="A38" s="3" t="s">
        <v>30</v>
      </c>
      <c r="B38" s="3"/>
      <c r="C38" s="4"/>
      <c r="D38" s="5"/>
      <c r="E38" s="39" t="s">
        <v>1</v>
      </c>
    </row>
    <row r="39" spans="1:6" ht="18" customHeight="1">
      <c r="A39" s="87" t="s">
        <v>18</v>
      </c>
      <c r="B39" s="3"/>
      <c r="C39" s="7"/>
      <c r="D39" s="5"/>
      <c r="E39" s="39" t="s">
        <v>3</v>
      </c>
    </row>
    <row r="40" spans="1:6" ht="18" customHeight="1">
      <c r="A40" s="3" t="str">
        <f>A3</f>
        <v>FOR THE THREE-MONTH PERIOD ENDED MARCH 31, 2021</v>
      </c>
      <c r="B40" s="3"/>
      <c r="C40" s="7"/>
      <c r="D40" s="5"/>
      <c r="E40" s="7"/>
    </row>
    <row r="41" spans="1:6" ht="18" customHeight="1">
      <c r="A41" s="6"/>
      <c r="B41" s="6"/>
      <c r="C41" s="19"/>
      <c r="D41" s="19"/>
      <c r="E41" s="19"/>
    </row>
    <row r="42" spans="1:6" ht="18" customHeight="1">
      <c r="A42" s="5"/>
      <c r="B42" s="5"/>
      <c r="C42" s="123" t="s">
        <v>4</v>
      </c>
      <c r="D42" s="123"/>
      <c r="E42" s="123"/>
    </row>
    <row r="43" spans="1:6" s="20" customFormat="1" ht="18" customHeight="1">
      <c r="A43" s="5"/>
      <c r="B43" s="5"/>
      <c r="C43" s="89">
        <v>2021</v>
      </c>
      <c r="D43" s="90"/>
      <c r="E43" s="89">
        <v>2020</v>
      </c>
      <c r="F43" s="103"/>
    </row>
    <row r="44" spans="1:6" s="20" customFormat="1" ht="18" customHeight="1">
      <c r="A44" s="5"/>
      <c r="B44" s="5"/>
      <c r="C44" s="12"/>
      <c r="D44" s="12"/>
      <c r="E44" s="12"/>
      <c r="F44" s="103"/>
    </row>
    <row r="45" spans="1:6" s="18" customFormat="1" ht="18" customHeight="1">
      <c r="A45" s="58" t="s">
        <v>19</v>
      </c>
      <c r="B45" s="21"/>
      <c r="C45" s="12"/>
      <c r="D45" s="12"/>
      <c r="E45" s="12"/>
      <c r="F45" s="102"/>
    </row>
    <row r="46" spans="1:6" s="18" customFormat="1" ht="18" customHeight="1">
      <c r="A46" s="18" t="s">
        <v>34</v>
      </c>
      <c r="B46" s="22"/>
      <c r="C46" s="12">
        <v>-367</v>
      </c>
      <c r="D46" s="12"/>
      <c r="E46" s="12">
        <v>-906</v>
      </c>
      <c r="F46" s="102"/>
    </row>
    <row r="47" spans="1:6" s="18" customFormat="1" ht="18" customHeight="1">
      <c r="A47" s="59" t="s">
        <v>20</v>
      </c>
      <c r="B47" s="13"/>
      <c r="C47" s="12">
        <v>-1439</v>
      </c>
      <c r="D47" s="12"/>
      <c r="E47" s="12">
        <v>-1358</v>
      </c>
      <c r="F47" s="102"/>
    </row>
    <row r="48" spans="1:6" s="18" customFormat="1" ht="18" customHeight="1">
      <c r="A48" s="88" t="s">
        <v>21</v>
      </c>
      <c r="B48" s="13"/>
      <c r="C48" s="12">
        <v>-23579</v>
      </c>
      <c r="D48" s="12"/>
      <c r="E48" s="12">
        <v>-52066</v>
      </c>
      <c r="F48" s="102"/>
    </row>
    <row r="49" spans="1:6" s="18" customFormat="1" ht="18" customHeight="1">
      <c r="A49" s="91" t="s">
        <v>146</v>
      </c>
      <c r="B49" s="10"/>
      <c r="C49" s="17">
        <f>SUM(C46:C48)</f>
        <v>-25385</v>
      </c>
      <c r="D49" s="24"/>
      <c r="E49" s="17">
        <f>SUM(E46:E48)</f>
        <v>-54330</v>
      </c>
      <c r="F49" s="102"/>
    </row>
    <row r="50" spans="1:6" s="18" customFormat="1" ht="18" customHeight="1">
      <c r="A50" s="91"/>
      <c r="B50" s="10"/>
      <c r="C50" s="12"/>
      <c r="D50" s="12"/>
      <c r="E50" s="12"/>
      <c r="F50" s="102"/>
    </row>
    <row r="51" spans="1:6" s="18" customFormat="1" ht="18" customHeight="1">
      <c r="A51" s="58" t="s">
        <v>102</v>
      </c>
      <c r="B51" s="21"/>
      <c r="C51" s="12">
        <f>SUM(C49,C37,C32)</f>
        <v>22914</v>
      </c>
      <c r="D51" s="12"/>
      <c r="E51" s="12">
        <f>SUM(E49,E37,E32)</f>
        <v>-111407</v>
      </c>
      <c r="F51" s="102"/>
    </row>
    <row r="52" spans="1:6" s="18" customFormat="1" ht="18" customHeight="1">
      <c r="A52" s="58"/>
      <c r="B52" s="10"/>
      <c r="C52" s="12"/>
      <c r="D52" s="12"/>
      <c r="E52" s="12"/>
      <c r="F52" s="102"/>
    </row>
    <row r="53" spans="1:6" s="18" customFormat="1" ht="18" customHeight="1">
      <c r="A53" s="58" t="s">
        <v>22</v>
      </c>
      <c r="B53" s="10"/>
      <c r="C53" s="12">
        <f>BS!G12</f>
        <v>106594</v>
      </c>
      <c r="D53" s="12"/>
      <c r="E53" s="12">
        <f>424062</f>
        <v>424062</v>
      </c>
      <c r="F53" s="102"/>
    </row>
    <row r="54" spans="1:6" s="18" customFormat="1" ht="18" customHeight="1">
      <c r="A54" s="10"/>
      <c r="B54" s="10"/>
      <c r="C54" s="12"/>
      <c r="D54" s="12"/>
      <c r="E54" s="12"/>
      <c r="F54" s="102"/>
    </row>
    <row r="55" spans="1:6" s="18" customFormat="1" ht="18" customHeight="1">
      <c r="A55" s="11" t="s">
        <v>37</v>
      </c>
      <c r="B55" s="10"/>
      <c r="C55" s="12"/>
      <c r="D55" s="12"/>
      <c r="E55" s="12"/>
      <c r="F55" s="102"/>
    </row>
    <row r="56" spans="1:6" s="18" customFormat="1" ht="18" customHeight="1">
      <c r="A56" s="18" t="s">
        <v>35</v>
      </c>
      <c r="B56" s="10"/>
      <c r="C56" s="25">
        <v>123</v>
      </c>
      <c r="D56" s="12"/>
      <c r="E56" s="25">
        <v>1079</v>
      </c>
      <c r="F56" s="102"/>
    </row>
    <row r="57" spans="1:6" s="18" customFormat="1" ht="18" customHeight="1">
      <c r="A57" s="10"/>
      <c r="B57" s="10"/>
      <c r="C57" s="12"/>
      <c r="D57" s="12"/>
      <c r="E57" s="12"/>
      <c r="F57" s="102"/>
    </row>
    <row r="58" spans="1:6" s="18" customFormat="1" ht="18" customHeight="1" thickBot="1">
      <c r="A58" s="58" t="s">
        <v>23</v>
      </c>
      <c r="B58" s="21"/>
      <c r="C58" s="26">
        <f>SUM(C51:C56)</f>
        <v>129631</v>
      </c>
      <c r="D58" s="12"/>
      <c r="E58" s="26">
        <f>SUM(E51:E56)</f>
        <v>313734</v>
      </c>
      <c r="F58" s="102"/>
    </row>
    <row r="59" spans="1:6" ht="18" customHeight="1" thickTop="1">
      <c r="A59" s="10"/>
      <c r="B59" s="10"/>
      <c r="C59" s="12"/>
      <c r="D59" s="12"/>
      <c r="E59" s="12"/>
    </row>
    <row r="60" spans="1:6" ht="18" customHeight="1">
      <c r="A60" s="85" t="s">
        <v>24</v>
      </c>
      <c r="B60" s="27"/>
      <c r="C60" s="12"/>
      <c r="D60" s="12"/>
      <c r="E60" s="12"/>
    </row>
    <row r="61" spans="1:6" ht="18" customHeight="1">
      <c r="A61" s="15" t="s">
        <v>92</v>
      </c>
      <c r="B61" s="92" t="s">
        <v>26</v>
      </c>
      <c r="C61" s="12"/>
      <c r="D61" s="12"/>
      <c r="E61" s="12"/>
    </row>
    <row r="62" spans="1:6" ht="18" customHeight="1">
      <c r="A62" s="28"/>
      <c r="B62" s="28" t="s">
        <v>28</v>
      </c>
      <c r="C62" s="12">
        <v>5049</v>
      </c>
      <c r="D62" s="12"/>
      <c r="E62" s="12">
        <v>4665</v>
      </c>
    </row>
    <row r="63" spans="1:6" ht="18" customHeight="1">
      <c r="A63" s="15"/>
      <c r="B63" s="115" t="s">
        <v>27</v>
      </c>
      <c r="C63" s="12">
        <v>0</v>
      </c>
      <c r="D63" s="12"/>
      <c r="E63" s="12">
        <v>9839</v>
      </c>
    </row>
    <row r="64" spans="1:6" ht="18" customHeight="1">
      <c r="B64" s="28" t="s">
        <v>29</v>
      </c>
      <c r="C64" s="12">
        <f>-C35</f>
        <v>14099</v>
      </c>
      <c r="D64" s="12"/>
      <c r="E64" s="12">
        <v>40859</v>
      </c>
    </row>
    <row r="65" spans="1:5" ht="18" customHeight="1" thickBot="1">
      <c r="B65" s="88" t="s">
        <v>25</v>
      </c>
      <c r="C65" s="29">
        <f>SUM(C62:C64)</f>
        <v>19148</v>
      </c>
      <c r="D65" s="12"/>
      <c r="E65" s="29">
        <f>SUM(E62:E64)</f>
        <v>55363</v>
      </c>
    </row>
    <row r="66" spans="1:5" ht="18" customHeight="1" thickTop="1">
      <c r="B66" s="88"/>
      <c r="C66" s="12"/>
      <c r="D66" s="12"/>
      <c r="E66" s="12"/>
    </row>
    <row r="67" spans="1:5" ht="18" customHeight="1" thickBot="1">
      <c r="A67" s="11" t="s">
        <v>93</v>
      </c>
      <c r="B67" s="88" t="s">
        <v>132</v>
      </c>
      <c r="C67" s="26">
        <v>30952</v>
      </c>
      <c r="D67" s="12"/>
      <c r="E67" s="26">
        <v>0</v>
      </c>
    </row>
    <row r="68" spans="1:5" ht="18" customHeight="1" thickTop="1">
      <c r="B68" s="88"/>
      <c r="C68" s="12"/>
      <c r="D68" s="12"/>
      <c r="E68" s="12"/>
    </row>
    <row r="69" spans="1:5" ht="18" customHeight="1" thickBot="1">
      <c r="A69" s="11" t="s">
        <v>131</v>
      </c>
      <c r="B69" s="88" t="s">
        <v>137</v>
      </c>
      <c r="C69" s="26">
        <v>1111</v>
      </c>
      <c r="D69" s="12"/>
      <c r="E69" s="26">
        <v>0</v>
      </c>
    </row>
    <row r="70" spans="1:5" ht="18" customHeight="1" thickTop="1">
      <c r="B70" s="88"/>
      <c r="C70" s="12"/>
      <c r="D70" s="12"/>
      <c r="E70" s="12"/>
    </row>
    <row r="71" spans="1:5" ht="18" customHeight="1" thickBot="1">
      <c r="A71" s="11" t="s">
        <v>133</v>
      </c>
      <c r="B71" s="11" t="s">
        <v>147</v>
      </c>
      <c r="C71" s="26">
        <v>0</v>
      </c>
      <c r="D71" s="12"/>
      <c r="E71" s="26">
        <v>2</v>
      </c>
    </row>
    <row r="72" spans="1:5" ht="18" customHeight="1" thickTop="1">
      <c r="C72" s="12"/>
      <c r="D72" s="12"/>
      <c r="E72" s="12"/>
    </row>
    <row r="73" spans="1:5" ht="18" customHeight="1">
      <c r="C73" s="12"/>
      <c r="D73" s="12"/>
      <c r="E73" s="12"/>
    </row>
    <row r="74" spans="1:5" ht="18" customHeight="1">
      <c r="A74" s="18"/>
      <c r="B74" s="18"/>
      <c r="C74" s="47"/>
      <c r="E74" s="31"/>
    </row>
    <row r="75" spans="1:5" ht="18" customHeight="1">
      <c r="E75" s="30"/>
    </row>
    <row r="76" spans="1:5" ht="18" customHeight="1">
      <c r="A76" s="15"/>
      <c r="B76" s="15"/>
      <c r="E76" s="30"/>
    </row>
    <row r="77" spans="1:5" ht="18" customHeight="1">
      <c r="A77" s="20"/>
      <c r="B77" s="20" t="s">
        <v>134</v>
      </c>
      <c r="E77" s="30"/>
    </row>
    <row r="78" spans="1:5" ht="18" customHeight="1">
      <c r="A78" s="15"/>
      <c r="B78" s="15"/>
      <c r="E78" s="30"/>
    </row>
    <row r="79" spans="1:5" ht="18" customHeight="1">
      <c r="A79" s="15"/>
      <c r="B79" s="15"/>
      <c r="E79" s="30"/>
    </row>
    <row r="80" spans="1:5" ht="18" customHeight="1">
      <c r="E80" s="30"/>
    </row>
    <row r="81" spans="1:5" ht="18" customHeight="1">
      <c r="A81" s="32"/>
      <c r="B81" s="32"/>
      <c r="E81" s="30"/>
    </row>
    <row r="82" spans="1:5" ht="18" customHeight="1">
      <c r="A82" s="33"/>
      <c r="B82" s="33"/>
      <c r="E82" s="30"/>
    </row>
    <row r="83" spans="1:5" ht="18" customHeight="1">
      <c r="A83" s="33"/>
      <c r="B83" s="33"/>
      <c r="E83" s="30"/>
    </row>
    <row r="84" spans="1:5" ht="18" customHeight="1">
      <c r="A84" s="32"/>
      <c r="B84" s="32"/>
      <c r="E84" s="30"/>
    </row>
  </sheetData>
  <mergeCells count="2">
    <mergeCell ref="C5:E5"/>
    <mergeCell ref="C42:E42"/>
  </mergeCells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Thanyanan Petchprasit</cp:lastModifiedBy>
  <cp:lastPrinted>2021-04-29T04:06:26Z</cp:lastPrinted>
  <dcterms:created xsi:type="dcterms:W3CDTF">1998-09-16T09:49:24Z</dcterms:created>
  <dcterms:modified xsi:type="dcterms:W3CDTF">2021-05-12T07:30:19Z</dcterms:modified>
</cp:coreProperties>
</file>