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Mar21'Q1 (ARO-14)\"/>
    </mc:Choice>
  </mc:AlternateContent>
  <xr:revisionPtr revIDLastSave="0" documentId="13_ncr:1_{D93355CA-898F-4247-B352-EDC2416332D2}" xr6:coauthVersionLast="45" xr6:coauthVersionMax="45" xr10:uidLastSave="{00000000-0000-0000-0000-000000000000}"/>
  <bookViews>
    <workbookView xWindow="-120" yWindow="-120" windowWidth="21840" windowHeight="13140" activeTab="4" xr2:uid="{C24743BB-1F51-4459-9630-30DAF083504B}"/>
  </bookViews>
  <sheets>
    <sheet name="2-4 Eng" sheetId="7" r:id="rId1"/>
    <sheet name="5-6 Eng" sheetId="3" r:id="rId2"/>
    <sheet name="7Eng" sheetId="4" r:id="rId3"/>
    <sheet name="8 Eng" sheetId="5" r:id="rId4"/>
    <sheet name="9-10 Eng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JAN08" localSheetId="0" hidden="1">{#N/A,#N/A,FALSE,"Oil-Based Mud"}</definedName>
    <definedName name="____JAN08" localSheetId="1" hidden="1">{#N/A,#N/A,FALSE,"Oil-Based Mud"}</definedName>
    <definedName name="____JAN08" localSheetId="2" hidden="1">{#N/A,#N/A,FALSE,"Oil-Based Mud"}</definedName>
    <definedName name="____JAN08" localSheetId="3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localSheetId="1" hidden="1">{#N/A,#N/A,FALSE,"Oil-Based Mud"}</definedName>
    <definedName name="___JAN08" localSheetId="2" hidden="1">{#N/A,#N/A,FALSE,"Oil-Based Mud"}</definedName>
    <definedName name="___JAN08" localSheetId="3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localSheetId="1" hidden="1">[3]A!#REF!</definedName>
    <definedName name="__123Graph_D" localSheetId="2" hidden="1">[3]A!#REF!</definedName>
    <definedName name="__123Graph_D" localSheetId="3" hidden="1">[3]A!#REF!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localSheetId="1" hidden="1">{#N/A,#N/A,FALSE,"Oil-Based Mud"}</definedName>
    <definedName name="__JAN08" localSheetId="2" hidden="1">{#N/A,#N/A,FALSE,"Oil-Based Mud"}</definedName>
    <definedName name="__JAN08" localSheetId="3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localSheetId="1" hidden="1">{"'SCBMF'!$A$1:$I$51","'SCBDA'!$A$1:$I$45","'SCBBA'!$A$1:$I$37"}</definedName>
    <definedName name="__RJE1" localSheetId="2" hidden="1">{"'SCBMF'!$A$1:$I$51","'SCBDA'!$A$1:$I$45","'SCBBA'!$A$1:$I$37"}</definedName>
    <definedName name="__RJE1" localSheetId="3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localSheetId="1" hidden="1">{"POPULAR SANS BUDGET",#N/A,FALSE,"popular";"TOTAL SANS BUDGET",#N/A,FALSE,"TOTAL"}</definedName>
    <definedName name="_DD4" localSheetId="2" hidden="1">{"POPULAR SANS BUDGET",#N/A,FALSE,"popular";"TOTAL SANS BUDGET",#N/A,FALSE,"TOTAL"}</definedName>
    <definedName name="_DD4" localSheetId="3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JAN08" localSheetId="0" hidden="1">{#N/A,#N/A,FALSE,"Oil-Based Mud"}</definedName>
    <definedName name="_JAN08" localSheetId="1" hidden="1">{#N/A,#N/A,FALSE,"Oil-Based Mud"}</definedName>
    <definedName name="_JAN08" localSheetId="2" hidden="1">{#N/A,#N/A,FALSE,"Oil-Based Mud"}</definedName>
    <definedName name="_JAN08" localSheetId="3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localSheetId="1" hidden="1">{#N/A,#N/A,FALSE,"Oil-Based Mud"}</definedName>
    <definedName name="_Jan208" localSheetId="2" hidden="1">{#N/A,#N/A,FALSE,"Oil-Based Mud"}</definedName>
    <definedName name="_Jan208" localSheetId="3" hidden="1">{#N/A,#N/A,FALSE,"Oil-Based Mud"}</definedName>
    <definedName name="_Jan208" hidden="1">{#N/A,#N/A,FALSE,"Oil-Based Mud"}</definedName>
    <definedName name="_KA1" localSheetId="0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localSheetId="1" hidden="1">{"POPULAR SANS BUDGET",#N/A,FALSE,"popular";"TOTAL SANS BUDGET",#N/A,FALSE,"TOTAL"}</definedName>
    <definedName name="_Q12" localSheetId="2" hidden="1">{"POPULAR SANS BUDGET",#N/A,FALSE,"popular";"TOTAL SANS BUDGET",#N/A,FALSE,"TOTAL"}</definedName>
    <definedName name="_Q12" localSheetId="3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localSheetId="1" hidden="1">{"POPULAR SANS BUDGET",#N/A,FALSE,"popular";"TOTAL SANS BUDGET",#N/A,FALSE,"TOTAL"}</definedName>
    <definedName name="_Q13" localSheetId="2" hidden="1">{"POPULAR SANS BUDGET",#N/A,FALSE,"popular";"TOTAL SANS BUDGET",#N/A,FALSE,"TOTAL"}</definedName>
    <definedName name="_Q13" localSheetId="3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aaa" localSheetId="0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localSheetId="1" hidden="1">{"POPULAR SANS BUDGET",#N/A,FALSE,"popular";"TOTAL SANS BUDGET",#N/A,FALSE,"TOTAL"}</definedName>
    <definedName name="adfd" localSheetId="2" hidden="1">{"POPULAR SANS BUDGET",#N/A,FALSE,"popular";"TOTAL SANS BUDGET",#N/A,FALSE,"TOTAL"}</definedName>
    <definedName name="adfd" localSheetId="3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localSheetId="1" hidden="1">{#N/A,#N/A,FALSE,"ll-inves";#N/A,#N/A,FALSE,"bgt-cf 97";#N/A,#N/A,FALSE,"bgt-pl 97"}</definedName>
    <definedName name="adgadgsfhs" localSheetId="2" hidden="1">{#N/A,#N/A,FALSE,"ll-inves";#N/A,#N/A,FALSE,"bgt-cf 97";#N/A,#N/A,FALSE,"bgt-pl 97"}</definedName>
    <definedName name="adgadgsfhs" localSheetId="3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localSheetId="1" hidden="1">{"POPULAR SANS BUDGET",#N/A,FALSE,"popular";"TOTAL SANS BUDGET",#N/A,FALSE,"TOTAL"}</definedName>
    <definedName name="adjust" localSheetId="2" hidden="1">{"POPULAR SANS BUDGET",#N/A,FALSE,"popular";"TOTAL SANS BUDGET",#N/A,FALSE,"TOTAL"}</definedName>
    <definedName name="adjust" localSheetId="3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localSheetId="1" hidden="1">{"POPULAR SANS BUDGET",#N/A,FALSE,"popular";"TOTAL SANS BUDGET",#N/A,FALSE,"TOTAL"}</definedName>
    <definedName name="ADK" localSheetId="2" hidden="1">{"POPULAR SANS BUDGET",#N/A,FALSE,"popular";"TOTAL SANS BUDGET",#N/A,FALSE,"TOTAL"}</definedName>
    <definedName name="ADK" localSheetId="3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localSheetId="1" hidden="1">{"POPULAR SANS BUDGET",#N/A,FALSE,"popular";"TOTAL SANS BUDGET",#N/A,FALSE,"TOTAL"}</definedName>
    <definedName name="AL" localSheetId="2" hidden="1">{"POPULAR SANS BUDGET",#N/A,FALSE,"popular";"TOTAL SANS BUDGET",#N/A,FALSE,"TOTAL"}</definedName>
    <definedName name="AL" localSheetId="3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localSheetId="1" hidden="1">{"POPULAR SANS BUDGET",#N/A,FALSE,"popular";"TOTAL SANS BUDGET",#N/A,FALSE,"TOTAL"}</definedName>
    <definedName name="aldj" localSheetId="2" hidden="1">{"POPULAR SANS BUDGET",#N/A,FALSE,"popular";"TOTAL SANS BUDGET",#N/A,FALSE,"TOTAL"}</definedName>
    <definedName name="aldj" localSheetId="3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localSheetId="1" hidden="1">{"POPULAR SANS BUDGET",#N/A,FALSE,"popular";"TOTAL SANS BUDGET",#N/A,FALSE,"TOTAL"}</definedName>
    <definedName name="ALLL" localSheetId="2" hidden="1">{"POPULAR SANS BUDGET",#N/A,FALSE,"popular";"TOTAL SANS BUDGET",#N/A,FALSE,"TOTAL"}</definedName>
    <definedName name="ALLL" localSheetId="3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localSheetId="1" hidden="1">{#N/A,#N/A,FALSE,"Aging Summary";#N/A,#N/A,FALSE,"Ratio Analysis";#N/A,#N/A,FALSE,"Test 120 Day Accts";#N/A,#N/A,FALSE,"Tickmarks"}</definedName>
    <definedName name="asdas" localSheetId="2" hidden="1">{#N/A,#N/A,FALSE,"Aging Summary";#N/A,#N/A,FALSE,"Ratio Analysis";#N/A,#N/A,FALSE,"Test 120 Day Accts";#N/A,#N/A,FALSE,"Tickmarks"}</definedName>
    <definedName name="asdas" localSheetId="3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localSheetId="1" hidden="1">{#N/A,#N/A,FALSE,"Aging Summary";#N/A,#N/A,FALSE,"Ratio Analysis";#N/A,#N/A,FALSE,"Test 120 Day Accts";#N/A,#N/A,FALSE,"Tickmarks"}</definedName>
    <definedName name="ASDASD" localSheetId="2" hidden="1">{#N/A,#N/A,FALSE,"Aging Summary";#N/A,#N/A,FALSE,"Ratio Analysis";#N/A,#N/A,FALSE,"Test 120 Day Accts";#N/A,#N/A,FALSE,"Tickmarks"}</definedName>
    <definedName name="ASDASD" localSheetId="3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localSheetId="1" hidden="1">{#N/A,#N/A,FALSE,"ll-inves";#N/A,#N/A,FALSE,"bgt-cf 97";#N/A,#N/A,FALSE,"bgt-pl 97"}</definedName>
    <definedName name="asfafa" localSheetId="2" hidden="1">{#N/A,#N/A,FALSE,"ll-inves";#N/A,#N/A,FALSE,"bgt-cf 97";#N/A,#N/A,FALSE,"bgt-pl 97"}</definedName>
    <definedName name="asfafa" localSheetId="3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localSheetId="1" hidden="1">{#N/A,#N/A,FALSE,"ll-inves";#N/A,#N/A,FALSE,"bgt-cf 97";#N/A,#N/A,FALSE,"bgt-pl 97"}</definedName>
    <definedName name="asfasg" localSheetId="2" hidden="1">{#N/A,#N/A,FALSE,"ll-inves";#N/A,#N/A,FALSE,"bgt-cf 97";#N/A,#N/A,FALSE,"bgt-pl 97"}</definedName>
    <definedName name="asfasg" localSheetId="3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localSheetId="1" hidden="1">{#N/A,#N/A,FALSE,"ll-inves";#N/A,#N/A,FALSE,"bgt-cf 97";#N/A,#N/A,FALSE,"bgt-pl 97"}</definedName>
    <definedName name="asgagfs" localSheetId="2" hidden="1">{#N/A,#N/A,FALSE,"ll-inves";#N/A,#N/A,FALSE,"bgt-cf 97";#N/A,#N/A,FALSE,"bgt-pl 97"}</definedName>
    <definedName name="asgagfs" localSheetId="3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localSheetId="1" hidden="1">{#N/A,#N/A,FALSE,"Summary";#N/A,#N/A,FALSE,"Model";#N/A,#N/A,FALSE,"Sentivity";#N/A,#N/A,FALSE,"Capital"}</definedName>
    <definedName name="asqatw" localSheetId="2" hidden="1">{#N/A,#N/A,FALSE,"Summary";#N/A,#N/A,FALSE,"Model";#N/A,#N/A,FALSE,"Sentivity";#N/A,#N/A,FALSE,"Capital"}</definedName>
    <definedName name="asqatw" localSheetId="3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localSheetId="1" hidden="1">{#N/A,#N/A,FALSE,"ll-inves";#N/A,#N/A,FALSE,"bgt-cf 97";#N/A,#N/A,FALSE,"bgt-pl 97"}</definedName>
    <definedName name="asse" localSheetId="2" hidden="1">{#N/A,#N/A,FALSE,"ll-inves";#N/A,#N/A,FALSE,"bgt-cf 97";#N/A,#N/A,FALSE,"bgt-pl 97"}</definedName>
    <definedName name="asse" localSheetId="3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localSheetId="1" hidden="1">{#N/A,#N/A,FALSE,"ll-inves";#N/A,#N/A,FALSE,"bgt-cf 97";#N/A,#N/A,FALSE,"bgt-pl 97"}</definedName>
    <definedName name="asssss" localSheetId="2" hidden="1">{#N/A,#N/A,FALSE,"ll-inves";#N/A,#N/A,FALSE,"bgt-cf 97";#N/A,#N/A,FALSE,"bgt-pl 97"}</definedName>
    <definedName name="asssss" localSheetId="3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localSheetId="2" hidden="1">{"'Eng (page2)'!$A$1:$D$52"}</definedName>
    <definedName name="BB" localSheetId="3" hidden="1">{"'Eng (page2)'!$A$1:$D$52"}</definedName>
    <definedName name="BEx1TBTZDP8ZBEI9FATVU81Q8FUH" hidden="1">#REF!</definedName>
    <definedName name="BEx3RLDNMCOI7SP9GIVRNGO73H2Q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localSheetId="1" hidden="1">{"POPULAR SANS BUDGET",#N/A,FALSE,"popular";"TOTAL SANS BUDGET",#N/A,FALSE,"TOTAL"}</definedName>
    <definedName name="DADF" localSheetId="2" hidden="1">{"POPULAR SANS BUDGET",#N/A,FALSE,"popular";"TOTAL SANS BUDGET",#N/A,FALSE,"TOTAL"}</definedName>
    <definedName name="DADF" localSheetId="3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localSheetId="1" hidden="1">{"POPULAR SANS BUDGET",#N/A,FALSE,"popular";"TOTAL SANS BUDGET",#N/A,FALSE,"TOTAL"}</definedName>
    <definedName name="ddffa" localSheetId="2" hidden="1">{"POPULAR SANS BUDGET",#N/A,FALSE,"popular";"TOTAL SANS BUDGET",#N/A,FALSE,"TOTAL"}</definedName>
    <definedName name="ddffa" localSheetId="3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localSheetId="1" hidden="1">{"POPULAR SANS BUDGET",#N/A,FALSE,"popular";"TOTAL SANS BUDGET",#N/A,FALSE,"TOTAL"}</definedName>
    <definedName name="DDG" localSheetId="2" hidden="1">{"POPULAR SANS BUDGET",#N/A,FALSE,"popular";"TOTAL SANS BUDGET",#N/A,FALSE,"TOTAL"}</definedName>
    <definedName name="DDG" localSheetId="3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localSheetId="1" hidden="1">{"POPULAR SANS BUDGET",#N/A,FALSE,"popular";"TOTAL SANS BUDGET",#N/A,FALSE,"TOTAL"}</definedName>
    <definedName name="ddj" localSheetId="2" hidden="1">{"POPULAR SANS BUDGET",#N/A,FALSE,"popular";"TOTAL SANS BUDGET",#N/A,FALSE,"TOTAL"}</definedName>
    <definedName name="ddj" localSheetId="3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localSheetId="1" hidden="1">{"POPULAR SANS BUDGET",#N/A,FALSE,"popular";"TOTAL SANS BUDGET",#N/A,FALSE,"TOTAL"}</definedName>
    <definedName name="DDR" localSheetId="2" hidden="1">{"POPULAR SANS BUDGET",#N/A,FALSE,"popular";"TOTAL SANS BUDGET",#N/A,FALSE,"TOTAL"}</definedName>
    <definedName name="DDR" localSheetId="3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localSheetId="1" hidden="1">{"POPULAR SANS BUDGET",#N/A,FALSE,"popular";"TOTAL SANS BUDGET",#N/A,FALSE,"TOTAL"}</definedName>
    <definedName name="DDS" localSheetId="2" hidden="1">{"POPULAR SANS BUDGET",#N/A,FALSE,"popular";"TOTAL SANS BUDGET",#N/A,FALSE,"TOTAL"}</definedName>
    <definedName name="DDS" localSheetId="3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localSheetId="1" hidden="1">{"POPULAR SANS BUDGET",#N/A,FALSE,"popular";"TOTAL SANS BUDGET",#N/A,FALSE,"TOTAL"}</definedName>
    <definedName name="DDWE" localSheetId="2" hidden="1">{"POPULAR SANS BUDGET",#N/A,FALSE,"popular";"TOTAL SANS BUDGET",#N/A,FALSE,"TOTAL"}</definedName>
    <definedName name="DDWE" localSheetId="3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localSheetId="1" hidden="1">{"POPULAR SANS BUDGET",#N/A,FALSE,"popular";"TOTAL SANS BUDGET",#N/A,FALSE,"TOTAL"}</definedName>
    <definedName name="DF" localSheetId="2" hidden="1">{"POPULAR SANS BUDGET",#N/A,FALSE,"popular";"TOTAL SANS BUDGET",#N/A,FALSE,"TOTAL"}</definedName>
    <definedName name="DF" localSheetId="3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localSheetId="1" hidden="1">{"POPULAR SANS BUDGET",#N/A,FALSE,"popular";"TOTAL SANS BUDGET",#N/A,FALSE,"TOTAL"}</definedName>
    <definedName name="DFDAFD" localSheetId="2" hidden="1">{"POPULAR SANS BUDGET",#N/A,FALSE,"popular";"TOTAL SANS BUDGET",#N/A,FALSE,"TOTAL"}</definedName>
    <definedName name="DFDAFD" localSheetId="3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localSheetId="1" hidden="1">{"POPULAR SANS BUDGET",#N/A,FALSE,"popular";"TOTAL SANS BUDGET",#N/A,FALSE,"TOTAL"}</definedName>
    <definedName name="dfdf" localSheetId="2" hidden="1">{"POPULAR SANS BUDGET",#N/A,FALSE,"popular";"TOTAL SANS BUDGET",#N/A,FALSE,"TOTAL"}</definedName>
    <definedName name="dfdf" localSheetId="3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localSheetId="1" hidden="1">{"POPULAR SANS BUDGET",#N/A,FALSE,"popular";"TOTAL SANS BUDGET",#N/A,FALSE,"TOTAL"}</definedName>
    <definedName name="dfdfd" localSheetId="2" hidden="1">{"POPULAR SANS BUDGET",#N/A,FALSE,"popular";"TOTAL SANS BUDGET",#N/A,FALSE,"TOTAL"}</definedName>
    <definedName name="dfdfd" localSheetId="3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localSheetId="1" hidden="1">{"POPULAR SANS BUDGET",#N/A,FALSE,"popular";"TOTAL SANS BUDGET",#N/A,FALSE,"TOTAL"}</definedName>
    <definedName name="DFDFDA" localSheetId="2" hidden="1">{"POPULAR SANS BUDGET",#N/A,FALSE,"popular";"TOTAL SANS BUDGET",#N/A,FALSE,"TOTAL"}</definedName>
    <definedName name="DFDFDA" localSheetId="3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localSheetId="1" hidden="1">{"POPULAR SANS BUDGET",#N/A,FALSE,"popular";"TOTAL SANS BUDGET",#N/A,FALSE,"TOTAL"}</definedName>
    <definedName name="dfdfdd" localSheetId="2" hidden="1">{"POPULAR SANS BUDGET",#N/A,FALSE,"popular";"TOTAL SANS BUDGET",#N/A,FALSE,"TOTAL"}</definedName>
    <definedName name="dfdfdd" localSheetId="3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localSheetId="1" hidden="1">{"POPULAR SANS BUDGET",#N/A,FALSE,"popular";"TOTAL SANS BUDGET",#N/A,FALSE,"TOTAL"}</definedName>
    <definedName name="DFDSFDF" localSheetId="2" hidden="1">{"POPULAR SANS BUDGET",#N/A,FALSE,"popular";"TOTAL SANS BUDGET",#N/A,FALSE,"TOTAL"}</definedName>
    <definedName name="DFDSFDF" localSheetId="3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localSheetId="1" hidden="1">{"POPULAR SANS BUDGET",#N/A,FALSE,"popular";"TOTAL SANS BUDGET",#N/A,FALSE,"TOTAL"}</definedName>
    <definedName name="DFEF" localSheetId="2" hidden="1">{"POPULAR SANS BUDGET",#N/A,FALSE,"popular";"TOTAL SANS BUDGET",#N/A,FALSE,"TOTAL"}</definedName>
    <definedName name="DFEF" localSheetId="3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localSheetId="1" hidden="1">{"POPULAR SANS BUDGET",#N/A,FALSE,"popular";"TOTAL SANS BUDGET",#N/A,FALSE,"TOTAL"}</definedName>
    <definedName name="dfsdfdf" localSheetId="2" hidden="1">{"POPULAR SANS BUDGET",#N/A,FALSE,"popular";"TOTAL SANS BUDGET",#N/A,FALSE,"TOTAL"}</definedName>
    <definedName name="dfsdfdf" localSheetId="3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localSheetId="1" hidden="1">{"POPULAR SANS BUDGET",#N/A,FALSE,"popular";"TOTAL SANS BUDGET",#N/A,FALSE,"TOTAL"}</definedName>
    <definedName name="DG" localSheetId="2" hidden="1">{"POPULAR SANS BUDGET",#N/A,FALSE,"popular";"TOTAL SANS BUDGET",#N/A,FALSE,"TOTAL"}</definedName>
    <definedName name="DG" localSheetId="3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localSheetId="1" hidden="1">{"POPULAR SANS BUDGET",#N/A,FALSE,"popular";"TOTAL SANS BUDGET",#N/A,FALSE,"TOTAL"}</definedName>
    <definedName name="DGG" localSheetId="2" hidden="1">{"POPULAR SANS BUDGET",#N/A,FALSE,"popular";"TOTAL SANS BUDGET",#N/A,FALSE,"TOTAL"}</definedName>
    <definedName name="DGG" localSheetId="3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localSheetId="1" hidden="1">{"POPULAR SANS BUDGET",#N/A,FALSE,"popular";"TOTAL SANS BUDGET",#N/A,FALSE,"TOTAL"}</definedName>
    <definedName name="dj" localSheetId="2" hidden="1">{"POPULAR SANS BUDGET",#N/A,FALSE,"popular";"TOTAL SANS BUDGET",#N/A,FALSE,"TOTAL"}</definedName>
    <definedName name="dj" localSheetId="3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localSheetId="1" hidden="1">{"POPULAR SANS BUDGET",#N/A,FALSE,"popular";"TOTAL SANS BUDGET",#N/A,FALSE,"TOTAL"}</definedName>
    <definedName name="DKD" localSheetId="2" hidden="1">{"POPULAR SANS BUDGET",#N/A,FALSE,"popular";"TOTAL SANS BUDGET",#N/A,FALSE,"TOTAL"}</definedName>
    <definedName name="DKD" localSheetId="3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localSheetId="1" hidden="1">{"POPULAR SANS BUDGET",#N/A,FALSE,"popular";"TOTAL SANS BUDGET",#N/A,FALSE,"TOTAL"}</definedName>
    <definedName name="DR" localSheetId="2" hidden="1">{"POPULAR SANS BUDGET",#N/A,FALSE,"popular";"TOTAL SANS BUDGET",#N/A,FALSE,"TOTAL"}</definedName>
    <definedName name="DR" localSheetId="3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localSheetId="1" hidden="1">{#N/A,#N/A,FALSE,"ll-inves";#N/A,#N/A,FALSE,"bgt-cf 97";#N/A,#N/A,FALSE,"bgt-pl 97"}</definedName>
    <definedName name="dsds" localSheetId="2" hidden="1">{#N/A,#N/A,FALSE,"ll-inves";#N/A,#N/A,FALSE,"bgt-cf 97";#N/A,#N/A,FALSE,"bgt-pl 97"}</definedName>
    <definedName name="dsds" localSheetId="3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localSheetId="1" hidden="1">{"POPULAR SANS BUDGET",#N/A,FALSE,"popular";"TOTAL SANS BUDGET",#N/A,FALSE,"TOTAL"}</definedName>
    <definedName name="DU" localSheetId="2" hidden="1">{"POPULAR SANS BUDGET",#N/A,FALSE,"popular";"TOTAL SANS BUDGET",#N/A,FALSE,"TOTAL"}</definedName>
    <definedName name="DU" localSheetId="3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localSheetId="1" hidden="1">{"RANGE1",#N/A,TRUE,"EXPENSE WKST";"RANGE2",#N/A,TRUE,"EXPENSE WKST"}</definedName>
    <definedName name="EDM" localSheetId="2" hidden="1">{"RANGE1",#N/A,TRUE,"EXPENSE WKST";"RANGE2",#N/A,TRUE,"EXPENSE WKST"}</definedName>
    <definedName name="EDM" localSheetId="3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localSheetId="1" hidden="1">{"POPULAR SANS BUDGET",#N/A,FALSE,"popular";"TOTAL SANS BUDGET",#N/A,FALSE,"TOTAL"}</definedName>
    <definedName name="EEEE" localSheetId="2" hidden="1">{"POPULAR SANS BUDGET",#N/A,FALSE,"popular";"TOTAL SANS BUDGET",#N/A,FALSE,"TOTAL"}</definedName>
    <definedName name="EEEE" localSheetId="3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localSheetId="1" hidden="1">{"POPULAR SANS BUDGET",#N/A,FALSE,"popular";"TOTAL SANS BUDGET",#N/A,FALSE,"TOTAL"}</definedName>
    <definedName name="EEEEE" localSheetId="2" hidden="1">{"POPULAR SANS BUDGET",#N/A,FALSE,"popular";"TOTAL SANS BUDGET",#N/A,FALSE,"TOTAL"}</definedName>
    <definedName name="EEEEE" localSheetId="3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localSheetId="1" hidden="1">{"POPULAR SANS BUDGET",#N/A,FALSE,"popular";"TOTAL SANS BUDGET",#N/A,FALSE,"TOTAL"}</definedName>
    <definedName name="EEEEEE" localSheetId="2" hidden="1">{"POPULAR SANS BUDGET",#N/A,FALSE,"popular";"TOTAL SANS BUDGET",#N/A,FALSE,"TOTAL"}</definedName>
    <definedName name="EEEEEE" localSheetId="3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localSheetId="1" hidden="1">{"POPULAR SANS BUDGET",#N/A,FALSE,"popular";"TOTAL SANS BUDGET",#N/A,FALSE,"TOTAL"}</definedName>
    <definedName name="EEEEEEE" localSheetId="2" hidden="1">{"POPULAR SANS BUDGET",#N/A,FALSE,"popular";"TOTAL SANS BUDGET",#N/A,FALSE,"TOTAL"}</definedName>
    <definedName name="EEEEEEE" localSheetId="3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localSheetId="1" hidden="1">{"POPULAR SANS BUDGET",#N/A,FALSE,"popular";"TOTAL SANS BUDGET",#N/A,FALSE,"TOTAL"}</definedName>
    <definedName name="EEEEEEEEE" localSheetId="2" hidden="1">{"POPULAR SANS BUDGET",#N/A,FALSE,"popular";"TOTAL SANS BUDGET",#N/A,FALSE,"TOTAL"}</definedName>
    <definedName name="EEEEEEEEE" localSheetId="3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localSheetId="1" hidden="1">{"POPULAR SANS BUDGET",#N/A,FALSE,"popular";"TOTAL SANS BUDGET",#N/A,FALSE,"TOTAL"}</definedName>
    <definedName name="EEER" localSheetId="2" hidden="1">{"POPULAR SANS BUDGET",#N/A,FALSE,"popular";"TOTAL SANS BUDGET",#N/A,FALSE,"TOTAL"}</definedName>
    <definedName name="EEER" localSheetId="3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localSheetId="1" hidden="1">{"closed",#N/A,FALSE,"Consolidated Products - Budget";"expanded",#N/A,FALSE,"Consolidated Products - Budget"}</definedName>
    <definedName name="Entertain" localSheetId="2" hidden="1">{"closed",#N/A,FALSE,"Consolidated Products - Budget";"expanded",#N/A,FALSE,"Consolidated Products - Budget"}</definedName>
    <definedName name="Entertain" localSheetId="3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localSheetId="1" hidden="1">{"POPULAR SANS BUDGET",#N/A,FALSE,"popular";"TOTAL SANS BUDGET",#N/A,FALSE,"TOTAL"}</definedName>
    <definedName name="FADA" localSheetId="2" hidden="1">{"POPULAR SANS BUDGET",#N/A,FALSE,"popular";"TOTAL SANS BUDGET",#N/A,FALSE,"TOTAL"}</definedName>
    <definedName name="FADA" localSheetId="3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localSheetId="1" hidden="1">{"POPULAR SANS BUDGET",#N/A,FALSE,"popular";"TOTAL SANS BUDGET",#N/A,FALSE,"TOTAL"}</definedName>
    <definedName name="FDD" localSheetId="2" hidden="1">{"POPULAR SANS BUDGET",#N/A,FALSE,"popular";"TOTAL SANS BUDGET",#N/A,FALSE,"TOTAL"}</definedName>
    <definedName name="FDD" localSheetId="3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localSheetId="1" hidden="1">{"POPULAR SANS BUDGET",#N/A,FALSE,"popular";"TOTAL SANS BUDGET",#N/A,FALSE,"TOTAL"}</definedName>
    <definedName name="FDFADSFADSF" localSheetId="2" hidden="1">{"POPULAR SANS BUDGET",#N/A,FALSE,"popular";"TOTAL SANS BUDGET",#N/A,FALSE,"TOTAL"}</definedName>
    <definedName name="FDFADSFADSF" localSheetId="3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localSheetId="1" hidden="1">{"POPULAR SANS BUDGET",#N/A,FALSE,"popular";"TOTAL SANS BUDGET",#N/A,FALSE,"TOTAL"}</definedName>
    <definedName name="FDFD" localSheetId="2" hidden="1">{"POPULAR SANS BUDGET",#N/A,FALSE,"popular";"TOTAL SANS BUDGET",#N/A,FALSE,"TOTAL"}</definedName>
    <definedName name="FDFD" localSheetId="3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localSheetId="1" hidden="1">{"POPULAR SANS BUDGET",#N/A,FALSE,"popular";"TOTAL SANS BUDGET",#N/A,FALSE,"TOTAL"}</definedName>
    <definedName name="FDFDSF" localSheetId="2" hidden="1">{"POPULAR SANS BUDGET",#N/A,FALSE,"popular";"TOTAL SANS BUDGET",#N/A,FALSE,"TOTAL"}</definedName>
    <definedName name="FDFDSF" localSheetId="3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localSheetId="1" hidden="1">{"POPULAR SANS BUDGET",#N/A,FALSE,"popular";"TOTAL SANS BUDGET",#N/A,FALSE,"TOTAL"}</definedName>
    <definedName name="FEK" localSheetId="2" hidden="1">{"POPULAR SANS BUDGET",#N/A,FALSE,"popular";"TOTAL SANS BUDGET",#N/A,FALSE,"TOTAL"}</definedName>
    <definedName name="FEK" localSheetId="3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localSheetId="1" hidden="1">{"POPULAR SANS BUDGET",#N/A,FALSE,"popular";"TOTAL SANS BUDGET",#N/A,FALSE,"TOTAL"}</definedName>
    <definedName name="ffh" localSheetId="2" hidden="1">{"POPULAR SANS BUDGET",#N/A,FALSE,"popular";"TOTAL SANS BUDGET",#N/A,FALSE,"TOTAL"}</definedName>
    <definedName name="ffh" localSheetId="3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localSheetId="1" hidden="1">{"POPULAR SANS BUDGET",#N/A,FALSE,"popular";"TOTAL SANS BUDGET",#N/A,FALSE,"TOTAL"}</definedName>
    <definedName name="ffl" localSheetId="2" hidden="1">{"POPULAR SANS BUDGET",#N/A,FALSE,"popular";"TOTAL SANS BUDGET",#N/A,FALSE,"TOTAL"}</definedName>
    <definedName name="ffl" localSheetId="3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localSheetId="1" hidden="1">{"POPULAR SANS BUDGET",#N/A,FALSE,"popular";"TOTAL SANS BUDGET",#N/A,FALSE,"TOTAL"}</definedName>
    <definedName name="GGH" localSheetId="2" hidden="1">{"POPULAR SANS BUDGET",#N/A,FALSE,"popular";"TOTAL SANS BUDGET",#N/A,FALSE,"TOTAL"}</definedName>
    <definedName name="GGH" localSheetId="3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localSheetId="1" hidden="1">{"POPULAR SANS BUDGET",#N/A,FALSE,"popular";"TOTAL SANS BUDGET",#N/A,FALSE,"TOTAL"}</definedName>
    <definedName name="GH" localSheetId="2" hidden="1">{"POPULAR SANS BUDGET",#N/A,FALSE,"popular";"TOTAL SANS BUDGET",#N/A,FALSE,"TOTAL"}</definedName>
    <definedName name="GH" localSheetId="3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localSheetId="1" hidden="1">{"POPULAR SANS BUDGET",#N/A,FALSE,"popular";"TOTAL SANS BUDGET",#N/A,FALSE,"TOTAL"}</definedName>
    <definedName name="GHI" localSheetId="2" hidden="1">{"POPULAR SANS BUDGET",#N/A,FALSE,"popular";"TOTAL SANS BUDGET",#N/A,FALSE,"TOTAL"}</definedName>
    <definedName name="GHI" localSheetId="3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localSheetId="1" hidden="1">{#N/A,#N/A,FALSE,"ll-inves";#N/A,#N/A,FALSE,"bgt-cf 97";#N/A,#N/A,FALSE,"bgt-pl 97"}</definedName>
    <definedName name="ghkgkfgot" localSheetId="2" hidden="1">{#N/A,#N/A,FALSE,"ll-inves";#N/A,#N/A,FALSE,"bgt-cf 97";#N/A,#N/A,FALSE,"bgt-pl 97"}</definedName>
    <definedName name="ghkgkfgot" localSheetId="3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localSheetId="1" hidden="1">{"POPULAR SANS BUDGET",#N/A,FALSE,"popular";"TOTAL SANS BUDGET",#N/A,FALSE,"TOTAL"}</definedName>
    <definedName name="ghy" localSheetId="2" hidden="1">{"POPULAR SANS BUDGET",#N/A,FALSE,"popular";"TOTAL SANS BUDGET",#N/A,FALSE,"TOTAL"}</definedName>
    <definedName name="ghy" localSheetId="3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localSheetId="1" hidden="1">{#N/A,#N/A,FALSE,"Summary";#N/A,#N/A,FALSE,"Model";#N/A,#N/A,FALSE,"Sentivity";#N/A,#N/A,FALSE,"Capital"}</definedName>
    <definedName name="gkhd" localSheetId="2" hidden="1">{#N/A,#N/A,FALSE,"Summary";#N/A,#N/A,FALSE,"Model";#N/A,#N/A,FALSE,"Sentivity";#N/A,#N/A,FALSE,"Capital"}</definedName>
    <definedName name="gkhd" localSheetId="3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localSheetId="1" hidden="1">{"POPULAR SANS BUDGET",#N/A,FALSE,"popular";"TOTAL SANS BUDGET",#N/A,FALSE,"TOTAL"}</definedName>
    <definedName name="HG" localSheetId="2" hidden="1">{"POPULAR SANS BUDGET",#N/A,FALSE,"popular";"TOTAL SANS BUDGET",#N/A,FALSE,"TOTAL"}</definedName>
    <definedName name="HG" localSheetId="3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localSheetId="1" hidden="1">{#N/A,#N/A,FALSE,"ll-inves";#N/A,#N/A,FALSE,"bgt-cf 97";#N/A,#N/A,FALSE,"bgt-pl 97"}</definedName>
    <definedName name="hgk" localSheetId="2" hidden="1">{#N/A,#N/A,FALSE,"ll-inves";#N/A,#N/A,FALSE,"bgt-cf 97";#N/A,#N/A,FALSE,"bgt-pl 97"}</definedName>
    <definedName name="hgk" localSheetId="3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localSheetId="1" hidden="1">{"POPULAR SANS BUDGET",#N/A,FALSE,"popular";"TOTAL SANS BUDGET",#N/A,FALSE,"TOTAL"}</definedName>
    <definedName name="HJK" localSheetId="2" hidden="1">{"POPULAR SANS BUDGET",#N/A,FALSE,"popular";"TOTAL SANS BUDGET",#N/A,FALSE,"TOTAL"}</definedName>
    <definedName name="HJK" localSheetId="3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localSheetId="1" hidden="1">{"POPULAR SANS BUDGET",#N/A,FALSE,"popular";"TOTAL SANS BUDGET",#N/A,FALSE,"TOTAL"}</definedName>
    <definedName name="JH" localSheetId="2" hidden="1">{"POPULAR SANS BUDGET",#N/A,FALSE,"popular";"TOTAL SANS BUDGET",#N/A,FALSE,"TOTAL"}</definedName>
    <definedName name="JH" localSheetId="3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localSheetId="1" hidden="1">{"POPULAR SANS BUDGET",#N/A,FALSE,"popular";"TOTAL SANS BUDGET",#N/A,FALSE,"TOTAL"}</definedName>
    <definedName name="JHK" localSheetId="2" hidden="1">{"POPULAR SANS BUDGET",#N/A,FALSE,"popular";"TOTAL SANS BUDGET",#N/A,FALSE,"TOTAL"}</definedName>
    <definedName name="JHK" localSheetId="3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localSheetId="1" hidden="1">{#N/A,#N/A,FALSE,"Summary";#N/A,#N/A,FALSE,"Model";#N/A,#N/A,FALSE,"Sentivity";#N/A,#N/A,FALSE,"Capital"}</definedName>
    <definedName name="jhl" localSheetId="2" hidden="1">{#N/A,#N/A,FALSE,"Summary";#N/A,#N/A,FALSE,"Model";#N/A,#N/A,FALSE,"Sentivity";#N/A,#N/A,FALSE,"Capital"}</definedName>
    <definedName name="jhl" localSheetId="3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localSheetId="1" hidden="1">{"closed",#N/A,FALSE,"Consolidated Products - Budget";"expanded",#N/A,FALSE,"Consolidated Products - Budget"}</definedName>
    <definedName name="jjjj" localSheetId="2" hidden="1">{"closed",#N/A,FALSE,"Consolidated Products - Budget";"expanded",#N/A,FALSE,"Consolidated Products - Budget"}</definedName>
    <definedName name="jjjj" localSheetId="3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localSheetId="1" hidden="1">{"POPULAR SANS BUDGET",#N/A,FALSE,"popular";"TOTAL SANS BUDGET",#N/A,FALSE,"TOTAL"}</definedName>
    <definedName name="JK" localSheetId="2" hidden="1">{"POPULAR SANS BUDGET",#N/A,FALSE,"popular";"TOTAL SANS BUDGET",#N/A,FALSE,"TOTAL"}</definedName>
    <definedName name="JK" localSheetId="3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localSheetId="1" hidden="1">{#N/A,#N/A,FALSE,"ll-inves";#N/A,#N/A,FALSE,"bgt-cf 97";#N/A,#N/A,FALSE,"bgt-pl 97"}</definedName>
    <definedName name="jk\" localSheetId="2" hidden="1">{#N/A,#N/A,FALSE,"ll-inves";#N/A,#N/A,FALSE,"bgt-cf 97";#N/A,#N/A,FALSE,"bgt-pl 97"}</definedName>
    <definedName name="jk\" localSheetId="3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localSheetId="1" hidden="1">{"POPULAR SANS BUDGET",#N/A,FALSE,"popular";"TOTAL SANS BUDGET",#N/A,FALSE,"TOTAL"}</definedName>
    <definedName name="JKL" localSheetId="2" hidden="1">{"POPULAR SANS BUDGET",#N/A,FALSE,"popular";"TOTAL SANS BUDGET",#N/A,FALSE,"TOTAL"}</definedName>
    <definedName name="JKL" localSheetId="3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localSheetId="1" hidden="1">{"POPULAR SANS BUDGET",#N/A,FALSE,"popular";"TOTAL SANS BUDGET",#N/A,FALSE,"TOTAL"}</definedName>
    <definedName name="JKLM" localSheetId="2" hidden="1">{"POPULAR SANS BUDGET",#N/A,FALSE,"popular";"TOTAL SANS BUDGET",#N/A,FALSE,"TOTAL"}</definedName>
    <definedName name="JKLM" localSheetId="3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localSheetId="1" hidden="1">{"POPULAR SANS BUDGET",#N/A,FALSE,"popular";"TOTAL SANS BUDGET",#N/A,FALSE,"TOTAL"}</definedName>
    <definedName name="juik" localSheetId="2" hidden="1">{"POPULAR SANS BUDGET",#N/A,FALSE,"popular";"TOTAL SANS BUDGET",#N/A,FALSE,"TOTAL"}</definedName>
    <definedName name="juik" localSheetId="3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localSheetId="1" hidden="1">{"POPULAR SANS BUDGET",#N/A,FALSE,"popular";"TOTAL SANS BUDGET",#N/A,FALSE,"TOTAL"}</definedName>
    <definedName name="kdk" localSheetId="2" hidden="1">{"POPULAR SANS BUDGET",#N/A,FALSE,"popular";"TOTAL SANS BUDGET",#N/A,FALSE,"TOTAL"}</definedName>
    <definedName name="kdk" localSheetId="3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localSheetId="1" hidden="1">{#N/A,#N/A,FALSE,"ll-inves";#N/A,#N/A,FALSE,"bgt-cf 97";#N/A,#N/A,FALSE,"bgt-pl 97"}</definedName>
    <definedName name="kghk" localSheetId="2" hidden="1">{#N/A,#N/A,FALSE,"ll-inves";#N/A,#N/A,FALSE,"bgt-cf 97";#N/A,#N/A,FALSE,"bgt-pl 97"}</definedName>
    <definedName name="kghk" localSheetId="3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localSheetId="1" hidden="1">{"POPULAR SANS BUDGET",#N/A,FALSE,"popular";"TOTAL SANS BUDGET",#N/A,FALSE,"TOTAL"}</definedName>
    <definedName name="kjil" localSheetId="2" hidden="1">{"POPULAR SANS BUDGET",#N/A,FALSE,"popular";"TOTAL SANS BUDGET",#N/A,FALSE,"TOTAL"}</definedName>
    <definedName name="kjil" localSheetId="3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localSheetId="1" hidden="1">{"POPULAR SANS BUDGET",#N/A,FALSE,"popular";"TOTAL SANS BUDGET",#N/A,FALSE,"TOTAL"}</definedName>
    <definedName name="kki" localSheetId="2" hidden="1">{"POPULAR SANS BUDGET",#N/A,FALSE,"popular";"TOTAL SANS BUDGET",#N/A,FALSE,"TOTAL"}</definedName>
    <definedName name="kki" localSheetId="3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localSheetId="1" hidden="1">{"POPULAR SANS BUDGET",#N/A,FALSE,"popular";"TOTAL SANS BUDGET",#N/A,FALSE,"TOTAL"}</definedName>
    <definedName name="kkiil" localSheetId="2" hidden="1">{"POPULAR SANS BUDGET",#N/A,FALSE,"popular";"TOTAL SANS BUDGET",#N/A,FALSE,"TOTAL"}</definedName>
    <definedName name="kkiil" localSheetId="3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localSheetId="1" hidden="1">{"POPULAR SANS BUDGET",#N/A,FALSE,"popular";"TOTAL SANS BUDGET",#N/A,FALSE,"TOTAL"}</definedName>
    <definedName name="kkllii" localSheetId="2" hidden="1">{"POPULAR SANS BUDGET",#N/A,FALSE,"popular";"TOTAL SANS BUDGET",#N/A,FALSE,"TOTAL"}</definedName>
    <definedName name="kkllii" localSheetId="3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localSheetId="1" hidden="1">{"POPULAR SANS BUDGET",#N/A,FALSE,"popular";"TOTAL SANS BUDGET",#N/A,FALSE,"TOTAL"}</definedName>
    <definedName name="kkol" localSheetId="2" hidden="1">{"POPULAR SANS BUDGET",#N/A,FALSE,"popular";"TOTAL SANS BUDGET",#N/A,FALSE,"TOTAL"}</definedName>
    <definedName name="kkol" localSheetId="3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localSheetId="1" hidden="1">{"POPULAR SANS BUDGET",#N/A,FALSE,"popular";"TOTAL SANS BUDGET",#N/A,FALSE,"TOTAL"}</definedName>
    <definedName name="klio" localSheetId="2" hidden="1">{"POPULAR SANS BUDGET",#N/A,FALSE,"popular";"TOTAL SANS BUDGET",#N/A,FALSE,"TOTAL"}</definedName>
    <definedName name="klio" localSheetId="3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localSheetId="1" hidden="1">{"POPULAR SANS BUDGET",#N/A,FALSE,"popular";"TOTAL SANS BUDGET",#N/A,FALSE,"TOTAL"}</definedName>
    <definedName name="Le" localSheetId="2" hidden="1">{"POPULAR SANS BUDGET",#N/A,FALSE,"popular";"TOTAL SANS BUDGET",#N/A,FALSE,"TOTAL"}</definedName>
    <definedName name="Le" localSheetId="3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localSheetId="1" hidden="1">{"POPULAR SANS BUDGET",#N/A,FALSE,"popular";"TOTAL SANS BUDGET",#N/A,FALSE,"TOTAL"}</definedName>
    <definedName name="Lead" localSheetId="2" hidden="1">{"POPULAR SANS BUDGET",#N/A,FALSE,"popular";"TOTAL SANS BUDGET",#N/A,FALSE,"TOTAL"}</definedName>
    <definedName name="Lead" localSheetId="3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localSheetId="1" hidden="1">{"POPULAR SANS BUDGET",#N/A,FALSE,"popular";"TOTAL SANS BUDGET",#N/A,FALSE,"TOTAL"}</definedName>
    <definedName name="lek" localSheetId="2" hidden="1">{"POPULAR SANS BUDGET",#N/A,FALSE,"popular";"TOTAL SANS BUDGET",#N/A,FALSE,"TOTAL"}</definedName>
    <definedName name="lek" localSheetId="3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localSheetId="1" hidden="1">{"POPULAR SANS BUDGET",#N/A,FALSE,"popular";"TOTAL SANS BUDGET",#N/A,FALSE,"TOTAL"}</definedName>
    <definedName name="LLL" localSheetId="2" hidden="1">{"POPULAR SANS BUDGET",#N/A,FALSE,"popular";"TOTAL SANS BUDGET",#N/A,FALSE,"TOTAL"}</definedName>
    <definedName name="LLL" localSheetId="3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localSheetId="1" hidden="1">{"POPULAR SANS BUDGET",#N/A,FALSE,"popular";"TOTAL SANS BUDGET",#N/A,FALSE,"TOTAL"}</definedName>
    <definedName name="MMM" localSheetId="2" hidden="1">{"POPULAR SANS BUDGET",#N/A,FALSE,"popular";"TOTAL SANS BUDGET",#N/A,FALSE,"TOTAL"}</definedName>
    <definedName name="MMM" localSheetId="3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localSheetId="1" hidden="1">{"POPULAR SANS BUDGET",#N/A,FALSE,"popular";"TOTAL SANS BUDGET",#N/A,FALSE,"TOTAL"}</definedName>
    <definedName name="MMMMM" localSheetId="2" hidden="1">{"POPULAR SANS BUDGET",#N/A,FALSE,"popular";"TOTAL SANS BUDGET",#N/A,FALSE,"TOTAL"}</definedName>
    <definedName name="MMMMM" localSheetId="3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localSheetId="1" hidden="1">{"POPULAR SANS BUDGET",#N/A,FALSE,"popular";"TOTAL SANS BUDGET",#N/A,FALSE,"TOTAL"}</definedName>
    <definedName name="MMMMMM" localSheetId="2" hidden="1">{"POPULAR SANS BUDGET",#N/A,FALSE,"popular";"TOTAL SANS BUDGET",#N/A,FALSE,"TOTAL"}</definedName>
    <definedName name="MMMMMM" localSheetId="3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localSheetId="1" hidden="1">{"POPULAR SANS BUDGET",#N/A,FALSE,"popular";"TOTAL SANS BUDGET",#N/A,FALSE,"TOTAL"}</definedName>
    <definedName name="MMMMMMM" localSheetId="2" hidden="1">{"POPULAR SANS BUDGET",#N/A,FALSE,"popular";"TOTAL SANS BUDGET",#N/A,FALSE,"TOTAL"}</definedName>
    <definedName name="MMMMMMM" localSheetId="3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localSheetId="1" hidden="1">{"POPULAR SANS BUDGET",#N/A,FALSE,"popular";"TOTAL SANS BUDGET",#N/A,FALSE,"TOTAL"}</definedName>
    <definedName name="MMMMMMMM" localSheetId="2" hidden="1">{"POPULAR SANS BUDGET",#N/A,FALSE,"popular";"TOTAL SANS BUDGET",#N/A,FALSE,"TOTAL"}</definedName>
    <definedName name="MMMMMMMM" localSheetId="3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localSheetId="1" hidden="1">{"POPULAR SANS BUDGET",#N/A,FALSE,"popular";"TOTAL SANS BUDGET",#N/A,FALSE,"TOTAL"}</definedName>
    <definedName name="MMMMMMMMM" localSheetId="2" hidden="1">{"POPULAR SANS BUDGET",#N/A,FALSE,"popular";"TOTAL SANS BUDGET",#N/A,FALSE,"TOTAL"}</definedName>
    <definedName name="MMMMMMMMM" localSheetId="3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localSheetId="1" hidden="1">{"POPULAR SANS BUDGET",#N/A,FALSE,"popular";"TOTAL SANS BUDGET",#N/A,FALSE,"TOTAL"}</definedName>
    <definedName name="MMMMMMMMMM" localSheetId="2" hidden="1">{"POPULAR SANS BUDGET",#N/A,FALSE,"popular";"TOTAL SANS BUDGET",#N/A,FALSE,"TOTAL"}</definedName>
    <definedName name="MMMMMMMMMM" localSheetId="3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localSheetId="1" hidden="1">{"POPULAR SANS BUDGET",#N/A,FALSE,"popular";"TOTAL SANS BUDGET",#N/A,FALSE,"TOTAL"}</definedName>
    <definedName name="Nat" localSheetId="2" hidden="1">{"POPULAR SANS BUDGET",#N/A,FALSE,"popular";"TOTAL SANS BUDGET",#N/A,FALSE,"TOTAL"}</definedName>
    <definedName name="Nat" localSheetId="3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localSheetId="1" hidden="1">{#N/A,#N/A,FALSE,"YTDBUDGETS";#N/A,#N/A,FALSE,"MTHBUDGETS";#N/A,#N/A,FALSE,"YTDPRIORYR"}</definedName>
    <definedName name="Nong" localSheetId="2" hidden="1">{#N/A,#N/A,FALSE,"YTDBUDGETS";#N/A,#N/A,FALSE,"MTHBUDGETS";#N/A,#N/A,FALSE,"YTDPRIORYR"}</definedName>
    <definedName name="Nong" localSheetId="3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localSheetId="1" hidden="1">{"POPULAR SANS BUDGET",#N/A,FALSE,"popular";"TOTAL SANS BUDGET",#N/A,FALSE,"TOTAL"}</definedName>
    <definedName name="NOPQ" localSheetId="2" hidden="1">{"POPULAR SANS BUDGET",#N/A,FALSE,"popular";"TOTAL SANS BUDGET",#N/A,FALSE,"TOTAL"}</definedName>
    <definedName name="NOPQ" localSheetId="3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localSheetId="3" hidden="1">[6]A!#REF!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localSheetId="1" hidden="1">{"closed",#N/A,FALSE,"Consolidated Products - Budget";"expanded",#N/A,FALSE,"Consolidated Products - Budget"}</definedName>
    <definedName name="Pivot2" localSheetId="2" hidden="1">{"closed",#N/A,FALSE,"Consolidated Products - Budget";"expanded",#N/A,FALSE,"Consolidated Products - Budget"}</definedName>
    <definedName name="Pivot2" localSheetId="3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localSheetId="1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JE1" localSheetId="0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localSheetId="1" hidden="1">{"POPULAR SANS BUDGET",#N/A,FALSE,"popular";"TOTAL SANS BUDGET",#N/A,FALSE,"TOTAL"}</definedName>
    <definedName name="QQQQQ" localSheetId="2" hidden="1">{"POPULAR SANS BUDGET",#N/A,FALSE,"popular";"TOTAL SANS BUDGET",#N/A,FALSE,"TOTAL"}</definedName>
    <definedName name="QQQQQ" localSheetId="3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localSheetId="1" hidden="1">{"POPULAR SANS BUDGET",#N/A,FALSE,"popular";"TOTAL SANS BUDGET",#N/A,FALSE,"TOTAL"}</definedName>
    <definedName name="QQQQQQ" localSheetId="2" hidden="1">{"POPULAR SANS BUDGET",#N/A,FALSE,"popular";"TOTAL SANS BUDGET",#N/A,FALSE,"TOTAL"}</definedName>
    <definedName name="QQQQQQ" localSheetId="3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localSheetId="1" hidden="1">{"POPULAR SANS BUDGET",#N/A,FALSE,"popular";"TOTAL SANS BUDGET",#N/A,FALSE,"TOTAL"}</definedName>
    <definedName name="QQQQQQQ" localSheetId="2" hidden="1">{"POPULAR SANS BUDGET",#N/A,FALSE,"popular";"TOTAL SANS BUDGET",#N/A,FALSE,"TOTAL"}</definedName>
    <definedName name="QQQQQQQ" localSheetId="3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localSheetId="1" hidden="1">{"POPULAR SANS BUDGET",#N/A,FALSE,"popular";"TOTAL SANS BUDGET",#N/A,FALSE,"TOTAL"}</definedName>
    <definedName name="QQQQQQQQ" localSheetId="2" hidden="1">{"POPULAR SANS BUDGET",#N/A,FALSE,"popular";"TOTAL SANS BUDGET",#N/A,FALSE,"TOTAL"}</definedName>
    <definedName name="QQQQQQQQ" localSheetId="3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localSheetId="1" hidden="1">{"POPULAR SANS BUDGET",#N/A,FALSE,"popular";"TOTAL SANS BUDGET",#N/A,FALSE,"TOTAL"}</definedName>
    <definedName name="QQQQQQQQQ" localSheetId="2" hidden="1">{"POPULAR SANS BUDGET",#N/A,FALSE,"popular";"TOTAL SANS BUDGET",#N/A,FALSE,"TOTAL"}</definedName>
    <definedName name="QQQQQQQQQ" localSheetId="3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localSheetId="1" hidden="1">{"POPULAR SANS BUDGET",#N/A,FALSE,"popular";"TOTAL SANS BUDGET",#N/A,FALSE,"TOTAL"}</definedName>
    <definedName name="QQQQQQQQQQ" localSheetId="2" hidden="1">{"POPULAR SANS BUDGET",#N/A,FALSE,"popular";"TOTAL SANS BUDGET",#N/A,FALSE,"TOTAL"}</definedName>
    <definedName name="QQQQQQQQQQ" localSheetId="3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localSheetId="1" hidden="1">{#N/A,#N/A,TRUE,"WORLDWIDE";#N/A,#N/A,TRUE,"EUROPE";#N/A,#N/A,TRUE,"ASIA";#N/A,#N/A,TRUE,"LATIN AMER";#N/A,#N/A,TRUE,"NORTH AMER";#N/A,#N/A,TRUE,"USA";#N/A,#N/A,TRUE,"OTHER"}</definedName>
    <definedName name="rrr" localSheetId="2" hidden="1">{#N/A,#N/A,TRUE,"WORLDWIDE";#N/A,#N/A,TRUE,"EUROPE";#N/A,#N/A,TRUE,"ASIA";#N/A,#N/A,TRUE,"LATIN AMER";#N/A,#N/A,TRUE,"NORTH AMER";#N/A,#N/A,TRUE,"USA";#N/A,#N/A,TRUE,"OTHER"}</definedName>
    <definedName name="rrr" localSheetId="3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localSheetId="1" hidden="1">{"POPULAR SANS BUDGET",#N/A,FALSE,"popular";"TOTAL SANS BUDGET",#N/A,FALSE,"TOTAL"}</definedName>
    <definedName name="RST" localSheetId="2" hidden="1">{"POPULAR SANS BUDGET",#N/A,FALSE,"popular";"TOTAL SANS BUDGET",#N/A,FALSE,"TOTAL"}</definedName>
    <definedName name="RST" localSheetId="3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localSheetId="1" hidden="1">{"POPULAR SANS BUDGET",#N/A,FALSE,"popular";"TOTAL SANS BUDGET",#N/A,FALSE,"TOTAL"}</definedName>
    <definedName name="RT" localSheetId="2" hidden="1">{"POPULAR SANS BUDGET",#N/A,FALSE,"popular";"TOTAL SANS BUDGET",#N/A,FALSE,"TOTAL"}</definedName>
    <definedName name="RT" localSheetId="3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localSheetId="1" hidden="1">{"POPULAR SANS BUDGET",#N/A,FALSE,"popular";"TOTAL SANS BUDGET",#N/A,FALSE,"TOTAL"}</definedName>
    <definedName name="SDF" localSheetId="2" hidden="1">{"POPULAR SANS BUDGET",#N/A,FALSE,"popular";"TOTAL SANS BUDGET",#N/A,FALSE,"TOTAL"}</definedName>
    <definedName name="SDF" localSheetId="3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localSheetId="1" hidden="1">{"POPULAR SANS BUDGET",#N/A,FALSE,"popular";"TOTAL SANS BUDGET",#N/A,FALSE,"TOTAL"}</definedName>
    <definedName name="SDFDFD" localSheetId="2" hidden="1">{"POPULAR SANS BUDGET",#N/A,FALSE,"popular";"TOTAL SANS BUDGET",#N/A,FALSE,"TOTAL"}</definedName>
    <definedName name="SDFDFD" localSheetId="3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localSheetId="1" hidden="1">{#N/A,#N/A,FALSE,"Summary";#N/A,#N/A,FALSE,"Model";#N/A,#N/A,FALSE,"Sentivity";#N/A,#N/A,FALSE,"Capital"}</definedName>
    <definedName name="sdfhdfjhgkg" localSheetId="2" hidden="1">{#N/A,#N/A,FALSE,"Summary";#N/A,#N/A,FALSE,"Model";#N/A,#N/A,FALSE,"Sentivity";#N/A,#N/A,FALSE,"Capital"}</definedName>
    <definedName name="sdfhdfjhgkg" localSheetId="3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p" localSheetId="0" hidden="1">{#N/A,#N/A,FALSE,"Oil-Based Mud"}</definedName>
    <definedName name="Sep" localSheetId="1" hidden="1">{#N/A,#N/A,FALSE,"Oil-Based Mud"}</definedName>
    <definedName name="Sep" localSheetId="2" hidden="1">{#N/A,#N/A,FALSE,"Oil-Based Mud"}</definedName>
    <definedName name="Sep" localSheetId="3" hidden="1">{#N/A,#N/A,FALSE,"Oil-Based Mud"}</definedName>
    <definedName name="Sep" hidden="1">{#N/A,#N/A,FALSE,"Oil-Based Mud"}</definedName>
    <definedName name="sesa" localSheetId="0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localSheetId="1" hidden="1">{#N/A,#N/A,FALSE,"ll-inves";#N/A,#N/A,FALSE,"bgt-cf 97";#N/A,#N/A,FALSE,"bgt-pl 97"}</definedName>
    <definedName name="sfhdsfhsdhgs" localSheetId="2" hidden="1">{#N/A,#N/A,FALSE,"ll-inves";#N/A,#N/A,FALSE,"bgt-cf 97";#N/A,#N/A,FALSE,"bgt-pl 97"}</definedName>
    <definedName name="sfhdsfhsdhgs" localSheetId="3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localSheetId="1" hidden="1">{"POPULAR SANS BUDGET",#N/A,FALSE,"popular";"TOTAL SANS BUDGET",#N/A,FALSE,"TOTAL"}</definedName>
    <definedName name="srn" localSheetId="2" hidden="1">{"POPULAR SANS BUDGET",#N/A,FALSE,"popular";"TOTAL SANS BUDGET",#N/A,FALSE,"TOTAL"}</definedName>
    <definedName name="srn" localSheetId="3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localSheetId="1" hidden="1">{"POPULAR SANS BUDGET",#N/A,FALSE,"popular";"TOTAL SANS BUDGET",#N/A,FALSE,"TOTAL"}</definedName>
    <definedName name="ssf" localSheetId="2" hidden="1">{"POPULAR SANS BUDGET",#N/A,FALSE,"popular";"TOTAL SANS BUDGET",#N/A,FALSE,"TOTAL"}</definedName>
    <definedName name="ssf" localSheetId="3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localSheetId="1" hidden="1">{#N/A,#N/A,FALSE,"Oil-Based Mud"}</definedName>
    <definedName name="temp" localSheetId="2" hidden="1">{#N/A,#N/A,FALSE,"Oil-Based Mud"}</definedName>
    <definedName name="temp" localSheetId="3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localSheetId="1" hidden="1">{"POPULAR SANS BUDGET",#N/A,FALSE,"popular";"TOTAL SANS BUDGET",#N/A,FALSE,"TOTAL"}</definedName>
    <definedName name="TOT" localSheetId="2" hidden="1">{"POPULAR SANS BUDGET",#N/A,FALSE,"popular";"TOTAL SANS BUDGET",#N/A,FALSE,"TOTAL"}</definedName>
    <definedName name="TOT" localSheetId="3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localSheetId="1" hidden="1">{"closed",#N/A,FALSE,"Consolidated Products - Budget";"expanded",#N/A,FALSE,"Consolidated Products - Budget"}</definedName>
    <definedName name="Trend" localSheetId="2" hidden="1">{"closed",#N/A,FALSE,"Consolidated Products - Budget";"expanded",#N/A,FALSE,"Consolidated Products - Budget"}</definedName>
    <definedName name="Trend" localSheetId="3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localSheetId="1" hidden="1">{"POPULAR SANS BUDGET",#N/A,FALSE,"popular";"TOTAL SANS BUDGET",#N/A,FALSE,"TOTAL"}</definedName>
    <definedName name="TTL" localSheetId="2" hidden="1">{"POPULAR SANS BUDGET",#N/A,FALSE,"popular";"TOTAL SANS BUDGET",#N/A,FALSE,"TOTAL"}</definedName>
    <definedName name="TTL" localSheetId="3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localSheetId="1" hidden="1">{"POPULAR SANS BUDGET",#N/A,FALSE,"popular";"TOTAL SANS BUDGET",#N/A,FALSE,"TOTAL"}</definedName>
    <definedName name="UDV" localSheetId="2" hidden="1">{"POPULAR SANS BUDGET",#N/A,FALSE,"popular";"TOTAL SANS BUDGET",#N/A,FALSE,"TOTAL"}</definedName>
    <definedName name="UDV" localSheetId="3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localSheetId="1" hidden="1">{"POPULAR SANS BUDGET",#N/A,FALSE,"popular";"TOTAL SANS BUDGET",#N/A,FALSE,"TOTAL"}</definedName>
    <definedName name="uuu" localSheetId="2" hidden="1">{"POPULAR SANS BUDGET",#N/A,FALSE,"popular";"TOTAL SANS BUDGET",#N/A,FALSE,"TOTAL"}</definedName>
    <definedName name="uuu" localSheetId="3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localSheetId="1" hidden="1">{#N/A,#N/A,FALSE,"Oil-Based Mud"}</definedName>
    <definedName name="Working_Apr" localSheetId="2" hidden="1">{#N/A,#N/A,FALSE,"Oil-Based Mud"}</definedName>
    <definedName name="Working_Apr" localSheetId="3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localSheetId="1" hidden="1">{#N/A,#N/A,FALSE,"Oil-Based Mud"}</definedName>
    <definedName name="Working_Jan08" localSheetId="2" hidden="1">{#N/A,#N/A,FALSE,"Oil-Based Mud"}</definedName>
    <definedName name="Working_Jan08" localSheetId="3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localSheetId="1" hidden="1">{#N/A,#N/A,FALSE,"Act.Fcst Costs"}</definedName>
    <definedName name="wrn.12._.Costs._.Act._.Fcast._.All." localSheetId="2" hidden="1">{#N/A,#N/A,FALSE,"Act.Fcst Costs"}</definedName>
    <definedName name="wrn.12._.Costs._.Act._.Fcast._.All." localSheetId="3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localSheetId="1" hidden="1">{"Admin Costs",#N/A,FALSE,"Act.Fcst Costs"}</definedName>
    <definedName name="wrn.Debbie._.Hawkins." localSheetId="2" hidden="1">{"Admin Costs",#N/A,FALSE,"Act.Fcst Costs"}</definedName>
    <definedName name="wrn.Debbie._.Hawkins." localSheetId="3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localSheetId="1" hidden="1">{#N/A,#N/A,FALSE,"Cost Report";#N/A,#N/A,FALSE,"Qtly Summ.";#N/A,#N/A,FALSE,"Mar  Qtr";#N/A,#N/A,FALSE,"Report Summary"}</definedName>
    <definedName name="wrn.George._.Viska." localSheetId="2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localSheetId="1" hidden="1">{#N/A,#N/A,FALSE,"YTDBUDGETS";#N/A,#N/A,FALSE,"MTHBUDGETS";#N/A,#N/A,FALSE,"YTDPRIORYR"}</definedName>
    <definedName name="wrn.MTHLYCOMMENTS." localSheetId="2" hidden="1">{#N/A,#N/A,FALSE,"YTDBUDGETS";#N/A,#N/A,FALSE,"MTHBUDGETS";#N/A,#N/A,FALSE,"YTDPRIORYR"}</definedName>
    <definedName name="wrn.MTHLYCOMMENTS." localSheetId="3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localSheetId="1" hidden="1">{#N/A,#N/A,FALSE,"Cost Report";#N/A,#N/A,FALSE,"Table 2.1";#N/A,#N/A,FALSE,"Plant Statistics";"Plant Costs",#N/A,FALSE,"Cost Summary"}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localSheetId="1" hidden="1">{#N/A,#N/A,FALSE,"Oil-Based Mud"}</definedName>
    <definedName name="wrn.OBM." localSheetId="2" hidden="1">{#N/A,#N/A,FALSE,"Oil-Based Mud"}</definedName>
    <definedName name="wrn.OBM." localSheetId="3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1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2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3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localSheetId="1" hidden="1">{"closed",#N/A,FALSE,"Consolidated Products - Budget";"expanded",#N/A,FALSE,"Consolidated Products - Budget"}</definedName>
    <definedName name="wrn.prodcon." localSheetId="2" hidden="1">{"closed",#N/A,FALSE,"Consolidated Products - Budget";"expanded",#N/A,FALSE,"Consolidated Products - Budget"}</definedName>
    <definedName name="wrn.prodcon." localSheetId="3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localSheetId="1" hidden="1">{"RANGE1",#N/A,TRUE,"EXPENSE WKST";"RANGE2",#N/A,TRUE,"EXPENSE WKST"}</definedName>
    <definedName name="wrn.REPORT1." localSheetId="2" hidden="1">{"RANGE1",#N/A,TRUE,"EXPENSE WKST";"RANGE2",#N/A,TRUE,"EXPENSE WKST"}</definedName>
    <definedName name="wrn.REPORT1." localSheetId="3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localSheetId="1" hidden="1">{#N/A,#N/A,FALSE,"Cost Report";"Geology",#N/A,FALSE,"Cost Summary";"Geolgy Recon",#N/A,FALSE,"UG Geology Rep."}</definedName>
    <definedName name="wrn.Rob._.Smith." localSheetId="2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localSheetId="1" hidden="1">{"POPULAR SANS BUDGET",#N/A,FALSE,"popular";"TOTAL SANS BUDGET",#N/A,FALSE,"TOTAL"}</definedName>
    <definedName name="wrn.TOTAL." localSheetId="2" hidden="1">{"POPULAR SANS BUDGET",#N/A,FALSE,"popular";"TOTAL SANS BUDGET",#N/A,FALSE,"TOTAL"}</definedName>
    <definedName name="wrn.TOTAL." localSheetId="3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localSheetId="1" hidden="1">{"POPULAR SANS BUDGET",#N/A,FALSE,"popular";"TOTAL SANS BUDGET",#N/A,FALSE,"TOTAL"}</definedName>
    <definedName name="wrn.total1" localSheetId="2" hidden="1">{"POPULAR SANS BUDGET",#N/A,FALSE,"popular";"TOTAL SANS BUDGET",#N/A,FALSE,"TOTAL"}</definedName>
    <definedName name="wrn.total1" localSheetId="3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localSheetId="1" hidden="1">{"POPULAR SANS BUDGET",#N/A,FALSE,"popular";"TOTAL SANS BUDGET",#N/A,FALSE,"TOTAL"}</definedName>
    <definedName name="wrn.total1." localSheetId="2" hidden="1">{"POPULAR SANS BUDGET",#N/A,FALSE,"popular";"TOTAL SANS BUDGET",#N/A,FALSE,"TOTAL"}</definedName>
    <definedName name="wrn.total1." localSheetId="3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localSheetId="1" hidden="1">{"POPULAR SANS BUDGET",#N/A,FALSE,"popular";"TOTAL SANS BUDGET",#N/A,FALSE,"TOTAL"}</definedName>
    <definedName name="WRN.TOTAL2" localSheetId="2" hidden="1">{"POPULAR SANS BUDGET",#N/A,FALSE,"popular";"TOTAL SANS BUDGET",#N/A,FALSE,"TOTAL"}</definedName>
    <definedName name="WRN.TOTAL2" localSheetId="3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localSheetId="1" hidden="1">{"POPULAR SANS BUDGET",#N/A,FALSE,"popular";"TOTAL SANS BUDGET",#N/A,FALSE,"TOTAL"}</definedName>
    <definedName name="wrn.total3" localSheetId="2" hidden="1">{"POPULAR SANS BUDGET",#N/A,FALSE,"popular";"TOTAL SANS BUDGET",#N/A,FALSE,"TOTAL"}</definedName>
    <definedName name="wrn.total3" localSheetId="3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localSheetId="1" hidden="1">{"POPULAR SANS BUDGET",#N/A,FALSE,"popular";"TOTAL SANS BUDGET",#N/A,FALSE,"TOTAL"}</definedName>
    <definedName name="wrn.total4" localSheetId="2" hidden="1">{"POPULAR SANS BUDGET",#N/A,FALSE,"popular";"TOTAL SANS BUDGET",#N/A,FALSE,"TOTAL"}</definedName>
    <definedName name="wrn.total4" localSheetId="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localSheetId="1" hidden="1">{"POPULAR SANS BUDGET",#N/A,FALSE,"popular";"TOTAL SANS BUDGET",#N/A,FALSE,"TOTAL"}</definedName>
    <definedName name="wrn.total444" localSheetId="2" hidden="1">{"POPULAR SANS BUDGET",#N/A,FALSE,"popular";"TOTAL SANS BUDGET",#N/A,FALSE,"TOTAL"}</definedName>
    <definedName name="wrn.total444" localSheetId="3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localSheetId="1" hidden="1">{"PC",#N/A,FALSE,"CONSTANT";"PCFULL",#N/A,FALSE,"CONSTANT"}</definedName>
    <definedName name="wrn.TREND." localSheetId="2" hidden="1">{"PC",#N/A,FALSE,"CONSTANT";"PCFULL",#N/A,FALSE,"CONSTANT"}</definedName>
    <definedName name="wrn.TREND." localSheetId="3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localSheetId="1" hidden="1">{#N/A,#N/A,TRUE,"WORLDWIDE";#N/A,#N/A,TRUE,"EUROPE";#N/A,#N/A,TRUE,"ASIA";#N/A,#N/A,TRUE,"LATIN AMER";#N/A,#N/A,TRUE,"NORTH AMER";#N/A,#N/A,TRUE,"USA";#N/A,#N/A,TRUE,"OTHER"}</definedName>
    <definedName name="wrn.WW._.AE._.elim._.co." localSheetId="2" hidden="1">{#N/A,#N/A,TRUE,"WORLDWIDE";#N/A,#N/A,TRUE,"EUROPE";#N/A,#N/A,TRUE,"ASIA";#N/A,#N/A,TRUE,"LATIN AMER";#N/A,#N/A,TRUE,"NORTH AMER";#N/A,#N/A,TRUE,"USA";#N/A,#N/A,TRUE,"OTHER"}</definedName>
    <definedName name="wrn.WW._.AE._.elim._.co." localSheetId="3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localSheetId="1" hidden="1">{#N/A,#N/A,FALSE,"채권채무";#N/A,#N/A,FALSE,"control sheet"}</definedName>
    <definedName name="wrn.채권채무조회서." localSheetId="2" hidden="1">{#N/A,#N/A,FALSE,"채권채무";#N/A,#N/A,FALSE,"control sheet"}</definedName>
    <definedName name="wrn.채권채무조회서." localSheetId="3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localSheetId="1" hidden="1">{"POPULAR SANS BUDGET",#N/A,FALSE,"popular";"TOTAL SANS BUDGET",#N/A,FALSE,"TOTAL"}</definedName>
    <definedName name="wrn123.total123" localSheetId="2" hidden="1">{"POPULAR SANS BUDGET",#N/A,FALSE,"popular";"TOTAL SANS BUDGET",#N/A,FALSE,"TOTAL"}</definedName>
    <definedName name="wrn123.total123" localSheetId="3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localSheetId="1" hidden="1">{"POPULAR SANS BUDGET",#N/A,FALSE,"popular";"TOTAL SANS BUDGET",#N/A,FALSE,"TOTAL"}</definedName>
    <definedName name="wrn1234.total." localSheetId="2" hidden="1">{"POPULAR SANS BUDGET",#N/A,FALSE,"popular";"TOTAL SANS BUDGET",#N/A,FALSE,"TOTAL"}</definedName>
    <definedName name="wrn1234.total." localSheetId="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localSheetId="1" hidden="1">{"POPULAR SANS BUDGET",#N/A,FALSE,"popular";"TOTAL SANS BUDGET",#N/A,FALSE,"TOTAL"}</definedName>
    <definedName name="wrn23.total1" localSheetId="2" hidden="1">{"POPULAR SANS BUDGET",#N/A,FALSE,"popular";"TOTAL SANS BUDGET",#N/A,FALSE,"TOTAL"}</definedName>
    <definedName name="wrn23.total1" localSheetId="3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localSheetId="1" hidden="1">{"POPULAR SANS BUDGET",#N/A,FALSE,"popular";"TOTAL SANS BUDGET",#N/A,FALSE,"TOTAL"}</definedName>
    <definedName name="wrn234.total2" localSheetId="2" hidden="1">{"POPULAR SANS BUDGET",#N/A,FALSE,"popular";"TOTAL SANS BUDGET",#N/A,FALSE,"TOTAL"}</definedName>
    <definedName name="wrn234.total2" localSheetId="3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localSheetId="1" hidden="1">{"POPULAR SANS BUDGET",#N/A,FALSE,"popular";"TOTAL SANS BUDGET",#N/A,FALSE,"TOTAL"}</definedName>
    <definedName name="wrn234.total234" localSheetId="2" hidden="1">{"POPULAR SANS BUDGET",#N/A,FALSE,"popular";"TOTAL SANS BUDGET",#N/A,FALSE,"TOTAL"}</definedName>
    <definedName name="wrn234.total234" localSheetId="3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localSheetId="1" hidden="1">{"POPULAR SANS BUDGET",#N/A,FALSE,"popular";"TOTAL SANS BUDGET",#N/A,FALSE,"TOTAL"}</definedName>
    <definedName name="wrn345.total345" localSheetId="2" hidden="1">{"POPULAR SANS BUDGET",#N/A,FALSE,"popular";"TOTAL SANS BUDGET",#N/A,FALSE,"TOTAL"}</definedName>
    <definedName name="wrn345.total345" localSheetId="3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localSheetId="1" hidden="1">{"POPULAR SANS BUDGET",#N/A,FALSE,"popular";"TOTAL SANS BUDGET",#N/A,FALSE,"TOTAL"}</definedName>
    <definedName name="wrn456.total456" localSheetId="2" hidden="1">{"POPULAR SANS BUDGET",#N/A,FALSE,"popular";"TOTAL SANS BUDGET",#N/A,FALSE,"TOTAL"}</definedName>
    <definedName name="wrn456.total456" localSheetId="3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localSheetId="1" hidden="1">{"POPULAR SANS BUDGET",#N/A,FALSE,"popular";"TOTAL SANS BUDGET",#N/A,FALSE,"TOTAL"}</definedName>
    <definedName name="wrn567.total567" localSheetId="2" hidden="1">{"POPULAR SANS BUDGET",#N/A,FALSE,"popular";"TOTAL SANS BUDGET",#N/A,FALSE,"TOTAL"}</definedName>
    <definedName name="wrn567.total567" localSheetId="3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localSheetId="1" hidden="1">{"POPULAR SANS BUDGET",#N/A,FALSE,"popular";"TOTAL SANS BUDGET",#N/A,FALSE,"TOTAL"}</definedName>
    <definedName name="XXXX" localSheetId="2" hidden="1">{"POPULAR SANS BUDGET",#N/A,FALSE,"popular";"TOTAL SANS BUDGET",#N/A,FALSE,"TOTAL"}</definedName>
    <definedName name="XXXX" localSheetId="3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localSheetId="1" hidden="1">{#N/A,#N/A,FALSE,"ll-inves";#N/A,#N/A,FALSE,"bgt-cf 97";#N/A,#N/A,FALSE,"bgt-pl 97"}</definedName>
    <definedName name="ykfetu" localSheetId="2" hidden="1">{#N/A,#N/A,FALSE,"ll-inves";#N/A,#N/A,FALSE,"bgt-cf 97";#N/A,#N/A,FALSE,"bgt-pl 97"}</definedName>
    <definedName name="ykfetu" localSheetId="3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localSheetId="1" hidden="1">{#N/A,#N/A,FALSE,"ll-inves";#N/A,#N/A,FALSE,"bgt-cf 97";#N/A,#N/A,FALSE,"bgt-pl 97"}</definedName>
    <definedName name="zz" localSheetId="2" hidden="1">{#N/A,#N/A,FALSE,"ll-inves";#N/A,#N/A,FALSE,"bgt-cf 97";#N/A,#N/A,FALSE,"bgt-pl 97"}</definedName>
    <definedName name="zz" localSheetId="3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1" hidden="1">{#N/A,#N/A,TRUE,"Str.";#N/A,#N/A,TRUE,"Steel &amp; Roof";#N/A,#N/A,TRUE,"Arc.";#N/A,#N/A,TRUE,"Preliminary";#N/A,#N/A,TRUE,"Sum_Prelim"}</definedName>
    <definedName name="แก้ไข2" localSheetId="2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1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1" hidden="1">{#N/A,#N/A,TRUE,"Str.";#N/A,#N/A,TRUE,"Steel &amp; Roof";#N/A,#N/A,TRUE,"Arc.";#N/A,#N/A,TRUE,"Preliminary";#N/A,#N/A,TRUE,"Sum_Prelim"}</definedName>
    <definedName name="วสางง" localSheetId="2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1" hidden="1">{#N/A,#N/A,TRUE,"Str.";#N/A,#N/A,TRUE,"Steel &amp; Roof";#N/A,#N/A,TRUE,"Arc.";#N/A,#N/A,TRUE,"Preliminary";#N/A,#N/A,TRUE,"Sum_Prelim"}</definedName>
    <definedName name="สรุป2" localSheetId="2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1" hidden="1">{#N/A,#N/A,TRUE,"Str.";#N/A,#N/A,TRUE,"Steel &amp; Roof";#N/A,#N/A,TRUE,"Arc.";#N/A,#N/A,TRUE,"Preliminary";#N/A,#N/A,TRUE,"Sum_Prelim"}</definedName>
    <definedName name="สว่ว" localSheetId="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5" l="1"/>
  <c r="T24" i="4"/>
  <c r="P13" i="5"/>
  <c r="P19" i="5" l="1"/>
  <c r="J25" i="5" l="1"/>
  <c r="J16" i="5"/>
  <c r="J28" i="4"/>
  <c r="J19" i="4"/>
  <c r="P23" i="5" l="1"/>
  <c r="P22" i="5"/>
  <c r="P20" i="5"/>
  <c r="N25" i="5"/>
  <c r="L25" i="5"/>
  <c r="H25" i="5"/>
  <c r="F25" i="5"/>
  <c r="T26" i="4"/>
  <c r="T25" i="4"/>
  <c r="T23" i="4"/>
  <c r="R28" i="4"/>
  <c r="P28" i="4"/>
  <c r="N28" i="4"/>
  <c r="L28" i="4"/>
  <c r="P25" i="5" l="1"/>
  <c r="F28" i="4"/>
  <c r="H28" i="4"/>
  <c r="K37" i="8"/>
  <c r="K42" i="8" s="1"/>
  <c r="G37" i="8"/>
  <c r="G42" i="8" s="1"/>
  <c r="T22" i="4" l="1"/>
  <c r="T28" i="4" s="1"/>
  <c r="T16" i="4" l="1"/>
  <c r="L19" i="4" l="1"/>
  <c r="A3" i="8" l="1"/>
  <c r="A3" i="5"/>
  <c r="A3" i="4"/>
  <c r="O137" i="7" l="1"/>
  <c r="K137" i="7"/>
  <c r="M137" i="7" l="1"/>
  <c r="I137" i="7"/>
  <c r="E81" i="8" l="1"/>
  <c r="E68" i="8"/>
  <c r="E37" i="8"/>
  <c r="E42" i="8" s="1"/>
  <c r="A98" i="8"/>
  <c r="K81" i="8"/>
  <c r="I81" i="8"/>
  <c r="G81" i="8"/>
  <c r="K68" i="8"/>
  <c r="I68" i="8"/>
  <c r="G68" i="8"/>
  <c r="A53" i="8"/>
  <c r="I37" i="8"/>
  <c r="I42" i="8" s="1"/>
  <c r="A51" i="8"/>
  <c r="G84" i="8" l="1"/>
  <c r="G89" i="8" s="1"/>
  <c r="E84" i="8"/>
  <c r="E89" i="8" s="1"/>
  <c r="K84" i="8"/>
  <c r="K89" i="8" s="1"/>
  <c r="I84" i="8"/>
  <c r="I89" i="8" s="1"/>
  <c r="L37" i="3" l="1"/>
  <c r="T17" i="4"/>
  <c r="P19" i="4"/>
  <c r="R19" i="4"/>
  <c r="M84" i="7"/>
  <c r="O75" i="7"/>
  <c r="K75" i="7"/>
  <c r="M75" i="7"/>
  <c r="I75" i="7"/>
  <c r="K23" i="7"/>
  <c r="K35" i="7"/>
  <c r="M35" i="7"/>
  <c r="O23" i="7"/>
  <c r="M23" i="7"/>
  <c r="A103" i="7"/>
  <c r="A100" i="7"/>
  <c r="A150" i="7" s="1"/>
  <c r="O84" i="7"/>
  <c r="K84" i="7"/>
  <c r="A53" i="7"/>
  <c r="A51" i="7"/>
  <c r="A101" i="7" s="1"/>
  <c r="O35" i="7"/>
  <c r="F16" i="5"/>
  <c r="L16" i="5"/>
  <c r="H16" i="5"/>
  <c r="F19" i="4"/>
  <c r="N19" i="4"/>
  <c r="N37" i="3"/>
  <c r="J37" i="3"/>
  <c r="H37" i="3"/>
  <c r="N15" i="3"/>
  <c r="J15" i="3"/>
  <c r="J23" i="3" l="1"/>
  <c r="J26" i="3" s="1"/>
  <c r="J29" i="3" s="1"/>
  <c r="N23" i="3"/>
  <c r="N26" i="3" s="1"/>
  <c r="N29" i="3" s="1"/>
  <c r="O37" i="7"/>
  <c r="K86" i="7"/>
  <c r="K139" i="7" s="1"/>
  <c r="M37" i="7"/>
  <c r="O86" i="7"/>
  <c r="O139" i="7" s="1"/>
  <c r="K37" i="7"/>
  <c r="I84" i="7"/>
  <c r="I86" i="7" s="1"/>
  <c r="I139" i="7" s="1"/>
  <c r="I23" i="7"/>
  <c r="I35" i="7"/>
  <c r="P14" i="5"/>
  <c r="H19" i="4"/>
  <c r="H15" i="3"/>
  <c r="H23" i="3" s="1"/>
  <c r="L15" i="3"/>
  <c r="L23" i="3" s="1"/>
  <c r="N66" i="3" l="1"/>
  <c r="N40" i="3"/>
  <c r="N73" i="3" s="1"/>
  <c r="J40" i="3"/>
  <c r="J73" i="3" s="1"/>
  <c r="J66" i="3"/>
  <c r="L26" i="3"/>
  <c r="H26" i="3"/>
  <c r="H29" i="3" s="1"/>
  <c r="I37" i="7"/>
  <c r="M86" i="7"/>
  <c r="M139" i="7" s="1"/>
  <c r="P16" i="5"/>
  <c r="N16" i="5"/>
  <c r="T19" i="4"/>
  <c r="H40" i="3" l="1"/>
  <c r="H73" i="3" s="1"/>
  <c r="H66" i="3"/>
  <c r="L29" i="3"/>
  <c r="L40" i="3" l="1"/>
  <c r="L73" i="3" s="1"/>
  <c r="L66" i="3"/>
</calcChain>
</file>

<file path=xl/sharedStrings.xml><?xml version="1.0" encoding="utf-8"?>
<sst xmlns="http://schemas.openxmlformats.org/spreadsheetml/2006/main" count="375" uniqueCount="181">
  <si>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</si>
  <si>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</si>
  <si>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</si>
  <si>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</si>
  <si>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</si>
  <si>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</si>
  <si>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</si>
  <si>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2020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</si>
  <si>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</si>
  <si>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</si>
  <si>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</si>
  <si>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</si>
  <si>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</si>
  <si>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</si>
  <si>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</si>
  <si>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</si>
  <si>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</si>
  <si>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</si>
  <si>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</si>
  <si>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Investment in a subsidiary</t>
  </si>
  <si>
    <t>Plant and equipment</t>
  </si>
  <si>
    <t>Intangible assets</t>
  </si>
  <si>
    <t>Deferred tax assets</t>
  </si>
  <si>
    <t>Total non-current assets</t>
  </si>
  <si>
    <t>Total assets</t>
  </si>
  <si>
    <t>__________________________ Director     __________________________ Director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</si>
  <si>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</si>
  <si>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</si>
  <si>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</si>
  <si>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</si>
  <si>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</si>
  <si>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>Trade and other payables</t>
  </si>
  <si>
    <t>Current portion of long-term</t>
  </si>
  <si>
    <t>Current portion of lease liabilities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</si>
  <si>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</si>
  <si>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</si>
  <si>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</si>
  <si>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</si>
  <si>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</si>
  <si>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</si>
  <si>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</si>
  <si>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</si>
  <si>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</si>
  <si>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</si>
  <si>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</si>
  <si>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</si>
  <si>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</si>
  <si>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</si>
  <si>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 xml:space="preserve">Premium on paid-up capital of </t>
  </si>
  <si>
    <t>ordinary shares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</si>
  <si>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</si>
  <si>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</si>
  <si>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</si>
  <si>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</si>
  <si>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</si>
  <si>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</si>
  <si>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</si>
  <si>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Gross profit</t>
  </si>
  <si>
    <t xml:space="preserve">Other income </t>
  </si>
  <si>
    <t>Selling expenses</t>
  </si>
  <si>
    <t>Administrative expenses</t>
  </si>
  <si>
    <t xml:space="preserve">Profit before finance costs </t>
  </si>
  <si>
    <t>Finance costs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</si>
  <si>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</si>
  <si>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</si>
  <si>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</si>
  <si>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</si>
  <si>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</si>
  <si>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</si>
  <si>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</si>
  <si>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</si>
  <si>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Earnings per share</t>
  </si>
  <si>
    <t>Basic earnings per share</t>
  </si>
  <si>
    <t>Statements of Changes in Equity (Unaudited)</t>
  </si>
  <si>
    <t>Other component</t>
  </si>
  <si>
    <t xml:space="preserve"> of equity</t>
  </si>
  <si>
    <t>Premium on</t>
  </si>
  <si>
    <t>Issued and</t>
  </si>
  <si>
    <t>paid-up capital</t>
  </si>
  <si>
    <t>Translation of</t>
  </si>
  <si>
    <t xml:space="preserve"> paid-up</t>
  </si>
  <si>
    <t xml:space="preserve"> of ordinary</t>
  </si>
  <si>
    <t>Appropriated</t>
  </si>
  <si>
    <t xml:space="preserve">  financial</t>
  </si>
  <si>
    <t>share capital</t>
  </si>
  <si>
    <t xml:space="preserve"> shares</t>
  </si>
  <si>
    <t xml:space="preserve"> statements</t>
  </si>
  <si>
    <t xml:space="preserve">Total comprehensive income for the period </t>
  </si>
  <si>
    <t>Dividend paid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</si>
  <si>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</si>
  <si>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</si>
  <si>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</si>
  <si>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</si>
  <si>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</si>
  <si>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Interest expense</t>
  </si>
  <si>
    <t>Interest income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</si>
  <si>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</si>
  <si>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</si>
  <si>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</si>
  <si>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</si>
  <si>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</si>
  <si>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received</t>
  </si>
  <si>
    <t>Interest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</si>
  <si>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</si>
  <si>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</si>
  <si>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Increase in restricted cash</t>
  </si>
  <si>
    <t>Purchases of intangible assets</t>
  </si>
  <si>
    <t>Cash flows from financing activities</t>
  </si>
  <si>
    <t xml:space="preserve">Repayment to short-term loan from </t>
  </si>
  <si>
    <t>Issurance of shares</t>
  </si>
  <si>
    <t>Amortisation of right-of-use asset</t>
  </si>
  <si>
    <t xml:space="preserve">Proceeds from short-term loan from </t>
  </si>
  <si>
    <t xml:space="preserve">Repayment to long-term loan from </t>
  </si>
  <si>
    <t>Payments on lease liabilities</t>
  </si>
  <si>
    <t>Proceeds from ordinary shares issued</t>
  </si>
  <si>
    <t>Consolidated financial information</t>
  </si>
  <si>
    <t>Separate financial information</t>
  </si>
  <si>
    <t>Changes in operating assets and liabilities</t>
  </si>
  <si>
    <t>Cash from operations</t>
  </si>
  <si>
    <t>Net cash used in investing activities</t>
  </si>
  <si>
    <t>Cash and cash equivalents at beginning of period</t>
  </si>
  <si>
    <t>Exchange losses on cash and cash equivalents</t>
  </si>
  <si>
    <t>Loss from disposal of equipment</t>
  </si>
  <si>
    <t>Purchases of equipment</t>
  </si>
  <si>
    <t xml:space="preserve">   operating activities</t>
  </si>
  <si>
    <t xml:space="preserve">   in cash and cash equivalents</t>
  </si>
  <si>
    <t xml:space="preserve">Cash and cash equivalents </t>
  </si>
  <si>
    <t xml:space="preserve">   at the end of period</t>
  </si>
  <si>
    <t>Rojukiss International Public Company Limited</t>
  </si>
  <si>
    <t>Ordinary shares, 540,000,000 shares</t>
  </si>
  <si>
    <t>Surplus from business combinations</t>
  </si>
  <si>
    <t>under common control</t>
  </si>
  <si>
    <t>Surplus from</t>
  </si>
  <si>
    <t>business</t>
  </si>
  <si>
    <t>combinations</t>
  </si>
  <si>
    <t>under common</t>
  </si>
  <si>
    <t>control</t>
  </si>
  <si>
    <t>Reversal of expected credit loss</t>
  </si>
  <si>
    <t>paid-up at Baht 0.50 each</t>
  </si>
  <si>
    <t>Contract assets</t>
  </si>
  <si>
    <t>Right-of-use assets</t>
  </si>
  <si>
    <t>- Contract assets</t>
  </si>
  <si>
    <t>Loss on sales return</t>
  </si>
  <si>
    <t>Provision of cost return</t>
  </si>
  <si>
    <t xml:space="preserve">and income tax </t>
  </si>
  <si>
    <t xml:space="preserve">Profit before income tax </t>
  </si>
  <si>
    <t xml:space="preserve">Income tax </t>
  </si>
  <si>
    <t>Revenue from sales and services</t>
  </si>
  <si>
    <t>Cost of sales and services</t>
  </si>
  <si>
    <t>31 March</t>
  </si>
  <si>
    <t>Closing balance at 31 March 2020</t>
  </si>
  <si>
    <t>As at 31 March 2021</t>
  </si>
  <si>
    <t>2021</t>
  </si>
  <si>
    <t>For the three-month period ended 31 March 2021</t>
  </si>
  <si>
    <t>Ordinary shares, 618,000,000 shares</t>
  </si>
  <si>
    <t>Investment in a joint venture</t>
  </si>
  <si>
    <t>Ordinary shares, 600,000,000 shares</t>
  </si>
  <si>
    <t>Gain from foreign exchange rate</t>
  </si>
  <si>
    <t>payment</t>
  </si>
  <si>
    <t>-</t>
  </si>
  <si>
    <t>Payments for acquisition of a joint venture</t>
  </si>
  <si>
    <t>Premium on share-base payment</t>
  </si>
  <si>
    <t>share-base</t>
  </si>
  <si>
    <t>Unrealised (gain) on foreign exchange</t>
  </si>
  <si>
    <t>Closing balance at 31 March 2021</t>
  </si>
  <si>
    <t>Opening balance at 1 January 2021</t>
  </si>
  <si>
    <t>Share of loss from joint venture</t>
  </si>
  <si>
    <t>Owners of the Company</t>
  </si>
  <si>
    <t>Non-controlling interests</t>
  </si>
  <si>
    <t xml:space="preserve">attributable to: </t>
  </si>
  <si>
    <t>Opening balance at 1 January 2020</t>
  </si>
  <si>
    <t>Warrants</t>
  </si>
  <si>
    <t>Share-based payment reserve</t>
  </si>
  <si>
    <t>Restated</t>
  </si>
  <si>
    <t>Net cash generated from</t>
  </si>
  <si>
    <t>Net increase</t>
  </si>
  <si>
    <t>Net cash provided by (used in) financing activities</t>
  </si>
  <si>
    <t>legal reserve</t>
  </si>
  <si>
    <t>Profit attributable to:</t>
  </si>
  <si>
    <t>The accompanying notes form part of this interim financial information.</t>
  </si>
  <si>
    <t>Amortisation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</si>
</sst>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_(* #,##0_);_(* \(#,##0\);_(* &quot;-&quot;_);_(@_)"/>
    <numFmt numFmtId="172" formatCode="#,##0.00;\(#,##0.00\);\-"/>
    <numFmt numFmtId="173" formatCode="#,##0.00;\(#,##0.0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0_-;\-* #,##0.000_-;_-* &quot;-&quot;??_-;_-@_-"/>
    <numFmt numFmtId="177" formatCode="#,##0;[Red]\(#,##0\);&quot;-&quot;;@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31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5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</cellStyleXfs>
  <cellXfs count="292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" fontId="4" fillId="0" borderId="0" xfId="2" applyNumberFormat="1" applyFont="1" applyAlignment="1">
      <alignment vertical="center"/>
    </xf>
    <xf numFmtId="43" fontId="4" fillId="0" borderId="0" xfId="1" applyFont="1" applyAlignment="1">
      <alignment vertical="center"/>
    </xf>
    <xf numFmtId="167" fontId="4" fillId="0" borderId="1" xfId="3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7" fontId="4" fillId="0" borderId="0" xfId="3" applyNumberFormat="1" applyFont="1" applyAlignment="1">
      <alignment vertical="center"/>
    </xf>
    <xf numFmtId="167" fontId="4" fillId="0" borderId="1" xfId="3" applyNumberFormat="1" applyFont="1" applyBorder="1" applyAlignment="1">
      <alignment vertical="center"/>
    </xf>
    <xf numFmtId="170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71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5" fontId="3" fillId="0" borderId="0" xfId="4" applyNumberFormat="1" applyFont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43" fontId="4" fillId="0" borderId="0" xfId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0" borderId="2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66" fontId="4" fillId="0" borderId="1" xfId="1" quotePrefix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vertical="center"/>
    </xf>
    <xf numFmtId="168" fontId="4" fillId="0" borderId="0" xfId="1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4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vertical="center"/>
    </xf>
    <xf numFmtId="16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 wrapText="1"/>
    </xf>
    <xf numFmtId="170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0" borderId="2" xfId="10" applyNumberFormat="1" applyFont="1" applyBorder="1" applyAlignment="1">
      <alignment vertical="center"/>
    </xf>
    <xf numFmtId="0" fontId="4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horizontal="justify" vertical="center" wrapText="1"/>
    </xf>
    <xf numFmtId="0" fontId="4" fillId="0" borderId="0" xfId="7" applyFont="1" applyFill="1" applyAlignment="1">
      <alignment vertical="center"/>
    </xf>
    <xf numFmtId="167" fontId="4" fillId="0" borderId="0" xfId="3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166" fontId="4" fillId="0" borderId="0" xfId="6" applyNumberFormat="1" applyFont="1" applyFill="1" applyAlignment="1">
      <alignment horizontal="center" vertical="center"/>
    </xf>
    <xf numFmtId="0" fontId="3" fillId="0" borderId="0" xfId="12" applyFont="1" applyAlignment="1" applyProtection="1">
      <alignment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applyNumberFormat="1" applyFont="1" applyAlignment="1" applyProtection="1">
      <alignment horizontal="right" vertical="center"/>
    </xf>
    <xf numFmtId="165" fontId="3" fillId="0" borderId="0" xfId="12" quotePrefix="1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165" fontId="3" fillId="0" borderId="0" xfId="12" applyNumberFormat="1" applyFont="1" applyAlignment="1" applyProtection="1">
      <alignment vertical="center"/>
    </xf>
    <xf numFmtId="165" fontId="3" fillId="0" borderId="1" xfId="12" applyNumberFormat="1" applyFont="1" applyBorder="1" applyAlignment="1" applyProtection="1">
      <alignment horizontal="right" vertical="center"/>
    </xf>
    <xf numFmtId="0" fontId="3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right" vertical="center"/>
    </xf>
    <xf numFmtId="165" fontId="4" fillId="0" borderId="0" xfId="12" applyNumberFormat="1" applyFont="1" applyAlignment="1" applyProtection="1">
      <alignment horizontal="center" vertical="center" wrapText="1"/>
    </xf>
    <xf numFmtId="166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vertical="center" wrapText="1"/>
    </xf>
    <xf numFmtId="166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166" fontId="4" fillId="0" borderId="1" xfId="12" applyNumberFormat="1" applyFont="1" applyBorder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right" vertical="center"/>
    </xf>
    <xf numFmtId="166" fontId="4" fillId="0" borderId="2" xfId="12" applyNumberFormat="1" applyFont="1" applyBorder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vertical="center"/>
    </xf>
    <xf numFmtId="165" fontId="4" fillId="0" borderId="0" xfId="12" applyNumberFormat="1" applyFont="1" applyFill="1" applyAlignment="1" applyProtection="1">
      <alignment vertical="center"/>
    </xf>
    <xf numFmtId="165" fontId="4" fillId="0" borderId="1" xfId="12" applyNumberFormat="1" applyFont="1" applyFill="1" applyBorder="1" applyAlignment="1" applyProtection="1">
      <alignment vertical="center"/>
    </xf>
    <xf numFmtId="165" fontId="3" fillId="0" borderId="0" xfId="12" quotePrefix="1" applyNumberFormat="1" applyFont="1" applyFill="1" applyAlignment="1" applyProtection="1">
      <alignment horizontal="right" vertical="center"/>
    </xf>
    <xf numFmtId="165" fontId="3" fillId="0" borderId="1" xfId="12" applyNumberFormat="1" applyFont="1" applyFill="1" applyBorder="1" applyAlignment="1" applyProtection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2" applyFont="1" applyFill="1" applyAlignment="1">
      <alignment vertical="center"/>
    </xf>
    <xf numFmtId="167" fontId="4" fillId="0" borderId="0" xfId="17" applyNumberFormat="1" applyFont="1" applyFill="1" applyAlignment="1">
      <alignment vertical="center"/>
    </xf>
    <xf numFmtId="167" fontId="4" fillId="0" borderId="0" xfId="17" applyNumberFormat="1" applyFont="1" applyFill="1" applyBorder="1" applyAlignment="1">
      <alignment vertical="center"/>
    </xf>
    <xf numFmtId="167" fontId="4" fillId="0" borderId="1" xfId="17" applyNumberFormat="1" applyFont="1" applyFill="1" applyBorder="1" applyAlignment="1">
      <alignment vertical="center"/>
    </xf>
    <xf numFmtId="167" fontId="4" fillId="0" borderId="0" xfId="3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165" fontId="3" fillId="0" borderId="0" xfId="12" applyNumberFormat="1" applyFont="1" applyFill="1" applyBorder="1" applyAlignment="1" applyProtection="1">
      <alignment horizontal="right" vertical="center"/>
    </xf>
    <xf numFmtId="0" fontId="4" fillId="0" borderId="0" xfId="12" applyFont="1" applyFill="1" applyBorder="1" applyAlignment="1" applyProtection="1">
      <alignment vertical="center"/>
    </xf>
    <xf numFmtId="165" fontId="4" fillId="0" borderId="0" xfId="12" quotePrefix="1" applyNumberFormat="1" applyFont="1" applyFill="1" applyBorder="1" applyAlignment="1" applyProtection="1">
      <alignment horizontal="right" vertical="center"/>
    </xf>
    <xf numFmtId="0" fontId="4" fillId="0" borderId="0" xfId="12" applyFont="1" applyFill="1" applyBorder="1" applyAlignment="1" applyProtection="1">
      <alignment horizontal="center" vertical="center"/>
    </xf>
    <xf numFmtId="165" fontId="4" fillId="0" borderId="0" xfId="12" applyNumberFormat="1" applyFont="1" applyFill="1" applyBorder="1" applyAlignment="1" applyProtection="1">
      <alignment vertical="center"/>
    </xf>
    <xf numFmtId="170" fontId="4" fillId="0" borderId="0" xfId="4" applyNumberFormat="1" applyFont="1" applyAlignment="1">
      <alignment horizontal="center" vertical="center"/>
    </xf>
    <xf numFmtId="168" fontId="4" fillId="0" borderId="0" xfId="12" applyNumberFormat="1" applyFont="1" applyAlignment="1" applyProtection="1">
      <alignment vertical="center"/>
    </xf>
    <xf numFmtId="43" fontId="4" fillId="0" borderId="0" xfId="12" applyNumberFormat="1" applyFont="1" applyAlignment="1" applyProtection="1">
      <alignment vertical="center"/>
    </xf>
    <xf numFmtId="166" fontId="4" fillId="0" borderId="0" xfId="10" applyNumberFormat="1" applyFont="1" applyBorder="1" applyAlignment="1">
      <alignment vertical="center"/>
    </xf>
    <xf numFmtId="166" fontId="4" fillId="0" borderId="0" xfId="7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6" fontId="4" fillId="0" borderId="1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Border="1" applyAlignment="1">
      <alignment vertical="center"/>
    </xf>
    <xf numFmtId="0" fontId="4" fillId="0" borderId="0" xfId="12" applyFont="1" applyFill="1" applyAlignment="1" applyProtection="1">
      <alignment vertical="center"/>
    </xf>
    <xf numFmtId="0" fontId="4" fillId="0" borderId="0" xfId="12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horizontal="lef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3" applyNumberFormat="1" applyFont="1" applyFill="1" applyAlignment="1">
      <alignment horizontal="right" vertical="center"/>
    </xf>
    <xf numFmtId="4" fontId="4" fillId="0" borderId="0" xfId="2" applyNumberFormat="1" applyFont="1" applyFill="1" applyAlignment="1">
      <alignment vertical="center"/>
    </xf>
    <xf numFmtId="0" fontId="4" fillId="0" borderId="0" xfId="12" quotePrefix="1" applyFont="1" applyFill="1" applyAlignment="1" applyProtection="1">
      <alignment vertical="center" wrapText="1"/>
    </xf>
    <xf numFmtId="165" fontId="4" fillId="0" borderId="0" xfId="12" applyNumberFormat="1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vertical="center" wrapText="1"/>
    </xf>
    <xf numFmtId="0" fontId="3" fillId="0" borderId="0" xfId="12" applyFont="1" applyFill="1" applyAlignment="1" applyProtection="1">
      <alignment vertical="center"/>
    </xf>
    <xf numFmtId="0" fontId="3" fillId="0" borderId="0" xfId="6" applyFont="1" applyFill="1" applyAlignment="1">
      <alignment vertical="center"/>
    </xf>
    <xf numFmtId="166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0" fontId="3" fillId="0" borderId="1" xfId="6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4" fillId="0" borderId="1" xfId="6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center" vertical="center"/>
    </xf>
    <xf numFmtId="165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0" fontId="4" fillId="0" borderId="0" xfId="6" applyFont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166" fontId="4" fillId="2" borderId="0" xfId="10" applyNumberFormat="1" applyFont="1" applyFill="1" applyAlignment="1">
      <alignment vertical="center"/>
    </xf>
    <xf numFmtId="166" fontId="4" fillId="2" borderId="2" xfId="10" applyNumberFormat="1" applyFont="1" applyFill="1" applyBorder="1" applyAlignment="1">
      <alignment vertical="center"/>
    </xf>
    <xf numFmtId="165" fontId="4" fillId="2" borderId="0" xfId="2" applyNumberFormat="1" applyFont="1" applyFill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0" xfId="3" quotePrefix="1" applyNumberFormat="1" applyFont="1" applyFill="1" applyAlignment="1">
      <alignment horizontal="right" vertical="center"/>
    </xf>
    <xf numFmtId="167" fontId="4" fillId="2" borderId="0" xfId="17" applyNumberFormat="1" applyFont="1" applyFill="1" applyBorder="1" applyAlignment="1">
      <alignment vertical="center"/>
    </xf>
    <xf numFmtId="167" fontId="4" fillId="2" borderId="0" xfId="17" applyNumberFormat="1" applyFont="1" applyFill="1" applyAlignment="1">
      <alignment vertical="center"/>
    </xf>
    <xf numFmtId="167" fontId="4" fillId="2" borderId="1" xfId="17" applyNumberFormat="1" applyFont="1" applyFill="1" applyBorder="1" applyAlignment="1">
      <alignment vertical="center"/>
    </xf>
    <xf numFmtId="167" fontId="4" fillId="2" borderId="0" xfId="3" applyNumberFormat="1" applyFont="1" applyFill="1" applyBorder="1" applyAlignment="1">
      <alignment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vertical="center"/>
    </xf>
    <xf numFmtId="166" fontId="4" fillId="2" borderId="0" xfId="3" applyNumberFormat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2" xfId="3" applyNumberFormat="1" applyFont="1" applyFill="1" applyBorder="1" applyAlignment="1">
      <alignment vertical="center"/>
    </xf>
    <xf numFmtId="173" fontId="4" fillId="2" borderId="0" xfId="3" applyNumberFormat="1" applyFont="1" applyFill="1" applyAlignment="1">
      <alignment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0" xfId="7" applyNumberFormat="1" applyFont="1" applyFill="1" applyAlignment="1">
      <alignment horizontal="right"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2" borderId="2" xfId="7" applyNumberFormat="1" applyFont="1" applyFill="1" applyBorder="1" applyAlignment="1">
      <alignment horizontal="right" vertical="center"/>
    </xf>
    <xf numFmtId="165" fontId="3" fillId="2" borderId="0" xfId="12" applyNumberFormat="1" applyFont="1" applyFill="1" applyAlignment="1" applyProtection="1">
      <alignment horizontal="right" vertical="center"/>
    </xf>
    <xf numFmtId="166" fontId="4" fillId="2" borderId="0" xfId="12" applyNumberFormat="1" applyFont="1" applyFill="1" applyAlignment="1" applyProtection="1">
      <alignment horizontal="right" vertical="center"/>
    </xf>
    <xf numFmtId="166" fontId="4" fillId="2" borderId="0" xfId="12" applyNumberFormat="1" applyFont="1" applyFill="1" applyAlignment="1" applyProtection="1">
      <alignment vertical="center"/>
    </xf>
    <xf numFmtId="166" fontId="4" fillId="2" borderId="1" xfId="12" applyNumberFormat="1" applyFont="1" applyFill="1" applyBorder="1" applyAlignment="1" applyProtection="1">
      <alignment vertical="center"/>
    </xf>
    <xf numFmtId="166" fontId="4" fillId="2" borderId="1" xfId="12" applyNumberFormat="1" applyFont="1" applyFill="1" applyBorder="1" applyAlignment="1" applyProtection="1">
      <alignment horizontal="right" vertical="center"/>
    </xf>
    <xf numFmtId="165" fontId="4" fillId="2" borderId="0" xfId="12" applyNumberFormat="1" applyFont="1" applyFill="1" applyAlignment="1" applyProtection="1">
      <alignment vertical="center"/>
    </xf>
    <xf numFmtId="166" fontId="3" fillId="2" borderId="0" xfId="12" applyNumberFormat="1" applyFont="1" applyFill="1" applyAlignment="1" applyProtection="1">
      <alignment horizontal="right" vertical="center"/>
    </xf>
    <xf numFmtId="177" fontId="4" fillId="2" borderId="0" xfId="12" applyNumberFormat="1" applyFont="1" applyFill="1" applyAlignment="1" applyProtection="1">
      <alignment horizontal="right" vertical="center"/>
    </xf>
    <xf numFmtId="166" fontId="4" fillId="2" borderId="2" xfId="12" applyNumberFormat="1" applyFont="1" applyFill="1" applyBorder="1" applyAlignment="1" applyProtection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Border="1" applyAlignment="1">
      <alignment horizontal="right" vertical="center"/>
    </xf>
    <xf numFmtId="165" fontId="4" fillId="0" borderId="0" xfId="4" applyNumberFormat="1" applyFont="1" applyBorder="1" applyAlignment="1">
      <alignment vertical="center"/>
    </xf>
    <xf numFmtId="165" fontId="4" fillId="0" borderId="0" xfId="4" applyNumberFormat="1" applyFont="1" applyBorder="1" applyAlignment="1">
      <alignment horizontal="center" vertical="center" wrapText="1"/>
    </xf>
    <xf numFmtId="165" fontId="3" fillId="0" borderId="1" xfId="7" applyNumberFormat="1" applyFont="1" applyBorder="1" applyAlignment="1">
      <alignment horizontal="right" vertical="center"/>
    </xf>
    <xf numFmtId="0" fontId="2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0" fontId="20" fillId="0" borderId="0" xfId="7" applyFont="1" applyAlignment="1">
      <alignment vertical="center"/>
    </xf>
    <xf numFmtId="0" fontId="21" fillId="0" borderId="0" xfId="7" applyFont="1" applyAlignment="1">
      <alignment vertical="center"/>
    </xf>
    <xf numFmtId="166" fontId="21" fillId="0" borderId="0" xfId="7" applyNumberFormat="1" applyFont="1" applyAlignment="1">
      <alignment horizontal="right" vertical="center"/>
    </xf>
    <xf numFmtId="0" fontId="21" fillId="0" borderId="0" xfId="6" applyFont="1" applyAlignment="1">
      <alignment vertical="center"/>
    </xf>
    <xf numFmtId="0" fontId="20" fillId="0" borderId="0" xfId="7" applyFont="1" applyFill="1" applyAlignment="1">
      <alignment vertical="center"/>
    </xf>
    <xf numFmtId="0" fontId="21" fillId="0" borderId="0" xfId="7" applyFont="1" applyFill="1" applyAlignment="1">
      <alignment vertical="center"/>
    </xf>
    <xf numFmtId="166" fontId="21" fillId="0" borderId="0" xfId="7" applyNumberFormat="1" applyFont="1" applyFill="1" applyAlignment="1">
      <alignment horizontal="right" vertical="center"/>
    </xf>
    <xf numFmtId="0" fontId="21" fillId="0" borderId="0" xfId="6" applyFont="1" applyFill="1" applyAlignment="1">
      <alignment vertical="center"/>
    </xf>
    <xf numFmtId="166" fontId="4" fillId="0" borderId="0" xfId="12" applyNumberFormat="1" applyFont="1" applyFill="1" applyAlignment="1" applyProtection="1">
      <alignment horizontal="right" vertical="center"/>
    </xf>
    <xf numFmtId="0" fontId="20" fillId="0" borderId="0" xfId="12" applyFont="1" applyFill="1" applyBorder="1" applyAlignment="1" applyProtection="1">
      <alignment vertical="center"/>
    </xf>
    <xf numFmtId="0" fontId="21" fillId="0" borderId="0" xfId="12" applyFont="1" applyFill="1" applyBorder="1" applyAlignment="1" applyProtection="1">
      <alignment vertical="center"/>
    </xf>
    <xf numFmtId="0" fontId="21" fillId="0" borderId="0" xfId="12" applyFont="1" applyFill="1" applyBorder="1" applyAlignment="1" applyProtection="1">
      <alignment horizontal="center" vertical="center"/>
    </xf>
    <xf numFmtId="176" fontId="21" fillId="0" borderId="0" xfId="1" applyNumberFormat="1" applyFont="1" applyFill="1" applyBorder="1" applyAlignment="1" applyProtection="1">
      <alignment vertical="center"/>
    </xf>
    <xf numFmtId="166" fontId="4" fillId="2" borderId="1" xfId="3" applyNumberFormat="1" applyFont="1" applyFill="1" applyBorder="1" applyAlignment="1">
      <alignment vertical="center"/>
    </xf>
    <xf numFmtId="166" fontId="3" fillId="0" borderId="0" xfId="12" applyNumberFormat="1" applyFont="1" applyBorder="1" applyAlignment="1" applyProtection="1">
      <alignment horizontal="center" vertical="center"/>
    </xf>
    <xf numFmtId="166" fontId="3" fillId="0" borderId="0" xfId="12" applyNumberFormat="1" applyFont="1" applyBorder="1" applyAlignment="1" applyProtection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173" fontId="4" fillId="0" borderId="0" xfId="3" applyNumberFormat="1" applyFont="1" applyFill="1" applyAlignment="1">
      <alignment vertical="center"/>
    </xf>
    <xf numFmtId="169" fontId="4" fillId="0" borderId="0" xfId="3" applyNumberFormat="1" applyFont="1" applyFill="1" applyAlignment="1">
      <alignment vertical="center"/>
    </xf>
    <xf numFmtId="169" fontId="4" fillId="0" borderId="0" xfId="2" applyNumberFormat="1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7" applyNumberFormat="1" applyFont="1" applyBorder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6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21" fillId="0" borderId="0" xfId="7" applyNumberFormat="1" applyFont="1" applyAlignment="1">
      <alignment horizontal="right" vertical="center"/>
    </xf>
  </cellXfs>
  <cellStyles count="131">
    <cellStyle name="Comma" xfId="1" builtinId="3"/>
    <cellStyle name="Comma 10" xfId="76" xr:uid="{B6C14130-954C-4A26-8291-E9841176D859}"/>
    <cellStyle name="Comma 11" xfId="106" xr:uid="{F6D6A2B8-A507-47F3-8406-F01CE4B03035}"/>
    <cellStyle name="Comma 11 2" xfId="113" xr:uid="{DEA2BA52-6FCC-4967-9E1C-CBA45D55DD6C}"/>
    <cellStyle name="Comma 12" xfId="128" xr:uid="{0B50A89F-471D-4809-B5D7-200FB1A97193}"/>
    <cellStyle name="Comma 13" xfId="27" xr:uid="{CD744DA3-890A-403E-B6DA-6C44C0532513}"/>
    <cellStyle name="Comma 2" xfId="18" xr:uid="{72AF7AC5-ECF9-4057-9D9D-3E55C6EFC885}"/>
    <cellStyle name="Comma 2 2" xfId="37" xr:uid="{AA8883CD-DAB0-4DBE-87D6-44B82683AB84}"/>
    <cellStyle name="Comma 2 2 16" xfId="122" xr:uid="{EFC86579-48FC-438A-B241-4A89F2DECF11}"/>
    <cellStyle name="Comma 2 2 2" xfId="86" xr:uid="{0437A574-7B2F-4B72-AB11-FAD9FADA737A}"/>
    <cellStyle name="Comma 2 2 2 2" xfId="33" xr:uid="{CDEACC6A-D959-470A-85EB-CC47EB9AB441}"/>
    <cellStyle name="Comma 2 2 2 2 2" xfId="35" xr:uid="{7448D5B3-F039-4186-8D36-7E23AF0DBC34}"/>
    <cellStyle name="Comma 2 2 2 2 3" xfId="34" xr:uid="{DFBEC73A-9785-45AA-860B-3C034E4E39CA}"/>
    <cellStyle name="Comma 2 2 2 2 4 2" xfId="114" xr:uid="{D57CE27B-A392-48CD-BB05-1E4C39898783}"/>
    <cellStyle name="Comma 2 2 2 5 2" xfId="63" xr:uid="{869A1CFC-A2DC-44EE-9576-B9805C5C371F}"/>
    <cellStyle name="Comma 2 2 3" xfId="70" xr:uid="{8EC83043-3CE3-4433-8684-C6BFC4F1E5C7}"/>
    <cellStyle name="Comma 2 2 4" xfId="15" xr:uid="{ED74D367-F2ED-4E37-99F2-C030F0CFD411}"/>
    <cellStyle name="Comma 2 3" xfId="80" xr:uid="{E6C1F4AA-CDBB-47D9-ACDD-3D0A2C64EBE1}"/>
    <cellStyle name="Comma 2 3 2" xfId="116" xr:uid="{C998B618-8BBC-4073-93EE-13F655A83B80}"/>
    <cellStyle name="Comma 2 4" xfId="107" xr:uid="{A4E169A1-C9A5-41B8-B75D-D4F9F40FF33D}"/>
    <cellStyle name="Comma 2 5" xfId="19" xr:uid="{1E9AD310-35F5-4401-807E-CA56DDEABC01}"/>
    <cellStyle name="Comma 2 6" xfId="44" xr:uid="{DAFC4F22-8AF3-4F89-93EC-B31B9F1484F3}"/>
    <cellStyle name="Comma 29 3 3" xfId="126" xr:uid="{C9A98EE8-4FBE-4EE5-AECF-58A22730FAEE}"/>
    <cellStyle name="Comma 3" xfId="22" xr:uid="{697AC830-7C9D-4822-8271-3EDF748B1BA0}"/>
    <cellStyle name="Comma 3 2" xfId="68" xr:uid="{E2DCD54B-BFA0-4B84-A1CF-7008310BF3FD}"/>
    <cellStyle name="Comma 3 3" xfId="109" xr:uid="{6B89667E-D839-4118-B718-AC0A6B448351}"/>
    <cellStyle name="Comma 3 4" xfId="45" xr:uid="{3392590A-8296-4276-8A7F-14E0032C3E96}"/>
    <cellStyle name="Comma 4" xfId="25" xr:uid="{E892F462-896F-4E07-A73A-A31C224E4B62}"/>
    <cellStyle name="Comma 4 10" xfId="69" xr:uid="{C6D5D2D8-6DD9-4CBF-9654-77779C93F6CA}"/>
    <cellStyle name="Comma 4 10 2" xfId="110" xr:uid="{05357020-09E2-4FBF-AC7A-661FA7F89A50}"/>
    <cellStyle name="Comma 4 2" xfId="28" xr:uid="{46E58C17-1A1D-41E2-B2F4-31DDD0305D92}"/>
    <cellStyle name="Comma 4 2 2" xfId="89" xr:uid="{46AAD814-6833-45BE-9156-46B1BA95A52D}"/>
    <cellStyle name="Comma 4 3" xfId="39" xr:uid="{0D8A2418-9D5E-4CF7-8AC7-D5C50D2DD89E}"/>
    <cellStyle name="Comma 4 3 2" xfId="101" xr:uid="{D011D760-CA1D-4CDB-92B8-37DFAA910C4A}"/>
    <cellStyle name="Comma 4 4" xfId="60" xr:uid="{F840CB48-4F99-462E-BA9D-E8D8B6041DD5}"/>
    <cellStyle name="Comma 4 4 2" xfId="121" xr:uid="{8A0180F0-5588-433B-A95F-494DF0E201D9}"/>
    <cellStyle name="Comma 4 5 6 2 2" xfId="72" xr:uid="{E175A846-C9DA-4286-AF26-57C351BBD793}"/>
    <cellStyle name="Comma 5" xfId="38" xr:uid="{A7E8A8A7-A2C1-43C8-9CC4-256D6C2152AF}"/>
    <cellStyle name="Comma 5 10 3" xfId="74" xr:uid="{97D3DAB5-18D6-4988-A65A-F05B187DB632}"/>
    <cellStyle name="Comma 5 2" xfId="71" xr:uid="{3C9F505C-DB29-4528-8004-C4BC33815B91}"/>
    <cellStyle name="Comma 6" xfId="78" xr:uid="{EFB12D58-1D42-4A5F-A14A-482D96E3C74B}"/>
    <cellStyle name="Comma 68" xfId="94" xr:uid="{D8799EF9-3FEA-412C-81CB-55F425C46D63}"/>
    <cellStyle name="Comma 7" xfId="79" xr:uid="{B109621A-9D45-42BD-8746-E553FDFEA312}"/>
    <cellStyle name="Comma 8" xfId="99" xr:uid="{930FB98C-415A-4388-8E36-5FE63C5023E1}"/>
    <cellStyle name="Comma 9" xfId="112" xr:uid="{7169FC6C-2E15-4542-9CBF-7DBFF58791B1}"/>
    <cellStyle name="Comma_FS99" xfId="3" xr:uid="{624206FE-1638-44FF-9F43-6DF7A77808EA}"/>
    <cellStyle name="Comma_FS99 2" xfId="17" xr:uid="{9956CB8F-B062-4F38-B3E7-42E40D94663E}"/>
    <cellStyle name="Currency 2" xfId="43" xr:uid="{CF8B98BA-D0EC-43FD-96C4-0593A20F0C28}"/>
    <cellStyle name="Followed Hyperlink" xfId="49" xr:uid="{8468028F-CD97-4F2B-8B31-06E8D35C8948}"/>
    <cellStyle name="Hyperlink" xfId="48" builtinId="8" customBuiltin="1"/>
    <cellStyle name="Hyperlink 13" xfId="90" xr:uid="{9EF90107-53FD-44C3-88CE-EE442D116032}"/>
    <cellStyle name="Hyperlink 2" xfId="50" xr:uid="{7B9E9BB2-97D5-4E42-A9A5-850D271FDDCF}"/>
    <cellStyle name="Hyperlink 2 2" xfId="41" xr:uid="{A229DF1D-A68A-4063-9F31-0D9FF4618302}"/>
    <cellStyle name="Hyperlink 2 3" xfId="66" xr:uid="{389F7C63-F47B-4AF2-A539-B1D64F37E26A}"/>
    <cellStyle name="Hyperlink 2 4" xfId="91" xr:uid="{BF350BE2-C8D0-445A-A67F-35CC2EAB1B1E}"/>
    <cellStyle name="Hyperlink 3 2 3" xfId="120" xr:uid="{CACC9732-A7E3-4B1F-B355-2FE401C5373B}"/>
    <cellStyle name="Hyperlink 3 5" xfId="119" xr:uid="{D10F82D2-A40D-43CB-95C2-AD1B568D5F98}"/>
    <cellStyle name="Hyperlink 5" xfId="92" xr:uid="{AC0730C1-ABA1-440F-9295-0A8986F4409A}"/>
    <cellStyle name="Normal" xfId="0" builtinId="0"/>
    <cellStyle name="Normal - Style1 2" xfId="115" xr:uid="{5EE8C505-F472-4C70-9DE5-000851C96CFB}"/>
    <cellStyle name="Normal 10" xfId="82" xr:uid="{62428911-4417-4749-B2EA-46E46289903B}"/>
    <cellStyle name="Normal 10 3 2" xfId="10" xr:uid="{DCD797EA-8AB5-44DF-A629-302A8D4388D7}"/>
    <cellStyle name="Normal 11" xfId="98" xr:uid="{927F75B1-2186-4F0E-A70A-67168E6E8FAB}"/>
    <cellStyle name="Normal 12" xfId="14" xr:uid="{AB21ED05-9BEB-4BE0-B9F2-A60D79463923}"/>
    <cellStyle name="Normal 12 2" xfId="29" xr:uid="{970CAF64-75B0-4F1A-9F2F-94498B408FD2}"/>
    <cellStyle name="Normal 12 2 2" xfId="103" xr:uid="{8D4E01F9-5826-45D5-A1C5-BA689DB0DED6}"/>
    <cellStyle name="Normal 12 3" xfId="62" xr:uid="{68B469B1-C1AA-42B8-BFE8-7B8044270608}"/>
    <cellStyle name="Normal 12 4" xfId="95" xr:uid="{C1F73572-799F-4F1B-A632-11D5D855B4DF}"/>
    <cellStyle name="Normal 12 7" xfId="124" xr:uid="{B49120F9-13C6-4FC6-877A-4B9B7E59B6CA}"/>
    <cellStyle name="Normal 125" xfId="64" xr:uid="{FED39286-821B-4052-A734-A81ED5F8D680}"/>
    <cellStyle name="Normal 125 2" xfId="73" xr:uid="{16AD93B5-7531-4A61-95C3-D4C959F73D4E}"/>
    <cellStyle name="Normal 125 3" xfId="83" xr:uid="{F5AA427F-2F65-4902-A430-EA06086CC8D2}"/>
    <cellStyle name="Normal 125 4" xfId="105" xr:uid="{B4BBDA27-6EAC-47A1-BBC0-3A0319BB8F66}"/>
    <cellStyle name="Normal 13" xfId="111" xr:uid="{D94F708C-AD2A-4DDE-8F68-E259C6C5DD4D}"/>
    <cellStyle name="Normal 14" xfId="16" xr:uid="{1B2B058E-B0C9-4A6B-A8DC-B397CF01B1B9}"/>
    <cellStyle name="Normal 15" xfId="21" xr:uid="{EBE06DAF-598D-4252-8409-DE2A4B1C1446}"/>
    <cellStyle name="Normal 16" xfId="130" xr:uid="{E605E231-B046-4585-9F7C-30410C01EAE1}"/>
    <cellStyle name="Normal 2" xfId="12" xr:uid="{AB4ECE18-1FDE-40EF-8CB8-128E1297822F}"/>
    <cellStyle name="Normal 2 1" xfId="24" xr:uid="{4AED9D30-B9CF-4DE0-A895-9B25005E8739}"/>
    <cellStyle name="Normal 2 2" xfId="4" xr:uid="{CDAD9547-89B3-4AA5-B9BB-594A5FF545E2}"/>
    <cellStyle name="Normal 2 2 2" xfId="81" xr:uid="{923F3565-E9D6-4FF1-9CCA-DD13A99B3BBE}"/>
    <cellStyle name="Normal 2 3" xfId="96" xr:uid="{584E2644-8156-4423-ACDE-1E8DF73EC29B}"/>
    <cellStyle name="Normal 2 3 2" xfId="129" xr:uid="{CC11D983-A5CC-4A78-83EE-3ABD99747F01}"/>
    <cellStyle name="Normal 2 3 6" xfId="118" xr:uid="{F00D44C1-0A31-45FA-B80A-DC03514C6EAC}"/>
    <cellStyle name="Normal 2 4" xfId="75" xr:uid="{F52F9C1C-3199-4487-B0F2-CB6DE7EA63F7}"/>
    <cellStyle name="Normal 2 5" xfId="23" xr:uid="{78EF7FEF-0304-4612-B2CC-127D5067FB55}"/>
    <cellStyle name="Normal 20" xfId="30" xr:uid="{76AC420A-1066-465D-A6E2-67844DA10ED9}"/>
    <cellStyle name="Normal 22" xfId="32" xr:uid="{086CBA0C-6044-4CBF-B469-F74AF290FE3F}"/>
    <cellStyle name="Normal 23" xfId="127" xr:uid="{7FBF8713-7A53-4A02-90E8-52E6EE878202}"/>
    <cellStyle name="Normal 3" xfId="6" xr:uid="{78C3EC15-4F07-498A-AA5E-E06753122D9E}"/>
    <cellStyle name="Normal 3 2" xfId="11" xr:uid="{F7EEEE77-18AA-4588-9D53-BD84C2AABFB3}"/>
    <cellStyle name="Normal 3 2 2" xfId="51" xr:uid="{62294C0B-CBBC-4F9E-BDC7-3C6C92E7B850}"/>
    <cellStyle name="Normal 3 2 3" xfId="47" xr:uid="{2DD5DC01-F8E3-49BF-8492-F14D7662294D}"/>
    <cellStyle name="Normal 3 2 5" xfId="52" xr:uid="{109144E7-5BCB-4384-85C0-4308E64A7C8E}"/>
    <cellStyle name="Normal 3 3" xfId="53" xr:uid="{B35D71A2-A756-4C25-A923-E9B9F2F50313}"/>
    <cellStyle name="Normal 3 3 2" xfId="54" xr:uid="{0FEEECA8-A646-4AD4-BFB7-267A9794CAD3}"/>
    <cellStyle name="Normal 3 4" xfId="85" xr:uid="{844612E0-7109-4322-AD24-5E5186779F60}"/>
    <cellStyle name="Normal 3 5" xfId="46" xr:uid="{EF82DBA9-89A8-49F2-9314-29C4BA1287CC}"/>
    <cellStyle name="Normal 4" xfId="7" xr:uid="{0538409F-AE0E-4CAF-A940-EBB3A39C7398}"/>
    <cellStyle name="Normal 4 2" xfId="26" xr:uid="{7CA64773-31E3-4758-BC1C-3B2BF9A2AFEA}"/>
    <cellStyle name="Normal 4 2 2" xfId="9" xr:uid="{A82F0E33-B736-4CAF-90B3-C992CEC4D8DC}"/>
    <cellStyle name="Normal 4 2 3" xfId="36" xr:uid="{6E6365F4-EF21-4B9A-965C-F7BDDFCF48CA}"/>
    <cellStyle name="Normal 4 2 4" xfId="40" xr:uid="{DA83A646-1C66-499F-8D2D-A4A70883C639}"/>
    <cellStyle name="Normal 4 3" xfId="8" xr:uid="{7608579B-C225-44D3-956C-71DA9A58315B}"/>
    <cellStyle name="Normal 4 4" xfId="55" xr:uid="{FCC7E441-2DCE-42A1-9A5C-7B783EF2D146}"/>
    <cellStyle name="Normal 5" xfId="5" xr:uid="{195A418A-03F4-48EF-B091-6028B678720C}"/>
    <cellStyle name="Normal 5 2" xfId="104" xr:uid="{6A798F44-5E6E-419E-BB62-BF3C0A27CC73}"/>
    <cellStyle name="Normal 5 3" xfId="56" xr:uid="{82F2476F-4FF3-477A-96E8-53E8E1201852}"/>
    <cellStyle name="Normal 5 4" xfId="88" xr:uid="{F6050277-A2B9-4E87-8673-40B9AEAC4E96}"/>
    <cellStyle name="Normal 6" xfId="57" xr:uid="{44879B7A-DF93-445B-8E88-57071A96F412}"/>
    <cellStyle name="Normal 6 2" xfId="20" xr:uid="{7B84BD89-F6A1-4D1F-A749-DED6095FE051}"/>
    <cellStyle name="Normal 6 2 2" xfId="93" xr:uid="{5D5A8E56-FAF2-40F3-98B9-062E5F562FE0}"/>
    <cellStyle name="Normal 6 2 3" xfId="67" xr:uid="{555FDC90-B6ED-471B-9ADD-C613480DDAEE}"/>
    <cellStyle name="Normal 6 3" xfId="117" xr:uid="{871BAA8D-C04D-47C7-A9D7-520994FCAF9F}"/>
    <cellStyle name="Normal 7" xfId="58" xr:uid="{8B3F1290-3E96-4825-A16A-286F6AD15D79}"/>
    <cellStyle name="Normal 8" xfId="59" xr:uid="{3146F164-537A-496D-B4A6-50F059DEBD95}"/>
    <cellStyle name="Normal 8 7" xfId="31" xr:uid="{C5BC44CE-1E6B-407F-93DA-54797E978EE8}"/>
    <cellStyle name="Normal 8 7 2" xfId="102" xr:uid="{DC0977A1-EE4B-4934-92A1-E72A991E9651}"/>
    <cellStyle name="Normal 8 7 3" xfId="61" xr:uid="{F4AF838A-871C-41EE-A2A3-FBBEFAEFC640}"/>
    <cellStyle name="Normal 8 7 4" xfId="125" xr:uid="{20A8D322-76BD-4F25-9043-AE1138E7FC3B}"/>
    <cellStyle name="Normal 8 9" xfId="123" xr:uid="{DC261F8A-7866-4EFC-855E-BBCEBB1EE744}"/>
    <cellStyle name="Normal 9" xfId="77" xr:uid="{C7E25141-4E04-449A-991E-9E2B41070B8B}"/>
    <cellStyle name="Normal_FS99" xfId="2" xr:uid="{486C7B22-5787-43B6-BAEF-4C721AF52FAB}"/>
    <cellStyle name="Percent 2" xfId="42" xr:uid="{B0C61893-195A-4241-B564-B229EF0579E5}"/>
    <cellStyle name="Percent 2 2" xfId="87" xr:uid="{1FF5629F-5DA9-42DA-A2A9-ADCDF857FF2E}"/>
    <cellStyle name="Percent 3" xfId="65" xr:uid="{B5056E19-0F5A-4EAC-BC8F-9CB50297EBEF}"/>
    <cellStyle name="Percent 3 2" xfId="108" xr:uid="{E56B94FB-A0AF-4D87-80F0-7FBC856D324F}"/>
    <cellStyle name="Percent 4" xfId="84" xr:uid="{1C6AD02C-73A4-49B9-B808-418F71C778C4}"/>
    <cellStyle name="Percent 5" xfId="100" xr:uid="{D0678E77-0511-45AC-AD3B-33EBFCB4132E}"/>
    <cellStyle name="Percent 6" xfId="97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81F85-2D9B-4387-853C-622351BDC987}">
  <sheetPr>
    <tabColor rgb="FF00B050"/>
  </sheetPr>
  <dimension ref="A1:Q150"/>
  <sheetViews>
    <sheetView topLeftCell="A85" zoomScaleNormal="100" zoomScaleSheetLayoutView="89" workbookViewId="0">
      <selection activeCell="O19" sqref="O19"/>
    </sheetView>
  </sheetViews>
  <sheetFormatPr defaultColWidth="8" defaultRowHeight="16.5" customHeight="1"/>
  <cols>
    <col min="1" max="3" width="1.5703125" style="2" customWidth="1"/>
    <col min="4" max="4" width="13.5703125" style="2" customWidth="1"/>
    <col min="5" max="5" width="5.5703125" style="2" customWidth="1"/>
    <col min="6" max="6" width="10" style="2" customWidth="1"/>
    <col min="7" max="7" width="5.5703125" style="3" bestFit="1" customWidth="1"/>
    <col min="8" max="8" width="0.5703125" style="2" customWidth="1"/>
    <col min="9" max="9" width="12.42578125" style="4" customWidth="1"/>
    <col min="10" max="10" width="0.5703125" style="4" customWidth="1"/>
    <col min="11" max="11" width="11.5703125" style="4" bestFit="1" customWidth="1"/>
    <col min="12" max="12" width="0.5703125" style="4" customWidth="1"/>
    <col min="13" max="13" width="12.42578125" style="4" bestFit="1" customWidth="1"/>
    <col min="14" max="14" width="0.5703125" style="4" customWidth="1"/>
    <col min="15" max="15" width="11.5703125" style="4" bestFit="1" customWidth="1"/>
    <col min="16" max="16" width="8" style="2" customWidth="1"/>
    <col min="17" max="17" width="12.5703125" style="2" bestFit="1" customWidth="1"/>
    <col min="18" max="16384" width="8" style="2"/>
  </cols>
  <sheetData>
    <row r="1" spans="1:15" ht="16.5" customHeight="1">
      <c r="A1" s="92" t="s">
        <v>128</v>
      </c>
    </row>
    <row r="2" spans="1:15" ht="16.5" customHeight="1">
      <c r="A2" s="1" t="s">
        <v>0</v>
      </c>
      <c r="G2" s="5"/>
    </row>
    <row r="3" spans="1:15" ht="16.5" customHeight="1">
      <c r="A3" s="6" t="s">
        <v>151</v>
      </c>
      <c r="B3" s="7"/>
      <c r="C3" s="7"/>
      <c r="D3" s="7"/>
      <c r="E3" s="7"/>
      <c r="F3" s="7"/>
      <c r="G3" s="8"/>
      <c r="H3" s="7"/>
      <c r="I3" s="9"/>
      <c r="J3" s="9"/>
      <c r="K3" s="9"/>
      <c r="L3" s="9"/>
      <c r="M3" s="9"/>
      <c r="N3" s="9"/>
      <c r="O3" s="9"/>
    </row>
    <row r="4" spans="1:15" ht="16.5" customHeight="1">
      <c r="A4" s="1"/>
    </row>
    <row r="5" spans="1:15" ht="16.5" customHeight="1">
      <c r="A5" s="1"/>
    </row>
    <row r="6" spans="1:15" ht="16.5" customHeight="1">
      <c r="A6" s="1"/>
      <c r="I6" s="270" t="s">
        <v>1</v>
      </c>
      <c r="J6" s="270"/>
      <c r="K6" s="270"/>
      <c r="L6" s="147"/>
      <c r="M6" s="270" t="s">
        <v>2</v>
      </c>
      <c r="N6" s="270"/>
      <c r="O6" s="270"/>
    </row>
    <row r="7" spans="1:15" ht="16.5" customHeight="1">
      <c r="A7" s="1"/>
      <c r="I7" s="271" t="s">
        <v>3</v>
      </c>
      <c r="J7" s="271"/>
      <c r="K7" s="271"/>
      <c r="L7" s="148"/>
      <c r="M7" s="271" t="s">
        <v>3</v>
      </c>
      <c r="N7" s="271"/>
      <c r="O7" s="271"/>
    </row>
    <row r="8" spans="1:15" ht="16.5" customHeight="1">
      <c r="A8" s="1"/>
      <c r="I8" s="10" t="s">
        <v>4</v>
      </c>
      <c r="J8" s="10"/>
      <c r="K8" s="10" t="s">
        <v>5</v>
      </c>
      <c r="L8" s="256"/>
      <c r="M8" s="10" t="s">
        <v>4</v>
      </c>
      <c r="N8" s="10"/>
      <c r="O8" s="10" t="s">
        <v>5</v>
      </c>
    </row>
    <row r="9" spans="1:15" ht="16.5" customHeight="1">
      <c r="A9" s="1"/>
      <c r="I9" s="11" t="s">
        <v>149</v>
      </c>
      <c r="J9" s="12"/>
      <c r="K9" s="13" t="s">
        <v>6</v>
      </c>
      <c r="L9" s="14"/>
      <c r="M9" s="11" t="s">
        <v>149</v>
      </c>
      <c r="N9" s="12"/>
      <c r="O9" s="13" t="s">
        <v>6</v>
      </c>
    </row>
    <row r="10" spans="1:15" ht="16.5" customHeight="1">
      <c r="A10" s="1"/>
      <c r="I10" s="15" t="s">
        <v>152</v>
      </c>
      <c r="J10" s="16"/>
      <c r="K10" s="15" t="s">
        <v>7</v>
      </c>
      <c r="L10" s="16"/>
      <c r="M10" s="15" t="s">
        <v>152</v>
      </c>
      <c r="N10" s="16"/>
      <c r="O10" s="15" t="s">
        <v>7</v>
      </c>
    </row>
    <row r="11" spans="1:15" ht="16.5" customHeight="1">
      <c r="G11" s="17" t="s">
        <v>8</v>
      </c>
      <c r="I11" s="18" t="s">
        <v>9</v>
      </c>
      <c r="J11" s="19"/>
      <c r="K11" s="18" t="s">
        <v>9</v>
      </c>
      <c r="L11" s="19"/>
      <c r="M11" s="18" t="s">
        <v>9</v>
      </c>
      <c r="N11" s="19"/>
      <c r="O11" s="18" t="s">
        <v>9</v>
      </c>
    </row>
    <row r="12" spans="1:15" ht="16.5" customHeight="1">
      <c r="G12" s="5"/>
      <c r="I12" s="192"/>
      <c r="J12" s="19"/>
      <c r="K12" s="16"/>
      <c r="L12" s="19"/>
      <c r="M12" s="192"/>
      <c r="N12" s="19"/>
      <c r="O12" s="16"/>
    </row>
    <row r="13" spans="1:15" ht="16.5" customHeight="1">
      <c r="A13" s="1" t="s">
        <v>10</v>
      </c>
      <c r="I13" s="193"/>
      <c r="M13" s="193"/>
    </row>
    <row r="14" spans="1:15" ht="16.5" customHeight="1">
      <c r="A14" s="1"/>
      <c r="I14" s="193"/>
      <c r="M14" s="193"/>
    </row>
    <row r="15" spans="1:15" ht="16.5" customHeight="1">
      <c r="A15" s="1" t="s">
        <v>11</v>
      </c>
      <c r="I15" s="193"/>
      <c r="M15" s="193"/>
    </row>
    <row r="16" spans="1:15" ht="16.5" customHeight="1">
      <c r="A16" s="1"/>
      <c r="I16" s="193"/>
      <c r="M16" s="193"/>
    </row>
    <row r="17" spans="1:17" ht="16.5" customHeight="1">
      <c r="A17" s="2" t="s">
        <v>12</v>
      </c>
      <c r="I17" s="194">
        <v>642970207</v>
      </c>
      <c r="J17" s="20"/>
      <c r="K17" s="20">
        <v>265309285</v>
      </c>
      <c r="L17" s="20"/>
      <c r="M17" s="194">
        <v>640252464</v>
      </c>
      <c r="N17" s="20"/>
      <c r="O17" s="20">
        <v>260134698</v>
      </c>
      <c r="Q17" s="21"/>
    </row>
    <row r="18" spans="1:17" s="126" customFormat="1" ht="16.5" customHeight="1">
      <c r="A18" s="126" t="s">
        <v>13</v>
      </c>
      <c r="G18" s="89">
        <v>7</v>
      </c>
      <c r="I18" s="194">
        <v>274240236</v>
      </c>
      <c r="J18" s="153"/>
      <c r="K18" s="152">
        <v>247735240</v>
      </c>
      <c r="L18" s="153"/>
      <c r="M18" s="194">
        <v>274636780</v>
      </c>
      <c r="N18" s="153"/>
      <c r="O18" s="152">
        <v>247880253</v>
      </c>
      <c r="Q18" s="154"/>
    </row>
    <row r="19" spans="1:17" s="126" customFormat="1" ht="16.5" customHeight="1">
      <c r="A19" s="126" t="s">
        <v>14</v>
      </c>
      <c r="G19" s="89"/>
      <c r="I19" s="194">
        <v>88625526</v>
      </c>
      <c r="J19" s="152"/>
      <c r="K19" s="152">
        <v>97242706</v>
      </c>
      <c r="L19" s="152"/>
      <c r="M19" s="194">
        <v>88625526</v>
      </c>
      <c r="N19" s="152"/>
      <c r="O19" s="152">
        <v>97242706</v>
      </c>
      <c r="Q19" s="154"/>
    </row>
    <row r="20" spans="1:17" s="126" customFormat="1" ht="16.5" customHeight="1">
      <c r="A20" s="126" t="s">
        <v>139</v>
      </c>
      <c r="G20" s="89">
        <v>8</v>
      </c>
      <c r="I20" s="194">
        <v>106882028</v>
      </c>
      <c r="J20" s="153"/>
      <c r="K20" s="152">
        <v>107256648</v>
      </c>
      <c r="L20" s="153"/>
      <c r="M20" s="194">
        <v>106882028</v>
      </c>
      <c r="N20" s="153"/>
      <c r="O20" s="152">
        <v>107256648</v>
      </c>
      <c r="Q20" s="154"/>
    </row>
    <row r="21" spans="1:17" ht="16.5" customHeight="1">
      <c r="A21" s="2" t="s">
        <v>15</v>
      </c>
      <c r="I21" s="195">
        <v>2131166</v>
      </c>
      <c r="J21" s="20"/>
      <c r="K21" s="23">
        <v>1925927</v>
      </c>
      <c r="L21" s="20"/>
      <c r="M21" s="195">
        <v>2131166</v>
      </c>
      <c r="N21" s="20"/>
      <c r="O21" s="23">
        <v>1925927</v>
      </c>
      <c r="Q21" s="21"/>
    </row>
    <row r="22" spans="1:17" ht="16.5" customHeight="1">
      <c r="I22" s="194"/>
      <c r="J22" s="20"/>
      <c r="K22" s="20"/>
      <c r="L22" s="20"/>
      <c r="M22" s="194"/>
      <c r="N22" s="20"/>
      <c r="O22" s="20"/>
    </row>
    <row r="23" spans="1:17" ht="16.5" customHeight="1">
      <c r="A23" s="1" t="s">
        <v>16</v>
      </c>
      <c r="I23" s="196">
        <f>SUM(I17:I21)</f>
        <v>1114849163</v>
      </c>
      <c r="J23" s="78"/>
      <c r="K23" s="77">
        <f>SUM(K17:K21)</f>
        <v>719469806</v>
      </c>
      <c r="L23" s="78"/>
      <c r="M23" s="196">
        <f>SUM(M17:M21)</f>
        <v>1112527964</v>
      </c>
      <c r="N23" s="78"/>
      <c r="O23" s="77">
        <f>SUM(O17:O21)</f>
        <v>714440232</v>
      </c>
    </row>
    <row r="24" spans="1:17" ht="16.5" customHeight="1">
      <c r="A24" s="79"/>
      <c r="I24" s="194"/>
      <c r="J24" s="20"/>
      <c r="K24" s="20"/>
      <c r="L24" s="20"/>
      <c r="M24" s="194"/>
      <c r="N24" s="20"/>
      <c r="O24" s="20"/>
    </row>
    <row r="25" spans="1:17" ht="16.5" customHeight="1">
      <c r="A25" s="1" t="s">
        <v>17</v>
      </c>
      <c r="I25" s="194"/>
      <c r="J25" s="20"/>
      <c r="K25" s="20"/>
      <c r="L25" s="20"/>
      <c r="M25" s="194"/>
      <c r="N25" s="20"/>
      <c r="O25" s="20"/>
    </row>
    <row r="26" spans="1:17" ht="16.5" customHeight="1">
      <c r="A26" s="1"/>
      <c r="I26" s="194"/>
      <c r="J26" s="20"/>
      <c r="K26" s="20"/>
      <c r="L26" s="20"/>
      <c r="M26" s="194"/>
      <c r="N26" s="20"/>
      <c r="O26" s="20"/>
    </row>
    <row r="27" spans="1:17" ht="16.5" customHeight="1">
      <c r="A27" s="2" t="s">
        <v>18</v>
      </c>
      <c r="I27" s="194">
        <v>41694000</v>
      </c>
      <c r="J27" s="20"/>
      <c r="K27" s="20">
        <v>41694000</v>
      </c>
      <c r="L27" s="20"/>
      <c r="M27" s="194">
        <v>41694000</v>
      </c>
      <c r="N27" s="20"/>
      <c r="O27" s="20">
        <v>41694000</v>
      </c>
      <c r="Q27" s="21"/>
    </row>
    <row r="28" spans="1:17" ht="16.5" customHeight="1">
      <c r="A28" s="2" t="s">
        <v>19</v>
      </c>
      <c r="G28" s="3">
        <v>9</v>
      </c>
      <c r="I28" s="194">
        <v>0</v>
      </c>
      <c r="J28" s="20"/>
      <c r="K28" s="20">
        <v>0</v>
      </c>
      <c r="L28" s="20"/>
      <c r="M28" s="194">
        <v>44793</v>
      </c>
      <c r="N28" s="20"/>
      <c r="O28" s="20">
        <v>44793</v>
      </c>
    </row>
    <row r="29" spans="1:17" ht="16.5" customHeight="1">
      <c r="A29" s="2" t="s">
        <v>155</v>
      </c>
      <c r="G29" s="3">
        <v>9</v>
      </c>
      <c r="I29" s="194">
        <v>19993052</v>
      </c>
      <c r="J29" s="20"/>
      <c r="K29" s="20">
        <v>0</v>
      </c>
      <c r="L29" s="20"/>
      <c r="M29" s="194">
        <v>20000000</v>
      </c>
      <c r="N29" s="20"/>
      <c r="O29" s="20">
        <v>0</v>
      </c>
    </row>
    <row r="30" spans="1:17" ht="16.5" customHeight="1">
      <c r="A30" s="2" t="s">
        <v>20</v>
      </c>
      <c r="G30" s="3">
        <v>10</v>
      </c>
      <c r="I30" s="194">
        <v>49590021</v>
      </c>
      <c r="J30" s="20"/>
      <c r="K30" s="20">
        <v>50648148</v>
      </c>
      <c r="L30" s="20"/>
      <c r="M30" s="194">
        <v>49590021</v>
      </c>
      <c r="N30" s="20"/>
      <c r="O30" s="20">
        <v>50648148</v>
      </c>
      <c r="Q30" s="21"/>
    </row>
    <row r="31" spans="1:17" ht="16.5" customHeight="1">
      <c r="A31" s="2" t="s">
        <v>140</v>
      </c>
      <c r="G31" s="3">
        <v>11</v>
      </c>
      <c r="I31" s="194">
        <v>7804695</v>
      </c>
      <c r="J31" s="20"/>
      <c r="K31" s="20">
        <v>8774899</v>
      </c>
      <c r="L31" s="20"/>
      <c r="M31" s="194">
        <v>7804695</v>
      </c>
      <c r="N31" s="20"/>
      <c r="O31" s="20">
        <v>8774899</v>
      </c>
      <c r="Q31" s="21"/>
    </row>
    <row r="32" spans="1:17" ht="16.5" customHeight="1">
      <c r="A32" s="2" t="s">
        <v>21</v>
      </c>
      <c r="G32" s="3">
        <v>10</v>
      </c>
      <c r="I32" s="194">
        <v>5776008</v>
      </c>
      <c r="J32" s="20"/>
      <c r="K32" s="20">
        <v>5951894</v>
      </c>
      <c r="L32" s="20"/>
      <c r="M32" s="194">
        <v>1268324</v>
      </c>
      <c r="N32" s="20"/>
      <c r="O32" s="20">
        <v>1406079</v>
      </c>
      <c r="Q32" s="21"/>
    </row>
    <row r="33" spans="1:15" ht="16.5" customHeight="1">
      <c r="A33" s="2" t="s">
        <v>22</v>
      </c>
      <c r="I33" s="195">
        <v>10120319</v>
      </c>
      <c r="J33" s="25"/>
      <c r="K33" s="26">
        <v>9460115</v>
      </c>
      <c r="L33" s="25"/>
      <c r="M33" s="195">
        <v>10120319</v>
      </c>
      <c r="N33" s="25"/>
      <c r="O33" s="26">
        <v>9460115</v>
      </c>
    </row>
    <row r="34" spans="1:15" ht="16.5" customHeight="1">
      <c r="I34" s="197"/>
      <c r="J34" s="2"/>
      <c r="K34" s="2"/>
      <c r="L34" s="2"/>
      <c r="M34" s="197"/>
      <c r="N34" s="2"/>
      <c r="O34" s="2"/>
    </row>
    <row r="35" spans="1:15" ht="16.5" customHeight="1">
      <c r="A35" s="1" t="s">
        <v>23</v>
      </c>
      <c r="I35" s="196">
        <f>SUM(I27:I33)</f>
        <v>134978095</v>
      </c>
      <c r="J35" s="80"/>
      <c r="K35" s="77">
        <f>SUM(K27:K33)</f>
        <v>116529056</v>
      </c>
      <c r="L35" s="80"/>
      <c r="M35" s="196">
        <f>SUM(M27:M33)</f>
        <v>130522152</v>
      </c>
      <c r="N35" s="80"/>
      <c r="O35" s="77">
        <f>SUM(O27:O33)</f>
        <v>112028034</v>
      </c>
    </row>
    <row r="36" spans="1:15" ht="16.5" customHeight="1">
      <c r="A36" s="79"/>
      <c r="I36" s="198"/>
      <c r="J36" s="78"/>
      <c r="K36" s="81"/>
      <c r="L36" s="78"/>
      <c r="M36" s="198"/>
      <c r="N36" s="78"/>
      <c r="O36" s="81"/>
    </row>
    <row r="37" spans="1:15" ht="16.5" customHeight="1" thickBot="1">
      <c r="A37" s="1" t="s">
        <v>24</v>
      </c>
      <c r="I37" s="199">
        <f>+I35+I23</f>
        <v>1249827258</v>
      </c>
      <c r="J37" s="80"/>
      <c r="K37" s="82">
        <f>+K35+K23</f>
        <v>835998862</v>
      </c>
      <c r="L37" s="80"/>
      <c r="M37" s="199">
        <f>+M35+M23</f>
        <v>1243050116</v>
      </c>
      <c r="N37" s="80"/>
      <c r="O37" s="82">
        <f>+O35+O23</f>
        <v>826468266</v>
      </c>
    </row>
    <row r="38" spans="1:15" ht="16.5" customHeight="1" thickTop="1">
      <c r="A38" s="1"/>
      <c r="I38" s="140"/>
      <c r="J38" s="80"/>
      <c r="K38" s="140"/>
      <c r="L38" s="80"/>
      <c r="M38" s="140"/>
      <c r="N38" s="80"/>
      <c r="O38" s="140"/>
    </row>
    <row r="39" spans="1:15" ht="16.5" customHeight="1">
      <c r="A39" s="1"/>
      <c r="I39" s="140"/>
      <c r="J39" s="80"/>
      <c r="K39" s="140"/>
      <c r="L39" s="80"/>
      <c r="M39" s="140"/>
      <c r="N39" s="80"/>
      <c r="O39" s="140"/>
    </row>
    <row r="40" spans="1:15" ht="16.5" customHeight="1">
      <c r="A40" s="1"/>
      <c r="I40" s="140"/>
      <c r="J40" s="80"/>
      <c r="K40" s="140"/>
      <c r="L40" s="80"/>
      <c r="M40" s="140"/>
      <c r="N40" s="80"/>
      <c r="O40" s="140"/>
    </row>
    <row r="41" spans="1:15" ht="16.5" customHeight="1">
      <c r="A41" s="1"/>
      <c r="I41" s="140"/>
      <c r="J41" s="80"/>
      <c r="K41" s="140"/>
      <c r="L41" s="80"/>
      <c r="M41" s="140"/>
      <c r="N41" s="80"/>
      <c r="O41" s="140"/>
    </row>
    <row r="42" spans="1:15" ht="16.5" customHeight="1">
      <c r="A42" s="1"/>
      <c r="I42" s="140"/>
      <c r="J42" s="80"/>
      <c r="K42" s="140"/>
      <c r="L42" s="80"/>
      <c r="M42" s="140"/>
      <c r="N42" s="80"/>
      <c r="O42" s="140"/>
    </row>
    <row r="43" spans="1:15" ht="16.5" customHeight="1">
      <c r="A43" s="1"/>
      <c r="I43" s="140"/>
      <c r="J43" s="80"/>
      <c r="K43" s="140"/>
      <c r="L43" s="80"/>
      <c r="M43" s="140"/>
      <c r="N43" s="80"/>
      <c r="O43" s="140"/>
    </row>
    <row r="44" spans="1:15" ht="14.25" hidden="1" customHeight="1">
      <c r="A44" s="29"/>
      <c r="B44" s="29"/>
      <c r="C44" s="29"/>
      <c r="D44" s="29"/>
      <c r="E44" s="29"/>
      <c r="F44" s="29"/>
      <c r="H44" s="29"/>
      <c r="I44" s="29"/>
      <c r="J44" s="29"/>
      <c r="K44" s="29"/>
      <c r="L44" s="29"/>
      <c r="M44" s="29"/>
      <c r="N44" s="29"/>
      <c r="O44" s="29"/>
    </row>
    <row r="45" spans="1:15" ht="16.5" hidden="1" customHeight="1">
      <c r="A45" s="29"/>
      <c r="B45" s="29"/>
      <c r="C45" s="29"/>
      <c r="D45" s="29"/>
      <c r="E45" s="29"/>
      <c r="F45" s="29"/>
      <c r="H45" s="29"/>
      <c r="I45" s="29"/>
      <c r="J45" s="29"/>
      <c r="K45" s="29"/>
      <c r="L45" s="29"/>
      <c r="M45" s="29"/>
      <c r="N45" s="29"/>
      <c r="O45" s="29"/>
    </row>
    <row r="46" spans="1:15" ht="16.5" customHeight="1">
      <c r="A46" s="272" t="s">
        <v>25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</row>
    <row r="47" spans="1:15" ht="16.5" customHeight="1">
      <c r="A47" s="83"/>
      <c r="B47" s="83"/>
      <c r="C47" s="83"/>
      <c r="D47" s="83"/>
      <c r="E47" s="83"/>
      <c r="F47" s="83"/>
      <c r="G47" s="257"/>
      <c r="H47" s="83"/>
      <c r="I47" s="83"/>
      <c r="J47" s="83"/>
      <c r="K47" s="83"/>
      <c r="L47" s="83"/>
      <c r="M47" s="257"/>
      <c r="N47" s="29"/>
      <c r="O47" s="29"/>
    </row>
    <row r="48" spans="1:15" ht="14.25" customHeight="1">
      <c r="A48" s="83"/>
      <c r="B48" s="83"/>
      <c r="C48" s="83"/>
      <c r="D48" s="83"/>
      <c r="E48" s="83"/>
      <c r="F48" s="83"/>
      <c r="G48" s="257"/>
      <c r="H48" s="83"/>
      <c r="I48" s="83"/>
      <c r="J48" s="83"/>
      <c r="K48" s="83"/>
      <c r="L48" s="83"/>
      <c r="M48" s="257"/>
      <c r="N48" s="29"/>
      <c r="O48" s="29"/>
    </row>
    <row r="49" spans="1:15" ht="14.25" customHeight="1">
      <c r="A49" s="83"/>
      <c r="B49" s="83"/>
      <c r="C49" s="83"/>
      <c r="D49" s="83"/>
      <c r="E49" s="83"/>
      <c r="F49" s="83"/>
      <c r="G49" s="257"/>
      <c r="H49" s="83"/>
      <c r="I49" s="83"/>
      <c r="J49" s="83"/>
      <c r="K49" s="83"/>
      <c r="L49" s="83"/>
      <c r="M49" s="257"/>
      <c r="N49" s="29"/>
      <c r="O49" s="29"/>
    </row>
    <row r="50" spans="1:15" ht="22.15" customHeight="1">
      <c r="A50" s="7" t="s">
        <v>179</v>
      </c>
      <c r="B50" s="7"/>
      <c r="C50" s="7"/>
      <c r="D50" s="7"/>
      <c r="E50" s="7"/>
      <c r="F50" s="7"/>
      <c r="G50" s="8"/>
      <c r="H50" s="7"/>
      <c r="I50" s="9"/>
      <c r="J50" s="9"/>
      <c r="K50" s="9"/>
      <c r="L50" s="9"/>
      <c r="M50" s="9"/>
      <c r="N50" s="9"/>
      <c r="O50" s="9"/>
    </row>
    <row r="51" spans="1:15" ht="16.5" customHeight="1">
      <c r="A51" s="1" t="str">
        <f>+A1</f>
        <v>Rojukiss International Public Company Limited</v>
      </c>
    </row>
    <row r="52" spans="1:15" ht="16.5" customHeight="1">
      <c r="A52" s="1" t="s">
        <v>26</v>
      </c>
      <c r="G52" s="5"/>
    </row>
    <row r="53" spans="1:15" ht="16.5" customHeight="1">
      <c r="A53" s="6" t="str">
        <f>A3</f>
        <v>As at 31 March 2021</v>
      </c>
      <c r="B53" s="7"/>
      <c r="C53" s="7"/>
      <c r="D53" s="7"/>
      <c r="E53" s="7"/>
      <c r="F53" s="7"/>
      <c r="G53" s="8"/>
      <c r="H53" s="7"/>
      <c r="I53" s="9"/>
      <c r="J53" s="9"/>
      <c r="K53" s="9"/>
      <c r="L53" s="9"/>
      <c r="M53" s="9"/>
      <c r="N53" s="9"/>
      <c r="O53" s="9"/>
    </row>
    <row r="54" spans="1:15" ht="16.5" customHeight="1">
      <c r="A54" s="1"/>
    </row>
    <row r="55" spans="1:15" ht="16.5" customHeight="1">
      <c r="A55" s="1"/>
    </row>
    <row r="56" spans="1:15" ht="16.5" customHeight="1">
      <c r="A56" s="1"/>
      <c r="I56" s="270" t="s">
        <v>1</v>
      </c>
      <c r="J56" s="270"/>
      <c r="K56" s="270"/>
      <c r="L56" s="147"/>
      <c r="M56" s="270" t="s">
        <v>2</v>
      </c>
      <c r="N56" s="270"/>
      <c r="O56" s="270"/>
    </row>
    <row r="57" spans="1:15" ht="16.5" customHeight="1">
      <c r="A57" s="1"/>
      <c r="I57" s="271" t="s">
        <v>3</v>
      </c>
      <c r="J57" s="271"/>
      <c r="K57" s="271"/>
      <c r="L57" s="148"/>
      <c r="M57" s="271" t="s">
        <v>3</v>
      </c>
      <c r="N57" s="271"/>
      <c r="O57" s="271"/>
    </row>
    <row r="58" spans="1:15" ht="16.5" customHeight="1">
      <c r="A58" s="1"/>
      <c r="I58" s="10" t="s">
        <v>4</v>
      </c>
      <c r="J58" s="10"/>
      <c r="K58" s="10" t="s">
        <v>5</v>
      </c>
      <c r="L58" s="256"/>
      <c r="M58" s="10" t="s">
        <v>4</v>
      </c>
      <c r="N58" s="10"/>
      <c r="O58" s="10" t="s">
        <v>5</v>
      </c>
    </row>
    <row r="59" spans="1:15" ht="16.5" customHeight="1">
      <c r="A59" s="1"/>
      <c r="I59" s="11" t="s">
        <v>149</v>
      </c>
      <c r="J59" s="12"/>
      <c r="K59" s="13" t="s">
        <v>6</v>
      </c>
      <c r="L59" s="14"/>
      <c r="M59" s="11" t="s">
        <v>149</v>
      </c>
      <c r="N59" s="12"/>
      <c r="O59" s="13" t="s">
        <v>6</v>
      </c>
    </row>
    <row r="60" spans="1:15" ht="16.5" customHeight="1">
      <c r="A60" s="1"/>
      <c r="I60" s="15" t="s">
        <v>152</v>
      </c>
      <c r="J60" s="16"/>
      <c r="K60" s="15" t="s">
        <v>7</v>
      </c>
      <c r="L60" s="16"/>
      <c r="M60" s="15" t="s">
        <v>152</v>
      </c>
      <c r="N60" s="16"/>
      <c r="O60" s="15" t="s">
        <v>7</v>
      </c>
    </row>
    <row r="61" spans="1:15" ht="16.5" customHeight="1">
      <c r="G61" s="17" t="s">
        <v>8</v>
      </c>
      <c r="I61" s="18" t="s">
        <v>9</v>
      </c>
      <c r="J61" s="19"/>
      <c r="K61" s="18" t="s">
        <v>9</v>
      </c>
      <c r="L61" s="19"/>
      <c r="M61" s="18" t="s">
        <v>9</v>
      </c>
      <c r="N61" s="19"/>
      <c r="O61" s="18" t="s">
        <v>9</v>
      </c>
    </row>
    <row r="62" spans="1:15" ht="16.5" customHeight="1">
      <c r="G62" s="5"/>
      <c r="I62" s="192"/>
      <c r="J62" s="19"/>
      <c r="K62" s="16"/>
      <c r="L62" s="19"/>
      <c r="M62" s="192"/>
      <c r="N62" s="19"/>
      <c r="O62" s="16"/>
    </row>
    <row r="63" spans="1:15" ht="16.5" customHeight="1">
      <c r="A63" s="1" t="s">
        <v>27</v>
      </c>
      <c r="I63" s="200"/>
      <c r="J63" s="32"/>
      <c r="K63" s="32"/>
      <c r="L63" s="32"/>
      <c r="M63" s="200"/>
      <c r="N63" s="32"/>
      <c r="O63" s="32"/>
    </row>
    <row r="64" spans="1:15" ht="16.5" customHeight="1">
      <c r="A64" s="1"/>
      <c r="I64" s="200"/>
      <c r="J64" s="32"/>
      <c r="K64" s="32"/>
      <c r="L64" s="32"/>
      <c r="M64" s="200"/>
      <c r="N64" s="32"/>
      <c r="O64" s="32"/>
    </row>
    <row r="65" spans="1:17" ht="16.5" customHeight="1">
      <c r="A65" s="1" t="s">
        <v>28</v>
      </c>
      <c r="I65" s="193"/>
      <c r="M65" s="193"/>
    </row>
    <row r="66" spans="1:17" ht="16.5" customHeight="1">
      <c r="A66" s="1"/>
      <c r="I66" s="193"/>
      <c r="M66" s="193"/>
    </row>
    <row r="67" spans="1:17" ht="16.5" customHeight="1">
      <c r="A67" s="2" t="s">
        <v>29</v>
      </c>
      <c r="I67" s="193"/>
      <c r="M67" s="193"/>
    </row>
    <row r="68" spans="1:17" ht="16.5" customHeight="1">
      <c r="B68" s="2" t="s">
        <v>30</v>
      </c>
      <c r="G68" s="3">
        <v>12</v>
      </c>
      <c r="I68" s="194">
        <v>143963312</v>
      </c>
      <c r="J68" s="20"/>
      <c r="K68" s="20">
        <v>220258221</v>
      </c>
      <c r="L68" s="20"/>
      <c r="M68" s="194">
        <v>143963312</v>
      </c>
      <c r="N68" s="20"/>
      <c r="O68" s="20">
        <v>220258221</v>
      </c>
      <c r="Q68" s="21"/>
    </row>
    <row r="69" spans="1:17" ht="16.5" customHeight="1">
      <c r="A69" s="2" t="s">
        <v>31</v>
      </c>
      <c r="G69" s="3">
        <v>13</v>
      </c>
      <c r="I69" s="194">
        <v>128745147</v>
      </c>
      <c r="J69" s="20"/>
      <c r="K69" s="20">
        <v>105673635</v>
      </c>
      <c r="L69" s="20"/>
      <c r="M69" s="194">
        <v>138993541</v>
      </c>
      <c r="N69" s="20"/>
      <c r="O69" s="20">
        <v>108725696</v>
      </c>
    </row>
    <row r="70" spans="1:17" ht="16.5" customHeight="1">
      <c r="A70" s="2" t="s">
        <v>32</v>
      </c>
      <c r="I70" s="194"/>
      <c r="J70" s="20"/>
      <c r="K70" s="20"/>
      <c r="L70" s="20"/>
      <c r="M70" s="194"/>
      <c r="N70" s="20"/>
      <c r="O70" s="20"/>
    </row>
    <row r="71" spans="1:17" ht="16.5" customHeight="1">
      <c r="B71" s="2" t="s">
        <v>30</v>
      </c>
      <c r="G71" s="3">
        <v>12</v>
      </c>
      <c r="I71" s="194">
        <v>3790898</v>
      </c>
      <c r="J71" s="20"/>
      <c r="K71" s="20">
        <v>3742135</v>
      </c>
      <c r="L71" s="20"/>
      <c r="M71" s="194">
        <v>3790898</v>
      </c>
      <c r="N71" s="20"/>
      <c r="O71" s="20">
        <v>3742135</v>
      </c>
    </row>
    <row r="72" spans="1:17" ht="16.5" customHeight="1">
      <c r="A72" s="2" t="s">
        <v>33</v>
      </c>
      <c r="G72" s="3">
        <v>14</v>
      </c>
      <c r="I72" s="194">
        <v>3869697</v>
      </c>
      <c r="J72" s="20"/>
      <c r="K72" s="20">
        <v>3831257</v>
      </c>
      <c r="L72" s="20"/>
      <c r="M72" s="194">
        <v>3869697</v>
      </c>
      <c r="N72" s="20"/>
      <c r="O72" s="20">
        <v>3831257</v>
      </c>
      <c r="Q72" s="21"/>
    </row>
    <row r="73" spans="1:17" ht="16.5" customHeight="1">
      <c r="A73" s="2" t="s">
        <v>34</v>
      </c>
      <c r="B73" s="1"/>
      <c r="I73" s="195">
        <v>52162681</v>
      </c>
      <c r="J73" s="20"/>
      <c r="K73" s="23">
        <v>60162375</v>
      </c>
      <c r="L73" s="20"/>
      <c r="M73" s="195">
        <v>51172622</v>
      </c>
      <c r="N73" s="20"/>
      <c r="O73" s="23">
        <v>56399452</v>
      </c>
    </row>
    <row r="74" spans="1:17" ht="16.5" customHeight="1">
      <c r="B74" s="1"/>
      <c r="I74" s="201"/>
      <c r="J74" s="25"/>
      <c r="K74" s="25"/>
      <c r="L74" s="25"/>
      <c r="M74" s="201"/>
      <c r="N74" s="25"/>
      <c r="O74" s="25"/>
    </row>
    <row r="75" spans="1:17" ht="16.5" customHeight="1">
      <c r="A75" s="1" t="s">
        <v>35</v>
      </c>
      <c r="I75" s="196">
        <f>SUM(I68:I73)</f>
        <v>332531735</v>
      </c>
      <c r="J75" s="80"/>
      <c r="K75" s="77">
        <f>SUM(K68:K73)</f>
        <v>393667623</v>
      </c>
      <c r="L75" s="80"/>
      <c r="M75" s="196">
        <f>SUM(M68:M73)</f>
        <v>341790070</v>
      </c>
      <c r="N75" s="80"/>
      <c r="O75" s="77">
        <f>SUM(O68:O73)</f>
        <v>392956761</v>
      </c>
    </row>
    <row r="76" spans="1:17" ht="16.5" customHeight="1">
      <c r="I76" s="201"/>
      <c r="J76" s="25"/>
      <c r="K76" s="25"/>
      <c r="L76" s="25"/>
      <c r="M76" s="201"/>
      <c r="N76" s="25"/>
      <c r="O76" s="25"/>
    </row>
    <row r="77" spans="1:17" ht="16.5" customHeight="1">
      <c r="A77" s="1" t="s">
        <v>36</v>
      </c>
      <c r="I77" s="201"/>
      <c r="J77" s="25"/>
      <c r="K77" s="25"/>
      <c r="L77" s="25"/>
      <c r="M77" s="201"/>
      <c r="N77" s="25"/>
      <c r="O77" s="25"/>
    </row>
    <row r="78" spans="1:17" ht="16.5" customHeight="1">
      <c r="A78" s="1"/>
      <c r="I78" s="201"/>
      <c r="J78" s="25"/>
      <c r="K78" s="25"/>
      <c r="L78" s="25"/>
      <c r="M78" s="201"/>
      <c r="N78" s="25"/>
      <c r="O78" s="25"/>
    </row>
    <row r="79" spans="1:17" ht="16.5" customHeight="1">
      <c r="A79" s="2" t="s">
        <v>37</v>
      </c>
      <c r="I79" s="201"/>
      <c r="J79" s="25"/>
      <c r="K79" s="25"/>
      <c r="L79" s="25"/>
      <c r="M79" s="201"/>
      <c r="N79" s="25"/>
      <c r="O79" s="25"/>
      <c r="Q79" s="21"/>
    </row>
    <row r="80" spans="1:17" ht="16.5" customHeight="1">
      <c r="B80" s="2" t="s">
        <v>38</v>
      </c>
      <c r="G80" s="3">
        <v>12</v>
      </c>
      <c r="I80" s="194">
        <v>3431811</v>
      </c>
      <c r="J80" s="20"/>
      <c r="K80" s="20">
        <v>4401182</v>
      </c>
      <c r="L80" s="20"/>
      <c r="M80" s="194">
        <v>3431811</v>
      </c>
      <c r="N80" s="20"/>
      <c r="O80" s="20">
        <v>4401182</v>
      </c>
      <c r="Q80" s="21"/>
    </row>
    <row r="81" spans="1:17" ht="16.5" customHeight="1">
      <c r="A81" s="2" t="s">
        <v>39</v>
      </c>
      <c r="G81" s="3">
        <v>14</v>
      </c>
      <c r="I81" s="194">
        <v>4157303</v>
      </c>
      <c r="J81" s="20"/>
      <c r="K81" s="20">
        <v>5139262</v>
      </c>
      <c r="L81" s="20"/>
      <c r="M81" s="194">
        <v>4157303</v>
      </c>
      <c r="N81" s="20"/>
      <c r="O81" s="20">
        <v>5139262</v>
      </c>
      <c r="Q81" s="21"/>
    </row>
    <row r="82" spans="1:17" ht="16.5" customHeight="1">
      <c r="A82" s="2" t="s">
        <v>40</v>
      </c>
      <c r="I82" s="195">
        <v>4864216</v>
      </c>
      <c r="J82" s="20"/>
      <c r="K82" s="23">
        <v>5138893</v>
      </c>
      <c r="L82" s="20"/>
      <c r="M82" s="195">
        <v>4864216</v>
      </c>
      <c r="N82" s="20"/>
      <c r="O82" s="23">
        <v>5138893</v>
      </c>
      <c r="Q82" s="21"/>
    </row>
    <row r="83" spans="1:17" ht="16.5" customHeight="1">
      <c r="I83" s="202"/>
      <c r="J83" s="25"/>
      <c r="K83" s="34"/>
      <c r="L83" s="25"/>
      <c r="M83" s="202"/>
      <c r="N83" s="25"/>
      <c r="O83" s="34"/>
    </row>
    <row r="84" spans="1:17" ht="16.5" customHeight="1">
      <c r="A84" s="1" t="s">
        <v>41</v>
      </c>
      <c r="I84" s="196">
        <f>SUM(I80:I82)</f>
        <v>12453330</v>
      </c>
      <c r="J84" s="80"/>
      <c r="K84" s="77">
        <f>SUM(K80:K82)</f>
        <v>14679337</v>
      </c>
      <c r="L84" s="80"/>
      <c r="M84" s="196">
        <f>SUM(M80:M82)</f>
        <v>12453330</v>
      </c>
      <c r="N84" s="80"/>
      <c r="O84" s="77">
        <f>SUM(O80:O82)</f>
        <v>14679337</v>
      </c>
    </row>
    <row r="85" spans="1:17" ht="16.5" customHeight="1">
      <c r="I85" s="198"/>
      <c r="J85" s="78"/>
      <c r="K85" s="81"/>
      <c r="L85" s="78"/>
      <c r="M85" s="198"/>
      <c r="N85" s="78"/>
      <c r="O85" s="81"/>
    </row>
    <row r="86" spans="1:17" ht="16.5" customHeight="1">
      <c r="A86" s="1" t="s">
        <v>42</v>
      </c>
      <c r="I86" s="196">
        <f>+I84+I75</f>
        <v>344985065</v>
      </c>
      <c r="J86" s="80"/>
      <c r="K86" s="77">
        <f>+K84+K75</f>
        <v>408346960</v>
      </c>
      <c r="L86" s="80"/>
      <c r="M86" s="196">
        <f>+M84+M75</f>
        <v>354243400</v>
      </c>
      <c r="N86" s="80"/>
      <c r="O86" s="77">
        <f>+O84+O75</f>
        <v>407636098</v>
      </c>
    </row>
    <row r="87" spans="1:17" ht="16.5" customHeight="1">
      <c r="B87" s="1"/>
      <c r="I87" s="25"/>
      <c r="J87" s="25"/>
      <c r="K87" s="25"/>
      <c r="L87" s="25"/>
      <c r="M87" s="25"/>
      <c r="N87" s="25"/>
      <c r="O87" s="25"/>
    </row>
    <row r="88" spans="1:17" ht="16.5" customHeight="1">
      <c r="B88" s="1"/>
      <c r="I88" s="25"/>
      <c r="J88" s="25"/>
      <c r="K88" s="25"/>
      <c r="L88" s="25"/>
      <c r="M88" s="25"/>
      <c r="N88" s="25"/>
      <c r="O88" s="25"/>
    </row>
    <row r="89" spans="1:17" ht="16.5" customHeight="1">
      <c r="B89" s="1"/>
      <c r="I89" s="25"/>
      <c r="J89" s="25"/>
      <c r="K89" s="25"/>
      <c r="L89" s="25"/>
      <c r="M89" s="25"/>
      <c r="N89" s="25"/>
      <c r="O89" s="25"/>
    </row>
    <row r="90" spans="1:17" ht="16.5" customHeight="1">
      <c r="B90" s="1"/>
      <c r="I90" s="25"/>
      <c r="J90" s="25"/>
      <c r="K90" s="25"/>
      <c r="L90" s="25"/>
      <c r="M90" s="25"/>
      <c r="N90" s="25"/>
      <c r="O90" s="25"/>
    </row>
    <row r="91" spans="1:17" ht="16.5" customHeight="1">
      <c r="B91" s="1"/>
      <c r="I91" s="25"/>
      <c r="J91" s="25"/>
      <c r="K91" s="25"/>
      <c r="L91" s="25"/>
      <c r="M91" s="25"/>
      <c r="N91" s="25"/>
      <c r="O91" s="25"/>
    </row>
    <row r="92" spans="1:17" ht="16.5" customHeight="1">
      <c r="B92" s="1"/>
      <c r="I92" s="25"/>
      <c r="J92" s="25"/>
      <c r="K92" s="25"/>
      <c r="L92" s="25"/>
      <c r="M92" s="25"/>
      <c r="N92" s="25"/>
      <c r="O92" s="25"/>
    </row>
    <row r="93" spans="1:17" ht="16.5" customHeight="1">
      <c r="B93" s="1"/>
      <c r="I93" s="25"/>
      <c r="J93" s="25"/>
      <c r="K93" s="25"/>
      <c r="L93" s="25"/>
      <c r="M93" s="25"/>
      <c r="N93" s="25"/>
      <c r="O93" s="25"/>
    </row>
    <row r="94" spans="1:17" ht="16.5" customHeight="1">
      <c r="B94" s="1"/>
      <c r="I94" s="25"/>
      <c r="J94" s="25"/>
      <c r="K94" s="25"/>
      <c r="L94" s="25"/>
      <c r="M94" s="25"/>
      <c r="N94" s="25"/>
      <c r="O94" s="25"/>
    </row>
    <row r="95" spans="1:17" ht="16.5" customHeight="1">
      <c r="B95" s="1"/>
      <c r="I95" s="25"/>
      <c r="J95" s="25"/>
      <c r="K95" s="25"/>
      <c r="L95" s="25"/>
      <c r="M95" s="25"/>
      <c r="N95" s="25"/>
      <c r="O95" s="25"/>
    </row>
    <row r="96" spans="1:17" ht="16.5" hidden="1" customHeight="1">
      <c r="B96" s="1"/>
      <c r="I96" s="25"/>
      <c r="J96" s="25"/>
      <c r="K96" s="25"/>
      <c r="L96" s="25"/>
      <c r="M96" s="25"/>
      <c r="N96" s="25"/>
      <c r="O96" s="25"/>
    </row>
    <row r="97" spans="1:15" ht="16.5" hidden="1" customHeight="1">
      <c r="B97" s="1"/>
      <c r="I97" s="25"/>
      <c r="J97" s="25"/>
      <c r="K97" s="25"/>
      <c r="L97" s="25"/>
      <c r="M97" s="25"/>
      <c r="N97" s="25"/>
      <c r="O97" s="25"/>
    </row>
    <row r="98" spans="1:15" ht="16.5" customHeight="1">
      <c r="B98" s="1"/>
      <c r="I98" s="25"/>
      <c r="J98" s="25"/>
      <c r="K98" s="25"/>
      <c r="L98" s="25"/>
      <c r="M98" s="25"/>
      <c r="N98" s="25"/>
      <c r="O98" s="25"/>
    </row>
    <row r="99" spans="1:15" ht="11.25" customHeight="1">
      <c r="B99" s="1"/>
      <c r="I99" s="25"/>
      <c r="J99" s="25"/>
      <c r="K99" s="25"/>
      <c r="L99" s="25"/>
      <c r="M99" s="25"/>
      <c r="N99" s="25"/>
      <c r="O99" s="25"/>
    </row>
    <row r="100" spans="1:15" ht="22.15" customHeight="1">
      <c r="A100" s="7" t="str">
        <f>A50</f>
        <v>The accompanying notes form part of this interim financial information.</v>
      </c>
      <c r="B100" s="7"/>
      <c r="C100" s="7"/>
      <c r="D100" s="7"/>
      <c r="E100" s="7"/>
      <c r="F100" s="7"/>
      <c r="G100" s="8"/>
      <c r="H100" s="7"/>
      <c r="I100" s="9"/>
      <c r="J100" s="9"/>
      <c r="K100" s="9"/>
      <c r="L100" s="9"/>
      <c r="M100" s="9"/>
      <c r="N100" s="9"/>
      <c r="O100" s="9"/>
    </row>
    <row r="101" spans="1:15" ht="16.5" customHeight="1">
      <c r="A101" s="1" t="str">
        <f>+A51</f>
        <v>Rojukiss International Public Company Limited</v>
      </c>
    </row>
    <row r="102" spans="1:15" ht="16.5" customHeight="1">
      <c r="A102" s="1" t="s">
        <v>26</v>
      </c>
      <c r="G102" s="5"/>
    </row>
    <row r="103" spans="1:15" ht="16.5" customHeight="1">
      <c r="A103" s="6" t="str">
        <f>A3</f>
        <v>As at 31 March 2021</v>
      </c>
      <c r="B103" s="7"/>
      <c r="C103" s="7"/>
      <c r="D103" s="7"/>
      <c r="E103" s="7"/>
      <c r="F103" s="7"/>
      <c r="G103" s="8"/>
      <c r="H103" s="7"/>
      <c r="I103" s="9"/>
      <c r="J103" s="9"/>
      <c r="K103" s="9"/>
      <c r="L103" s="9"/>
      <c r="M103" s="9"/>
      <c r="N103" s="9"/>
      <c r="O103" s="9"/>
    </row>
    <row r="104" spans="1:15" ht="16.5" customHeight="1">
      <c r="A104" s="1"/>
    </row>
    <row r="105" spans="1:15" ht="16.5" customHeight="1">
      <c r="A105" s="1"/>
    </row>
    <row r="106" spans="1:15" ht="16.5" customHeight="1">
      <c r="A106" s="1"/>
      <c r="I106" s="270" t="s">
        <v>1</v>
      </c>
      <c r="J106" s="270"/>
      <c r="K106" s="270"/>
      <c r="L106" s="147"/>
      <c r="M106" s="270" t="s">
        <v>2</v>
      </c>
      <c r="N106" s="270"/>
      <c r="O106" s="270"/>
    </row>
    <row r="107" spans="1:15" ht="16.5" customHeight="1">
      <c r="A107" s="1"/>
      <c r="I107" s="271" t="s">
        <v>3</v>
      </c>
      <c r="J107" s="271"/>
      <c r="K107" s="271"/>
      <c r="L107" s="148"/>
      <c r="M107" s="271" t="s">
        <v>3</v>
      </c>
      <c r="N107" s="271"/>
      <c r="O107" s="271"/>
    </row>
    <row r="108" spans="1:15" ht="16.5" customHeight="1">
      <c r="A108" s="1"/>
      <c r="I108" s="10" t="s">
        <v>4</v>
      </c>
      <c r="J108" s="10"/>
      <c r="K108" s="10" t="s">
        <v>5</v>
      </c>
      <c r="L108" s="256"/>
      <c r="M108" s="10" t="s">
        <v>4</v>
      </c>
      <c r="N108" s="10"/>
      <c r="O108" s="10" t="s">
        <v>5</v>
      </c>
    </row>
    <row r="109" spans="1:15" ht="16.5" customHeight="1">
      <c r="A109" s="1"/>
      <c r="I109" s="11" t="s">
        <v>149</v>
      </c>
      <c r="J109" s="12"/>
      <c r="K109" s="13" t="s">
        <v>6</v>
      </c>
      <c r="L109" s="14"/>
      <c r="M109" s="11" t="s">
        <v>149</v>
      </c>
      <c r="N109" s="12"/>
      <c r="O109" s="13" t="s">
        <v>6</v>
      </c>
    </row>
    <row r="110" spans="1:15" ht="16.5" customHeight="1">
      <c r="A110" s="1"/>
      <c r="I110" s="15" t="s">
        <v>152</v>
      </c>
      <c r="J110" s="16"/>
      <c r="K110" s="15" t="s">
        <v>7</v>
      </c>
      <c r="L110" s="16"/>
      <c r="M110" s="15" t="s">
        <v>152</v>
      </c>
      <c r="N110" s="16"/>
      <c r="O110" s="15" t="s">
        <v>7</v>
      </c>
    </row>
    <row r="111" spans="1:15" ht="16.5" customHeight="1">
      <c r="G111" s="17" t="s">
        <v>8</v>
      </c>
      <c r="I111" s="18" t="s">
        <v>9</v>
      </c>
      <c r="J111" s="19"/>
      <c r="K111" s="18" t="s">
        <v>9</v>
      </c>
      <c r="L111" s="19"/>
      <c r="M111" s="18" t="s">
        <v>9</v>
      </c>
      <c r="N111" s="19"/>
      <c r="O111" s="18" t="s">
        <v>9</v>
      </c>
    </row>
    <row r="112" spans="1:15" ht="16.5" customHeight="1">
      <c r="G112" s="5"/>
      <c r="I112" s="192"/>
      <c r="J112" s="19"/>
      <c r="K112" s="16"/>
      <c r="L112" s="19"/>
      <c r="M112" s="192"/>
      <c r="N112" s="19"/>
      <c r="O112" s="16"/>
    </row>
    <row r="113" spans="1:16" ht="16.5" customHeight="1">
      <c r="A113" s="1" t="s">
        <v>43</v>
      </c>
      <c r="G113" s="5"/>
      <c r="I113" s="192"/>
      <c r="J113" s="19"/>
      <c r="K113" s="16"/>
      <c r="L113" s="19"/>
      <c r="M113" s="192"/>
      <c r="N113" s="19"/>
      <c r="O113" s="16"/>
    </row>
    <row r="114" spans="1:16" ht="16.5" customHeight="1">
      <c r="A114" s="1"/>
      <c r="G114" s="5"/>
      <c r="I114" s="192"/>
      <c r="J114" s="19"/>
      <c r="K114" s="16"/>
      <c r="L114" s="19"/>
      <c r="M114" s="192"/>
      <c r="N114" s="19"/>
      <c r="O114" s="16"/>
    </row>
    <row r="115" spans="1:16" ht="16.5" customHeight="1">
      <c r="A115" s="1" t="s">
        <v>44</v>
      </c>
      <c r="I115" s="200"/>
      <c r="J115" s="32"/>
      <c r="K115" s="32"/>
      <c r="L115" s="32"/>
      <c r="M115" s="200"/>
      <c r="N115" s="32"/>
      <c r="O115" s="32"/>
    </row>
    <row r="116" spans="1:16" ht="16.5" customHeight="1">
      <c r="A116" s="1"/>
      <c r="I116" s="200"/>
      <c r="J116" s="32"/>
      <c r="K116" s="32"/>
      <c r="L116" s="32"/>
      <c r="M116" s="200"/>
      <c r="N116" s="32"/>
      <c r="O116" s="32"/>
    </row>
    <row r="117" spans="1:16" ht="16.5" customHeight="1">
      <c r="A117" s="126" t="s">
        <v>45</v>
      </c>
      <c r="B117" s="126"/>
      <c r="C117" s="126"/>
      <c r="D117" s="126"/>
      <c r="E117" s="126"/>
      <c r="F117" s="126"/>
      <c r="I117" s="193"/>
      <c r="M117" s="193"/>
    </row>
    <row r="118" spans="1:16" ht="16.5" customHeight="1">
      <c r="A118" s="126"/>
      <c r="B118" s="126" t="s">
        <v>46</v>
      </c>
      <c r="C118" s="126"/>
      <c r="D118" s="126"/>
      <c r="E118" s="126"/>
      <c r="F118" s="126"/>
      <c r="I118" s="201"/>
      <c r="J118" s="25"/>
      <c r="K118" s="25"/>
      <c r="L118" s="25"/>
      <c r="M118" s="201"/>
      <c r="N118" s="25"/>
      <c r="O118" s="25"/>
    </row>
    <row r="119" spans="1:16" ht="16.5" customHeight="1">
      <c r="A119" s="126"/>
      <c r="B119" s="126"/>
      <c r="C119" s="126" t="s">
        <v>154</v>
      </c>
      <c r="D119" s="126"/>
      <c r="E119" s="126"/>
      <c r="F119" s="126"/>
      <c r="G119" s="89"/>
      <c r="H119" s="126"/>
      <c r="I119" s="204"/>
      <c r="J119" s="127"/>
      <c r="K119" s="127"/>
      <c r="L119" s="127"/>
      <c r="M119" s="204"/>
      <c r="N119" s="127"/>
      <c r="O119" s="127"/>
    </row>
    <row r="120" spans="1:16" ht="16.5" customHeight="1">
      <c r="A120" s="126"/>
      <c r="B120" s="126"/>
      <c r="C120" s="126"/>
      <c r="D120" s="126" t="s">
        <v>138</v>
      </c>
      <c r="E120" s="126"/>
      <c r="F120" s="126"/>
      <c r="G120" s="89">
        <v>15</v>
      </c>
      <c r="H120" s="126"/>
      <c r="I120" s="205">
        <v>309000000</v>
      </c>
      <c r="J120" s="128"/>
      <c r="K120" s="129">
        <v>309000000</v>
      </c>
      <c r="L120" s="128"/>
      <c r="M120" s="205">
        <v>309000000</v>
      </c>
      <c r="N120" s="128"/>
      <c r="O120" s="129">
        <v>309000000</v>
      </c>
    </row>
    <row r="121" spans="1:16" ht="16.5" customHeight="1">
      <c r="A121" s="126"/>
      <c r="B121" s="126"/>
      <c r="C121" s="126"/>
      <c r="D121" s="126"/>
      <c r="E121" s="126"/>
      <c r="F121" s="126"/>
      <c r="G121" s="89"/>
      <c r="H121" s="126"/>
      <c r="I121" s="201"/>
      <c r="J121" s="88"/>
      <c r="K121" s="88"/>
      <c r="L121" s="88"/>
      <c r="M121" s="201"/>
      <c r="N121" s="88"/>
      <c r="O121" s="88"/>
    </row>
    <row r="122" spans="1:16" ht="16.5" customHeight="1">
      <c r="A122" s="126"/>
      <c r="B122" s="126" t="s">
        <v>47</v>
      </c>
      <c r="C122" s="126"/>
      <c r="D122" s="126"/>
      <c r="E122" s="126"/>
      <c r="F122" s="126"/>
      <c r="G122" s="89"/>
      <c r="H122" s="126"/>
      <c r="I122" s="201"/>
      <c r="J122" s="88"/>
      <c r="K122" s="88"/>
      <c r="L122" s="88"/>
      <c r="M122" s="201"/>
      <c r="N122" s="88"/>
      <c r="O122" s="88"/>
    </row>
    <row r="123" spans="1:16" ht="16.5" customHeight="1">
      <c r="A123" s="126"/>
      <c r="B123" s="126"/>
      <c r="C123" s="126" t="s">
        <v>156</v>
      </c>
      <c r="D123" s="126"/>
      <c r="E123" s="126"/>
      <c r="F123" s="126"/>
      <c r="G123" s="126"/>
      <c r="I123" s="201"/>
      <c r="J123" s="25"/>
      <c r="K123" s="25"/>
      <c r="L123" s="25"/>
      <c r="M123" s="201"/>
      <c r="N123" s="25"/>
      <c r="O123" s="25"/>
    </row>
    <row r="124" spans="1:16" ht="16.5" customHeight="1">
      <c r="A124" s="126"/>
      <c r="B124" s="126"/>
      <c r="C124" s="126"/>
      <c r="D124" s="126" t="s">
        <v>138</v>
      </c>
      <c r="E124" s="126"/>
      <c r="F124" s="126"/>
      <c r="G124" s="89">
        <v>15</v>
      </c>
      <c r="I124" s="203">
        <v>300000000</v>
      </c>
      <c r="J124" s="127"/>
      <c r="K124" s="127">
        <v>0</v>
      </c>
      <c r="L124" s="127"/>
      <c r="M124" s="203">
        <v>300000000</v>
      </c>
      <c r="N124" s="127"/>
      <c r="O124" s="127">
        <v>0</v>
      </c>
    </row>
    <row r="125" spans="1:16" ht="16.5" customHeight="1">
      <c r="A125" s="126"/>
      <c r="B125" s="126"/>
      <c r="C125" s="126" t="s">
        <v>129</v>
      </c>
      <c r="D125" s="126"/>
      <c r="E125" s="126"/>
      <c r="F125" s="126"/>
      <c r="G125" s="126"/>
      <c r="I125" s="203"/>
      <c r="J125" s="128"/>
      <c r="K125" s="128"/>
      <c r="L125" s="128"/>
      <c r="M125" s="203"/>
      <c r="N125" s="128"/>
      <c r="O125" s="128"/>
      <c r="P125" s="131"/>
    </row>
    <row r="126" spans="1:16" ht="16.5" customHeight="1">
      <c r="A126" s="126"/>
      <c r="B126" s="126"/>
      <c r="C126" s="126"/>
      <c r="D126" s="126" t="s">
        <v>138</v>
      </c>
      <c r="E126" s="126"/>
      <c r="F126" s="126"/>
      <c r="G126" s="126"/>
      <c r="I126" s="206">
        <v>0</v>
      </c>
      <c r="J126" s="128"/>
      <c r="K126" s="128">
        <v>270000000</v>
      </c>
      <c r="L126" s="128"/>
      <c r="M126" s="203">
        <v>0</v>
      </c>
      <c r="N126" s="128"/>
      <c r="O126" s="128">
        <v>270000000</v>
      </c>
      <c r="P126" s="131"/>
    </row>
    <row r="127" spans="1:16" ht="16.5" customHeight="1">
      <c r="A127" s="84" t="s">
        <v>48</v>
      </c>
      <c r="I127" s="206"/>
      <c r="J127" s="130"/>
      <c r="K127" s="130"/>
      <c r="L127" s="130"/>
      <c r="M127" s="206"/>
      <c r="N127" s="130"/>
      <c r="O127" s="130"/>
      <c r="P127" s="131"/>
    </row>
    <row r="128" spans="1:16" ht="16.5" customHeight="1">
      <c r="B128" s="2" t="s">
        <v>49</v>
      </c>
      <c r="G128" s="3">
        <v>15</v>
      </c>
      <c r="I128" s="201">
        <v>488120068</v>
      </c>
      <c r="J128" s="25"/>
      <c r="K128" s="25">
        <v>5703904</v>
      </c>
      <c r="L128" s="25"/>
      <c r="M128" s="201">
        <v>488120068</v>
      </c>
      <c r="N128" s="25"/>
      <c r="O128" s="25">
        <v>5703904</v>
      </c>
    </row>
    <row r="129" spans="1:16" ht="16.350000000000001" customHeight="1">
      <c r="A129" s="2" t="s">
        <v>161</v>
      </c>
      <c r="G129" s="3">
        <v>16</v>
      </c>
      <c r="I129" s="201">
        <v>1017616</v>
      </c>
      <c r="J129" s="25"/>
      <c r="K129" s="25">
        <v>0</v>
      </c>
      <c r="L129" s="25"/>
      <c r="M129" s="201">
        <v>1017616</v>
      </c>
      <c r="N129" s="25"/>
      <c r="O129" s="25">
        <v>0</v>
      </c>
    </row>
    <row r="130" spans="1:16" ht="16.5" customHeight="1">
      <c r="A130" s="2" t="s">
        <v>130</v>
      </c>
      <c r="I130" s="201"/>
      <c r="J130" s="25"/>
      <c r="K130" s="25"/>
      <c r="L130" s="25"/>
      <c r="M130" s="201"/>
      <c r="N130" s="25"/>
      <c r="O130" s="25"/>
    </row>
    <row r="131" spans="1:16" ht="16.5" customHeight="1">
      <c r="B131" s="2" t="s">
        <v>131</v>
      </c>
      <c r="I131" s="201">
        <v>14486120</v>
      </c>
      <c r="J131" s="25"/>
      <c r="K131" s="25">
        <v>14486120</v>
      </c>
      <c r="L131" s="25"/>
      <c r="M131" s="201">
        <v>0</v>
      </c>
      <c r="N131" s="25"/>
      <c r="O131" s="25">
        <v>0</v>
      </c>
    </row>
    <row r="132" spans="1:16" ht="16.5" customHeight="1">
      <c r="A132" s="2" t="s">
        <v>50</v>
      </c>
      <c r="B132" s="84"/>
      <c r="C132" s="84"/>
      <c r="D132" s="83"/>
      <c r="I132" s="194"/>
      <c r="J132" s="20"/>
      <c r="K132" s="20"/>
      <c r="L132" s="20"/>
      <c r="M132" s="194"/>
      <c r="N132" s="20"/>
      <c r="O132" s="20"/>
    </row>
    <row r="133" spans="1:16" ht="16.5" customHeight="1">
      <c r="B133" s="84" t="s">
        <v>51</v>
      </c>
      <c r="C133" s="84"/>
      <c r="D133" s="83"/>
      <c r="G133" s="3">
        <v>17</v>
      </c>
      <c r="I133" s="194">
        <v>27000000</v>
      </c>
      <c r="J133" s="20"/>
      <c r="K133" s="20">
        <v>27000000</v>
      </c>
      <c r="L133" s="20"/>
      <c r="M133" s="194">
        <v>27000000</v>
      </c>
      <c r="N133" s="20"/>
      <c r="O133" s="20">
        <v>27000000</v>
      </c>
    </row>
    <row r="134" spans="1:16" ht="16.5" customHeight="1">
      <c r="B134" s="84" t="s">
        <v>52</v>
      </c>
      <c r="C134" s="84"/>
      <c r="D134" s="83"/>
      <c r="I134" s="194">
        <v>72675510</v>
      </c>
      <c r="J134" s="20"/>
      <c r="K134" s="20">
        <v>109537907</v>
      </c>
      <c r="L134" s="20"/>
      <c r="M134" s="194">
        <v>72669032</v>
      </c>
      <c r="N134" s="20"/>
      <c r="O134" s="20">
        <v>116128264</v>
      </c>
    </row>
    <row r="135" spans="1:16" ht="16.5" customHeight="1">
      <c r="A135" s="2" t="s">
        <v>53</v>
      </c>
      <c r="B135" s="83"/>
      <c r="C135" s="83"/>
      <c r="D135" s="83"/>
      <c r="I135" s="195">
        <v>1542879</v>
      </c>
      <c r="J135" s="20"/>
      <c r="K135" s="23">
        <v>923971</v>
      </c>
      <c r="L135" s="20"/>
      <c r="M135" s="195">
        <v>0</v>
      </c>
      <c r="N135" s="20"/>
      <c r="O135" s="23">
        <v>0</v>
      </c>
    </row>
    <row r="136" spans="1:16" ht="16.5" customHeight="1">
      <c r="I136" s="201"/>
      <c r="J136" s="25"/>
      <c r="K136" s="25"/>
      <c r="L136" s="25"/>
      <c r="M136" s="201"/>
      <c r="N136" s="25"/>
      <c r="O136" s="25"/>
      <c r="P136" s="33"/>
    </row>
    <row r="137" spans="1:16" ht="16.5" customHeight="1">
      <c r="A137" s="1" t="s">
        <v>54</v>
      </c>
      <c r="B137" s="1"/>
      <c r="I137" s="207">
        <f>SUM(I124:I135)</f>
        <v>904842193</v>
      </c>
      <c r="J137" s="85"/>
      <c r="K137" s="76">
        <f>SUM(K124:K135)</f>
        <v>427651902</v>
      </c>
      <c r="L137" s="85"/>
      <c r="M137" s="207">
        <f>SUM(M124:M135)</f>
        <v>888806716</v>
      </c>
      <c r="N137" s="85"/>
      <c r="O137" s="76">
        <f>SUM(O124:O135)</f>
        <v>418832168</v>
      </c>
    </row>
    <row r="138" spans="1:16" ht="16.5" customHeight="1">
      <c r="A138" s="86"/>
      <c r="I138" s="198"/>
      <c r="J138" s="83"/>
      <c r="K138" s="81"/>
      <c r="L138" s="83"/>
      <c r="M138" s="198"/>
      <c r="N138" s="83"/>
      <c r="O138" s="81"/>
    </row>
    <row r="139" spans="1:16" ht="16.5" customHeight="1" thickBot="1">
      <c r="A139" s="1" t="s">
        <v>55</v>
      </c>
      <c r="I139" s="199">
        <f>+I86+I137</f>
        <v>1249827258</v>
      </c>
      <c r="J139" s="84"/>
      <c r="K139" s="82">
        <f>+K86+K137</f>
        <v>835998862</v>
      </c>
      <c r="L139" s="84"/>
      <c r="M139" s="199">
        <f>+M86+M137</f>
        <v>1243050116</v>
      </c>
      <c r="N139" s="84"/>
      <c r="O139" s="82">
        <f>+O86+O137</f>
        <v>826468266</v>
      </c>
    </row>
    <row r="140" spans="1:16" s="238" customFormat="1" ht="16.5" customHeight="1" thickTop="1">
      <c r="A140" s="237"/>
      <c r="G140" s="239"/>
      <c r="I140" s="25"/>
      <c r="J140" s="25"/>
      <c r="K140" s="25"/>
      <c r="L140" s="25"/>
      <c r="M140" s="25"/>
      <c r="N140" s="25"/>
      <c r="O140" s="25"/>
    </row>
    <row r="141" spans="1:16" ht="16.5" customHeight="1">
      <c r="A141" s="1"/>
      <c r="I141" s="25"/>
      <c r="J141" s="25"/>
      <c r="K141" s="25"/>
      <c r="L141" s="25"/>
      <c r="M141" s="25"/>
      <c r="N141" s="25"/>
      <c r="O141" s="25"/>
    </row>
    <row r="142" spans="1:16" ht="16.5" customHeight="1">
      <c r="A142" s="1"/>
      <c r="I142" s="25"/>
      <c r="J142" s="25"/>
      <c r="K142" s="25"/>
      <c r="L142" s="25"/>
      <c r="M142" s="25"/>
      <c r="N142" s="25"/>
      <c r="O142" s="25"/>
    </row>
    <row r="143" spans="1:16" ht="16.5" customHeight="1">
      <c r="A143" s="1"/>
      <c r="I143" s="25"/>
      <c r="J143" s="25"/>
      <c r="K143" s="25"/>
      <c r="L143" s="25"/>
      <c r="M143" s="25"/>
      <c r="N143" s="25"/>
      <c r="O143" s="25"/>
    </row>
    <row r="144" spans="1:16" ht="16.5" customHeight="1">
      <c r="A144" s="1"/>
      <c r="I144" s="25"/>
      <c r="J144" s="25"/>
      <c r="K144" s="25"/>
      <c r="L144" s="25"/>
      <c r="M144" s="25"/>
      <c r="N144" s="25"/>
      <c r="O144" s="25"/>
    </row>
    <row r="145" spans="1:15" ht="16.5" customHeight="1">
      <c r="A145" s="1"/>
      <c r="I145" s="25"/>
      <c r="J145" s="25"/>
      <c r="K145" s="25"/>
      <c r="L145" s="25"/>
      <c r="M145" s="25"/>
      <c r="N145" s="25"/>
      <c r="O145" s="25"/>
    </row>
    <row r="146" spans="1:15" ht="16.5" customHeight="1">
      <c r="A146" s="1"/>
      <c r="I146" s="25"/>
      <c r="J146" s="25"/>
      <c r="K146" s="25"/>
      <c r="L146" s="25"/>
      <c r="M146" s="25"/>
      <c r="N146" s="25"/>
      <c r="O146" s="25"/>
    </row>
    <row r="147" spans="1:15" ht="16.5" hidden="1" customHeight="1">
      <c r="A147" s="1"/>
      <c r="I147" s="25"/>
      <c r="J147" s="25"/>
      <c r="K147" s="25"/>
      <c r="L147" s="25"/>
      <c r="M147" s="25"/>
      <c r="N147" s="25"/>
      <c r="O147" s="25"/>
    </row>
    <row r="148" spans="1:15" ht="16.5" hidden="1" customHeight="1">
      <c r="A148" s="1"/>
      <c r="I148" s="37"/>
      <c r="J148" s="37"/>
      <c r="K148" s="37"/>
      <c r="L148" s="37"/>
      <c r="M148" s="37"/>
      <c r="N148" s="37"/>
      <c r="O148" s="37"/>
    </row>
    <row r="149" spans="1:15" ht="12" customHeight="1">
      <c r="A149" s="1"/>
      <c r="I149" s="37"/>
      <c r="J149" s="37"/>
      <c r="K149" s="37"/>
      <c r="L149" s="37"/>
      <c r="M149" s="37"/>
      <c r="N149" s="37"/>
      <c r="O149" s="37"/>
    </row>
    <row r="150" spans="1:15" ht="22.15" customHeight="1">
      <c r="A150" s="7" t="str">
        <f>A100</f>
        <v>The accompanying notes form part of this interim financial information.</v>
      </c>
      <c r="B150" s="7"/>
      <c r="C150" s="7"/>
      <c r="D150" s="7"/>
      <c r="E150" s="7"/>
      <c r="F150" s="7"/>
      <c r="G150" s="8"/>
      <c r="H150" s="7"/>
      <c r="I150" s="9"/>
      <c r="J150" s="9"/>
      <c r="K150" s="9"/>
      <c r="L150" s="9"/>
      <c r="M150" s="9"/>
      <c r="N150" s="9"/>
      <c r="O150" s="9"/>
    </row>
  </sheetData>
  <mergeCells count="13">
    <mergeCell ref="I6:K6"/>
    <mergeCell ref="M6:O6"/>
    <mergeCell ref="I7:K7"/>
    <mergeCell ref="M7:O7"/>
    <mergeCell ref="M107:O107"/>
    <mergeCell ref="M106:O106"/>
    <mergeCell ref="I106:K106"/>
    <mergeCell ref="I107:K107"/>
    <mergeCell ref="A46:O46"/>
    <mergeCell ref="I56:K56"/>
    <mergeCell ref="M56:O56"/>
    <mergeCell ref="I57:K57"/>
    <mergeCell ref="M57:O5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3DC0-3F46-4A73-B60B-B02826ED7E94}">
  <sheetPr>
    <tabColor rgb="FF00B050"/>
  </sheetPr>
  <dimension ref="A1:N175"/>
  <sheetViews>
    <sheetView topLeftCell="A90" zoomScaleNormal="100" zoomScaleSheetLayoutView="100" workbookViewId="0">
      <selection activeCell="L96" sqref="L96"/>
    </sheetView>
  </sheetViews>
  <sheetFormatPr defaultColWidth="8" defaultRowHeight="16.5" customHeight="1"/>
  <cols>
    <col min="1" max="3" width="1.5703125" style="2" customWidth="1"/>
    <col min="4" max="4" width="9.5703125" style="2" customWidth="1"/>
    <col min="5" max="5" width="17.28515625" style="2" customWidth="1"/>
    <col min="6" max="6" width="5.5703125" style="3" customWidth="1"/>
    <col min="7" max="7" width="0.5703125" style="2" customWidth="1"/>
    <col min="8" max="8" width="12.5703125" style="38" customWidth="1"/>
    <col min="9" max="9" width="0.5703125" style="4" customWidth="1"/>
    <col min="10" max="10" width="12.5703125" style="38" customWidth="1"/>
    <col min="11" max="11" width="0.5703125" style="2" customWidth="1"/>
    <col min="12" max="12" width="12.5703125" style="38" customWidth="1"/>
    <col min="13" max="13" width="0.5703125" style="4" customWidth="1"/>
    <col min="14" max="14" width="12.5703125" style="38" customWidth="1"/>
    <col min="15" max="17" width="8" style="2" customWidth="1"/>
    <col min="18" max="16384" width="8" style="2"/>
  </cols>
  <sheetData>
    <row r="1" spans="1:14" ht="16.5" customHeight="1">
      <c r="A1" s="92" t="s">
        <v>128</v>
      </c>
    </row>
    <row r="2" spans="1:14" ht="16.5" customHeight="1">
      <c r="A2" s="1" t="s">
        <v>56</v>
      </c>
    </row>
    <row r="3" spans="1:14" ht="16.5" customHeight="1">
      <c r="A3" s="6" t="s">
        <v>153</v>
      </c>
      <c r="B3" s="7"/>
      <c r="C3" s="7"/>
      <c r="D3" s="7"/>
      <c r="E3" s="7"/>
      <c r="F3" s="8"/>
      <c r="G3" s="7"/>
      <c r="H3" s="39"/>
      <c r="I3" s="9"/>
      <c r="J3" s="39"/>
      <c r="K3" s="7"/>
      <c r="L3" s="39"/>
      <c r="M3" s="9"/>
      <c r="N3" s="39"/>
    </row>
    <row r="4" spans="1:14" ht="16.5" customHeight="1">
      <c r="A4" s="1"/>
    </row>
    <row r="5" spans="1:14" ht="16.5" customHeight="1">
      <c r="A5" s="1"/>
    </row>
    <row r="6" spans="1:14" ht="16.5" customHeight="1">
      <c r="A6" s="1"/>
      <c r="H6" s="274" t="s">
        <v>1</v>
      </c>
      <c r="I6" s="274"/>
      <c r="J6" s="274"/>
      <c r="L6" s="274" t="s">
        <v>2</v>
      </c>
      <c r="M6" s="274"/>
      <c r="N6" s="274"/>
    </row>
    <row r="7" spans="1:14" ht="16.5" customHeight="1">
      <c r="A7" s="1"/>
      <c r="H7" s="273" t="s">
        <v>3</v>
      </c>
      <c r="I7" s="273"/>
      <c r="J7" s="273"/>
      <c r="L7" s="273" t="s">
        <v>3</v>
      </c>
      <c r="M7" s="273"/>
      <c r="N7" s="273"/>
    </row>
    <row r="8" spans="1:14" ht="16.5" customHeight="1">
      <c r="A8" s="1"/>
      <c r="H8" s="40" t="s">
        <v>4</v>
      </c>
      <c r="I8" s="16"/>
      <c r="J8" s="40" t="s">
        <v>4</v>
      </c>
      <c r="L8" s="40" t="s">
        <v>4</v>
      </c>
      <c r="M8" s="16"/>
      <c r="N8" s="40" t="s">
        <v>4</v>
      </c>
    </row>
    <row r="9" spans="1:14" ht="16.5" customHeight="1">
      <c r="A9" s="1"/>
      <c r="H9" s="40" t="s">
        <v>152</v>
      </c>
      <c r="I9" s="16"/>
      <c r="J9" s="40" t="s">
        <v>7</v>
      </c>
      <c r="L9" s="40" t="s">
        <v>152</v>
      </c>
      <c r="M9" s="16"/>
      <c r="N9" s="40" t="s">
        <v>7</v>
      </c>
    </row>
    <row r="10" spans="1:14" ht="16.5" customHeight="1">
      <c r="F10" s="17" t="s">
        <v>8</v>
      </c>
      <c r="H10" s="41" t="s">
        <v>9</v>
      </c>
      <c r="I10" s="19"/>
      <c r="J10" s="41" t="s">
        <v>9</v>
      </c>
      <c r="L10" s="41" t="s">
        <v>9</v>
      </c>
      <c r="M10" s="19"/>
      <c r="N10" s="41" t="s">
        <v>9</v>
      </c>
    </row>
    <row r="11" spans="1:14" ht="16.5" customHeight="1">
      <c r="F11" s="5"/>
      <c r="H11" s="208"/>
      <c r="I11" s="19"/>
      <c r="J11" s="42"/>
      <c r="L11" s="208"/>
      <c r="M11" s="19"/>
      <c r="N11" s="42"/>
    </row>
    <row r="12" spans="1:14" ht="16.5" customHeight="1">
      <c r="A12" s="2" t="s">
        <v>147</v>
      </c>
      <c r="F12" s="31">
        <v>6</v>
      </c>
      <c r="G12" s="43"/>
      <c r="H12" s="209">
        <v>234594984</v>
      </c>
      <c r="I12" s="35"/>
      <c r="J12" s="28">
        <v>302057248</v>
      </c>
      <c r="K12" s="43"/>
      <c r="L12" s="209">
        <v>234594984</v>
      </c>
      <c r="M12" s="35"/>
      <c r="N12" s="28">
        <v>302057248</v>
      </c>
    </row>
    <row r="13" spans="1:14" ht="16.5" customHeight="1">
      <c r="A13" s="2" t="s">
        <v>148</v>
      </c>
      <c r="F13" s="31"/>
      <c r="G13" s="43"/>
      <c r="H13" s="210">
        <v>-103509252</v>
      </c>
      <c r="I13" s="35"/>
      <c r="J13" s="36">
        <v>-109469335</v>
      </c>
      <c r="K13" s="43"/>
      <c r="L13" s="210">
        <v>-113618095</v>
      </c>
      <c r="M13" s="35"/>
      <c r="N13" s="36">
        <v>-122381433</v>
      </c>
    </row>
    <row r="14" spans="1:14" ht="16.5" customHeight="1">
      <c r="F14" s="31"/>
      <c r="G14" s="43"/>
      <c r="H14" s="209"/>
      <c r="I14" s="27"/>
      <c r="J14" s="28"/>
      <c r="K14" s="43"/>
      <c r="L14" s="209"/>
      <c r="M14" s="27"/>
      <c r="N14" s="28"/>
    </row>
    <row r="15" spans="1:14" ht="16.5" customHeight="1">
      <c r="A15" s="1" t="s">
        <v>57</v>
      </c>
      <c r="F15" s="31"/>
      <c r="G15" s="43"/>
      <c r="H15" s="209">
        <f>SUM(H12:H14)</f>
        <v>131085732</v>
      </c>
      <c r="I15" s="27"/>
      <c r="J15" s="28">
        <f>SUM(J12:J14)</f>
        <v>192587913</v>
      </c>
      <c r="K15" s="43"/>
      <c r="L15" s="209">
        <f>SUM(L12:L14)</f>
        <v>120976889</v>
      </c>
      <c r="M15" s="27"/>
      <c r="N15" s="28">
        <f>SUM(N12:N14)</f>
        <v>179675815</v>
      </c>
    </row>
    <row r="16" spans="1:14" ht="16.5" customHeight="1">
      <c r="A16" s="2" t="s">
        <v>58</v>
      </c>
      <c r="F16" s="31"/>
      <c r="G16" s="43"/>
      <c r="H16" s="211">
        <v>122813</v>
      </c>
      <c r="I16" s="35"/>
      <c r="J16" s="44">
        <v>290835</v>
      </c>
      <c r="K16" s="43"/>
      <c r="L16" s="211">
        <v>122813</v>
      </c>
      <c r="M16" s="35"/>
      <c r="N16" s="44">
        <v>290835</v>
      </c>
    </row>
    <row r="17" spans="1:14" ht="16.5" customHeight="1">
      <c r="A17" s="2" t="s">
        <v>59</v>
      </c>
      <c r="F17" s="31"/>
      <c r="G17" s="43"/>
      <c r="H17" s="211">
        <v>-41966681</v>
      </c>
      <c r="I17" s="35"/>
      <c r="J17" s="44">
        <v>-81338902</v>
      </c>
      <c r="K17" s="43"/>
      <c r="L17" s="211">
        <v>-41966681</v>
      </c>
      <c r="M17" s="35"/>
      <c r="N17" s="44">
        <v>-81338902</v>
      </c>
    </row>
    <row r="18" spans="1:14" ht="16.5" customHeight="1">
      <c r="A18" s="2" t="s">
        <v>60</v>
      </c>
      <c r="F18" s="31"/>
      <c r="G18" s="43"/>
      <c r="H18" s="211">
        <v>-38137141</v>
      </c>
      <c r="I18" s="35"/>
      <c r="J18" s="44">
        <v>-33320121</v>
      </c>
      <c r="K18" s="43"/>
      <c r="L18" s="211">
        <v>-34793831</v>
      </c>
      <c r="M18" s="35"/>
      <c r="N18" s="44">
        <v>-30559991</v>
      </c>
    </row>
    <row r="19" spans="1:14" ht="16.5" customHeight="1">
      <c r="A19" s="2" t="s">
        <v>157</v>
      </c>
      <c r="F19" s="31"/>
      <c r="G19" s="45"/>
      <c r="H19" s="232">
        <v>3714263</v>
      </c>
      <c r="I19" s="234"/>
      <c r="J19" s="233">
        <v>2521269</v>
      </c>
      <c r="K19" s="235"/>
      <c r="L19" s="232">
        <v>3876013</v>
      </c>
      <c r="M19" s="234"/>
      <c r="N19" s="233">
        <v>2829592</v>
      </c>
    </row>
    <row r="20" spans="1:14" ht="16.5" customHeight="1">
      <c r="A20" s="2" t="s">
        <v>166</v>
      </c>
      <c r="F20" s="31"/>
      <c r="G20" s="45"/>
      <c r="H20" s="210">
        <v>-6948</v>
      </c>
      <c r="I20" s="35"/>
      <c r="J20" s="36">
        <v>0</v>
      </c>
      <c r="K20" s="45"/>
      <c r="L20" s="210">
        <v>0</v>
      </c>
      <c r="M20" s="35"/>
      <c r="N20" s="36">
        <v>0</v>
      </c>
    </row>
    <row r="21" spans="1:14" ht="15" customHeight="1">
      <c r="B21" s="1"/>
      <c r="F21" s="31"/>
      <c r="G21" s="45"/>
      <c r="H21" s="209"/>
      <c r="I21" s="27"/>
      <c r="J21" s="28"/>
      <c r="K21" s="45"/>
      <c r="L21" s="209"/>
      <c r="M21" s="27"/>
      <c r="N21" s="28"/>
    </row>
    <row r="22" spans="1:14" ht="16.5" customHeight="1">
      <c r="A22" s="1" t="s">
        <v>61</v>
      </c>
      <c r="B22" s="1"/>
      <c r="F22" s="31"/>
      <c r="G22" s="45"/>
      <c r="H22" s="209"/>
      <c r="I22" s="27"/>
      <c r="J22" s="28"/>
      <c r="K22" s="45"/>
      <c r="L22" s="209"/>
      <c r="M22" s="27"/>
      <c r="N22" s="28"/>
    </row>
    <row r="23" spans="1:14" ht="16.5" customHeight="1">
      <c r="B23" s="1" t="s">
        <v>144</v>
      </c>
      <c r="F23" s="31"/>
      <c r="G23" s="45"/>
      <c r="H23" s="209">
        <f>SUM(H15:H20)</f>
        <v>54812038</v>
      </c>
      <c r="I23" s="35"/>
      <c r="J23" s="28">
        <f>SUM(J15:J20)</f>
        <v>80740994</v>
      </c>
      <c r="K23" s="45"/>
      <c r="L23" s="209">
        <f>SUM(L15:L20)</f>
        <v>48215203</v>
      </c>
      <c r="M23" s="35"/>
      <c r="N23" s="28">
        <f>SUM(N15:N20)</f>
        <v>70897349</v>
      </c>
    </row>
    <row r="24" spans="1:14" ht="16.5" customHeight="1">
      <c r="A24" s="2" t="s">
        <v>62</v>
      </c>
      <c r="B24" s="1"/>
      <c r="F24" s="43"/>
      <c r="G24" s="43"/>
      <c r="H24" s="212">
        <v>-1909154</v>
      </c>
      <c r="I24" s="35"/>
      <c r="J24" s="24">
        <v>-1803135</v>
      </c>
      <c r="K24" s="43"/>
      <c r="L24" s="212">
        <v>-1909154</v>
      </c>
      <c r="M24" s="35"/>
      <c r="N24" s="24">
        <v>-1803135</v>
      </c>
    </row>
    <row r="25" spans="1:14" ht="16.5" customHeight="1">
      <c r="B25" s="1"/>
      <c r="F25" s="31"/>
      <c r="G25" s="43"/>
      <c r="H25" s="209"/>
      <c r="I25" s="27"/>
      <c r="J25" s="28"/>
      <c r="K25" s="43"/>
      <c r="L25" s="209"/>
      <c r="M25" s="27"/>
      <c r="N25" s="28"/>
    </row>
    <row r="26" spans="1:14" ht="16.5" customHeight="1">
      <c r="A26" s="1" t="s">
        <v>145</v>
      </c>
      <c r="F26" s="31"/>
      <c r="G26" s="46"/>
      <c r="H26" s="209">
        <f>SUM(H23:H24)</f>
        <v>52902884</v>
      </c>
      <c r="I26" s="27"/>
      <c r="J26" s="28">
        <f>SUM(J23:J24)</f>
        <v>78937859</v>
      </c>
      <c r="K26" s="46"/>
      <c r="L26" s="209">
        <f>SUM(L23:L24)</f>
        <v>46306049</v>
      </c>
      <c r="M26" s="27"/>
      <c r="N26" s="28">
        <f>SUM(N23:N24)</f>
        <v>69094214</v>
      </c>
    </row>
    <row r="27" spans="1:14" ht="16.5" customHeight="1">
      <c r="A27" s="2" t="s">
        <v>146</v>
      </c>
      <c r="F27" s="43">
        <v>19</v>
      </c>
      <c r="G27" s="43"/>
      <c r="H27" s="212">
        <v>-9737281</v>
      </c>
      <c r="I27" s="27"/>
      <c r="J27" s="24">
        <v>-13869013</v>
      </c>
      <c r="K27" s="137"/>
      <c r="L27" s="212">
        <v>-9737281</v>
      </c>
      <c r="M27" s="35"/>
      <c r="N27" s="24">
        <v>-13869013</v>
      </c>
    </row>
    <row r="28" spans="1:14" ht="16.5" customHeight="1">
      <c r="F28" s="31"/>
      <c r="G28" s="43"/>
      <c r="H28" s="209"/>
      <c r="I28" s="27"/>
      <c r="J28" s="28"/>
      <c r="K28" s="43"/>
      <c r="L28" s="209"/>
      <c r="M28" s="27"/>
      <c r="N28" s="28"/>
    </row>
    <row r="29" spans="1:14" ht="16.5" customHeight="1">
      <c r="A29" s="1" t="s">
        <v>63</v>
      </c>
      <c r="F29" s="14"/>
      <c r="G29" s="46"/>
      <c r="H29" s="212">
        <f>SUM(H26:H27)</f>
        <v>43165603</v>
      </c>
      <c r="I29" s="27"/>
      <c r="J29" s="24">
        <f>SUM(J26:J27)</f>
        <v>65068846</v>
      </c>
      <c r="K29" s="46"/>
      <c r="L29" s="212">
        <f>SUM(L26:L27)</f>
        <v>36568768</v>
      </c>
      <c r="M29" s="27"/>
      <c r="N29" s="24">
        <f>SUM(N26:N27)</f>
        <v>55225201</v>
      </c>
    </row>
    <row r="30" spans="1:14" ht="16.5" customHeight="1">
      <c r="A30" s="1"/>
      <c r="H30" s="213"/>
      <c r="I30" s="47"/>
      <c r="L30" s="213"/>
      <c r="M30" s="47"/>
    </row>
    <row r="31" spans="1:14" ht="16.5" customHeight="1">
      <c r="A31" s="1" t="s">
        <v>64</v>
      </c>
      <c r="H31" s="214"/>
      <c r="I31" s="22"/>
      <c r="J31" s="48"/>
      <c r="K31" s="22"/>
      <c r="L31" s="214"/>
      <c r="M31" s="22"/>
      <c r="N31" s="48"/>
    </row>
    <row r="32" spans="1:14" ht="16.5" customHeight="1">
      <c r="A32" s="2" t="s">
        <v>65</v>
      </c>
      <c r="H32" s="214"/>
      <c r="I32" s="22"/>
      <c r="J32" s="48"/>
      <c r="K32" s="22"/>
      <c r="L32" s="214"/>
      <c r="M32" s="22"/>
      <c r="N32" s="48"/>
    </row>
    <row r="33" spans="1:14" ht="16.5" customHeight="1">
      <c r="A33" s="1"/>
      <c r="B33" s="2" t="s">
        <v>66</v>
      </c>
      <c r="H33" s="214"/>
      <c r="I33" s="22"/>
      <c r="J33" s="48"/>
      <c r="K33" s="22"/>
      <c r="L33" s="214"/>
      <c r="M33" s="22"/>
      <c r="N33" s="48"/>
    </row>
    <row r="34" spans="1:14" ht="16.5" customHeight="1">
      <c r="A34" s="1"/>
      <c r="B34" s="2" t="s">
        <v>67</v>
      </c>
      <c r="H34" s="212">
        <v>618908</v>
      </c>
      <c r="I34" s="27"/>
      <c r="J34" s="24">
        <v>4118020</v>
      </c>
      <c r="K34" s="43"/>
      <c r="L34" s="217">
        <v>0</v>
      </c>
      <c r="M34" s="49"/>
      <c r="N34" s="54">
        <v>0</v>
      </c>
    </row>
    <row r="35" spans="1:14" ht="16.5" customHeight="1">
      <c r="A35" s="1"/>
      <c r="H35" s="214"/>
      <c r="I35" s="22"/>
      <c r="J35" s="48"/>
      <c r="K35" s="22"/>
      <c r="L35" s="218"/>
      <c r="M35" s="49"/>
      <c r="N35" s="50"/>
    </row>
    <row r="36" spans="1:14" ht="16.5" customHeight="1">
      <c r="A36" s="1"/>
      <c r="B36" s="2" t="s">
        <v>68</v>
      </c>
      <c r="H36" s="214"/>
      <c r="I36" s="22"/>
      <c r="J36" s="48"/>
      <c r="K36" s="22"/>
      <c r="L36" s="218"/>
      <c r="M36" s="49"/>
      <c r="N36" s="50"/>
    </row>
    <row r="37" spans="1:14" ht="16.5" customHeight="1">
      <c r="A37" s="1"/>
      <c r="C37" s="2" t="s">
        <v>66</v>
      </c>
      <c r="H37" s="212">
        <f>SUM(H34)</f>
        <v>618908</v>
      </c>
      <c r="I37" s="56"/>
      <c r="J37" s="24">
        <f>SUM(J34)</f>
        <v>4118020</v>
      </c>
      <c r="K37" s="22"/>
      <c r="L37" s="219">
        <f>SUM(L34)</f>
        <v>0</v>
      </c>
      <c r="M37" s="49"/>
      <c r="N37" s="55">
        <f>SUM(N34)</f>
        <v>0</v>
      </c>
    </row>
    <row r="38" spans="1:14" ht="16.5" customHeight="1">
      <c r="H38" s="213"/>
      <c r="L38" s="213"/>
    </row>
    <row r="39" spans="1:14" ht="16.5" customHeight="1">
      <c r="A39" s="1" t="s">
        <v>69</v>
      </c>
      <c r="H39" s="213"/>
      <c r="L39" s="213"/>
    </row>
    <row r="40" spans="1:14" ht="16.5" customHeight="1" thickBot="1">
      <c r="B40" s="1" t="s">
        <v>70</v>
      </c>
      <c r="H40" s="215">
        <f>SUM(H29,H37)</f>
        <v>43784511</v>
      </c>
      <c r="J40" s="51">
        <f>SUM(J29,J37)</f>
        <v>69186866</v>
      </c>
      <c r="L40" s="215">
        <f>SUM(L29,L37)</f>
        <v>36568768</v>
      </c>
      <c r="N40" s="51">
        <f>SUM(N29,N37)</f>
        <v>55225201</v>
      </c>
    </row>
    <row r="41" spans="1:14" s="126" customFormat="1" ht="16.5" customHeight="1" thickTop="1">
      <c r="B41" s="265"/>
      <c r="F41" s="89"/>
      <c r="H41" s="266"/>
      <c r="I41" s="267"/>
      <c r="J41" s="266"/>
      <c r="L41" s="266"/>
      <c r="M41" s="267"/>
      <c r="N41" s="266"/>
    </row>
    <row r="42" spans="1:14" s="126" customFormat="1" ht="16.5" customHeight="1">
      <c r="B42" s="265"/>
      <c r="F42" s="89"/>
      <c r="H42" s="266"/>
      <c r="I42" s="267"/>
      <c r="J42" s="266"/>
      <c r="L42" s="266"/>
      <c r="M42" s="267"/>
      <c r="N42" s="266"/>
    </row>
    <row r="43" spans="1:14" s="126" customFormat="1" ht="16.5" customHeight="1">
      <c r="B43" s="265"/>
      <c r="F43" s="89"/>
      <c r="H43" s="266"/>
      <c r="I43" s="267"/>
      <c r="J43" s="266"/>
      <c r="L43" s="266"/>
      <c r="M43" s="267"/>
      <c r="N43" s="266"/>
    </row>
    <row r="44" spans="1:14" s="126" customFormat="1" ht="16.5" customHeight="1">
      <c r="B44" s="265"/>
      <c r="F44" s="89"/>
      <c r="H44" s="266"/>
      <c r="I44" s="267"/>
      <c r="J44" s="266"/>
      <c r="L44" s="266"/>
      <c r="M44" s="267"/>
      <c r="N44" s="266"/>
    </row>
    <row r="45" spans="1:14" s="126" customFormat="1" ht="16.5" customHeight="1">
      <c r="B45" s="265"/>
      <c r="F45" s="89"/>
      <c r="H45" s="266"/>
      <c r="I45" s="267"/>
      <c r="J45" s="266"/>
      <c r="L45" s="266"/>
      <c r="M45" s="267"/>
      <c r="N45" s="266"/>
    </row>
    <row r="46" spans="1:14" s="126" customFormat="1" ht="16.5" hidden="1" customHeight="1">
      <c r="B46" s="265"/>
      <c r="F46" s="89"/>
      <c r="H46" s="266"/>
      <c r="I46" s="267"/>
      <c r="J46" s="266"/>
      <c r="L46" s="266"/>
      <c r="M46" s="267"/>
      <c r="N46" s="266"/>
    </row>
    <row r="47" spans="1:14" s="126" customFormat="1" ht="16.5" hidden="1" customHeight="1">
      <c r="B47" s="265"/>
      <c r="F47" s="89"/>
      <c r="H47" s="266"/>
      <c r="I47" s="267"/>
      <c r="J47" s="266"/>
      <c r="L47" s="266"/>
      <c r="M47" s="267"/>
      <c r="N47" s="266"/>
    </row>
    <row r="48" spans="1:14" s="126" customFormat="1" ht="16.5" customHeight="1">
      <c r="B48" s="265"/>
      <c r="F48" s="89"/>
      <c r="H48" s="266"/>
      <c r="I48" s="267"/>
      <c r="J48" s="266"/>
      <c r="L48" s="266"/>
      <c r="M48" s="267"/>
      <c r="N48" s="266"/>
    </row>
    <row r="49" spans="1:14" s="126" customFormat="1" ht="13.5" customHeight="1">
      <c r="B49" s="265"/>
      <c r="F49" s="89"/>
      <c r="H49" s="266"/>
      <c r="I49" s="267"/>
      <c r="J49" s="266"/>
      <c r="L49" s="266"/>
      <c r="M49" s="267"/>
      <c r="N49" s="266"/>
    </row>
    <row r="50" spans="1:14" s="126" customFormat="1" ht="22.15" customHeight="1">
      <c r="A50" s="182" t="s">
        <v>179</v>
      </c>
      <c r="B50" s="268"/>
      <c r="C50" s="182"/>
      <c r="D50" s="182"/>
      <c r="E50" s="182"/>
      <c r="F50" s="262"/>
      <c r="G50" s="182"/>
      <c r="H50" s="263"/>
      <c r="I50" s="264"/>
      <c r="J50" s="263"/>
      <c r="K50" s="182"/>
      <c r="L50" s="263"/>
      <c r="M50" s="264"/>
      <c r="N50" s="263"/>
    </row>
    <row r="51" spans="1:14" s="126" customFormat="1" ht="16.5" customHeight="1">
      <c r="A51" s="158" t="s">
        <v>128</v>
      </c>
      <c r="F51" s="89"/>
      <c r="H51" s="266"/>
      <c r="I51" s="267"/>
      <c r="J51" s="266"/>
      <c r="L51" s="266"/>
      <c r="M51" s="267"/>
      <c r="N51" s="266"/>
    </row>
    <row r="52" spans="1:14" s="126" customFormat="1" ht="16.5" customHeight="1">
      <c r="A52" s="265" t="s">
        <v>56</v>
      </c>
      <c r="F52" s="89"/>
      <c r="H52" s="266"/>
      <c r="I52" s="267"/>
      <c r="J52" s="266"/>
      <c r="L52" s="266"/>
      <c r="M52" s="267"/>
      <c r="N52" s="266"/>
    </row>
    <row r="53" spans="1:14" s="126" customFormat="1" ht="16.5" customHeight="1">
      <c r="A53" s="268" t="s">
        <v>153</v>
      </c>
      <c r="B53" s="182"/>
      <c r="C53" s="182"/>
      <c r="D53" s="182"/>
      <c r="E53" s="182"/>
      <c r="F53" s="262"/>
      <c r="G53" s="182"/>
      <c r="H53" s="263"/>
      <c r="I53" s="264"/>
      <c r="J53" s="263"/>
      <c r="K53" s="182"/>
      <c r="L53" s="263"/>
      <c r="M53" s="264"/>
      <c r="N53" s="263"/>
    </row>
    <row r="54" spans="1:14" ht="16.5" customHeight="1">
      <c r="A54" s="1"/>
    </row>
    <row r="55" spans="1:14" ht="16.5" customHeight="1">
      <c r="A55" s="1"/>
    </row>
    <row r="56" spans="1:14" ht="16.5" customHeight="1">
      <c r="A56" s="1"/>
      <c r="H56" s="274" t="s">
        <v>1</v>
      </c>
      <c r="I56" s="274"/>
      <c r="J56" s="274"/>
      <c r="L56" s="274" t="s">
        <v>2</v>
      </c>
      <c r="M56" s="274"/>
      <c r="N56" s="274"/>
    </row>
    <row r="57" spans="1:14" ht="16.5" customHeight="1">
      <c r="A57" s="1"/>
      <c r="H57" s="273" t="s">
        <v>3</v>
      </c>
      <c r="I57" s="273"/>
      <c r="J57" s="273"/>
      <c r="L57" s="273" t="s">
        <v>3</v>
      </c>
      <c r="M57" s="273"/>
      <c r="N57" s="273"/>
    </row>
    <row r="58" spans="1:14" ht="16.5" customHeight="1">
      <c r="A58" s="1"/>
      <c r="H58" s="40" t="s">
        <v>4</v>
      </c>
      <c r="I58" s="16"/>
      <c r="J58" s="40" t="s">
        <v>4</v>
      </c>
      <c r="L58" s="40" t="s">
        <v>4</v>
      </c>
      <c r="M58" s="16"/>
      <c r="N58" s="40" t="s">
        <v>4</v>
      </c>
    </row>
    <row r="59" spans="1:14" ht="16.5" customHeight="1">
      <c r="A59" s="1"/>
      <c r="H59" s="40" t="s">
        <v>152</v>
      </c>
      <c r="I59" s="16"/>
      <c r="J59" s="40" t="s">
        <v>7</v>
      </c>
      <c r="L59" s="40" t="s">
        <v>152</v>
      </c>
      <c r="M59" s="16"/>
      <c r="N59" s="40" t="s">
        <v>7</v>
      </c>
    </row>
    <row r="60" spans="1:14" ht="16.5" customHeight="1">
      <c r="H60" s="41" t="s">
        <v>9</v>
      </c>
      <c r="I60" s="19"/>
      <c r="J60" s="41" t="s">
        <v>9</v>
      </c>
      <c r="L60" s="41" t="s">
        <v>9</v>
      </c>
      <c r="M60" s="19"/>
      <c r="N60" s="41" t="s">
        <v>9</v>
      </c>
    </row>
    <row r="61" spans="1:14" ht="16.5" customHeight="1">
      <c r="B61" s="1"/>
      <c r="H61" s="213"/>
      <c r="L61" s="213"/>
    </row>
    <row r="62" spans="1:14" ht="16.5" customHeight="1">
      <c r="A62" s="1" t="s">
        <v>178</v>
      </c>
      <c r="B62" s="1"/>
      <c r="H62" s="213"/>
      <c r="L62" s="213"/>
    </row>
    <row r="63" spans="1:14" ht="16.5" customHeight="1">
      <c r="A63" s="2" t="s">
        <v>167</v>
      </c>
      <c r="B63" s="1"/>
      <c r="H63" s="213">
        <v>43165603</v>
      </c>
      <c r="J63" s="38">
        <v>65068846</v>
      </c>
      <c r="L63" s="213">
        <v>36568768</v>
      </c>
      <c r="N63" s="38">
        <v>55225201</v>
      </c>
    </row>
    <row r="64" spans="1:14" ht="16.5" customHeight="1">
      <c r="A64" s="2" t="s">
        <v>168</v>
      </c>
      <c r="B64" s="1"/>
      <c r="H64" s="253">
        <v>0</v>
      </c>
      <c r="J64" s="39">
        <v>0</v>
      </c>
      <c r="L64" s="253">
        <v>0</v>
      </c>
      <c r="N64" s="39">
        <v>0</v>
      </c>
    </row>
    <row r="65" spans="1:14" ht="16.5" customHeight="1">
      <c r="B65" s="1"/>
      <c r="H65" s="213"/>
      <c r="L65" s="213"/>
    </row>
    <row r="66" spans="1:14" ht="16.5" customHeight="1" thickBot="1">
      <c r="B66" s="1"/>
      <c r="H66" s="215">
        <f>SUM(H63:H64)</f>
        <v>43165603</v>
      </c>
      <c r="J66" s="51">
        <f>SUM(J63:J64)</f>
        <v>65068846</v>
      </c>
      <c r="L66" s="215">
        <f>SUM(L63:L64)</f>
        <v>36568768</v>
      </c>
      <c r="N66" s="51">
        <f>SUM(N63:N64)</f>
        <v>55225201</v>
      </c>
    </row>
    <row r="67" spans="1:14" ht="16.5" customHeight="1" thickTop="1">
      <c r="B67" s="1"/>
      <c r="H67" s="213"/>
      <c r="L67" s="213"/>
    </row>
    <row r="68" spans="1:14" ht="16.5" customHeight="1">
      <c r="A68" s="1" t="s">
        <v>69</v>
      </c>
      <c r="B68" s="1"/>
      <c r="H68" s="213"/>
      <c r="L68" s="213"/>
    </row>
    <row r="69" spans="1:14" ht="16.5" customHeight="1">
      <c r="B69" s="1" t="s">
        <v>169</v>
      </c>
      <c r="H69" s="213"/>
      <c r="L69" s="213"/>
    </row>
    <row r="70" spans="1:14" ht="16.5" customHeight="1">
      <c r="A70" s="2" t="s">
        <v>167</v>
      </c>
      <c r="B70" s="1"/>
      <c r="H70" s="213">
        <v>43784511</v>
      </c>
      <c r="J70" s="38">
        <v>69186866</v>
      </c>
      <c r="L70" s="213">
        <v>36568768</v>
      </c>
      <c r="N70" s="38">
        <v>55225201</v>
      </c>
    </row>
    <row r="71" spans="1:14" ht="16.5" customHeight="1">
      <c r="A71" s="2" t="s">
        <v>168</v>
      </c>
      <c r="B71" s="1"/>
      <c r="H71" s="253">
        <v>0</v>
      </c>
      <c r="J71" s="39">
        <v>0</v>
      </c>
      <c r="L71" s="253">
        <v>0</v>
      </c>
      <c r="N71" s="39">
        <v>0</v>
      </c>
    </row>
    <row r="72" spans="1:14" ht="16.5" customHeight="1">
      <c r="B72" s="1"/>
      <c r="H72" s="213"/>
      <c r="L72" s="213"/>
    </row>
    <row r="73" spans="1:14" ht="16.5" customHeight="1" thickBot="1">
      <c r="B73" s="1"/>
      <c r="H73" s="215">
        <f>SUM(H70:H71)</f>
        <v>43784511</v>
      </c>
      <c r="J73" s="51">
        <f>SUM(J70:J71)</f>
        <v>69186866</v>
      </c>
      <c r="L73" s="215">
        <f>SUM(L70:L71)</f>
        <v>36568768</v>
      </c>
      <c r="N73" s="51">
        <f>SUM(N70:N71)</f>
        <v>55225201</v>
      </c>
    </row>
    <row r="74" spans="1:14" ht="16.5" customHeight="1" thickTop="1">
      <c r="B74" s="1"/>
      <c r="H74" s="213"/>
      <c r="L74" s="213"/>
    </row>
    <row r="75" spans="1:14" ht="16.5" customHeight="1">
      <c r="A75" s="1" t="s">
        <v>71</v>
      </c>
      <c r="H75" s="213"/>
      <c r="L75" s="213"/>
    </row>
    <row r="76" spans="1:14" ht="16.5" customHeight="1">
      <c r="H76" s="213"/>
      <c r="L76" s="213"/>
    </row>
    <row r="77" spans="1:14" ht="16.5" customHeight="1">
      <c r="B77" s="2" t="s">
        <v>72</v>
      </c>
      <c r="H77" s="216">
        <v>0.08</v>
      </c>
      <c r="I77" s="52"/>
      <c r="J77" s="52">
        <v>0.19</v>
      </c>
      <c r="K77" s="53"/>
      <c r="L77" s="216">
        <v>0.06</v>
      </c>
      <c r="M77" s="52"/>
      <c r="N77" s="52">
        <v>0.16</v>
      </c>
    </row>
    <row r="78" spans="1:14" s="126" customFormat="1" ht="16.5" customHeight="1">
      <c r="F78" s="89"/>
      <c r="H78" s="259"/>
      <c r="I78" s="260"/>
      <c r="J78" s="260"/>
      <c r="K78" s="261"/>
      <c r="L78" s="259"/>
      <c r="M78" s="260"/>
      <c r="N78" s="260"/>
    </row>
    <row r="79" spans="1:14" s="126" customFormat="1" ht="16.5" customHeight="1">
      <c r="F79" s="89"/>
      <c r="H79" s="259"/>
      <c r="I79" s="260"/>
      <c r="J79" s="260"/>
      <c r="K79" s="261"/>
      <c r="L79" s="259"/>
      <c r="M79" s="260"/>
      <c r="N79" s="260"/>
    </row>
    <row r="80" spans="1:14" s="126" customFormat="1" ht="16.5" customHeight="1">
      <c r="F80" s="89"/>
      <c r="H80" s="259"/>
      <c r="I80" s="260"/>
      <c r="J80" s="260"/>
      <c r="K80" s="261"/>
      <c r="L80" s="259"/>
      <c r="M80" s="260"/>
      <c r="N80" s="260"/>
    </row>
    <row r="81" spans="6:14" s="126" customFormat="1" ht="16.5" customHeight="1">
      <c r="F81" s="89"/>
      <c r="H81" s="259"/>
      <c r="I81" s="260"/>
      <c r="J81" s="260"/>
      <c r="K81" s="261"/>
      <c r="L81" s="259"/>
      <c r="M81" s="260"/>
      <c r="N81" s="260"/>
    </row>
    <row r="82" spans="6:14" s="126" customFormat="1" ht="16.5" customHeight="1">
      <c r="F82" s="89"/>
      <c r="H82" s="259"/>
      <c r="I82" s="260"/>
      <c r="J82" s="260"/>
      <c r="K82" s="261"/>
      <c r="L82" s="259"/>
      <c r="M82" s="260"/>
      <c r="N82" s="260"/>
    </row>
    <row r="83" spans="6:14" s="126" customFormat="1" ht="16.5" customHeight="1">
      <c r="F83" s="89"/>
      <c r="H83" s="259"/>
      <c r="I83" s="260"/>
      <c r="J83" s="260"/>
      <c r="K83" s="261"/>
      <c r="L83" s="259"/>
      <c r="M83" s="260"/>
      <c r="N83" s="260"/>
    </row>
    <row r="84" spans="6:14" s="126" customFormat="1" ht="16.5" customHeight="1">
      <c r="F84" s="89"/>
      <c r="H84" s="259"/>
      <c r="I84" s="260"/>
      <c r="J84" s="260"/>
      <c r="K84" s="261"/>
      <c r="L84" s="259"/>
      <c r="M84" s="260"/>
      <c r="N84" s="260"/>
    </row>
    <row r="85" spans="6:14" s="126" customFormat="1" ht="16.5" customHeight="1">
      <c r="F85" s="89"/>
      <c r="H85" s="259"/>
      <c r="I85" s="260"/>
      <c r="J85" s="260"/>
      <c r="K85" s="261"/>
      <c r="L85" s="259"/>
      <c r="M85" s="260"/>
      <c r="N85" s="260"/>
    </row>
    <row r="86" spans="6:14" s="126" customFormat="1" ht="16.5" customHeight="1">
      <c r="F86" s="89"/>
      <c r="H86" s="259"/>
      <c r="I86" s="260"/>
      <c r="J86" s="260"/>
      <c r="K86" s="261"/>
      <c r="L86" s="259"/>
      <c r="M86" s="260"/>
      <c r="N86" s="260"/>
    </row>
    <row r="87" spans="6:14" s="126" customFormat="1" ht="16.5" customHeight="1">
      <c r="F87" s="89"/>
      <c r="H87" s="259"/>
      <c r="I87" s="260"/>
      <c r="J87" s="260"/>
      <c r="K87" s="261"/>
      <c r="L87" s="259"/>
      <c r="M87" s="260"/>
      <c r="N87" s="260"/>
    </row>
    <row r="88" spans="6:14" s="126" customFormat="1" ht="16.5" customHeight="1">
      <c r="F88" s="89"/>
      <c r="H88" s="259"/>
      <c r="I88" s="260"/>
      <c r="J88" s="260"/>
      <c r="K88" s="261"/>
      <c r="L88" s="259"/>
      <c r="M88" s="260"/>
      <c r="N88" s="260"/>
    </row>
    <row r="89" spans="6:14" s="126" customFormat="1" ht="16.5" customHeight="1">
      <c r="F89" s="89"/>
      <c r="H89" s="259"/>
      <c r="I89" s="260"/>
      <c r="J89" s="260"/>
      <c r="K89" s="261"/>
      <c r="L89" s="259"/>
      <c r="M89" s="260"/>
      <c r="N89" s="260"/>
    </row>
    <row r="90" spans="6:14" s="126" customFormat="1" ht="16.5" customHeight="1">
      <c r="F90" s="89"/>
      <c r="H90" s="259"/>
      <c r="I90" s="260"/>
      <c r="J90" s="260"/>
      <c r="K90" s="261"/>
      <c r="L90" s="259"/>
      <c r="M90" s="260"/>
      <c r="N90" s="260"/>
    </row>
    <row r="91" spans="6:14" s="126" customFormat="1" ht="16.5" customHeight="1">
      <c r="F91" s="89"/>
      <c r="H91" s="259"/>
      <c r="I91" s="260"/>
      <c r="J91" s="260"/>
      <c r="K91" s="261"/>
      <c r="L91" s="259"/>
      <c r="M91" s="260"/>
      <c r="N91" s="260"/>
    </row>
    <row r="92" spans="6:14" s="126" customFormat="1" ht="16.5" customHeight="1">
      <c r="F92" s="89"/>
      <c r="H92" s="259"/>
      <c r="I92" s="260"/>
      <c r="J92" s="260"/>
      <c r="K92" s="261"/>
      <c r="L92" s="259"/>
      <c r="M92" s="260"/>
      <c r="N92" s="260"/>
    </row>
    <row r="93" spans="6:14" s="126" customFormat="1" ht="16.5" customHeight="1">
      <c r="F93" s="89"/>
      <c r="H93" s="259"/>
      <c r="I93" s="260"/>
      <c r="J93" s="260"/>
      <c r="K93" s="261"/>
      <c r="L93" s="259"/>
      <c r="M93" s="260"/>
      <c r="N93" s="260"/>
    </row>
    <row r="94" spans="6:14" s="126" customFormat="1" ht="16.5" customHeight="1">
      <c r="F94" s="89"/>
      <c r="H94" s="259"/>
      <c r="I94" s="260"/>
      <c r="J94" s="260"/>
      <c r="K94" s="261"/>
      <c r="L94" s="259"/>
      <c r="M94" s="260"/>
      <c r="N94" s="260"/>
    </row>
    <row r="95" spans="6:14" s="126" customFormat="1" ht="16.5" customHeight="1">
      <c r="F95" s="89"/>
      <c r="H95" s="259"/>
      <c r="I95" s="260"/>
      <c r="J95" s="260"/>
      <c r="K95" s="261"/>
      <c r="L95" s="259"/>
      <c r="M95" s="260"/>
      <c r="N95" s="260"/>
    </row>
    <row r="96" spans="6:14" s="126" customFormat="1" ht="16.5" customHeight="1">
      <c r="F96" s="89"/>
      <c r="H96" s="259"/>
      <c r="I96" s="260"/>
      <c r="J96" s="260"/>
      <c r="K96" s="261"/>
      <c r="L96" s="259"/>
      <c r="M96" s="260"/>
      <c r="N96" s="260"/>
    </row>
    <row r="97" spans="1:14" s="126" customFormat="1" ht="16.5" hidden="1" customHeight="1">
      <c r="F97" s="89"/>
      <c r="H97" s="259"/>
      <c r="I97" s="260"/>
      <c r="J97" s="260"/>
      <c r="K97" s="261"/>
      <c r="L97" s="259"/>
      <c r="M97" s="260"/>
      <c r="N97" s="260"/>
    </row>
    <row r="98" spans="1:14" s="126" customFormat="1" ht="16.5" hidden="1" customHeight="1">
      <c r="F98" s="89"/>
      <c r="H98" s="259"/>
      <c r="I98" s="260"/>
      <c r="J98" s="260"/>
      <c r="K98" s="261"/>
      <c r="L98" s="259"/>
      <c r="M98" s="260"/>
      <c r="N98" s="260"/>
    </row>
    <row r="99" spans="1:14" s="126" customFormat="1" ht="11.25" customHeight="1">
      <c r="F99" s="89"/>
      <c r="H99" s="259"/>
      <c r="I99" s="260"/>
      <c r="J99" s="260"/>
      <c r="K99" s="261"/>
      <c r="L99" s="259"/>
      <c r="M99" s="260"/>
      <c r="N99" s="260"/>
    </row>
    <row r="100" spans="1:14" s="126" customFormat="1" ht="22.15" customHeight="1">
      <c r="A100" s="182" t="s">
        <v>179</v>
      </c>
      <c r="B100" s="182"/>
      <c r="C100" s="182"/>
      <c r="D100" s="182"/>
      <c r="E100" s="182"/>
      <c r="F100" s="262"/>
      <c r="G100" s="182"/>
      <c r="H100" s="263"/>
      <c r="I100" s="264"/>
      <c r="J100" s="263"/>
      <c r="K100" s="182"/>
      <c r="L100" s="263"/>
      <c r="M100" s="264"/>
      <c r="N100" s="263"/>
    </row>
    <row r="161" spans="1:6" ht="16.5" customHeight="1">
      <c r="A161" s="126"/>
      <c r="B161" s="126"/>
      <c r="C161" s="126"/>
      <c r="D161" s="126"/>
      <c r="E161" s="126"/>
      <c r="F161" s="89"/>
    </row>
    <row r="162" spans="1:6" ht="16.5" customHeight="1">
      <c r="A162" s="126"/>
      <c r="B162" s="126"/>
      <c r="C162" s="126"/>
      <c r="D162" s="126"/>
      <c r="E162" s="126"/>
      <c r="F162" s="89"/>
    </row>
    <row r="163" spans="1:6" ht="16.5" customHeight="1">
      <c r="A163" s="126"/>
      <c r="B163" s="126"/>
      <c r="C163" s="126"/>
      <c r="D163" s="126"/>
      <c r="E163" s="126"/>
      <c r="F163" s="89"/>
    </row>
    <row r="164" spans="1:6" ht="16.5" customHeight="1">
      <c r="A164" s="126"/>
      <c r="B164" s="126"/>
      <c r="C164" s="126"/>
      <c r="D164" s="126"/>
      <c r="E164" s="126"/>
      <c r="F164" s="89"/>
    </row>
    <row r="165" spans="1:6" ht="16.5" customHeight="1">
      <c r="A165" s="126"/>
      <c r="B165" s="126"/>
      <c r="C165" s="126"/>
      <c r="D165" s="126"/>
      <c r="E165" s="126"/>
      <c r="F165" s="89"/>
    </row>
    <row r="166" spans="1:6" ht="16.5" customHeight="1">
      <c r="A166" s="126"/>
      <c r="B166" s="126"/>
      <c r="C166" s="126"/>
      <c r="D166" s="126"/>
      <c r="E166" s="126"/>
      <c r="F166" s="89"/>
    </row>
    <row r="167" spans="1:6" ht="16.5" customHeight="1">
      <c r="A167" s="126"/>
      <c r="B167" s="126"/>
      <c r="C167" s="126"/>
      <c r="D167" s="126"/>
      <c r="E167" s="126"/>
      <c r="F167" s="89"/>
    </row>
    <row r="168" spans="1:6" ht="16.5" customHeight="1">
      <c r="A168" s="126"/>
      <c r="B168" s="126"/>
      <c r="C168" s="126"/>
      <c r="D168" s="126"/>
      <c r="E168" s="126"/>
      <c r="F168" s="89"/>
    </row>
    <row r="169" spans="1:6" ht="16.5" customHeight="1">
      <c r="A169" s="126"/>
      <c r="B169" s="126"/>
      <c r="C169" s="126"/>
      <c r="D169" s="126"/>
      <c r="E169" s="126"/>
      <c r="F169" s="89"/>
    </row>
    <row r="170" spans="1:6" ht="16.5" customHeight="1">
      <c r="A170" s="126"/>
      <c r="B170" s="126"/>
      <c r="C170" s="126"/>
      <c r="D170" s="126"/>
      <c r="E170" s="126"/>
      <c r="F170" s="89"/>
    </row>
    <row r="171" spans="1:6" ht="16.5" customHeight="1">
      <c r="A171" s="126"/>
      <c r="B171" s="126"/>
      <c r="C171" s="126"/>
      <c r="D171" s="126"/>
      <c r="E171" s="126"/>
      <c r="F171" s="89"/>
    </row>
    <row r="172" spans="1:6" ht="16.5" customHeight="1">
      <c r="A172" s="126"/>
      <c r="B172" s="126"/>
      <c r="C172" s="126"/>
      <c r="D172" s="126"/>
      <c r="E172" s="126"/>
      <c r="F172" s="89"/>
    </row>
    <row r="173" spans="1:6" ht="16.5" customHeight="1">
      <c r="A173" s="126"/>
      <c r="B173" s="126"/>
      <c r="C173" s="126"/>
      <c r="D173" s="126"/>
      <c r="E173" s="126"/>
      <c r="F173" s="89"/>
    </row>
    <row r="174" spans="1:6" ht="16.5" customHeight="1">
      <c r="A174" s="126"/>
      <c r="B174" s="126"/>
      <c r="C174" s="126"/>
      <c r="D174" s="126"/>
      <c r="E174" s="126"/>
      <c r="F174" s="89"/>
    </row>
    <row r="175" spans="1:6" ht="16.5" customHeight="1">
      <c r="A175" s="126"/>
      <c r="B175" s="126"/>
      <c r="C175" s="126"/>
      <c r="D175" s="126"/>
      <c r="E175" s="126"/>
      <c r="F175" s="89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0653-DC45-4896-8A18-E71014EA73E8}">
  <sheetPr>
    <tabColor rgb="FF00B050"/>
  </sheetPr>
  <dimension ref="A1:V35"/>
  <sheetViews>
    <sheetView topLeftCell="A22" zoomScaleNormal="100" zoomScaleSheetLayoutView="89" workbookViewId="0">
      <selection activeCell="L28" sqref="L28"/>
    </sheetView>
  </sheetViews>
  <sheetFormatPr defaultColWidth="9.42578125" defaultRowHeight="16.5" customHeight="1"/>
  <cols>
    <col min="1" max="2" width="1.5703125" style="90" customWidth="1"/>
    <col min="3" max="3" width="31.5703125" style="90" customWidth="1"/>
    <col min="4" max="4" width="5.5703125" style="90" customWidth="1"/>
    <col min="5" max="5" width="0.5703125" style="90" customWidth="1"/>
    <col min="6" max="6" width="11.5703125" style="91" customWidth="1"/>
    <col min="7" max="7" width="0.5703125" style="188" customWidth="1"/>
    <col min="8" max="8" width="12.5703125" style="189" customWidth="1"/>
    <col min="9" max="9" width="0.5703125" style="190" customWidth="1"/>
    <col min="10" max="10" width="10.7109375" style="190" customWidth="1"/>
    <col min="11" max="11" width="0.5703125" style="190" customWidth="1"/>
    <col min="12" max="12" width="13" style="189" customWidth="1"/>
    <col min="13" max="13" width="0.5703125" style="190" customWidth="1"/>
    <col min="14" max="14" width="11.5703125" style="189" customWidth="1"/>
    <col min="15" max="15" width="0.5703125" style="190" customWidth="1"/>
    <col min="16" max="16" width="13.42578125" style="189" customWidth="1"/>
    <col min="17" max="17" width="0.5703125" style="190" customWidth="1"/>
    <col min="18" max="18" width="14.7109375" style="91" customWidth="1"/>
    <col min="19" max="19" width="0.5703125" style="188" customWidth="1"/>
    <col min="20" max="20" width="12.28515625" style="189" customWidth="1"/>
    <col min="21" max="22" width="9.42578125" style="90" customWidth="1"/>
    <col min="23" max="16384" width="9.42578125" style="90"/>
  </cols>
  <sheetData>
    <row r="1" spans="1:22" s="159" customFormat="1" ht="16.5" customHeight="1">
      <c r="A1" s="158" t="s">
        <v>128</v>
      </c>
      <c r="F1" s="160"/>
      <c r="G1" s="161"/>
      <c r="H1" s="162"/>
      <c r="I1" s="163"/>
      <c r="J1" s="163"/>
      <c r="K1" s="163"/>
      <c r="L1" s="162"/>
      <c r="M1" s="163"/>
      <c r="N1" s="162"/>
      <c r="O1" s="163"/>
      <c r="P1" s="162"/>
      <c r="Q1" s="163"/>
      <c r="R1" s="160"/>
      <c r="S1" s="161"/>
      <c r="T1" s="162"/>
    </row>
    <row r="2" spans="1:22" s="159" customFormat="1" ht="16.5" customHeight="1">
      <c r="A2" s="159" t="s">
        <v>73</v>
      </c>
      <c r="F2" s="160"/>
      <c r="G2" s="161"/>
      <c r="H2" s="162"/>
      <c r="I2" s="163"/>
      <c r="J2" s="163"/>
      <c r="K2" s="163"/>
      <c r="L2" s="162"/>
      <c r="M2" s="163"/>
      <c r="N2" s="162"/>
      <c r="O2" s="163"/>
      <c r="P2" s="162"/>
      <c r="Q2" s="163"/>
      <c r="R2" s="160"/>
      <c r="S2" s="161"/>
      <c r="T2" s="162"/>
    </row>
    <row r="3" spans="1:22" s="159" customFormat="1" ht="16.5" customHeight="1">
      <c r="A3" s="164" t="str">
        <f>'5-6 Eng'!A3</f>
        <v>For the three-month period ended 31 March 2021</v>
      </c>
      <c r="B3" s="164"/>
      <c r="C3" s="164"/>
      <c r="D3" s="164"/>
      <c r="E3" s="164"/>
      <c r="F3" s="258"/>
      <c r="G3" s="165"/>
      <c r="H3" s="166"/>
      <c r="I3" s="167"/>
      <c r="J3" s="167"/>
      <c r="K3" s="167"/>
      <c r="L3" s="166"/>
      <c r="M3" s="167"/>
      <c r="N3" s="166"/>
      <c r="O3" s="167"/>
      <c r="P3" s="166"/>
      <c r="Q3" s="167"/>
      <c r="R3" s="258"/>
      <c r="S3" s="165"/>
      <c r="T3" s="167"/>
    </row>
    <row r="4" spans="1:22" s="159" customFormat="1" ht="16.5" customHeight="1">
      <c r="F4" s="160"/>
      <c r="G4" s="161"/>
      <c r="H4" s="162"/>
      <c r="I4" s="163"/>
      <c r="J4" s="163"/>
      <c r="K4" s="163"/>
      <c r="L4" s="162"/>
      <c r="M4" s="163"/>
      <c r="N4" s="162"/>
      <c r="O4" s="163"/>
      <c r="P4" s="162"/>
      <c r="Q4" s="163"/>
      <c r="R4" s="160"/>
      <c r="S4" s="161"/>
      <c r="T4" s="163"/>
    </row>
    <row r="5" spans="1:22" s="159" customFormat="1" ht="16.5" customHeight="1">
      <c r="F5" s="160"/>
      <c r="G5" s="161"/>
      <c r="H5" s="162"/>
      <c r="I5" s="163"/>
      <c r="J5" s="163"/>
      <c r="K5" s="163"/>
      <c r="L5" s="162"/>
      <c r="M5" s="163"/>
      <c r="N5" s="162"/>
      <c r="O5" s="163"/>
      <c r="P5" s="162"/>
      <c r="Q5" s="163"/>
      <c r="R5" s="160"/>
      <c r="S5" s="161"/>
      <c r="T5" s="163"/>
    </row>
    <row r="6" spans="1:22" s="159" customFormat="1" ht="16.5" customHeight="1">
      <c r="F6" s="275" t="s">
        <v>115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</row>
    <row r="7" spans="1:22" s="159" customFormat="1" ht="16.5" customHeight="1"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9" t="s">
        <v>74</v>
      </c>
      <c r="S7" s="168"/>
      <c r="T7" s="170"/>
      <c r="U7" s="170"/>
      <c r="V7" s="170"/>
    </row>
    <row r="8" spans="1:22" s="159" customFormat="1" ht="16.5" customHeight="1">
      <c r="F8" s="160"/>
      <c r="G8" s="161"/>
      <c r="H8" s="162"/>
      <c r="I8" s="163"/>
      <c r="J8" s="163"/>
      <c r="K8" s="163"/>
      <c r="L8" s="162"/>
      <c r="M8" s="163"/>
      <c r="N8" s="275" t="s">
        <v>50</v>
      </c>
      <c r="O8" s="275"/>
      <c r="P8" s="275"/>
      <c r="Q8" s="163"/>
      <c r="R8" s="171" t="s">
        <v>75</v>
      </c>
      <c r="S8" s="170"/>
      <c r="T8" s="170"/>
      <c r="U8" s="170"/>
      <c r="V8" s="170"/>
    </row>
    <row r="9" spans="1:22" s="159" customFormat="1" ht="16.5" customHeight="1">
      <c r="F9" s="160"/>
      <c r="G9" s="161"/>
      <c r="H9" s="162"/>
      <c r="I9" s="163"/>
      <c r="J9" s="163"/>
      <c r="K9" s="163"/>
      <c r="L9" s="162" t="s">
        <v>132</v>
      </c>
      <c r="M9" s="163"/>
      <c r="N9" s="172"/>
      <c r="O9" s="172"/>
      <c r="P9" s="172"/>
      <c r="Q9" s="163"/>
      <c r="R9" s="173"/>
      <c r="S9" s="170"/>
      <c r="T9" s="170"/>
      <c r="U9" s="170"/>
      <c r="V9" s="170"/>
    </row>
    <row r="10" spans="1:22" s="159" customFormat="1" ht="16.5" customHeight="1">
      <c r="F10" s="160"/>
      <c r="G10" s="161"/>
      <c r="H10" s="162" t="s">
        <v>76</v>
      </c>
      <c r="I10" s="163"/>
      <c r="J10" s="162"/>
      <c r="K10" s="163"/>
      <c r="L10" s="162" t="s">
        <v>133</v>
      </c>
      <c r="M10" s="163"/>
      <c r="N10" s="162"/>
      <c r="O10" s="163"/>
      <c r="P10" s="162"/>
      <c r="Q10" s="163"/>
      <c r="R10" s="160"/>
      <c r="S10" s="161"/>
      <c r="T10" s="163"/>
    </row>
    <row r="11" spans="1:22" s="159" customFormat="1" ht="16.5" customHeight="1">
      <c r="F11" s="174" t="s">
        <v>77</v>
      </c>
      <c r="G11" s="161"/>
      <c r="H11" s="162" t="s">
        <v>78</v>
      </c>
      <c r="I11" s="163"/>
      <c r="J11" s="162" t="s">
        <v>76</v>
      </c>
      <c r="K11" s="163"/>
      <c r="L11" s="162" t="s">
        <v>134</v>
      </c>
      <c r="M11" s="163"/>
      <c r="N11" s="162"/>
      <c r="O11" s="163"/>
      <c r="P11" s="162"/>
      <c r="Q11" s="163"/>
      <c r="R11" s="174" t="s">
        <v>79</v>
      </c>
      <c r="S11" s="161"/>
      <c r="T11" s="163"/>
    </row>
    <row r="12" spans="1:22" ht="16.5" customHeight="1">
      <c r="A12" s="146"/>
      <c r="B12" s="146"/>
      <c r="C12" s="146"/>
      <c r="D12" s="146"/>
      <c r="E12" s="146"/>
      <c r="F12" s="174" t="s">
        <v>80</v>
      </c>
      <c r="G12" s="175"/>
      <c r="H12" s="176" t="s">
        <v>81</v>
      </c>
      <c r="I12" s="90"/>
      <c r="J12" s="176" t="s">
        <v>162</v>
      </c>
      <c r="K12" s="90"/>
      <c r="L12" s="176" t="s">
        <v>135</v>
      </c>
      <c r="M12" s="90"/>
      <c r="N12" s="176" t="s">
        <v>82</v>
      </c>
      <c r="O12" s="90"/>
      <c r="P12" s="90"/>
      <c r="Q12" s="90"/>
      <c r="R12" s="174" t="s">
        <v>83</v>
      </c>
      <c r="S12" s="175"/>
      <c r="T12" s="90"/>
    </row>
    <row r="13" spans="1:22" ht="16.5" customHeight="1">
      <c r="A13" s="146"/>
      <c r="B13" s="146"/>
      <c r="C13" s="146"/>
      <c r="D13" s="146"/>
      <c r="E13" s="146"/>
      <c r="F13" s="174" t="s">
        <v>84</v>
      </c>
      <c r="G13" s="175"/>
      <c r="H13" s="176" t="s">
        <v>85</v>
      </c>
      <c r="I13" s="174"/>
      <c r="J13" s="176" t="s">
        <v>158</v>
      </c>
      <c r="K13" s="174"/>
      <c r="L13" s="176" t="s">
        <v>136</v>
      </c>
      <c r="M13" s="174"/>
      <c r="N13" s="162" t="s">
        <v>177</v>
      </c>
      <c r="O13" s="174"/>
      <c r="P13" s="162" t="s">
        <v>52</v>
      </c>
      <c r="Q13" s="174"/>
      <c r="R13" s="174" t="s">
        <v>86</v>
      </c>
      <c r="S13" s="175"/>
      <c r="T13" s="174" t="s">
        <v>54</v>
      </c>
    </row>
    <row r="14" spans="1:22" ht="16.5" customHeight="1">
      <c r="A14" s="87"/>
      <c r="B14" s="87"/>
      <c r="C14" s="87"/>
      <c r="D14" s="177" t="s">
        <v>8</v>
      </c>
      <c r="E14" s="87"/>
      <c r="F14" s="178" t="s">
        <v>9</v>
      </c>
      <c r="G14" s="179"/>
      <c r="H14" s="178" t="s">
        <v>9</v>
      </c>
      <c r="I14" s="179"/>
      <c r="J14" s="178" t="s">
        <v>9</v>
      </c>
      <c r="K14" s="179"/>
      <c r="L14" s="178" t="s">
        <v>9</v>
      </c>
      <c r="M14" s="179"/>
      <c r="N14" s="180" t="s">
        <v>9</v>
      </c>
      <c r="O14" s="179"/>
      <c r="P14" s="180" t="s">
        <v>9</v>
      </c>
      <c r="Q14" s="179"/>
      <c r="R14" s="178" t="s">
        <v>9</v>
      </c>
      <c r="S14" s="179"/>
      <c r="T14" s="178" t="s">
        <v>9</v>
      </c>
    </row>
    <row r="15" spans="1:22" ht="8.1" customHeight="1">
      <c r="B15" s="87"/>
      <c r="C15" s="87"/>
      <c r="D15" s="87"/>
      <c r="E15" s="87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5"/>
      <c r="T15" s="141"/>
    </row>
    <row r="16" spans="1:22" ht="16.5" customHeight="1">
      <c r="A16" s="146" t="s">
        <v>170</v>
      </c>
      <c r="B16" s="87"/>
      <c r="C16" s="87"/>
      <c r="D16" s="87"/>
      <c r="E16" s="87"/>
      <c r="F16" s="141">
        <v>173333330</v>
      </c>
      <c r="G16" s="145"/>
      <c r="H16" s="141">
        <v>5703904</v>
      </c>
      <c r="I16" s="145"/>
      <c r="J16" s="141">
        <v>0</v>
      </c>
      <c r="K16" s="145"/>
      <c r="L16" s="141">
        <v>14486120</v>
      </c>
      <c r="M16" s="145"/>
      <c r="N16" s="141">
        <v>17333333</v>
      </c>
      <c r="O16" s="145"/>
      <c r="P16" s="141">
        <v>147720147.78</v>
      </c>
      <c r="Q16" s="145"/>
      <c r="R16" s="141">
        <v>-2810409</v>
      </c>
      <c r="S16" s="145"/>
      <c r="T16" s="141">
        <f>SUM(F16:R16)</f>
        <v>355766425.77999997</v>
      </c>
    </row>
    <row r="17" spans="1:20" ht="16.5" customHeight="1">
      <c r="A17" s="87" t="s">
        <v>87</v>
      </c>
      <c r="B17" s="87"/>
      <c r="C17" s="87"/>
      <c r="D17" s="87"/>
      <c r="E17" s="87"/>
      <c r="F17" s="144">
        <v>0</v>
      </c>
      <c r="G17" s="145"/>
      <c r="H17" s="144">
        <v>0</v>
      </c>
      <c r="I17" s="145"/>
      <c r="J17" s="144">
        <v>0</v>
      </c>
      <c r="K17" s="145"/>
      <c r="L17" s="144">
        <v>0</v>
      </c>
      <c r="M17" s="145"/>
      <c r="N17" s="144">
        <v>0</v>
      </c>
      <c r="O17" s="145"/>
      <c r="P17" s="144">
        <v>65068846</v>
      </c>
      <c r="Q17" s="145"/>
      <c r="R17" s="144">
        <v>4118020</v>
      </c>
      <c r="S17" s="145"/>
      <c r="T17" s="144">
        <f>SUM(F17:R17)</f>
        <v>69186866</v>
      </c>
    </row>
    <row r="18" spans="1:20" ht="8.1" customHeight="1">
      <c r="A18" s="87"/>
      <c r="B18" s="87"/>
      <c r="C18" s="87"/>
      <c r="D18" s="87"/>
      <c r="E18" s="87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</row>
    <row r="19" spans="1:20" ht="16.5" customHeight="1" thickBot="1">
      <c r="A19" s="146" t="s">
        <v>150</v>
      </c>
      <c r="B19" s="87"/>
      <c r="C19" s="87"/>
      <c r="D19" s="87"/>
      <c r="E19" s="87"/>
      <c r="F19" s="181">
        <f>SUM(F16:F17)</f>
        <v>173333330</v>
      </c>
      <c r="G19" s="141"/>
      <c r="H19" s="181">
        <f>SUM(H16:H17)</f>
        <v>5703904</v>
      </c>
      <c r="I19" s="141"/>
      <c r="J19" s="181">
        <f>SUM(J16:J17)</f>
        <v>0</v>
      </c>
      <c r="K19" s="141"/>
      <c r="L19" s="181">
        <f>SUM(L16:L17)</f>
        <v>14486120</v>
      </c>
      <c r="M19" s="141"/>
      <c r="N19" s="181">
        <f>SUM(N16:N17)</f>
        <v>17333333</v>
      </c>
      <c r="O19" s="141"/>
      <c r="P19" s="181">
        <f>SUM(P16:P17)</f>
        <v>212788993.78</v>
      </c>
      <c r="Q19" s="141"/>
      <c r="R19" s="181">
        <f>SUM(R16:R17)</f>
        <v>1307611</v>
      </c>
      <c r="S19" s="141"/>
      <c r="T19" s="181">
        <f>SUM(T16:T17)</f>
        <v>424953291.77999997</v>
      </c>
    </row>
    <row r="20" spans="1:20" ht="16.5" customHeight="1" thickTop="1">
      <c r="A20" s="146"/>
      <c r="B20" s="87"/>
      <c r="C20" s="87"/>
      <c r="D20" s="87"/>
      <c r="E20" s="87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</row>
    <row r="21" spans="1:20" ht="16.5" customHeight="1">
      <c r="A21" s="146"/>
      <c r="B21" s="87"/>
      <c r="C21" s="87"/>
      <c r="D21" s="87"/>
      <c r="E21" s="87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</row>
    <row r="22" spans="1:20" ht="16.5" customHeight="1">
      <c r="A22" s="146" t="s">
        <v>165</v>
      </c>
      <c r="B22" s="87"/>
      <c r="C22" s="87"/>
      <c r="D22" s="87"/>
      <c r="E22" s="87"/>
      <c r="F22" s="220">
        <v>270000000</v>
      </c>
      <c r="G22" s="145"/>
      <c r="H22" s="220">
        <v>5703904</v>
      </c>
      <c r="I22" s="145"/>
      <c r="J22" s="220">
        <v>0</v>
      </c>
      <c r="K22" s="145"/>
      <c r="L22" s="220">
        <v>14486120</v>
      </c>
      <c r="M22" s="145"/>
      <c r="N22" s="220">
        <v>27000000</v>
      </c>
      <c r="O22" s="145"/>
      <c r="P22" s="220">
        <v>109537907</v>
      </c>
      <c r="Q22" s="145"/>
      <c r="R22" s="220">
        <v>923971</v>
      </c>
      <c r="S22" s="145"/>
      <c r="T22" s="220">
        <f>SUM(F22:R22)</f>
        <v>427651902</v>
      </c>
    </row>
    <row r="23" spans="1:20" ht="16.5" customHeight="1">
      <c r="A23" s="87" t="s">
        <v>109</v>
      </c>
      <c r="B23" s="87"/>
      <c r="C23" s="87"/>
      <c r="D23" s="143">
        <v>15</v>
      </c>
      <c r="E23" s="87"/>
      <c r="F23" s="220">
        <v>30000000</v>
      </c>
      <c r="G23" s="145"/>
      <c r="H23" s="220">
        <v>482416164</v>
      </c>
      <c r="I23" s="145"/>
      <c r="J23" s="220">
        <v>0</v>
      </c>
      <c r="K23" s="145"/>
      <c r="L23" s="220">
        <v>0</v>
      </c>
      <c r="M23" s="145"/>
      <c r="N23" s="220">
        <v>0</v>
      </c>
      <c r="O23" s="145"/>
      <c r="P23" s="220">
        <v>0</v>
      </c>
      <c r="Q23" s="145"/>
      <c r="R23" s="220">
        <v>0</v>
      </c>
      <c r="S23" s="145"/>
      <c r="T23" s="220">
        <f>SUM(F23:R23)</f>
        <v>512416164</v>
      </c>
    </row>
    <row r="24" spans="1:20" ht="16.5" customHeight="1">
      <c r="A24" s="87" t="s">
        <v>171</v>
      </c>
      <c r="B24" s="87"/>
      <c r="C24" s="87"/>
      <c r="D24" s="143">
        <v>16</v>
      </c>
      <c r="E24" s="87"/>
      <c r="F24" s="220">
        <v>0</v>
      </c>
      <c r="G24" s="145"/>
      <c r="H24" s="220">
        <v>0</v>
      </c>
      <c r="I24" s="145"/>
      <c r="J24" s="220">
        <v>1017616</v>
      </c>
      <c r="K24" s="145"/>
      <c r="L24" s="220">
        <v>0</v>
      </c>
      <c r="M24" s="145"/>
      <c r="N24" s="220">
        <v>0</v>
      </c>
      <c r="O24" s="145"/>
      <c r="P24" s="220">
        <v>0</v>
      </c>
      <c r="Q24" s="145"/>
      <c r="R24" s="220">
        <v>0</v>
      </c>
      <c r="S24" s="145"/>
      <c r="T24" s="220">
        <f>SUM(F24:R24)</f>
        <v>1017616</v>
      </c>
    </row>
    <row r="25" spans="1:20" ht="16.5" customHeight="1">
      <c r="A25" s="142" t="s">
        <v>88</v>
      </c>
      <c r="B25" s="87"/>
      <c r="C25" s="87"/>
      <c r="D25" s="143">
        <v>18</v>
      </c>
      <c r="E25" s="87"/>
      <c r="F25" s="220">
        <v>0</v>
      </c>
      <c r="G25" s="145"/>
      <c r="H25" s="220">
        <v>0</v>
      </c>
      <c r="I25" s="145"/>
      <c r="J25" s="220">
        <v>0</v>
      </c>
      <c r="K25" s="145"/>
      <c r="L25" s="220">
        <v>0</v>
      </c>
      <c r="M25" s="145"/>
      <c r="N25" s="220">
        <v>0</v>
      </c>
      <c r="O25" s="145"/>
      <c r="P25" s="220">
        <v>-80028000</v>
      </c>
      <c r="Q25" s="145"/>
      <c r="R25" s="220">
        <v>0</v>
      </c>
      <c r="S25" s="145"/>
      <c r="T25" s="220">
        <f>SUM(F25:R25)</f>
        <v>-80028000</v>
      </c>
    </row>
    <row r="26" spans="1:20" ht="16.5" customHeight="1">
      <c r="A26" s="87" t="s">
        <v>87</v>
      </c>
      <c r="B26" s="87"/>
      <c r="C26" s="87"/>
      <c r="D26" s="87"/>
      <c r="E26" s="87"/>
      <c r="F26" s="221">
        <v>0</v>
      </c>
      <c r="G26" s="145"/>
      <c r="H26" s="221">
        <v>0</v>
      </c>
      <c r="I26" s="145"/>
      <c r="J26" s="221">
        <v>0</v>
      </c>
      <c r="K26" s="145"/>
      <c r="L26" s="221">
        <v>0</v>
      </c>
      <c r="M26" s="145"/>
      <c r="N26" s="221">
        <v>0</v>
      </c>
      <c r="O26" s="145"/>
      <c r="P26" s="221">
        <v>43165603</v>
      </c>
      <c r="Q26" s="145"/>
      <c r="R26" s="221">
        <v>618908</v>
      </c>
      <c r="S26" s="145"/>
      <c r="T26" s="221">
        <f>SUM(F26:R26)</f>
        <v>43784511</v>
      </c>
    </row>
    <row r="27" spans="1:20" ht="8.1" customHeight="1">
      <c r="A27" s="87"/>
      <c r="B27" s="87"/>
      <c r="C27" s="87"/>
      <c r="D27" s="87"/>
      <c r="E27" s="87"/>
      <c r="F27" s="220"/>
      <c r="G27" s="141"/>
      <c r="H27" s="220"/>
      <c r="I27" s="141"/>
      <c r="J27" s="220"/>
      <c r="K27" s="141"/>
      <c r="L27" s="220"/>
      <c r="M27" s="141"/>
      <c r="N27" s="220"/>
      <c r="O27" s="141"/>
      <c r="P27" s="220"/>
      <c r="Q27" s="141"/>
      <c r="R27" s="220"/>
      <c r="S27" s="141"/>
      <c r="T27" s="220"/>
    </row>
    <row r="28" spans="1:20" ht="16.5" customHeight="1" thickBot="1">
      <c r="A28" s="146" t="s">
        <v>164</v>
      </c>
      <c r="B28" s="87"/>
      <c r="C28" s="87"/>
      <c r="D28" s="87"/>
      <c r="E28" s="87"/>
      <c r="F28" s="222">
        <f>SUM(F22:F26)</f>
        <v>300000000</v>
      </c>
      <c r="G28" s="141"/>
      <c r="H28" s="222">
        <f>SUM(H22:H26)</f>
        <v>488120068</v>
      </c>
      <c r="I28" s="141"/>
      <c r="J28" s="222">
        <f>SUM(J22:J26)</f>
        <v>1017616</v>
      </c>
      <c r="K28" s="141"/>
      <c r="L28" s="222">
        <f>SUM(L22:L26)</f>
        <v>14486120</v>
      </c>
      <c r="M28" s="141"/>
      <c r="N28" s="222">
        <f>SUM(N22:N26)</f>
        <v>27000000</v>
      </c>
      <c r="O28" s="141"/>
      <c r="P28" s="222">
        <f>SUM(P22:P26)</f>
        <v>72675510</v>
      </c>
      <c r="Q28" s="141"/>
      <c r="R28" s="222">
        <f>SUM(R22:R26)</f>
        <v>1542879</v>
      </c>
      <c r="S28" s="141"/>
      <c r="T28" s="222">
        <f>SUM(T22:T26)</f>
        <v>904842193</v>
      </c>
    </row>
    <row r="29" spans="1:20" s="247" customFormat="1" ht="16.5" customHeight="1" thickTop="1">
      <c r="A29" s="244"/>
      <c r="B29" s="245"/>
      <c r="C29" s="245"/>
      <c r="D29" s="245"/>
      <c r="E29" s="245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</row>
    <row r="30" spans="1:20" s="247" customFormat="1" ht="16.5" customHeight="1">
      <c r="A30" s="244"/>
      <c r="B30" s="245"/>
      <c r="C30" s="245"/>
      <c r="D30" s="245"/>
      <c r="E30" s="245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</row>
    <row r="31" spans="1:20" s="247" customFormat="1" ht="16.5" customHeight="1">
      <c r="A31" s="244"/>
      <c r="B31" s="245"/>
      <c r="C31" s="245"/>
      <c r="D31" s="245"/>
      <c r="E31" s="245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</row>
    <row r="32" spans="1:20" s="247" customFormat="1" ht="16.5" customHeight="1">
      <c r="A32" s="244"/>
      <c r="B32" s="245"/>
      <c r="C32" s="245"/>
      <c r="D32" s="245"/>
      <c r="E32" s="245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</row>
    <row r="33" spans="1:20" s="247" customFormat="1" ht="16.5" customHeight="1">
      <c r="A33" s="244"/>
      <c r="B33" s="245"/>
      <c r="C33" s="245"/>
      <c r="D33" s="245"/>
      <c r="E33" s="245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</row>
    <row r="34" spans="1:20" s="247" customFormat="1" ht="12.75" customHeight="1">
      <c r="A34" s="244"/>
      <c r="B34" s="245"/>
      <c r="C34" s="245"/>
      <c r="D34" s="245"/>
      <c r="E34" s="245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</row>
    <row r="35" spans="1:20" ht="22.15" customHeight="1">
      <c r="A35" s="182" t="s">
        <v>179</v>
      </c>
      <c r="B35" s="183"/>
      <c r="C35" s="183"/>
      <c r="D35" s="183"/>
      <c r="E35" s="183"/>
      <c r="F35" s="184"/>
      <c r="G35" s="185"/>
      <c r="H35" s="186"/>
      <c r="I35" s="187"/>
      <c r="J35" s="187"/>
      <c r="K35" s="187"/>
      <c r="L35" s="186"/>
      <c r="M35" s="187"/>
      <c r="N35" s="186"/>
      <c r="O35" s="187"/>
      <c r="P35" s="186"/>
      <c r="Q35" s="187"/>
      <c r="R35" s="184"/>
      <c r="S35" s="185"/>
      <c r="T35" s="187"/>
    </row>
  </sheetData>
  <mergeCells count="2">
    <mergeCell ref="F6:T6"/>
    <mergeCell ref="N8:P8"/>
  </mergeCells>
  <pageMargins left="0.4" right="0.4" top="0.5" bottom="0.6" header="0.49" footer="0.4"/>
  <pageSetup paperSize="9" scale="97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1896-D422-4B4F-BA76-721D8567F9AD}">
  <sheetPr>
    <tabColor rgb="FF00B050"/>
  </sheetPr>
  <dimension ref="A1:P121"/>
  <sheetViews>
    <sheetView topLeftCell="A10" zoomScaleNormal="100" zoomScaleSheetLayoutView="89" workbookViewId="0">
      <selection activeCell="E30" sqref="E30"/>
    </sheetView>
  </sheetViews>
  <sheetFormatPr defaultColWidth="9.42578125" defaultRowHeight="16.5" customHeight="1"/>
  <cols>
    <col min="1" max="2" width="1.5703125" style="66" customWidth="1"/>
    <col min="3" max="3" width="33.85546875" style="66" customWidth="1"/>
    <col min="4" max="4" width="5.5703125" style="66" customWidth="1"/>
    <col min="5" max="5" width="0.5703125" style="66" customWidth="1"/>
    <col min="6" max="6" width="13.5703125" style="74" customWidth="1"/>
    <col min="7" max="7" width="0.5703125" style="75" customWidth="1"/>
    <col min="8" max="8" width="13.5703125" style="74" customWidth="1"/>
    <col min="9" max="9" width="0.5703125" style="75" customWidth="1"/>
    <col min="10" max="10" width="13.5703125" style="75" customWidth="1"/>
    <col min="11" max="11" width="0.5703125" style="75" customWidth="1"/>
    <col min="12" max="12" width="13.5703125" style="74" customWidth="1"/>
    <col min="13" max="13" width="0.5703125" style="75" customWidth="1"/>
    <col min="14" max="14" width="13.5703125" style="74" customWidth="1"/>
    <col min="15" max="15" width="0.5703125" style="75" customWidth="1"/>
    <col min="16" max="16" width="13.5703125" style="74" customWidth="1"/>
    <col min="17" max="16384" width="9.42578125" style="66"/>
  </cols>
  <sheetData>
    <row r="1" spans="1:16" s="57" customFormat="1" ht="16.5" customHeight="1">
      <c r="A1" s="92" t="s">
        <v>128</v>
      </c>
      <c r="F1" s="58"/>
      <c r="G1" s="59"/>
      <c r="H1" s="58"/>
      <c r="I1" s="59"/>
      <c r="J1" s="59"/>
      <c r="K1" s="59"/>
      <c r="L1" s="58"/>
      <c r="M1" s="59"/>
      <c r="N1" s="58"/>
      <c r="O1" s="59"/>
      <c r="P1" s="58"/>
    </row>
    <row r="2" spans="1:16" s="57" customFormat="1" ht="16.5" customHeight="1">
      <c r="A2" s="57" t="s">
        <v>73</v>
      </c>
      <c r="F2" s="58"/>
      <c r="G2" s="59"/>
      <c r="H2" s="58"/>
      <c r="I2" s="59"/>
      <c r="J2" s="59"/>
      <c r="K2" s="59"/>
      <c r="L2" s="58"/>
      <c r="M2" s="59"/>
      <c r="N2" s="58"/>
      <c r="O2" s="59"/>
      <c r="P2" s="58"/>
    </row>
    <row r="3" spans="1:16" s="57" customFormat="1" ht="16.5" customHeight="1">
      <c r="A3" s="60" t="str">
        <f>'5-6 Eng'!A3</f>
        <v>For the three-month period ended 31 March 2021</v>
      </c>
      <c r="B3" s="60"/>
      <c r="C3" s="60"/>
      <c r="D3" s="60"/>
      <c r="E3" s="60"/>
      <c r="F3" s="61"/>
      <c r="G3" s="62"/>
      <c r="H3" s="61"/>
      <c r="I3" s="62"/>
      <c r="J3" s="62"/>
      <c r="K3" s="62"/>
      <c r="L3" s="61"/>
      <c r="M3" s="62"/>
      <c r="N3" s="61"/>
      <c r="O3" s="62"/>
      <c r="P3" s="62"/>
    </row>
    <row r="4" spans="1:16" s="57" customFormat="1" ht="16.5" customHeight="1">
      <c r="F4" s="58"/>
      <c r="G4" s="59"/>
      <c r="H4" s="58"/>
      <c r="I4" s="59"/>
      <c r="J4" s="59"/>
      <c r="K4" s="59"/>
      <c r="L4" s="58"/>
      <c r="M4" s="59"/>
      <c r="N4" s="58"/>
      <c r="O4" s="59"/>
      <c r="P4" s="59"/>
    </row>
    <row r="5" spans="1:16" s="57" customFormat="1" ht="16.5" customHeight="1">
      <c r="F5" s="58"/>
      <c r="G5" s="59"/>
      <c r="H5" s="58"/>
      <c r="I5" s="59"/>
      <c r="J5" s="59"/>
      <c r="K5" s="59"/>
      <c r="L5" s="58"/>
      <c r="M5" s="59"/>
      <c r="N5" s="58"/>
      <c r="O5" s="59"/>
      <c r="P5" s="59"/>
    </row>
    <row r="6" spans="1:16" s="57" customFormat="1" ht="16.5" customHeight="1">
      <c r="F6" s="276" t="s">
        <v>116</v>
      </c>
      <c r="G6" s="276"/>
      <c r="H6" s="276"/>
      <c r="I6" s="276"/>
      <c r="J6" s="276"/>
      <c r="K6" s="276"/>
      <c r="L6" s="276"/>
      <c r="M6" s="276"/>
      <c r="N6" s="276"/>
      <c r="O6" s="276"/>
      <c r="P6" s="276"/>
    </row>
    <row r="7" spans="1:16" s="57" customFormat="1" ht="16.5" customHeight="1">
      <c r="F7" s="58"/>
      <c r="G7" s="59"/>
      <c r="H7" s="58" t="s">
        <v>76</v>
      </c>
      <c r="I7" s="59"/>
      <c r="J7" s="59"/>
      <c r="K7" s="59"/>
      <c r="L7" s="58"/>
      <c r="M7" s="59"/>
      <c r="N7" s="58"/>
      <c r="O7" s="59"/>
      <c r="P7" s="59"/>
    </row>
    <row r="8" spans="1:16" s="57" customFormat="1" ht="16.5" customHeight="1">
      <c r="F8" s="63" t="s">
        <v>77</v>
      </c>
      <c r="G8" s="59"/>
      <c r="H8" s="58" t="s">
        <v>78</v>
      </c>
      <c r="I8" s="59"/>
      <c r="J8" s="59" t="s">
        <v>76</v>
      </c>
      <c r="K8" s="59"/>
      <c r="L8" s="276" t="s">
        <v>50</v>
      </c>
      <c r="M8" s="276"/>
      <c r="N8" s="276"/>
      <c r="O8" s="59"/>
      <c r="P8" s="59"/>
    </row>
    <row r="9" spans="1:16" ht="16.5" customHeight="1">
      <c r="A9" s="64"/>
      <c r="B9" s="64"/>
      <c r="C9" s="64"/>
      <c r="D9" s="64"/>
      <c r="E9" s="64"/>
      <c r="F9" s="63" t="s">
        <v>80</v>
      </c>
      <c r="G9" s="69"/>
      <c r="H9" s="65" t="s">
        <v>81</v>
      </c>
      <c r="I9" s="191"/>
      <c r="J9" s="65" t="s">
        <v>162</v>
      </c>
      <c r="K9" s="191"/>
      <c r="L9" s="58" t="s">
        <v>82</v>
      </c>
      <c r="M9" s="191"/>
      <c r="N9" s="58"/>
      <c r="O9" s="191"/>
      <c r="P9" s="191"/>
    </row>
    <row r="10" spans="1:16" ht="16.5" customHeight="1">
      <c r="A10" s="64"/>
      <c r="B10" s="64"/>
      <c r="C10" s="64"/>
      <c r="D10" s="64"/>
      <c r="E10" s="64"/>
      <c r="F10" s="63" t="s">
        <v>84</v>
      </c>
      <c r="G10" s="69"/>
      <c r="H10" s="65" t="s">
        <v>85</v>
      </c>
      <c r="I10" s="63"/>
      <c r="J10" s="63" t="s">
        <v>158</v>
      </c>
      <c r="K10" s="63"/>
      <c r="L10" s="65" t="s">
        <v>177</v>
      </c>
      <c r="M10" s="63"/>
      <c r="N10" s="65" t="s">
        <v>52</v>
      </c>
      <c r="O10" s="63"/>
      <c r="P10" s="63" t="s">
        <v>54</v>
      </c>
    </row>
    <row r="11" spans="1:16" ht="16.5" customHeight="1">
      <c r="A11" s="67"/>
      <c r="B11" s="67"/>
      <c r="C11" s="67"/>
      <c r="D11" s="17" t="s">
        <v>8</v>
      </c>
      <c r="E11" s="67"/>
      <c r="F11" s="68" t="s">
        <v>9</v>
      </c>
      <c r="G11" s="69"/>
      <c r="H11" s="68" t="s">
        <v>9</v>
      </c>
      <c r="I11" s="69"/>
      <c r="J11" s="236" t="s">
        <v>9</v>
      </c>
      <c r="K11" s="69"/>
      <c r="L11" s="68" t="s">
        <v>9</v>
      </c>
      <c r="M11" s="69"/>
      <c r="N11" s="68" t="s">
        <v>9</v>
      </c>
      <c r="O11" s="69"/>
      <c r="P11" s="68" t="s">
        <v>9</v>
      </c>
    </row>
    <row r="12" spans="1:16" ht="6" customHeight="1">
      <c r="A12" s="67"/>
      <c r="B12" s="67"/>
      <c r="C12" s="67"/>
      <c r="D12" s="70"/>
      <c r="E12" s="67"/>
      <c r="F12" s="63"/>
      <c r="G12" s="69"/>
      <c r="H12" s="63"/>
      <c r="I12" s="69"/>
      <c r="J12" s="69"/>
      <c r="K12" s="69"/>
      <c r="L12" s="63"/>
      <c r="M12" s="69"/>
      <c r="N12" s="63"/>
      <c r="O12" s="69"/>
      <c r="P12" s="63"/>
    </row>
    <row r="13" spans="1:16" ht="16.5" customHeight="1">
      <c r="A13" s="64" t="s">
        <v>170</v>
      </c>
      <c r="B13" s="67"/>
      <c r="C13" s="67"/>
      <c r="D13" s="67"/>
      <c r="E13" s="67"/>
      <c r="F13" s="282">
        <v>173333330</v>
      </c>
      <c r="G13" s="282"/>
      <c r="H13" s="283">
        <v>5703904</v>
      </c>
      <c r="I13" s="282"/>
      <c r="J13" s="284">
        <v>0</v>
      </c>
      <c r="K13" s="282"/>
      <c r="L13" s="283">
        <v>17333333</v>
      </c>
      <c r="M13" s="282"/>
      <c r="N13" s="283">
        <v>115764523.78</v>
      </c>
      <c r="O13" s="282"/>
      <c r="P13" s="282">
        <f>SUM(F13:N13)</f>
        <v>312135090.77999997</v>
      </c>
    </row>
    <row r="14" spans="1:16" ht="16.5" customHeight="1">
      <c r="A14" s="67" t="s">
        <v>87</v>
      </c>
      <c r="B14" s="67"/>
      <c r="C14" s="67"/>
      <c r="D14" s="67"/>
      <c r="E14" s="67"/>
      <c r="F14" s="285">
        <v>0</v>
      </c>
      <c r="G14" s="282"/>
      <c r="H14" s="285">
        <v>0</v>
      </c>
      <c r="I14" s="282"/>
      <c r="J14" s="285">
        <v>0</v>
      </c>
      <c r="K14" s="282"/>
      <c r="L14" s="285">
        <v>0</v>
      </c>
      <c r="M14" s="282"/>
      <c r="N14" s="285">
        <v>55225201</v>
      </c>
      <c r="O14" s="282"/>
      <c r="P14" s="285">
        <f>SUM(F14:N14)</f>
        <v>55225201</v>
      </c>
    </row>
    <row r="15" spans="1:16" ht="6" customHeight="1">
      <c r="A15" s="67"/>
      <c r="B15" s="67"/>
      <c r="C15" s="67"/>
      <c r="D15" s="67"/>
      <c r="E15" s="67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</row>
    <row r="16" spans="1:16" ht="16.5" customHeight="1" thickBot="1">
      <c r="A16" s="64" t="s">
        <v>150</v>
      </c>
      <c r="B16" s="67"/>
      <c r="C16" s="67"/>
      <c r="D16" s="67"/>
      <c r="E16" s="67"/>
      <c r="F16" s="286">
        <f>SUM(F13:F14)</f>
        <v>173333330</v>
      </c>
      <c r="G16" s="282"/>
      <c r="H16" s="286">
        <f>SUM(H13:H14)</f>
        <v>5703904</v>
      </c>
      <c r="I16" s="282"/>
      <c r="J16" s="286">
        <f>SUM(J13:J14)</f>
        <v>0</v>
      </c>
      <c r="K16" s="282"/>
      <c r="L16" s="286">
        <f>SUM(L13:L14)</f>
        <v>17333333</v>
      </c>
      <c r="M16" s="282"/>
      <c r="N16" s="286">
        <f>SUM(N13:N14)</f>
        <v>170989724.78</v>
      </c>
      <c r="O16" s="282"/>
      <c r="P16" s="287">
        <f>SUM(P13:P14)</f>
        <v>367360291.77999997</v>
      </c>
    </row>
    <row r="17" spans="1:16" ht="16.5" customHeight="1" thickTop="1">
      <c r="A17" s="64"/>
      <c r="B17" s="67"/>
      <c r="C17" s="67"/>
      <c r="D17" s="67"/>
      <c r="E17" s="67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</row>
    <row r="18" spans="1:16" ht="16.5" customHeight="1">
      <c r="A18" s="64"/>
      <c r="B18" s="67"/>
      <c r="C18" s="67"/>
      <c r="D18" s="67"/>
      <c r="E18" s="67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</row>
    <row r="19" spans="1:16" ht="16.5" customHeight="1">
      <c r="A19" s="64" t="s">
        <v>165</v>
      </c>
      <c r="B19" s="67"/>
      <c r="C19" s="67"/>
      <c r="D19" s="67"/>
      <c r="E19" s="67"/>
      <c r="F19" s="288">
        <v>270000000</v>
      </c>
      <c r="G19" s="282"/>
      <c r="H19" s="288">
        <v>5703904</v>
      </c>
      <c r="I19" s="282"/>
      <c r="J19" s="288">
        <v>0</v>
      </c>
      <c r="K19" s="282"/>
      <c r="L19" s="288">
        <v>27000000</v>
      </c>
      <c r="M19" s="282"/>
      <c r="N19" s="288">
        <v>116128264</v>
      </c>
      <c r="O19" s="282"/>
      <c r="P19" s="288">
        <f>SUM(F19:N19)</f>
        <v>418832168</v>
      </c>
    </row>
    <row r="20" spans="1:16" ht="16.5" customHeight="1">
      <c r="A20" s="87" t="s">
        <v>109</v>
      </c>
      <c r="B20" s="87"/>
      <c r="C20" s="87"/>
      <c r="D20" s="125">
        <v>15</v>
      </c>
      <c r="E20" s="67"/>
      <c r="F20" s="288">
        <v>30000000</v>
      </c>
      <c r="G20" s="282"/>
      <c r="H20" s="288">
        <v>482416164</v>
      </c>
      <c r="I20" s="282"/>
      <c r="J20" s="288">
        <v>0</v>
      </c>
      <c r="K20" s="282"/>
      <c r="L20" s="288">
        <v>0</v>
      </c>
      <c r="M20" s="282"/>
      <c r="N20" s="288">
        <v>0</v>
      </c>
      <c r="O20" s="282"/>
      <c r="P20" s="288">
        <f>SUM(F20:N20)</f>
        <v>512416164</v>
      </c>
    </row>
    <row r="21" spans="1:16" ht="16.5" customHeight="1">
      <c r="A21" s="87" t="s">
        <v>171</v>
      </c>
      <c r="B21" s="87"/>
      <c r="C21" s="87"/>
      <c r="D21" s="125">
        <v>16</v>
      </c>
      <c r="E21" s="67"/>
      <c r="F21" s="288">
        <v>0</v>
      </c>
      <c r="G21" s="282"/>
      <c r="H21" s="288">
        <v>0</v>
      </c>
      <c r="I21" s="282"/>
      <c r="J21" s="288">
        <v>1017616</v>
      </c>
      <c r="K21" s="282"/>
      <c r="L21" s="288">
        <v>0</v>
      </c>
      <c r="M21" s="282"/>
      <c r="N21" s="288">
        <v>0</v>
      </c>
      <c r="O21" s="282"/>
      <c r="P21" s="288">
        <f>SUM(F21:N21)</f>
        <v>1017616</v>
      </c>
    </row>
    <row r="22" spans="1:16" ht="16.5" customHeight="1">
      <c r="A22" s="67" t="s">
        <v>88</v>
      </c>
      <c r="B22" s="67"/>
      <c r="C22" s="67"/>
      <c r="D22" s="125">
        <v>18</v>
      </c>
      <c r="E22" s="67"/>
      <c r="F22" s="288">
        <v>0</v>
      </c>
      <c r="G22" s="282"/>
      <c r="H22" s="288">
        <v>0</v>
      </c>
      <c r="I22" s="282"/>
      <c r="J22" s="288">
        <v>0</v>
      </c>
      <c r="K22" s="282"/>
      <c r="L22" s="288">
        <v>0</v>
      </c>
      <c r="M22" s="282"/>
      <c r="N22" s="288">
        <v>-80028000</v>
      </c>
      <c r="O22" s="282"/>
      <c r="P22" s="288">
        <f>SUM(F22:N22)</f>
        <v>-80028000</v>
      </c>
    </row>
    <row r="23" spans="1:16" ht="16.5" customHeight="1">
      <c r="A23" s="67" t="s">
        <v>87</v>
      </c>
      <c r="B23" s="67"/>
      <c r="C23" s="67"/>
      <c r="D23" s="67"/>
      <c r="E23" s="67"/>
      <c r="F23" s="289">
        <v>0</v>
      </c>
      <c r="G23" s="282"/>
      <c r="H23" s="289">
        <v>0</v>
      </c>
      <c r="I23" s="282"/>
      <c r="J23" s="289">
        <v>0</v>
      </c>
      <c r="K23" s="282"/>
      <c r="L23" s="289">
        <v>0</v>
      </c>
      <c r="M23" s="282"/>
      <c r="N23" s="289">
        <v>36568768</v>
      </c>
      <c r="O23" s="282"/>
      <c r="P23" s="289">
        <f>SUM(F23:N23)</f>
        <v>36568768</v>
      </c>
    </row>
    <row r="24" spans="1:16" ht="6" customHeight="1">
      <c r="A24" s="67"/>
      <c r="B24" s="67"/>
      <c r="C24" s="67"/>
      <c r="D24" s="67"/>
      <c r="E24" s="67"/>
      <c r="F24" s="288"/>
      <c r="G24" s="282"/>
      <c r="H24" s="288"/>
      <c r="I24" s="282"/>
      <c r="J24" s="288"/>
      <c r="K24" s="282"/>
      <c r="L24" s="288"/>
      <c r="M24" s="282"/>
      <c r="N24" s="288"/>
      <c r="O24" s="282"/>
      <c r="P24" s="288"/>
    </row>
    <row r="25" spans="1:16" ht="16.5" customHeight="1" thickBot="1">
      <c r="A25" s="64" t="s">
        <v>164</v>
      </c>
      <c r="B25" s="67"/>
      <c r="C25" s="67"/>
      <c r="D25" s="67"/>
      <c r="E25" s="67"/>
      <c r="F25" s="290">
        <f>SUM(F19:F23)</f>
        <v>300000000</v>
      </c>
      <c r="G25" s="282"/>
      <c r="H25" s="290">
        <f>SUM(H19:H23)</f>
        <v>488120068</v>
      </c>
      <c r="I25" s="282"/>
      <c r="J25" s="290">
        <f>SUM(J19:J23)</f>
        <v>1017616</v>
      </c>
      <c r="K25" s="282"/>
      <c r="L25" s="290">
        <f>SUM(L19:L23)</f>
        <v>27000000</v>
      </c>
      <c r="M25" s="282"/>
      <c r="N25" s="290">
        <f>SUM(N19:N23)</f>
        <v>72669032</v>
      </c>
      <c r="O25" s="282"/>
      <c r="P25" s="290">
        <f>SUM(P19:P23)</f>
        <v>888806716</v>
      </c>
    </row>
    <row r="26" spans="1:16" s="243" customFormat="1" ht="16.5" customHeight="1" thickTop="1">
      <c r="A26" s="240"/>
      <c r="B26" s="241"/>
      <c r="C26" s="241"/>
      <c r="D26" s="241"/>
      <c r="E26" s="24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</row>
    <row r="27" spans="1:16" s="243" customFormat="1" ht="16.5" customHeight="1">
      <c r="A27" s="240"/>
      <c r="B27" s="241"/>
      <c r="C27" s="241"/>
      <c r="D27" s="241"/>
      <c r="E27" s="24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</row>
    <row r="28" spans="1:16" s="243" customFormat="1" ht="16.5" customHeight="1">
      <c r="A28" s="240"/>
      <c r="B28" s="241"/>
      <c r="C28" s="241"/>
      <c r="D28" s="241"/>
      <c r="E28" s="24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</row>
    <row r="29" spans="1:16" s="243" customFormat="1" ht="16.5" customHeight="1">
      <c r="A29" s="240"/>
      <c r="B29" s="241"/>
      <c r="C29" s="241"/>
      <c r="D29" s="241"/>
      <c r="E29" s="241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</row>
    <row r="30" spans="1:16" s="243" customFormat="1" ht="16.5" customHeight="1">
      <c r="A30" s="240"/>
      <c r="B30" s="241"/>
      <c r="C30" s="241"/>
      <c r="D30" s="241"/>
      <c r="E30" s="241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</row>
    <row r="31" spans="1:16" s="243" customFormat="1" ht="16.5" customHeight="1">
      <c r="A31" s="240"/>
      <c r="B31" s="241"/>
      <c r="C31" s="241"/>
      <c r="D31" s="241"/>
      <c r="E31" s="241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</row>
    <row r="32" spans="1:16" s="243" customFormat="1" ht="16.5" customHeight="1">
      <c r="A32" s="240"/>
      <c r="B32" s="241"/>
      <c r="C32" s="241"/>
      <c r="D32" s="241"/>
      <c r="E32" s="241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</row>
    <row r="33" spans="1:16" s="243" customFormat="1" ht="16.5" hidden="1" customHeight="1">
      <c r="A33" s="240"/>
      <c r="B33" s="241"/>
      <c r="C33" s="241"/>
      <c r="D33" s="241"/>
      <c r="E33" s="241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</row>
    <row r="34" spans="1:16" s="243" customFormat="1" ht="16.5" customHeight="1">
      <c r="A34" s="240"/>
      <c r="B34" s="241"/>
      <c r="C34" s="241"/>
      <c r="D34" s="241"/>
      <c r="E34" s="241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</row>
    <row r="35" spans="1:16" ht="22.15" customHeight="1">
      <c r="A35" s="7" t="s">
        <v>179</v>
      </c>
      <c r="B35" s="71"/>
      <c r="C35" s="71"/>
      <c r="D35" s="71"/>
      <c r="E35" s="71"/>
      <c r="F35" s="72"/>
      <c r="G35" s="73"/>
      <c r="H35" s="72"/>
      <c r="I35" s="73"/>
      <c r="J35" s="73"/>
      <c r="K35" s="73"/>
      <c r="L35" s="72"/>
      <c r="M35" s="73"/>
      <c r="N35" s="72"/>
      <c r="O35" s="73"/>
      <c r="P35" s="73"/>
    </row>
    <row r="107" spans="1:6" ht="16.5" customHeight="1">
      <c r="A107" s="90"/>
      <c r="B107" s="90"/>
      <c r="C107" s="90"/>
      <c r="D107" s="90"/>
      <c r="E107" s="90"/>
      <c r="F107" s="189"/>
    </row>
    <row r="108" spans="1:6" ht="16.5" customHeight="1">
      <c r="A108" s="90"/>
      <c r="B108" s="90"/>
      <c r="C108" s="90"/>
      <c r="D108" s="90"/>
      <c r="E108" s="90"/>
      <c r="F108" s="189"/>
    </row>
    <row r="109" spans="1:6" ht="16.5" customHeight="1">
      <c r="A109" s="90"/>
      <c r="B109" s="90"/>
      <c r="C109" s="90"/>
      <c r="D109" s="90"/>
      <c r="E109" s="90"/>
      <c r="F109" s="189"/>
    </row>
    <row r="110" spans="1:6" ht="16.5" customHeight="1">
      <c r="A110" s="90"/>
      <c r="B110" s="90"/>
      <c r="C110" s="90"/>
      <c r="D110" s="90"/>
      <c r="E110" s="90"/>
      <c r="F110" s="189"/>
    </row>
    <row r="111" spans="1:6" ht="16.5" customHeight="1">
      <c r="A111" s="90"/>
      <c r="B111" s="90"/>
      <c r="C111" s="90"/>
      <c r="D111" s="90"/>
      <c r="E111" s="90"/>
      <c r="F111" s="189"/>
    </row>
    <row r="112" spans="1:6" ht="16.5" customHeight="1">
      <c r="A112" s="90"/>
      <c r="B112" s="90"/>
      <c r="C112" s="90"/>
      <c r="D112" s="90"/>
      <c r="E112" s="90"/>
      <c r="F112" s="189"/>
    </row>
    <row r="113" spans="1:6" ht="16.5" customHeight="1">
      <c r="A113" s="90"/>
      <c r="B113" s="90"/>
      <c r="C113" s="90"/>
      <c r="D113" s="90"/>
      <c r="E113" s="90"/>
      <c r="F113" s="189"/>
    </row>
    <row r="114" spans="1:6" ht="16.5" customHeight="1">
      <c r="A114" s="90"/>
      <c r="B114" s="90"/>
      <c r="C114" s="90"/>
      <c r="D114" s="90"/>
      <c r="E114" s="90"/>
      <c r="F114" s="189"/>
    </row>
    <row r="115" spans="1:6" ht="16.5" customHeight="1">
      <c r="A115" s="90"/>
      <c r="B115" s="90"/>
      <c r="C115" s="90"/>
      <c r="D115" s="90"/>
      <c r="E115" s="90"/>
      <c r="F115" s="189"/>
    </row>
    <row r="116" spans="1:6" ht="16.5" customHeight="1">
      <c r="A116" s="90"/>
      <c r="B116" s="90"/>
      <c r="C116" s="90"/>
      <c r="D116" s="90"/>
      <c r="E116" s="90"/>
      <c r="F116" s="189"/>
    </row>
    <row r="117" spans="1:6" ht="16.5" customHeight="1">
      <c r="A117" s="90"/>
      <c r="B117" s="90"/>
      <c r="C117" s="90"/>
      <c r="D117" s="90"/>
      <c r="E117" s="90"/>
      <c r="F117" s="189"/>
    </row>
    <row r="118" spans="1:6" ht="16.5" customHeight="1">
      <c r="A118" s="90"/>
      <c r="B118" s="90"/>
      <c r="C118" s="90"/>
      <c r="D118" s="90"/>
      <c r="E118" s="90"/>
      <c r="F118" s="189"/>
    </row>
    <row r="119" spans="1:6" ht="16.5" customHeight="1">
      <c r="A119" s="90"/>
      <c r="B119" s="90"/>
      <c r="C119" s="90"/>
      <c r="D119" s="90"/>
      <c r="E119" s="90"/>
      <c r="F119" s="189"/>
    </row>
    <row r="120" spans="1:6" ht="16.5" customHeight="1">
      <c r="A120" s="90"/>
      <c r="B120" s="90"/>
      <c r="C120" s="90"/>
      <c r="D120" s="90"/>
      <c r="E120" s="90"/>
      <c r="F120" s="189"/>
    </row>
    <row r="121" spans="1:6" ht="16.5" customHeight="1">
      <c r="A121" s="90"/>
      <c r="B121" s="90"/>
      <c r="C121" s="90"/>
      <c r="D121" s="90"/>
      <c r="E121" s="90"/>
      <c r="F121" s="189"/>
    </row>
  </sheetData>
  <mergeCells count="2">
    <mergeCell ref="F6:P6"/>
    <mergeCell ref="L8:N8"/>
  </mergeCells>
  <pageMargins left="0.9" right="0.9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28A-E6ED-40D4-9409-F8CC3F734902}">
  <sheetPr>
    <tabColor rgb="FF00B050"/>
  </sheetPr>
  <dimension ref="A1:K98"/>
  <sheetViews>
    <sheetView tabSelected="1" zoomScale="90" zoomScaleNormal="90" zoomScaleSheetLayoutView="89" workbookViewId="0">
      <selection activeCell="G22" sqref="G22"/>
    </sheetView>
  </sheetViews>
  <sheetFormatPr defaultColWidth="8" defaultRowHeight="16.5" customHeight="1"/>
  <cols>
    <col min="1" max="1" width="1.5703125" style="93" customWidth="1"/>
    <col min="2" max="2" width="35.28515625" style="93" customWidth="1"/>
    <col min="3" max="3" width="5.5703125" style="94" bestFit="1" customWidth="1"/>
    <col min="4" max="4" width="0.5703125" style="93" customWidth="1"/>
    <col min="5" max="5" width="12.42578125" style="121" customWidth="1"/>
    <col min="6" max="6" width="0.5703125" style="95" customWidth="1"/>
    <col min="7" max="7" width="12.42578125" style="95" customWidth="1"/>
    <col min="8" max="8" width="0.5703125" style="93" customWidth="1"/>
    <col min="9" max="9" width="12.42578125" style="95" customWidth="1"/>
    <col min="10" max="10" width="0.5703125" style="95" customWidth="1"/>
    <col min="11" max="11" width="12.42578125" style="95" customWidth="1"/>
    <col min="12" max="12" width="8" style="93" customWidth="1"/>
    <col min="13" max="16384" width="8" style="93"/>
  </cols>
  <sheetData>
    <row r="1" spans="1:11" ht="16.5" customHeight="1">
      <c r="A1" s="92" t="s">
        <v>128</v>
      </c>
      <c r="B1" s="92"/>
    </row>
    <row r="2" spans="1:11" ht="16.5" customHeight="1">
      <c r="A2" s="92" t="s">
        <v>89</v>
      </c>
      <c r="B2" s="92"/>
    </row>
    <row r="3" spans="1:11" ht="16.5" customHeight="1">
      <c r="A3" s="96" t="str">
        <f>'5-6 Eng'!A3</f>
        <v>For the three-month period ended 31 March 2021</v>
      </c>
      <c r="B3" s="96"/>
      <c r="C3" s="98"/>
      <c r="D3" s="97"/>
      <c r="E3" s="122"/>
      <c r="F3" s="99"/>
      <c r="G3" s="99"/>
      <c r="H3" s="97"/>
      <c r="I3" s="99"/>
      <c r="J3" s="99"/>
      <c r="K3" s="99"/>
    </row>
    <row r="4" spans="1:11" ht="16.5" customHeight="1">
      <c r="A4" s="92"/>
      <c r="B4" s="92"/>
    </row>
    <row r="5" spans="1:11" ht="16.5" customHeight="1">
      <c r="A5" s="92"/>
      <c r="B5" s="92"/>
    </row>
    <row r="6" spans="1:11" ht="16.5" customHeight="1">
      <c r="A6" s="92"/>
      <c r="B6" s="92"/>
      <c r="E6" s="278" t="s">
        <v>1</v>
      </c>
      <c r="F6" s="278"/>
      <c r="G6" s="278"/>
      <c r="I6" s="278" t="s">
        <v>2</v>
      </c>
      <c r="J6" s="278"/>
      <c r="K6" s="278"/>
    </row>
    <row r="7" spans="1:11" ht="16.5" customHeight="1">
      <c r="A7" s="92"/>
      <c r="B7" s="92"/>
      <c r="E7" s="279" t="s">
        <v>3</v>
      </c>
      <c r="F7" s="279"/>
      <c r="G7" s="279"/>
      <c r="I7" s="279" t="s">
        <v>3</v>
      </c>
      <c r="J7" s="279"/>
      <c r="K7" s="279"/>
    </row>
    <row r="8" spans="1:11" ht="16.5" customHeight="1">
      <c r="A8" s="92"/>
      <c r="B8" s="92"/>
      <c r="E8" s="254"/>
      <c r="F8" s="254"/>
      <c r="G8" s="255" t="s">
        <v>173</v>
      </c>
      <c r="I8" s="254"/>
      <c r="J8" s="254"/>
      <c r="K8" s="255" t="s">
        <v>173</v>
      </c>
    </row>
    <row r="9" spans="1:11" ht="16.5" customHeight="1">
      <c r="A9" s="92"/>
      <c r="B9" s="92"/>
      <c r="E9" s="123" t="s">
        <v>4</v>
      </c>
      <c r="F9" s="100"/>
      <c r="G9" s="101" t="s">
        <v>4</v>
      </c>
      <c r="I9" s="101" t="s">
        <v>4</v>
      </c>
      <c r="J9" s="100"/>
      <c r="K9" s="101" t="s">
        <v>4</v>
      </c>
    </row>
    <row r="10" spans="1:11" ht="16.5" customHeight="1">
      <c r="A10" s="92"/>
      <c r="B10" s="92"/>
      <c r="E10" s="123" t="s">
        <v>152</v>
      </c>
      <c r="F10" s="100"/>
      <c r="G10" s="101" t="s">
        <v>7</v>
      </c>
      <c r="I10" s="101" t="s">
        <v>152</v>
      </c>
      <c r="J10" s="100"/>
      <c r="K10" s="101" t="s">
        <v>7</v>
      </c>
    </row>
    <row r="11" spans="1:11" ht="16.5" customHeight="1">
      <c r="C11" s="102" t="s">
        <v>8</v>
      </c>
      <c r="E11" s="124" t="s">
        <v>9</v>
      </c>
      <c r="F11" s="103"/>
      <c r="G11" s="104" t="s">
        <v>9</v>
      </c>
      <c r="I11" s="104" t="s">
        <v>9</v>
      </c>
      <c r="J11" s="103"/>
      <c r="K11" s="104" t="s">
        <v>9</v>
      </c>
    </row>
    <row r="12" spans="1:11" ht="16.5" customHeight="1">
      <c r="C12" s="105"/>
      <c r="E12" s="223"/>
      <c r="F12" s="103"/>
      <c r="G12" s="100"/>
      <c r="I12" s="223"/>
      <c r="J12" s="103"/>
      <c r="K12" s="100"/>
    </row>
    <row r="13" spans="1:11" ht="16.5" customHeight="1">
      <c r="A13" s="280" t="s">
        <v>90</v>
      </c>
      <c r="B13" s="280"/>
      <c r="C13" s="106"/>
      <c r="D13" s="106"/>
      <c r="E13" s="224"/>
      <c r="F13" s="107"/>
      <c r="G13" s="108"/>
      <c r="H13" s="107"/>
      <c r="I13" s="224"/>
      <c r="J13" s="107"/>
      <c r="K13" s="108"/>
    </row>
    <row r="14" spans="1:11" ht="16.5" customHeight="1">
      <c r="A14" s="277" t="s">
        <v>91</v>
      </c>
      <c r="B14" s="277"/>
      <c r="C14" s="109"/>
      <c r="D14" s="109"/>
      <c r="E14" s="225">
        <v>52902884</v>
      </c>
      <c r="F14" s="107"/>
      <c r="G14" s="107">
        <v>78937859</v>
      </c>
      <c r="H14" s="107"/>
      <c r="I14" s="225">
        <v>46306049</v>
      </c>
      <c r="J14" s="107"/>
      <c r="K14" s="107">
        <v>69094214</v>
      </c>
    </row>
    <row r="15" spans="1:11" ht="16.5" customHeight="1">
      <c r="A15" s="277" t="s">
        <v>92</v>
      </c>
      <c r="B15" s="277"/>
      <c r="C15" s="109"/>
      <c r="D15" s="109"/>
      <c r="E15" s="224"/>
      <c r="F15" s="110"/>
      <c r="G15" s="108"/>
      <c r="H15" s="110"/>
      <c r="I15" s="224"/>
      <c r="J15" s="110"/>
      <c r="K15" s="108"/>
    </row>
    <row r="16" spans="1:11" ht="16.5" customHeight="1">
      <c r="B16" s="111" t="s">
        <v>93</v>
      </c>
      <c r="C16" s="94">
        <v>10</v>
      </c>
      <c r="D16" s="94"/>
      <c r="E16" s="225">
        <v>2129230</v>
      </c>
      <c r="F16" s="107"/>
      <c r="G16" s="107">
        <v>2085089</v>
      </c>
      <c r="I16" s="225">
        <v>2129230</v>
      </c>
      <c r="J16" s="107"/>
      <c r="K16" s="107">
        <v>2085089</v>
      </c>
    </row>
    <row r="17" spans="1:11" ht="16.5" customHeight="1">
      <c r="B17" s="111" t="s">
        <v>180</v>
      </c>
      <c r="C17" s="94">
        <v>10</v>
      </c>
      <c r="D17" s="94"/>
      <c r="E17" s="225">
        <v>528709</v>
      </c>
      <c r="F17" s="107"/>
      <c r="G17" s="107">
        <v>616210</v>
      </c>
      <c r="I17" s="225">
        <v>298755</v>
      </c>
      <c r="J17" s="107"/>
      <c r="K17" s="107">
        <v>378437</v>
      </c>
    </row>
    <row r="18" spans="1:11" ht="16.5" customHeight="1">
      <c r="B18" s="111" t="s">
        <v>110</v>
      </c>
      <c r="C18" s="94">
        <v>11</v>
      </c>
      <c r="D18" s="94"/>
      <c r="E18" s="225">
        <v>970204</v>
      </c>
      <c r="F18" s="107"/>
      <c r="G18" s="107">
        <v>915983</v>
      </c>
      <c r="H18" s="107"/>
      <c r="I18" s="225">
        <v>970204</v>
      </c>
      <c r="J18" s="107"/>
      <c r="K18" s="107">
        <v>915983</v>
      </c>
    </row>
    <row r="19" spans="1:11" s="149" customFormat="1" ht="16.5" customHeight="1">
      <c r="B19" s="149" t="s">
        <v>137</v>
      </c>
      <c r="C19" s="150"/>
      <c r="D19" s="150"/>
      <c r="E19" s="225">
        <v>192921</v>
      </c>
      <c r="F19" s="120"/>
      <c r="G19" s="120">
        <v>671087</v>
      </c>
      <c r="H19" s="120"/>
      <c r="I19" s="225">
        <v>192921</v>
      </c>
      <c r="J19" s="120"/>
      <c r="K19" s="120">
        <v>671087</v>
      </c>
    </row>
    <row r="20" spans="1:11" s="149" customFormat="1" ht="16.5" customHeight="1">
      <c r="B20" s="151" t="s">
        <v>142</v>
      </c>
      <c r="C20" s="150"/>
      <c r="D20" s="150"/>
      <c r="E20" s="225">
        <v>2222441</v>
      </c>
      <c r="F20" s="120"/>
      <c r="G20" s="120">
        <v>971924</v>
      </c>
      <c r="I20" s="225">
        <v>2222441</v>
      </c>
      <c r="J20" s="120"/>
      <c r="K20" s="120">
        <v>971924</v>
      </c>
    </row>
    <row r="21" spans="1:11" s="149" customFormat="1" ht="16.5" customHeight="1">
      <c r="B21" s="151" t="s">
        <v>143</v>
      </c>
      <c r="C21" s="150"/>
      <c r="D21" s="150"/>
      <c r="E21" s="225">
        <v>-5826735</v>
      </c>
      <c r="F21" s="120"/>
      <c r="G21" s="120">
        <v>-476138</v>
      </c>
      <c r="I21" s="225">
        <v>-5826735</v>
      </c>
      <c r="J21" s="120"/>
      <c r="K21" s="120">
        <v>-476138</v>
      </c>
    </row>
    <row r="22" spans="1:11" s="149" customFormat="1" ht="16.5" customHeight="1">
      <c r="B22" s="151" t="s">
        <v>172</v>
      </c>
      <c r="C22" s="150">
        <v>16</v>
      </c>
      <c r="D22" s="150"/>
      <c r="E22" s="225">
        <v>1017616</v>
      </c>
      <c r="F22" s="120"/>
      <c r="G22" s="120">
        <v>0</v>
      </c>
      <c r="I22" s="225">
        <v>1017616</v>
      </c>
      <c r="J22" s="120"/>
      <c r="K22" s="120">
        <v>0</v>
      </c>
    </row>
    <row r="23" spans="1:11" ht="16.5" customHeight="1">
      <c r="A23" s="112"/>
      <c r="B23" s="157" t="s">
        <v>40</v>
      </c>
      <c r="C23" s="109"/>
      <c r="D23" s="109"/>
      <c r="E23" s="225">
        <v>-274677</v>
      </c>
      <c r="F23" s="107"/>
      <c r="G23" s="107">
        <v>124676</v>
      </c>
      <c r="I23" s="225">
        <v>-274677</v>
      </c>
      <c r="J23" s="107"/>
      <c r="K23" s="107">
        <v>124676</v>
      </c>
    </row>
    <row r="24" spans="1:11" ht="16.5" customHeight="1">
      <c r="A24" s="112"/>
      <c r="B24" s="149" t="s">
        <v>163</v>
      </c>
      <c r="C24" s="109"/>
      <c r="D24" s="109"/>
      <c r="E24" s="225">
        <v>-4026672</v>
      </c>
      <c r="F24" s="107"/>
      <c r="G24" s="107">
        <v>-3651120</v>
      </c>
      <c r="I24" s="225">
        <v>-4026672</v>
      </c>
      <c r="J24" s="107"/>
      <c r="K24" s="107">
        <v>-3651120</v>
      </c>
    </row>
    <row r="25" spans="1:11" ht="16.5" customHeight="1">
      <c r="B25" s="157" t="s">
        <v>94</v>
      </c>
      <c r="C25" s="109"/>
      <c r="D25" s="109"/>
      <c r="E25" s="225">
        <v>1909154</v>
      </c>
      <c r="F25" s="107"/>
      <c r="G25" s="107">
        <v>1803135</v>
      </c>
      <c r="I25" s="225">
        <v>1909154</v>
      </c>
      <c r="J25" s="107"/>
      <c r="K25" s="107">
        <v>1803135</v>
      </c>
    </row>
    <row r="26" spans="1:11" ht="16.5" customHeight="1">
      <c r="B26" s="157" t="s">
        <v>95</v>
      </c>
      <c r="C26" s="109"/>
      <c r="D26" s="109"/>
      <c r="E26" s="225">
        <v>-32231</v>
      </c>
      <c r="F26" s="107"/>
      <c r="G26" s="107">
        <v>-1316</v>
      </c>
      <c r="I26" s="225">
        <v>-32231</v>
      </c>
      <c r="J26" s="107"/>
      <c r="K26" s="107">
        <v>-1316</v>
      </c>
    </row>
    <row r="27" spans="1:11" ht="16.5" customHeight="1">
      <c r="B27" s="157" t="s">
        <v>166</v>
      </c>
      <c r="C27" s="109"/>
      <c r="D27" s="109"/>
      <c r="E27" s="225">
        <v>6948</v>
      </c>
      <c r="F27" s="107"/>
      <c r="G27" s="107">
        <v>0</v>
      </c>
      <c r="I27" s="225">
        <v>0</v>
      </c>
      <c r="J27" s="107"/>
      <c r="K27" s="107">
        <v>0</v>
      </c>
    </row>
    <row r="28" spans="1:11" ht="16.5" customHeight="1">
      <c r="B28" s="157" t="s">
        <v>122</v>
      </c>
      <c r="C28" s="109"/>
      <c r="D28" s="109"/>
      <c r="E28" s="225">
        <v>0</v>
      </c>
      <c r="F28" s="107"/>
      <c r="G28" s="107">
        <v>32944</v>
      </c>
      <c r="I28" s="225">
        <v>0</v>
      </c>
      <c r="J28" s="107"/>
      <c r="K28" s="107">
        <v>32944</v>
      </c>
    </row>
    <row r="29" spans="1:11" ht="16.5" customHeight="1">
      <c r="A29" s="281" t="s">
        <v>117</v>
      </c>
      <c r="B29" s="281"/>
      <c r="C29" s="106"/>
      <c r="D29" s="106"/>
      <c r="E29" s="224"/>
      <c r="F29" s="107"/>
      <c r="G29" s="108"/>
      <c r="H29" s="107"/>
      <c r="I29" s="224"/>
      <c r="J29" s="107"/>
      <c r="K29" s="108"/>
    </row>
    <row r="30" spans="1:11" s="149" customFormat="1" ht="16.5" customHeight="1">
      <c r="B30" s="157" t="s">
        <v>96</v>
      </c>
      <c r="C30" s="156"/>
      <c r="D30" s="156"/>
      <c r="E30" s="225">
        <v>-25166742</v>
      </c>
      <c r="F30" s="120"/>
      <c r="G30" s="120">
        <v>-21036802</v>
      </c>
      <c r="I30" s="225">
        <v>-25338371</v>
      </c>
      <c r="J30" s="120"/>
      <c r="K30" s="120">
        <v>-20680504</v>
      </c>
    </row>
    <row r="31" spans="1:11" ht="16.5" customHeight="1">
      <c r="B31" s="112" t="s">
        <v>97</v>
      </c>
      <c r="C31" s="106"/>
      <c r="D31" s="106"/>
      <c r="E31" s="225">
        <v>6394739</v>
      </c>
      <c r="F31" s="107"/>
      <c r="G31" s="107">
        <v>-17968306</v>
      </c>
      <c r="I31" s="224">
        <v>6394739</v>
      </c>
      <c r="J31" s="107"/>
      <c r="K31" s="108">
        <v>-17968306</v>
      </c>
    </row>
    <row r="32" spans="1:11" s="149" customFormat="1" ht="16.5" customHeight="1">
      <c r="B32" s="155" t="s">
        <v>141</v>
      </c>
      <c r="C32" s="156"/>
      <c r="D32" s="156"/>
      <c r="E32" s="225">
        <v>4590278</v>
      </c>
      <c r="F32" s="120"/>
      <c r="G32" s="120">
        <v>-38741167</v>
      </c>
      <c r="I32" s="224">
        <v>4590278</v>
      </c>
      <c r="J32" s="120"/>
      <c r="K32" s="248">
        <v>-38741167</v>
      </c>
    </row>
    <row r="33" spans="1:11" ht="16.5" customHeight="1">
      <c r="B33" s="112" t="s">
        <v>98</v>
      </c>
      <c r="C33" s="106"/>
      <c r="D33" s="106"/>
      <c r="E33" s="225">
        <v>-205239</v>
      </c>
      <c r="F33" s="107"/>
      <c r="G33" s="107">
        <v>-755396</v>
      </c>
      <c r="I33" s="224">
        <v>-205239</v>
      </c>
      <c r="J33" s="107"/>
      <c r="K33" s="107">
        <v>-755396</v>
      </c>
    </row>
    <row r="34" spans="1:11" ht="16.5" customHeight="1">
      <c r="B34" s="112" t="s">
        <v>99</v>
      </c>
      <c r="C34" s="106"/>
      <c r="D34" s="106"/>
      <c r="E34" s="225">
        <v>27574673</v>
      </c>
      <c r="F34" s="107"/>
      <c r="G34" s="107">
        <v>27067051</v>
      </c>
      <c r="I34" s="225">
        <v>34343921</v>
      </c>
      <c r="J34" s="107"/>
      <c r="K34" s="107">
        <v>30955629</v>
      </c>
    </row>
    <row r="35" spans="1:11" ht="16.5" customHeight="1">
      <c r="B35" s="112" t="s">
        <v>100</v>
      </c>
      <c r="C35" s="106"/>
      <c r="D35" s="106"/>
      <c r="E35" s="226">
        <v>-18397179</v>
      </c>
      <c r="F35" s="107"/>
      <c r="G35" s="113">
        <v>1146667</v>
      </c>
      <c r="I35" s="226">
        <v>-15624315</v>
      </c>
      <c r="J35" s="107"/>
      <c r="K35" s="113">
        <v>3949878</v>
      </c>
    </row>
    <row r="36" spans="1:11" ht="16.5" customHeight="1">
      <c r="A36" s="114"/>
      <c r="B36" s="114"/>
      <c r="C36" s="109"/>
      <c r="D36" s="109"/>
      <c r="E36" s="224"/>
      <c r="F36" s="110"/>
      <c r="G36" s="108"/>
      <c r="H36" s="110"/>
      <c r="I36" s="224"/>
      <c r="J36" s="110"/>
      <c r="K36" s="108"/>
    </row>
    <row r="37" spans="1:11" ht="16.5" customHeight="1">
      <c r="A37" s="93" t="s">
        <v>118</v>
      </c>
      <c r="C37" s="106"/>
      <c r="D37" s="106"/>
      <c r="E37" s="224">
        <f>SUM(E14:E36)</f>
        <v>46510322</v>
      </c>
      <c r="F37" s="107"/>
      <c r="G37" s="108">
        <f>SUM(G14:G36)</f>
        <v>31742380</v>
      </c>
      <c r="H37" s="107"/>
      <c r="I37" s="224">
        <f>SUM(I14:I36)</f>
        <v>49047068</v>
      </c>
      <c r="J37" s="107"/>
      <c r="K37" s="108">
        <f>SUM(K14:K36)</f>
        <v>28709049</v>
      </c>
    </row>
    <row r="38" spans="1:11" ht="16.5" customHeight="1">
      <c r="A38" s="93" t="s">
        <v>101</v>
      </c>
      <c r="C38" s="106"/>
      <c r="D38" s="106"/>
      <c r="E38" s="224">
        <v>32231</v>
      </c>
      <c r="F38" s="107"/>
      <c r="G38" s="108">
        <v>1316</v>
      </c>
      <c r="I38" s="225">
        <v>32231</v>
      </c>
      <c r="J38" s="107"/>
      <c r="K38" s="107">
        <v>1316</v>
      </c>
    </row>
    <row r="39" spans="1:11" ht="16.5" customHeight="1">
      <c r="A39" s="93" t="s">
        <v>102</v>
      </c>
      <c r="C39" s="106"/>
      <c r="D39" s="106"/>
      <c r="E39" s="227">
        <v>-1871991</v>
      </c>
      <c r="F39" s="107"/>
      <c r="G39" s="115">
        <v>-1981284</v>
      </c>
      <c r="I39" s="226">
        <v>-1871991</v>
      </c>
      <c r="J39" s="107"/>
      <c r="K39" s="113">
        <v>-1981284</v>
      </c>
    </row>
    <row r="40" spans="1:11" ht="16.5" customHeight="1">
      <c r="A40" s="92"/>
      <c r="B40" s="92"/>
      <c r="C40" s="106"/>
      <c r="D40" s="106"/>
      <c r="E40" s="224"/>
      <c r="F40" s="107"/>
      <c r="G40" s="108"/>
      <c r="H40" s="107"/>
      <c r="I40" s="224"/>
      <c r="J40" s="107"/>
      <c r="K40" s="108"/>
    </row>
    <row r="41" spans="1:11" ht="16.5" customHeight="1">
      <c r="A41" s="93" t="s">
        <v>174</v>
      </c>
      <c r="E41" s="228"/>
      <c r="I41" s="228"/>
    </row>
    <row r="42" spans="1:11" ht="16.5" customHeight="1">
      <c r="A42" s="93" t="s">
        <v>124</v>
      </c>
      <c r="C42" s="106"/>
      <c r="D42" s="106"/>
      <c r="E42" s="227">
        <f>SUM(E37:E39)</f>
        <v>44670562</v>
      </c>
      <c r="F42" s="107"/>
      <c r="G42" s="119">
        <f>SUM(G37:G39)</f>
        <v>29762412</v>
      </c>
      <c r="H42" s="120"/>
      <c r="I42" s="227">
        <f>SUM(I37:I39)</f>
        <v>47207308</v>
      </c>
      <c r="J42" s="120"/>
      <c r="K42" s="119">
        <f>SUM(K37:K39)</f>
        <v>26729081</v>
      </c>
    </row>
    <row r="49" spans="1:11" ht="21.75" customHeight="1"/>
    <row r="50" spans="1:11" ht="22.35" customHeight="1">
      <c r="A50" s="97" t="s">
        <v>179</v>
      </c>
      <c r="B50" s="97"/>
      <c r="C50" s="98"/>
      <c r="D50" s="97"/>
      <c r="E50" s="122"/>
      <c r="F50" s="99"/>
      <c r="G50" s="99"/>
      <c r="H50" s="97"/>
      <c r="I50" s="99"/>
      <c r="J50" s="99"/>
      <c r="K50" s="99"/>
    </row>
    <row r="51" spans="1:11" ht="16.5" customHeight="1">
      <c r="A51" s="92" t="str">
        <f>+A1</f>
        <v>Rojukiss International Public Company Limited</v>
      </c>
      <c r="B51" s="92"/>
    </row>
    <row r="52" spans="1:11" ht="16.5" customHeight="1">
      <c r="A52" s="92" t="s">
        <v>103</v>
      </c>
      <c r="B52" s="92"/>
    </row>
    <row r="53" spans="1:11" ht="16.5" customHeight="1">
      <c r="A53" s="96" t="str">
        <f>A3</f>
        <v>For the three-month period ended 31 March 2021</v>
      </c>
      <c r="B53" s="96"/>
      <c r="C53" s="98"/>
      <c r="D53" s="97"/>
      <c r="E53" s="122"/>
      <c r="F53" s="99"/>
      <c r="G53" s="99"/>
      <c r="H53" s="97"/>
      <c r="I53" s="99"/>
      <c r="J53" s="99"/>
      <c r="K53" s="99"/>
    </row>
    <row r="56" spans="1:11" ht="16.5" customHeight="1">
      <c r="E56" s="278" t="s">
        <v>1</v>
      </c>
      <c r="F56" s="278"/>
      <c r="G56" s="278"/>
      <c r="I56" s="278" t="s">
        <v>2</v>
      </c>
      <c r="J56" s="278"/>
      <c r="K56" s="278"/>
    </row>
    <row r="57" spans="1:11" ht="16.5" customHeight="1">
      <c r="E57" s="279" t="s">
        <v>3</v>
      </c>
      <c r="F57" s="279"/>
      <c r="G57" s="279"/>
      <c r="I57" s="279" t="s">
        <v>3</v>
      </c>
      <c r="J57" s="279"/>
      <c r="K57" s="279"/>
    </row>
    <row r="58" spans="1:11" ht="16.5" customHeight="1">
      <c r="E58" s="123" t="s">
        <v>4</v>
      </c>
      <c r="F58" s="100"/>
      <c r="G58" s="101" t="s">
        <v>4</v>
      </c>
      <c r="I58" s="101" t="s">
        <v>4</v>
      </c>
      <c r="J58" s="100"/>
      <c r="K58" s="101" t="s">
        <v>4</v>
      </c>
    </row>
    <row r="59" spans="1:11" ht="16.5" customHeight="1">
      <c r="E59" s="123" t="s">
        <v>152</v>
      </c>
      <c r="F59" s="100"/>
      <c r="G59" s="101" t="s">
        <v>7</v>
      </c>
      <c r="I59" s="101" t="s">
        <v>152</v>
      </c>
      <c r="J59" s="100"/>
      <c r="K59" s="101" t="s">
        <v>7</v>
      </c>
    </row>
    <row r="60" spans="1:11" ht="16.5" customHeight="1">
      <c r="C60" s="102" t="s">
        <v>8</v>
      </c>
      <c r="E60" s="124" t="s">
        <v>9</v>
      </c>
      <c r="F60" s="103"/>
      <c r="G60" s="104" t="s">
        <v>9</v>
      </c>
      <c r="I60" s="104" t="s">
        <v>9</v>
      </c>
      <c r="J60" s="103"/>
      <c r="K60" s="104" t="s">
        <v>9</v>
      </c>
    </row>
    <row r="61" spans="1:11" ht="16.5" customHeight="1">
      <c r="E61" s="228"/>
      <c r="I61" s="228"/>
    </row>
    <row r="62" spans="1:11" ht="16.5" customHeight="1">
      <c r="A62" s="92" t="s">
        <v>104</v>
      </c>
      <c r="B62" s="92"/>
      <c r="C62" s="106"/>
      <c r="D62" s="106"/>
      <c r="E62" s="225"/>
      <c r="F62" s="107"/>
      <c r="G62" s="107"/>
      <c r="H62" s="107"/>
      <c r="I62" s="224"/>
      <c r="J62" s="107"/>
      <c r="K62" s="108"/>
    </row>
    <row r="63" spans="1:11" ht="16.5" customHeight="1">
      <c r="A63" s="93" t="s">
        <v>105</v>
      </c>
      <c r="E63" s="224" t="s">
        <v>159</v>
      </c>
      <c r="F63" s="107"/>
      <c r="G63" s="108">
        <v>-5000000</v>
      </c>
      <c r="I63" s="224">
        <v>0</v>
      </c>
      <c r="J63" s="107"/>
      <c r="K63" s="108">
        <v>-5000000</v>
      </c>
    </row>
    <row r="64" spans="1:11" ht="16.5" customHeight="1">
      <c r="A64" s="93" t="s">
        <v>160</v>
      </c>
      <c r="B64" s="149"/>
      <c r="E64" s="224">
        <v>-20000000</v>
      </c>
      <c r="F64" s="107"/>
      <c r="G64" s="108" t="s">
        <v>159</v>
      </c>
      <c r="I64" s="224">
        <v>-20000000</v>
      </c>
      <c r="J64" s="107"/>
      <c r="K64" s="108" t="s">
        <v>159</v>
      </c>
    </row>
    <row r="65" spans="1:11" ht="16.5" customHeight="1">
      <c r="A65" s="93" t="s">
        <v>123</v>
      </c>
      <c r="C65" s="106">
        <v>10</v>
      </c>
      <c r="D65" s="106"/>
      <c r="E65" s="224">
        <v>-1071103</v>
      </c>
      <c r="F65" s="107"/>
      <c r="G65" s="108">
        <v>-1098981</v>
      </c>
      <c r="I65" s="224">
        <v>-1071103</v>
      </c>
      <c r="J65" s="107"/>
      <c r="K65" s="108">
        <v>-1098981</v>
      </c>
    </row>
    <row r="66" spans="1:11" ht="16.5" customHeight="1">
      <c r="A66" s="93" t="s">
        <v>106</v>
      </c>
      <c r="C66" s="94">
        <v>10</v>
      </c>
      <c r="D66" s="106"/>
      <c r="E66" s="227">
        <v>-161000</v>
      </c>
      <c r="F66" s="107"/>
      <c r="G66" s="115">
        <v>-888112</v>
      </c>
      <c r="I66" s="227">
        <v>-161000</v>
      </c>
      <c r="J66" s="107"/>
      <c r="K66" s="115">
        <v>-888112</v>
      </c>
    </row>
    <row r="67" spans="1:11" ht="16.5" customHeight="1">
      <c r="C67" s="106"/>
      <c r="D67" s="106"/>
      <c r="E67" s="224"/>
      <c r="F67" s="107"/>
      <c r="G67" s="108"/>
      <c r="H67" s="107"/>
      <c r="I67" s="224"/>
      <c r="J67" s="107"/>
      <c r="K67" s="108"/>
    </row>
    <row r="68" spans="1:11" ht="16.5" customHeight="1">
      <c r="A68" s="93" t="s">
        <v>119</v>
      </c>
      <c r="C68" s="106"/>
      <c r="D68" s="106"/>
      <c r="E68" s="227">
        <f>SUM(E63:E66)</f>
        <v>-21232103</v>
      </c>
      <c r="F68" s="107"/>
      <c r="G68" s="115">
        <f>SUM(G63:G66)</f>
        <v>-6987093</v>
      </c>
      <c r="H68" s="107"/>
      <c r="I68" s="227">
        <f>SUM(I63:I66)</f>
        <v>-21232103</v>
      </c>
      <c r="J68" s="107"/>
      <c r="K68" s="115">
        <f>SUM(K63:K66)</f>
        <v>-6987093</v>
      </c>
    </row>
    <row r="69" spans="1:11" ht="16.5" customHeight="1">
      <c r="C69" s="116"/>
      <c r="D69" s="103"/>
      <c r="E69" s="229"/>
      <c r="F69" s="110"/>
      <c r="G69" s="117"/>
      <c r="H69" s="110"/>
      <c r="I69" s="229"/>
      <c r="J69" s="110"/>
      <c r="K69" s="117"/>
    </row>
    <row r="70" spans="1:11" ht="16.5" customHeight="1">
      <c r="A70" s="92" t="s">
        <v>107</v>
      </c>
      <c r="B70" s="92"/>
      <c r="C70" s="106"/>
      <c r="D70" s="106"/>
      <c r="E70" s="224"/>
      <c r="F70" s="107"/>
      <c r="G70" s="108"/>
      <c r="H70" s="107"/>
      <c r="I70" s="224"/>
      <c r="J70" s="107"/>
      <c r="K70" s="108"/>
    </row>
    <row r="71" spans="1:11" ht="16.5" customHeight="1">
      <c r="A71" s="30" t="s">
        <v>111</v>
      </c>
      <c r="B71" s="92"/>
      <c r="C71" s="106"/>
      <c r="D71" s="106"/>
      <c r="E71" s="224"/>
      <c r="F71" s="107"/>
      <c r="G71" s="108"/>
      <c r="H71" s="107"/>
      <c r="I71" s="224"/>
      <c r="J71" s="107"/>
      <c r="K71" s="108"/>
    </row>
    <row r="72" spans="1:11" ht="16.5" customHeight="1">
      <c r="B72" s="30" t="s">
        <v>38</v>
      </c>
      <c r="C72" s="106"/>
      <c r="D72" s="106"/>
      <c r="E72" s="230">
        <v>117863881</v>
      </c>
      <c r="F72" s="107"/>
      <c r="G72" s="108">
        <v>103898076</v>
      </c>
      <c r="H72" s="138"/>
      <c r="I72" s="230">
        <v>117863881</v>
      </c>
      <c r="J72" s="139"/>
      <c r="K72" s="108">
        <v>103898076</v>
      </c>
    </row>
    <row r="73" spans="1:11" ht="16.5" customHeight="1">
      <c r="A73" s="30" t="s">
        <v>108</v>
      </c>
      <c r="B73" s="30"/>
      <c r="C73" s="106"/>
      <c r="D73" s="106"/>
      <c r="E73" s="224"/>
      <c r="F73" s="107"/>
      <c r="I73" s="228"/>
    </row>
    <row r="74" spans="1:11" ht="16.5" customHeight="1">
      <c r="A74" s="30"/>
      <c r="B74" s="30" t="s">
        <v>38</v>
      </c>
      <c r="C74" s="106"/>
      <c r="D74" s="106"/>
      <c r="E74" s="224">
        <v>-194158790</v>
      </c>
      <c r="F74" s="107"/>
      <c r="G74" s="108">
        <v>-119080970</v>
      </c>
      <c r="I74" s="224">
        <v>-194158790</v>
      </c>
      <c r="J74" s="107"/>
      <c r="K74" s="108">
        <v>-119080970</v>
      </c>
    </row>
    <row r="75" spans="1:11" ht="16.5" customHeight="1">
      <c r="A75" s="93" t="s">
        <v>112</v>
      </c>
      <c r="C75" s="106"/>
      <c r="D75" s="106"/>
      <c r="E75" s="224"/>
      <c r="F75" s="107"/>
      <c r="G75" s="108"/>
      <c r="H75" s="107"/>
      <c r="I75" s="224"/>
      <c r="J75" s="107"/>
      <c r="K75" s="108"/>
    </row>
    <row r="76" spans="1:11" ht="16.5" customHeight="1">
      <c r="B76" s="93" t="s">
        <v>38</v>
      </c>
      <c r="C76" s="106"/>
      <c r="D76" s="106"/>
      <c r="E76" s="224">
        <v>-920608</v>
      </c>
      <c r="F76" s="107"/>
      <c r="G76" s="108">
        <v>-852497</v>
      </c>
      <c r="H76" s="107"/>
      <c r="I76" s="224">
        <v>-920608</v>
      </c>
      <c r="J76" s="107"/>
      <c r="K76" s="108">
        <v>-852497</v>
      </c>
    </row>
    <row r="77" spans="1:11" ht="16.5" customHeight="1">
      <c r="A77" s="93" t="s">
        <v>113</v>
      </c>
      <c r="C77" s="106">
        <v>14</v>
      </c>
      <c r="E77" s="224">
        <v>-1030086</v>
      </c>
      <c r="F77" s="107"/>
      <c r="G77" s="108">
        <v>-960751</v>
      </c>
      <c r="H77" s="107"/>
      <c r="I77" s="224">
        <v>-1030086</v>
      </c>
      <c r="J77" s="107"/>
      <c r="K77" s="108">
        <v>-960751</v>
      </c>
    </row>
    <row r="78" spans="1:11" ht="16.5" customHeight="1">
      <c r="A78" s="93" t="s">
        <v>114</v>
      </c>
      <c r="B78" s="149"/>
      <c r="C78" s="106">
        <v>15</v>
      </c>
      <c r="E78" s="224">
        <v>512416164</v>
      </c>
      <c r="F78" s="107"/>
      <c r="G78" s="108">
        <v>0</v>
      </c>
      <c r="H78" s="107"/>
      <c r="I78" s="224">
        <v>512416164</v>
      </c>
      <c r="J78" s="107"/>
      <c r="K78" s="108">
        <v>0</v>
      </c>
    </row>
    <row r="79" spans="1:11" ht="16.5" customHeight="1">
      <c r="A79" s="93" t="s">
        <v>88</v>
      </c>
      <c r="C79" s="106">
        <v>18</v>
      </c>
      <c r="E79" s="227">
        <v>-80028000</v>
      </c>
      <c r="F79" s="107"/>
      <c r="G79" s="115">
        <v>0</v>
      </c>
      <c r="I79" s="227">
        <v>-80028000</v>
      </c>
      <c r="J79" s="107"/>
      <c r="K79" s="115">
        <v>0</v>
      </c>
    </row>
    <row r="80" spans="1:11" ht="16.5" customHeight="1">
      <c r="C80" s="106"/>
      <c r="D80" s="106"/>
      <c r="E80" s="224"/>
      <c r="F80" s="107"/>
      <c r="G80" s="108"/>
      <c r="H80" s="107"/>
      <c r="I80" s="224"/>
      <c r="J80" s="107"/>
      <c r="K80" s="108"/>
    </row>
    <row r="81" spans="1:11" ht="16.5" customHeight="1">
      <c r="A81" s="93" t="s">
        <v>176</v>
      </c>
      <c r="C81" s="106"/>
      <c r="D81" s="106"/>
      <c r="E81" s="227">
        <f>SUM(E72:E80)</f>
        <v>354142561</v>
      </c>
      <c r="F81" s="107"/>
      <c r="G81" s="115">
        <f>SUM(G72:G80)</f>
        <v>-16996142</v>
      </c>
      <c r="H81" s="107"/>
      <c r="I81" s="227">
        <f>SUM(I72:I80)</f>
        <v>354142561</v>
      </c>
      <c r="J81" s="107"/>
      <c r="K81" s="115">
        <f>SUM(K72:K80)</f>
        <v>-16996142</v>
      </c>
    </row>
    <row r="82" spans="1:11" ht="16.5" customHeight="1">
      <c r="C82" s="106"/>
      <c r="D82" s="106"/>
      <c r="E82" s="224"/>
      <c r="F82" s="107"/>
      <c r="G82" s="108"/>
      <c r="H82" s="107"/>
      <c r="I82" s="224"/>
      <c r="J82" s="107"/>
      <c r="K82" s="108"/>
    </row>
    <row r="83" spans="1:11" ht="16.5" customHeight="1">
      <c r="A83" s="92" t="s">
        <v>175</v>
      </c>
      <c r="C83" s="106"/>
      <c r="D83" s="106"/>
      <c r="E83" s="224"/>
      <c r="F83" s="107"/>
      <c r="G83" s="108"/>
      <c r="H83" s="107"/>
      <c r="I83" s="224"/>
      <c r="J83" s="107"/>
      <c r="K83" s="108"/>
    </row>
    <row r="84" spans="1:11" ht="16.5" customHeight="1">
      <c r="A84" s="92" t="s">
        <v>125</v>
      </c>
      <c r="B84" s="92"/>
      <c r="C84" s="106"/>
      <c r="D84" s="106"/>
      <c r="E84" s="224">
        <f>E42+E68+E81</f>
        <v>377581020</v>
      </c>
      <c r="F84" s="107"/>
      <c r="G84" s="108">
        <f>G42+G68+G81</f>
        <v>5779177</v>
      </c>
      <c r="H84" s="107"/>
      <c r="I84" s="224">
        <f>I42+I68+I81</f>
        <v>380117766</v>
      </c>
      <c r="J84" s="107"/>
      <c r="K84" s="108">
        <f>K42+K68+K81</f>
        <v>2745846</v>
      </c>
    </row>
    <row r="85" spans="1:11" ht="16.5" customHeight="1">
      <c r="A85" s="93" t="s">
        <v>120</v>
      </c>
      <c r="B85" s="92"/>
      <c r="C85" s="106"/>
      <c r="D85" s="106"/>
      <c r="E85" s="224">
        <v>265309285</v>
      </c>
      <c r="F85" s="107"/>
      <c r="G85" s="108">
        <v>88513473</v>
      </c>
      <c r="I85" s="224">
        <v>260134698</v>
      </c>
      <c r="J85" s="107"/>
      <c r="K85" s="108">
        <v>83393156</v>
      </c>
    </row>
    <row r="86" spans="1:11" ht="16.5" customHeight="1">
      <c r="A86" s="93" t="s">
        <v>121</v>
      </c>
      <c r="C86" s="106"/>
      <c r="D86" s="106"/>
      <c r="E86" s="227">
        <v>79902</v>
      </c>
      <c r="F86" s="107"/>
      <c r="G86" s="115">
        <v>319673</v>
      </c>
      <c r="H86" s="107"/>
      <c r="I86" s="227">
        <v>0</v>
      </c>
      <c r="J86" s="107"/>
      <c r="K86" s="115">
        <v>0</v>
      </c>
    </row>
    <row r="87" spans="1:11" ht="16.5" customHeight="1">
      <c r="C87" s="106"/>
      <c r="D87" s="106"/>
      <c r="E87" s="224"/>
      <c r="F87" s="107"/>
      <c r="G87" s="108"/>
      <c r="H87" s="107"/>
      <c r="I87" s="224"/>
      <c r="J87" s="107"/>
      <c r="K87" s="108"/>
    </row>
    <row r="88" spans="1:11" ht="16.5" customHeight="1">
      <c r="A88" s="92" t="s">
        <v>126</v>
      </c>
      <c r="E88" s="228"/>
      <c r="I88" s="228"/>
    </row>
    <row r="89" spans="1:11" ht="16.5" customHeight="1" thickBot="1">
      <c r="A89" s="92" t="s">
        <v>127</v>
      </c>
      <c r="B89" s="92"/>
      <c r="C89" s="106"/>
      <c r="D89" s="106"/>
      <c r="E89" s="231">
        <f>SUM(E84:E87)</f>
        <v>642970207</v>
      </c>
      <c r="F89" s="107"/>
      <c r="G89" s="118">
        <f>SUM(G84:G87)</f>
        <v>94612323</v>
      </c>
      <c r="H89" s="107"/>
      <c r="I89" s="231">
        <f>SUM(I84:I87)</f>
        <v>640252464</v>
      </c>
      <c r="J89" s="107"/>
      <c r="K89" s="118">
        <f>SUM(K84:K87)</f>
        <v>86139002</v>
      </c>
    </row>
    <row r="90" spans="1:11" s="250" customFormat="1" ht="22.35" customHeight="1" thickTop="1">
      <c r="A90" s="249"/>
      <c r="C90" s="251"/>
      <c r="E90" s="269"/>
      <c r="F90" s="252"/>
      <c r="G90" s="252"/>
      <c r="H90" s="252"/>
      <c r="I90" s="252"/>
      <c r="J90" s="252"/>
      <c r="K90" s="252"/>
    </row>
    <row r="91" spans="1:11" s="133" customFormat="1" ht="22.35" customHeight="1">
      <c r="C91" s="135"/>
      <c r="E91" s="136"/>
      <c r="F91" s="136"/>
      <c r="G91" s="136"/>
      <c r="I91" s="136"/>
      <c r="J91" s="136"/>
      <c r="K91" s="136"/>
    </row>
    <row r="92" spans="1:11" s="133" customFormat="1" ht="22.35" customHeight="1">
      <c r="C92" s="135"/>
      <c r="E92" s="134"/>
      <c r="F92" s="132"/>
      <c r="G92" s="134"/>
      <c r="I92" s="134"/>
      <c r="J92" s="132"/>
      <c r="K92" s="134"/>
    </row>
    <row r="93" spans="1:11" s="133" customFormat="1" ht="22.35" customHeight="1">
      <c r="C93" s="135"/>
      <c r="E93" s="134"/>
      <c r="F93" s="132"/>
      <c r="G93" s="134"/>
      <c r="I93" s="134"/>
      <c r="J93" s="132"/>
      <c r="K93" s="134"/>
    </row>
    <row r="94" spans="1:11" s="133" customFormat="1" ht="22.35" customHeight="1">
      <c r="C94" s="135"/>
      <c r="E94" s="134"/>
      <c r="F94" s="132"/>
      <c r="G94" s="134"/>
      <c r="I94" s="134"/>
      <c r="J94" s="132"/>
      <c r="K94" s="134"/>
    </row>
    <row r="95" spans="1:11" s="133" customFormat="1" ht="22.35" customHeight="1">
      <c r="C95" s="135"/>
      <c r="E95" s="134"/>
      <c r="F95" s="132"/>
      <c r="G95" s="134"/>
      <c r="I95" s="134"/>
      <c r="J95" s="132"/>
      <c r="K95" s="134"/>
    </row>
    <row r="96" spans="1:11" s="133" customFormat="1" ht="15" customHeight="1">
      <c r="C96" s="135"/>
      <c r="E96" s="134"/>
      <c r="F96" s="132"/>
      <c r="G96" s="134"/>
      <c r="I96" s="134"/>
      <c r="J96" s="132"/>
      <c r="K96" s="134"/>
    </row>
    <row r="97" spans="1:11" ht="21.75" customHeight="1">
      <c r="E97" s="120"/>
      <c r="F97" s="107"/>
      <c r="G97" s="107"/>
      <c r="H97" s="107"/>
      <c r="I97" s="107"/>
      <c r="J97" s="107"/>
      <c r="K97" s="107"/>
    </row>
    <row r="98" spans="1:11" ht="22.35" customHeight="1">
      <c r="A98" s="97" t="str">
        <f>+A50</f>
        <v>The accompanying notes form part of this interim financial information.</v>
      </c>
      <c r="B98" s="97"/>
      <c r="C98" s="98"/>
      <c r="D98" s="97"/>
      <c r="E98" s="122"/>
      <c r="F98" s="99"/>
      <c r="G98" s="99"/>
      <c r="H98" s="97"/>
      <c r="I98" s="99"/>
      <c r="J98" s="99"/>
      <c r="K98" s="99"/>
    </row>
  </sheetData>
  <mergeCells count="12">
    <mergeCell ref="A15:B15"/>
    <mergeCell ref="A29:B29"/>
    <mergeCell ref="E56:G56"/>
    <mergeCell ref="I56:K56"/>
    <mergeCell ref="E57:G57"/>
    <mergeCell ref="I57:K57"/>
    <mergeCell ref="A14:B14"/>
    <mergeCell ref="E6:G6"/>
    <mergeCell ref="I6:K6"/>
    <mergeCell ref="E7:G7"/>
    <mergeCell ref="I7:K7"/>
    <mergeCell ref="A13:B13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Eng</vt:lpstr>
      <vt:lpstr>5-6 Eng</vt:lpstr>
      <vt:lpstr>7Eng</vt:lpstr>
      <vt:lpstr>8 Eng</vt:lpstr>
      <vt:lpstr>9-10 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 Luangdilok</dc:creator>
  <cp:lastModifiedBy>Pakhathorn Khannarong</cp:lastModifiedBy>
  <cp:lastPrinted>2021-05-12T09:04:11Z</cp:lastPrinted>
  <dcterms:created xsi:type="dcterms:W3CDTF">2020-08-04T08:17:31Z</dcterms:created>
  <dcterms:modified xsi:type="dcterms:W3CDTF">2021-05-12T09:04:16Z</dcterms:modified>
</cp:coreProperties>
</file>